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55" yWindow="195" windowWidth="19440" windowHeight="7935" activeTab="1"/>
  </bookViews>
  <sheets>
    <sheet name="รายละเอียดในการบันทึก" sheetId="12" r:id="rId1"/>
    <sheet name="ภาษาไทย" sheetId="6" r:id="rId2"/>
    <sheet name="คณิตศาสตร์" sheetId="5" r:id="rId3"/>
    <sheet name="วิทยาศาสตร์" sheetId="4" r:id="rId4"/>
    <sheet name="สังคมฯ" sheetId="11" r:id="rId5"/>
    <sheet name="อังกฤษ" sheetId="10" r:id="rId6"/>
    <sheet name="สรุประดับโรงเรียน" sheetId="8" r:id="rId7"/>
  </sheets>
  <definedNames>
    <definedName name="_xlnm.Print_Titles" localSheetId="2">คณิตศาสตร์!$1:$14</definedName>
    <definedName name="_xlnm.Print_Titles" localSheetId="1">ภาษาไทย!$1:$15</definedName>
    <definedName name="_xlnm.Print_Titles" localSheetId="3">วิทยาศาสตร์!$1:$14</definedName>
  </definedNames>
  <calcPr calcId="124519"/>
</workbook>
</file>

<file path=xl/calcChain.xml><?xml version="1.0" encoding="utf-8"?>
<calcChain xmlns="http://schemas.openxmlformats.org/spreadsheetml/2006/main">
  <c r="CC16" i="4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ER28"/>
  <c r="ES28"/>
  <c r="ET28"/>
  <c r="EU28"/>
  <c r="EV28"/>
  <c r="EW28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ER29"/>
  <c r="ES29"/>
  <c r="ET29"/>
  <c r="EU29"/>
  <c r="EV29"/>
  <c r="EW29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ER31"/>
  <c r="ES31"/>
  <c r="ET31"/>
  <c r="EU31"/>
  <c r="EV31"/>
  <c r="EW31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DZ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ER33"/>
  <c r="ES33"/>
  <c r="ET33"/>
  <c r="EU33"/>
  <c r="EV33"/>
  <c r="EW33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DZ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ER34"/>
  <c r="ES34"/>
  <c r="ET34"/>
  <c r="EU34"/>
  <c r="EV34"/>
  <c r="EW34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DZ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ER35"/>
  <c r="ES35"/>
  <c r="ET35"/>
  <c r="EU35"/>
  <c r="EV35"/>
  <c r="EW35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DZ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ER36"/>
  <c r="ES36"/>
  <c r="ET36"/>
  <c r="EU36"/>
  <c r="EV36"/>
  <c r="EW36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ER37"/>
  <c r="ES37"/>
  <c r="ET37"/>
  <c r="EU37"/>
  <c r="EV37"/>
  <c r="EW37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DZ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ER38"/>
  <c r="ES38"/>
  <c r="ET38"/>
  <c r="EU38"/>
  <c r="EV38"/>
  <c r="EW38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ER40"/>
  <c r="ES40"/>
  <c r="ET40"/>
  <c r="EU40"/>
  <c r="EV40"/>
  <c r="EW40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DZ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ER41"/>
  <c r="ES41"/>
  <c r="ET41"/>
  <c r="EU41"/>
  <c r="EV41"/>
  <c r="EW41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ER42"/>
  <c r="ES42"/>
  <c r="ET42"/>
  <c r="EU42"/>
  <c r="EV42"/>
  <c r="EW42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DZ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ER43"/>
  <c r="ES43"/>
  <c r="ET43"/>
  <c r="EU43"/>
  <c r="EV43"/>
  <c r="EW43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ER44"/>
  <c r="ES44"/>
  <c r="ET44"/>
  <c r="EU44"/>
  <c r="EV44"/>
  <c r="EW44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ER45"/>
  <c r="ES45"/>
  <c r="ET45"/>
  <c r="EU45"/>
  <c r="EV45"/>
  <c r="EW45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Y46"/>
  <c r="DZ46"/>
  <c r="EA46"/>
  <c r="EB46"/>
  <c r="EC46"/>
  <c r="ED46"/>
  <c r="EE46"/>
  <c r="EF46"/>
  <c r="EG46"/>
  <c r="EH46"/>
  <c r="EI46"/>
  <c r="EJ46"/>
  <c r="EK46"/>
  <c r="EL46"/>
  <c r="EM46"/>
  <c r="EN46"/>
  <c r="EO46"/>
  <c r="EP46"/>
  <c r="EQ46"/>
  <c r="ER46"/>
  <c r="ES46"/>
  <c r="ET46"/>
  <c r="EU46"/>
  <c r="EV46"/>
  <c r="EW46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Y47"/>
  <c r="DZ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ER47"/>
  <c r="ES47"/>
  <c r="ET47"/>
  <c r="EU47"/>
  <c r="EV47"/>
  <c r="EW47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ER48"/>
  <c r="ES48"/>
  <c r="ET48"/>
  <c r="EU48"/>
  <c r="EV48"/>
  <c r="EW48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DL49"/>
  <c r="DM49"/>
  <c r="DN49"/>
  <c r="DO49"/>
  <c r="DP49"/>
  <c r="DQ49"/>
  <c r="DR49"/>
  <c r="DS49"/>
  <c r="DT49"/>
  <c r="DU49"/>
  <c r="DV49"/>
  <c r="DW49"/>
  <c r="DX49"/>
  <c r="DY49"/>
  <c r="DZ49"/>
  <c r="EA49"/>
  <c r="EB49"/>
  <c r="EC49"/>
  <c r="ED49"/>
  <c r="EE49"/>
  <c r="EF49"/>
  <c r="EG49"/>
  <c r="EH49"/>
  <c r="EI49"/>
  <c r="EJ49"/>
  <c r="EK49"/>
  <c r="EL49"/>
  <c r="EM49"/>
  <c r="EN49"/>
  <c r="EO49"/>
  <c r="EP49"/>
  <c r="EQ49"/>
  <c r="ER49"/>
  <c r="ES49"/>
  <c r="ET49"/>
  <c r="EU49"/>
  <c r="EV49"/>
  <c r="EW49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DL50"/>
  <c r="DM50"/>
  <c r="DN50"/>
  <c r="DO50"/>
  <c r="DP50"/>
  <c r="DQ50"/>
  <c r="DR50"/>
  <c r="DS50"/>
  <c r="DT50"/>
  <c r="DU50"/>
  <c r="DV50"/>
  <c r="DW50"/>
  <c r="DX50"/>
  <c r="DY50"/>
  <c r="DZ50"/>
  <c r="EA50"/>
  <c r="EB50"/>
  <c r="EC50"/>
  <c r="ED50"/>
  <c r="EE50"/>
  <c r="EF50"/>
  <c r="EG50"/>
  <c r="EH50"/>
  <c r="EI50"/>
  <c r="EJ50"/>
  <c r="EK50"/>
  <c r="EL50"/>
  <c r="EM50"/>
  <c r="EN50"/>
  <c r="EO50"/>
  <c r="EP50"/>
  <c r="EQ50"/>
  <c r="ER50"/>
  <c r="ES50"/>
  <c r="ET50"/>
  <c r="EU50"/>
  <c r="EV50"/>
  <c r="EW50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DL51"/>
  <c r="DM51"/>
  <c r="DN51"/>
  <c r="DO51"/>
  <c r="DP51"/>
  <c r="DQ51"/>
  <c r="DR51"/>
  <c r="DS51"/>
  <c r="DT51"/>
  <c r="DU51"/>
  <c r="DV51"/>
  <c r="DW51"/>
  <c r="DX51"/>
  <c r="DY51"/>
  <c r="DZ51"/>
  <c r="EA51"/>
  <c r="EB51"/>
  <c r="EC51"/>
  <c r="ED51"/>
  <c r="EE51"/>
  <c r="EF51"/>
  <c r="EG51"/>
  <c r="EH51"/>
  <c r="EI51"/>
  <c r="EJ51"/>
  <c r="EK51"/>
  <c r="EL51"/>
  <c r="EM51"/>
  <c r="EN51"/>
  <c r="EO51"/>
  <c r="EP51"/>
  <c r="EQ51"/>
  <c r="ER51"/>
  <c r="ES51"/>
  <c r="ET51"/>
  <c r="EU51"/>
  <c r="EV51"/>
  <c r="EW51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DL52"/>
  <c r="DM52"/>
  <c r="DN52"/>
  <c r="DO52"/>
  <c r="DP52"/>
  <c r="DQ52"/>
  <c r="DR52"/>
  <c r="DS52"/>
  <c r="DT52"/>
  <c r="DU52"/>
  <c r="DV52"/>
  <c r="DW52"/>
  <c r="DX52"/>
  <c r="DY52"/>
  <c r="DZ52"/>
  <c r="EA52"/>
  <c r="EB52"/>
  <c r="EC52"/>
  <c r="ED52"/>
  <c r="EE52"/>
  <c r="EF52"/>
  <c r="EG52"/>
  <c r="EH52"/>
  <c r="EI52"/>
  <c r="EJ52"/>
  <c r="EK52"/>
  <c r="EL52"/>
  <c r="EM52"/>
  <c r="EN52"/>
  <c r="EO52"/>
  <c r="EP52"/>
  <c r="EQ52"/>
  <c r="ER52"/>
  <c r="ES52"/>
  <c r="ET52"/>
  <c r="EU52"/>
  <c r="EV52"/>
  <c r="EW52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DL53"/>
  <c r="DM53"/>
  <c r="DN53"/>
  <c r="DO53"/>
  <c r="DP53"/>
  <c r="DQ53"/>
  <c r="DR53"/>
  <c r="DS53"/>
  <c r="DT53"/>
  <c r="DU53"/>
  <c r="DV53"/>
  <c r="DW53"/>
  <c r="DX53"/>
  <c r="DY53"/>
  <c r="DZ53"/>
  <c r="EA53"/>
  <c r="EB53"/>
  <c r="EC53"/>
  <c r="ED53"/>
  <c r="EE53"/>
  <c r="EF53"/>
  <c r="EG53"/>
  <c r="EH53"/>
  <c r="EI53"/>
  <c r="EJ53"/>
  <c r="EK53"/>
  <c r="EL53"/>
  <c r="EM53"/>
  <c r="EN53"/>
  <c r="EO53"/>
  <c r="EP53"/>
  <c r="EQ53"/>
  <c r="ER53"/>
  <c r="ES53"/>
  <c r="ET53"/>
  <c r="EU53"/>
  <c r="EV53"/>
  <c r="EW53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Y54"/>
  <c r="DZ54"/>
  <c r="EA54"/>
  <c r="EB54"/>
  <c r="EC54"/>
  <c r="ED54"/>
  <c r="EE54"/>
  <c r="EF54"/>
  <c r="EG54"/>
  <c r="EH54"/>
  <c r="EI54"/>
  <c r="EJ54"/>
  <c r="EK54"/>
  <c r="EL54"/>
  <c r="EM54"/>
  <c r="EN54"/>
  <c r="EO54"/>
  <c r="EP54"/>
  <c r="EQ54"/>
  <c r="ER54"/>
  <c r="ES54"/>
  <c r="ET54"/>
  <c r="EU54"/>
  <c r="EV54"/>
  <c r="EW54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DL55"/>
  <c r="DM55"/>
  <c r="DN55"/>
  <c r="DO55"/>
  <c r="DP55"/>
  <c r="DQ55"/>
  <c r="DR55"/>
  <c r="DS55"/>
  <c r="DT55"/>
  <c r="DU55"/>
  <c r="DV55"/>
  <c r="DW55"/>
  <c r="DX55"/>
  <c r="DY55"/>
  <c r="DZ55"/>
  <c r="EA55"/>
  <c r="EB55"/>
  <c r="EC55"/>
  <c r="ED55"/>
  <c r="EE55"/>
  <c r="EF55"/>
  <c r="EG55"/>
  <c r="EH55"/>
  <c r="EI55"/>
  <c r="EJ55"/>
  <c r="EK55"/>
  <c r="EL55"/>
  <c r="EM55"/>
  <c r="EN55"/>
  <c r="EO55"/>
  <c r="EP55"/>
  <c r="EQ55"/>
  <c r="ER55"/>
  <c r="ES55"/>
  <c r="ET55"/>
  <c r="EU55"/>
  <c r="EV55"/>
  <c r="EW55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DL56"/>
  <c r="DM56"/>
  <c r="DN56"/>
  <c r="DO56"/>
  <c r="DP56"/>
  <c r="DQ56"/>
  <c r="DR56"/>
  <c r="DS56"/>
  <c r="DT56"/>
  <c r="DU56"/>
  <c r="DV56"/>
  <c r="DW56"/>
  <c r="DX56"/>
  <c r="DY56"/>
  <c r="DZ56"/>
  <c r="EA56"/>
  <c r="EB56"/>
  <c r="EC56"/>
  <c r="ED56"/>
  <c r="EE56"/>
  <c r="EF56"/>
  <c r="EG56"/>
  <c r="EH56"/>
  <c r="EI56"/>
  <c r="EJ56"/>
  <c r="EK56"/>
  <c r="EL56"/>
  <c r="EM56"/>
  <c r="EN56"/>
  <c r="EO56"/>
  <c r="EP56"/>
  <c r="EQ56"/>
  <c r="ER56"/>
  <c r="ES56"/>
  <c r="ET56"/>
  <c r="EU56"/>
  <c r="EV56"/>
  <c r="EW56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DL57"/>
  <c r="DM57"/>
  <c r="DN57"/>
  <c r="DO57"/>
  <c r="DP57"/>
  <c r="DQ57"/>
  <c r="DR57"/>
  <c r="DS57"/>
  <c r="DT57"/>
  <c r="DU57"/>
  <c r="DV57"/>
  <c r="DW57"/>
  <c r="DX57"/>
  <c r="DY57"/>
  <c r="DZ57"/>
  <c r="EA57"/>
  <c r="EB57"/>
  <c r="EC57"/>
  <c r="ED57"/>
  <c r="EE57"/>
  <c r="EF57"/>
  <c r="EG57"/>
  <c r="EH57"/>
  <c r="EI57"/>
  <c r="EJ57"/>
  <c r="EK57"/>
  <c r="EL57"/>
  <c r="EM57"/>
  <c r="EN57"/>
  <c r="EO57"/>
  <c r="EP57"/>
  <c r="EQ57"/>
  <c r="ER57"/>
  <c r="ES57"/>
  <c r="ET57"/>
  <c r="EU57"/>
  <c r="EV57"/>
  <c r="EW57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DL58"/>
  <c r="DM58"/>
  <c r="DN58"/>
  <c r="DO58"/>
  <c r="DP58"/>
  <c r="DQ58"/>
  <c r="DR58"/>
  <c r="DS58"/>
  <c r="DT58"/>
  <c r="DU58"/>
  <c r="DV58"/>
  <c r="DW58"/>
  <c r="DX58"/>
  <c r="DY58"/>
  <c r="DZ58"/>
  <c r="EA58"/>
  <c r="EB58"/>
  <c r="EC58"/>
  <c r="ED58"/>
  <c r="EE58"/>
  <c r="EF58"/>
  <c r="EG58"/>
  <c r="EH58"/>
  <c r="EI58"/>
  <c r="EJ58"/>
  <c r="EK58"/>
  <c r="EL58"/>
  <c r="EM58"/>
  <c r="EN58"/>
  <c r="EO58"/>
  <c r="EP58"/>
  <c r="EQ58"/>
  <c r="ER58"/>
  <c r="ES58"/>
  <c r="ET58"/>
  <c r="EU58"/>
  <c r="EV58"/>
  <c r="EW58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DL59"/>
  <c r="DM59"/>
  <c r="DN59"/>
  <c r="DO59"/>
  <c r="DP59"/>
  <c r="DQ59"/>
  <c r="DR59"/>
  <c r="DS59"/>
  <c r="DT59"/>
  <c r="DU59"/>
  <c r="DV59"/>
  <c r="DW59"/>
  <c r="DX59"/>
  <c r="DY59"/>
  <c r="DZ59"/>
  <c r="EA59"/>
  <c r="EB59"/>
  <c r="EC59"/>
  <c r="ED59"/>
  <c r="EE59"/>
  <c r="EF59"/>
  <c r="EG59"/>
  <c r="EH59"/>
  <c r="EI59"/>
  <c r="EJ59"/>
  <c r="EK59"/>
  <c r="EL59"/>
  <c r="EM59"/>
  <c r="EN59"/>
  <c r="EO59"/>
  <c r="EP59"/>
  <c r="EQ59"/>
  <c r="ER59"/>
  <c r="ES59"/>
  <c r="ET59"/>
  <c r="EU59"/>
  <c r="EV59"/>
  <c r="EW59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DL60"/>
  <c r="DM60"/>
  <c r="DN60"/>
  <c r="DO60"/>
  <c r="DP60"/>
  <c r="DQ60"/>
  <c r="DR60"/>
  <c r="DS60"/>
  <c r="DT60"/>
  <c r="DU60"/>
  <c r="DV60"/>
  <c r="DW60"/>
  <c r="DX60"/>
  <c r="DY60"/>
  <c r="DZ60"/>
  <c r="EA60"/>
  <c r="EB60"/>
  <c r="EC60"/>
  <c r="ED60"/>
  <c r="EE60"/>
  <c r="EF60"/>
  <c r="EG60"/>
  <c r="EH60"/>
  <c r="EI60"/>
  <c r="EJ60"/>
  <c r="EK60"/>
  <c r="EL60"/>
  <c r="EM60"/>
  <c r="EN60"/>
  <c r="EO60"/>
  <c r="EP60"/>
  <c r="EQ60"/>
  <c r="ER60"/>
  <c r="ES60"/>
  <c r="ET60"/>
  <c r="EU60"/>
  <c r="EV60"/>
  <c r="EW60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DL61"/>
  <c r="DM61"/>
  <c r="DN61"/>
  <c r="DO61"/>
  <c r="DP61"/>
  <c r="DQ61"/>
  <c r="DR61"/>
  <c r="DS61"/>
  <c r="DT61"/>
  <c r="DU61"/>
  <c r="DV61"/>
  <c r="DW61"/>
  <c r="DX61"/>
  <c r="DY61"/>
  <c r="DZ61"/>
  <c r="EA61"/>
  <c r="EB61"/>
  <c r="EC61"/>
  <c r="ED61"/>
  <c r="EE61"/>
  <c r="EF61"/>
  <c r="EG61"/>
  <c r="EH61"/>
  <c r="EI61"/>
  <c r="EJ61"/>
  <c r="EK61"/>
  <c r="EL61"/>
  <c r="EM61"/>
  <c r="EN61"/>
  <c r="EO61"/>
  <c r="EP61"/>
  <c r="EQ61"/>
  <c r="ER61"/>
  <c r="ES61"/>
  <c r="ET61"/>
  <c r="EU61"/>
  <c r="EV61"/>
  <c r="EW61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Y62"/>
  <c r="DZ62"/>
  <c r="EA62"/>
  <c r="EB62"/>
  <c r="EC62"/>
  <c r="ED62"/>
  <c r="EE62"/>
  <c r="EF62"/>
  <c r="EG62"/>
  <c r="EH62"/>
  <c r="EI62"/>
  <c r="EJ62"/>
  <c r="EK62"/>
  <c r="EL62"/>
  <c r="EM62"/>
  <c r="EN62"/>
  <c r="EO62"/>
  <c r="EP62"/>
  <c r="EQ62"/>
  <c r="ER62"/>
  <c r="ES62"/>
  <c r="ET62"/>
  <c r="EU62"/>
  <c r="EV62"/>
  <c r="EW62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DZ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ER63"/>
  <c r="ES63"/>
  <c r="ET63"/>
  <c r="EU63"/>
  <c r="EV63"/>
  <c r="EW63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DL64"/>
  <c r="DM64"/>
  <c r="DN64"/>
  <c r="DO64"/>
  <c r="DP64"/>
  <c r="DQ64"/>
  <c r="DR64"/>
  <c r="DS64"/>
  <c r="DT64"/>
  <c r="DU64"/>
  <c r="DV64"/>
  <c r="DW64"/>
  <c r="DX64"/>
  <c r="DY64"/>
  <c r="DZ64"/>
  <c r="EA64"/>
  <c r="EB64"/>
  <c r="EC64"/>
  <c r="ED64"/>
  <c r="EE64"/>
  <c r="EF64"/>
  <c r="EG64"/>
  <c r="EH64"/>
  <c r="EI64"/>
  <c r="EJ64"/>
  <c r="EK64"/>
  <c r="EL64"/>
  <c r="EM64"/>
  <c r="EN64"/>
  <c r="EO64"/>
  <c r="EP64"/>
  <c r="EQ64"/>
  <c r="ER64"/>
  <c r="ES64"/>
  <c r="ET64"/>
  <c r="EU64"/>
  <c r="EV64"/>
  <c r="EW64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DL65"/>
  <c r="DM65"/>
  <c r="DN65"/>
  <c r="DO65"/>
  <c r="DP65"/>
  <c r="DQ65"/>
  <c r="DR65"/>
  <c r="DS65"/>
  <c r="DT65"/>
  <c r="DU65"/>
  <c r="DV65"/>
  <c r="DW65"/>
  <c r="DX65"/>
  <c r="DY65"/>
  <c r="DZ65"/>
  <c r="EA65"/>
  <c r="EB65"/>
  <c r="EC65"/>
  <c r="ED65"/>
  <c r="EE65"/>
  <c r="EF65"/>
  <c r="EG65"/>
  <c r="EH65"/>
  <c r="EI65"/>
  <c r="EJ65"/>
  <c r="EK65"/>
  <c r="EL65"/>
  <c r="EM65"/>
  <c r="EN65"/>
  <c r="EO65"/>
  <c r="EP65"/>
  <c r="EQ65"/>
  <c r="ER65"/>
  <c r="ES65"/>
  <c r="ET65"/>
  <c r="EU65"/>
  <c r="EV65"/>
  <c r="EW65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DZ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ER66"/>
  <c r="ES66"/>
  <c r="ET66"/>
  <c r="EU66"/>
  <c r="EV66"/>
  <c r="EW66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DZ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ER67"/>
  <c r="ES67"/>
  <c r="ET67"/>
  <c r="EU67"/>
  <c r="EV67"/>
  <c r="EW67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ER68"/>
  <c r="ES68"/>
  <c r="ET68"/>
  <c r="EU68"/>
  <c r="EV68"/>
  <c r="EW68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DZ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ER69"/>
  <c r="ES69"/>
  <c r="ET69"/>
  <c r="EU69"/>
  <c r="EV69"/>
  <c r="EW69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DZ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ER70"/>
  <c r="ES70"/>
  <c r="ET70"/>
  <c r="EU70"/>
  <c r="EV70"/>
  <c r="EW70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DL71"/>
  <c r="DM71"/>
  <c r="DN71"/>
  <c r="DO71"/>
  <c r="DP71"/>
  <c r="DQ71"/>
  <c r="DR71"/>
  <c r="DS71"/>
  <c r="DT71"/>
  <c r="DU71"/>
  <c r="DV71"/>
  <c r="DW71"/>
  <c r="DX71"/>
  <c r="DY71"/>
  <c r="DZ71"/>
  <c r="EA71"/>
  <c r="EB71"/>
  <c r="EC71"/>
  <c r="ED71"/>
  <c r="EE71"/>
  <c r="EF71"/>
  <c r="EG71"/>
  <c r="EH71"/>
  <c r="EI71"/>
  <c r="EJ71"/>
  <c r="EK71"/>
  <c r="EL71"/>
  <c r="EM71"/>
  <c r="EN71"/>
  <c r="EO71"/>
  <c r="EP71"/>
  <c r="EQ71"/>
  <c r="ER71"/>
  <c r="ES71"/>
  <c r="ET71"/>
  <c r="EU71"/>
  <c r="EV71"/>
  <c r="EW71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DZ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ER72"/>
  <c r="ES72"/>
  <c r="ET72"/>
  <c r="EU72"/>
  <c r="EV72"/>
  <c r="EW72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DZ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ER73"/>
  <c r="ES73"/>
  <c r="ET73"/>
  <c r="EU73"/>
  <c r="EV73"/>
  <c r="EW73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DZ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ER74"/>
  <c r="ES74"/>
  <c r="ET74"/>
  <c r="EU74"/>
  <c r="EV74"/>
  <c r="EW74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DZ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ER75"/>
  <c r="ES75"/>
  <c r="ET75"/>
  <c r="EU75"/>
  <c r="EV75"/>
  <c r="EW75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DZ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ER76"/>
  <c r="ES76"/>
  <c r="ET76"/>
  <c r="EU76"/>
  <c r="EV76"/>
  <c r="EW76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DZ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ER77"/>
  <c r="ES77"/>
  <c r="ET77"/>
  <c r="EU77"/>
  <c r="EV77"/>
  <c r="EW77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ER78"/>
  <c r="ES78"/>
  <c r="ET78"/>
  <c r="EU78"/>
  <c r="EV78"/>
  <c r="EW78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DZ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ER79"/>
  <c r="ES79"/>
  <c r="ET79"/>
  <c r="EU79"/>
  <c r="EV79"/>
  <c r="EW79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DZ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ER80"/>
  <c r="ES80"/>
  <c r="ET80"/>
  <c r="EU80"/>
  <c r="EV80"/>
  <c r="EW80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DZ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ER81"/>
  <c r="ES81"/>
  <c r="ET81"/>
  <c r="EU81"/>
  <c r="EV81"/>
  <c r="EW81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ER84"/>
  <c r="ES84"/>
  <c r="ET84"/>
  <c r="EU84"/>
  <c r="EV84"/>
  <c r="EW84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DZ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ER85"/>
  <c r="ES85"/>
  <c r="ET85"/>
  <c r="EU85"/>
  <c r="EV85"/>
  <c r="EW85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DZ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ER86"/>
  <c r="ES86"/>
  <c r="ET86"/>
  <c r="EU86"/>
  <c r="EV86"/>
  <c r="EW86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DZ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ER87"/>
  <c r="ES87"/>
  <c r="ET87"/>
  <c r="EU87"/>
  <c r="EV87"/>
  <c r="EW87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DZ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ER88"/>
  <c r="ES88"/>
  <c r="ET88"/>
  <c r="EU88"/>
  <c r="EV88"/>
  <c r="EW88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DZ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ER89"/>
  <c r="ES89"/>
  <c r="ET89"/>
  <c r="EU89"/>
  <c r="EV89"/>
  <c r="EW89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DZ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ER90"/>
  <c r="ES90"/>
  <c r="ET90"/>
  <c r="EU90"/>
  <c r="EV90"/>
  <c r="EW90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ER91"/>
  <c r="ES91"/>
  <c r="ET91"/>
  <c r="EU91"/>
  <c r="EV91"/>
  <c r="EW91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DZ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ER92"/>
  <c r="ES92"/>
  <c r="ET92"/>
  <c r="EU92"/>
  <c r="EV92"/>
  <c r="EW92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DZ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ER93"/>
  <c r="ES93"/>
  <c r="ET93"/>
  <c r="EU93"/>
  <c r="EV93"/>
  <c r="EW93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ER94"/>
  <c r="ES94"/>
  <c r="ET94"/>
  <c r="EU94"/>
  <c r="EV94"/>
  <c r="EW94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DZ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ER95"/>
  <c r="ES95"/>
  <c r="ET95"/>
  <c r="EU95"/>
  <c r="EV95"/>
  <c r="EW95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DZ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ER96"/>
  <c r="ES96"/>
  <c r="ET96"/>
  <c r="EU96"/>
  <c r="EV96"/>
  <c r="EW96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ER97"/>
  <c r="ES97"/>
  <c r="ET97"/>
  <c r="EU97"/>
  <c r="EV97"/>
  <c r="EW97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ER98"/>
  <c r="ES98"/>
  <c r="ET98"/>
  <c r="EU98"/>
  <c r="EV98"/>
  <c r="EW98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DZ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ER99"/>
  <c r="ES99"/>
  <c r="ET99"/>
  <c r="EU99"/>
  <c r="EV99"/>
  <c r="EW99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DZ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ER100"/>
  <c r="ES100"/>
  <c r="ET100"/>
  <c r="EU100"/>
  <c r="EV100"/>
  <c r="EW100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DL101"/>
  <c r="DM101"/>
  <c r="DN101"/>
  <c r="DO101"/>
  <c r="DP101"/>
  <c r="DQ101"/>
  <c r="DR101"/>
  <c r="DS101"/>
  <c r="DT101"/>
  <c r="DU101"/>
  <c r="DV101"/>
  <c r="DW101"/>
  <c r="DX101"/>
  <c r="DY101"/>
  <c r="DZ101"/>
  <c r="EA101"/>
  <c r="EB101"/>
  <c r="EC101"/>
  <c r="ED101"/>
  <c r="EE101"/>
  <c r="EF101"/>
  <c r="EG101"/>
  <c r="EH101"/>
  <c r="EI101"/>
  <c r="EJ101"/>
  <c r="EK101"/>
  <c r="EL101"/>
  <c r="EM101"/>
  <c r="EN101"/>
  <c r="EO101"/>
  <c r="EP101"/>
  <c r="EQ101"/>
  <c r="ER101"/>
  <c r="ES101"/>
  <c r="ET101"/>
  <c r="EU101"/>
  <c r="EV101"/>
  <c r="EW101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DZ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ER102"/>
  <c r="ES102"/>
  <c r="ET102"/>
  <c r="EU102"/>
  <c r="EV102"/>
  <c r="EW102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DY103"/>
  <c r="DZ103"/>
  <c r="EA103"/>
  <c r="EB103"/>
  <c r="EC103"/>
  <c r="ED103"/>
  <c r="EE103"/>
  <c r="EF103"/>
  <c r="EG103"/>
  <c r="EH103"/>
  <c r="EI103"/>
  <c r="EJ103"/>
  <c r="EK103"/>
  <c r="EL103"/>
  <c r="EM103"/>
  <c r="EN103"/>
  <c r="EO103"/>
  <c r="EP103"/>
  <c r="EQ103"/>
  <c r="ER103"/>
  <c r="ES103"/>
  <c r="ET103"/>
  <c r="EU103"/>
  <c r="EV103"/>
  <c r="EW103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DY104"/>
  <c r="DZ104"/>
  <c r="EA104"/>
  <c r="EB104"/>
  <c r="EC104"/>
  <c r="ED104"/>
  <c r="EE104"/>
  <c r="EF104"/>
  <c r="EG104"/>
  <c r="EH104"/>
  <c r="EI104"/>
  <c r="EJ104"/>
  <c r="EK104"/>
  <c r="EL104"/>
  <c r="EM104"/>
  <c r="EN104"/>
  <c r="EO104"/>
  <c r="EP104"/>
  <c r="EQ104"/>
  <c r="ER104"/>
  <c r="ES104"/>
  <c r="ET104"/>
  <c r="EU104"/>
  <c r="EV104"/>
  <c r="EW104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DZ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ER105"/>
  <c r="ES105"/>
  <c r="ET105"/>
  <c r="EU105"/>
  <c r="EV105"/>
  <c r="EW105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DL106"/>
  <c r="DM106"/>
  <c r="DN106"/>
  <c r="DO106"/>
  <c r="DP106"/>
  <c r="DQ106"/>
  <c r="DR106"/>
  <c r="DS106"/>
  <c r="DT106"/>
  <c r="DU106"/>
  <c r="DV106"/>
  <c r="DW106"/>
  <c r="DX106"/>
  <c r="DY106"/>
  <c r="DZ106"/>
  <c r="EA106"/>
  <c r="EB106"/>
  <c r="EC106"/>
  <c r="ED106"/>
  <c r="EE106"/>
  <c r="EF106"/>
  <c r="EG106"/>
  <c r="EH106"/>
  <c r="EI106"/>
  <c r="EJ106"/>
  <c r="EK106"/>
  <c r="EL106"/>
  <c r="EM106"/>
  <c r="EN106"/>
  <c r="EO106"/>
  <c r="EP106"/>
  <c r="EQ106"/>
  <c r="ER106"/>
  <c r="ES106"/>
  <c r="ET106"/>
  <c r="EU106"/>
  <c r="EV106"/>
  <c r="EW106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DL107"/>
  <c r="DM107"/>
  <c r="DN107"/>
  <c r="DO107"/>
  <c r="DP107"/>
  <c r="DQ107"/>
  <c r="DR107"/>
  <c r="DS107"/>
  <c r="DT107"/>
  <c r="DU107"/>
  <c r="DV107"/>
  <c r="DW107"/>
  <c r="DX107"/>
  <c r="DY107"/>
  <c r="DZ107"/>
  <c r="EA107"/>
  <c r="EB107"/>
  <c r="EC107"/>
  <c r="ED107"/>
  <c r="EE107"/>
  <c r="EF107"/>
  <c r="EG107"/>
  <c r="EH107"/>
  <c r="EI107"/>
  <c r="EJ107"/>
  <c r="EK107"/>
  <c r="EL107"/>
  <c r="EM107"/>
  <c r="EN107"/>
  <c r="EO107"/>
  <c r="EP107"/>
  <c r="EQ107"/>
  <c r="ER107"/>
  <c r="ES107"/>
  <c r="ET107"/>
  <c r="EU107"/>
  <c r="EV107"/>
  <c r="EW107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DZ108"/>
  <c r="EA108"/>
  <c r="EB108"/>
  <c r="EC108"/>
  <c r="ED108"/>
  <c r="EE108"/>
  <c r="EF108"/>
  <c r="EG108"/>
  <c r="EH108"/>
  <c r="EI108"/>
  <c r="EJ108"/>
  <c r="EK108"/>
  <c r="EL108"/>
  <c r="EM108"/>
  <c r="EN108"/>
  <c r="EO108"/>
  <c r="EP108"/>
  <c r="EQ108"/>
  <c r="ER108"/>
  <c r="ES108"/>
  <c r="ET108"/>
  <c r="EU108"/>
  <c r="EV108"/>
  <c r="EW108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ER109"/>
  <c r="ES109"/>
  <c r="ET109"/>
  <c r="EU109"/>
  <c r="EV109"/>
  <c r="EW109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W110"/>
  <c r="DX110"/>
  <c r="DY110"/>
  <c r="DZ110"/>
  <c r="EA110"/>
  <c r="EB110"/>
  <c r="EC110"/>
  <c r="ED110"/>
  <c r="EE110"/>
  <c r="EF110"/>
  <c r="EG110"/>
  <c r="EH110"/>
  <c r="EI110"/>
  <c r="EJ110"/>
  <c r="EK110"/>
  <c r="EL110"/>
  <c r="EM110"/>
  <c r="EN110"/>
  <c r="EO110"/>
  <c r="EP110"/>
  <c r="EQ110"/>
  <c r="ER110"/>
  <c r="ES110"/>
  <c r="ET110"/>
  <c r="EU110"/>
  <c r="EV110"/>
  <c r="EW110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DL111"/>
  <c r="DM111"/>
  <c r="DN111"/>
  <c r="DO111"/>
  <c r="DP111"/>
  <c r="DQ111"/>
  <c r="DR111"/>
  <c r="DS111"/>
  <c r="DT111"/>
  <c r="DU111"/>
  <c r="DV111"/>
  <c r="DW111"/>
  <c r="DX111"/>
  <c r="DY111"/>
  <c r="DZ111"/>
  <c r="EA111"/>
  <c r="EB111"/>
  <c r="EC111"/>
  <c r="ED111"/>
  <c r="EE111"/>
  <c r="EF111"/>
  <c r="EG111"/>
  <c r="EH111"/>
  <c r="EI111"/>
  <c r="EJ111"/>
  <c r="EK111"/>
  <c r="EL111"/>
  <c r="EM111"/>
  <c r="EN111"/>
  <c r="EO111"/>
  <c r="EP111"/>
  <c r="EQ111"/>
  <c r="ER111"/>
  <c r="ES111"/>
  <c r="ET111"/>
  <c r="EU111"/>
  <c r="EV111"/>
  <c r="EW111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Y112"/>
  <c r="DZ112"/>
  <c r="EA112"/>
  <c r="EB112"/>
  <c r="EC112"/>
  <c r="ED112"/>
  <c r="EE112"/>
  <c r="EF112"/>
  <c r="EG112"/>
  <c r="EH112"/>
  <c r="EI112"/>
  <c r="EJ112"/>
  <c r="EK112"/>
  <c r="EL112"/>
  <c r="EM112"/>
  <c r="EN112"/>
  <c r="EO112"/>
  <c r="EP112"/>
  <c r="EQ112"/>
  <c r="ER112"/>
  <c r="ES112"/>
  <c r="ET112"/>
  <c r="EU112"/>
  <c r="EV112"/>
  <c r="EW112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Y113"/>
  <c r="DZ113"/>
  <c r="EA113"/>
  <c r="EB113"/>
  <c r="EC113"/>
  <c r="ED113"/>
  <c r="EE113"/>
  <c r="EF113"/>
  <c r="EG113"/>
  <c r="EH113"/>
  <c r="EI113"/>
  <c r="EJ113"/>
  <c r="EK113"/>
  <c r="EL113"/>
  <c r="EM113"/>
  <c r="EN113"/>
  <c r="EO113"/>
  <c r="EP113"/>
  <c r="EQ113"/>
  <c r="ER113"/>
  <c r="ES113"/>
  <c r="ET113"/>
  <c r="EU113"/>
  <c r="EV113"/>
  <c r="EW113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DZ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ER114"/>
  <c r="ES114"/>
  <c r="ET114"/>
  <c r="EU114"/>
  <c r="EV114"/>
  <c r="EW114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DL115"/>
  <c r="DM115"/>
  <c r="DN115"/>
  <c r="DO115"/>
  <c r="DP115"/>
  <c r="DQ115"/>
  <c r="DR115"/>
  <c r="DS115"/>
  <c r="DT115"/>
  <c r="DU115"/>
  <c r="DV115"/>
  <c r="DW115"/>
  <c r="DX115"/>
  <c r="DY115"/>
  <c r="DZ115"/>
  <c r="EA115"/>
  <c r="EB115"/>
  <c r="EC115"/>
  <c r="ED115"/>
  <c r="EE115"/>
  <c r="EF115"/>
  <c r="EG115"/>
  <c r="EH115"/>
  <c r="EI115"/>
  <c r="EJ115"/>
  <c r="EK115"/>
  <c r="EL115"/>
  <c r="EM115"/>
  <c r="EN115"/>
  <c r="EO115"/>
  <c r="EP115"/>
  <c r="EQ115"/>
  <c r="ER115"/>
  <c r="ES115"/>
  <c r="ET115"/>
  <c r="EU115"/>
  <c r="EV115"/>
  <c r="EW115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DL116"/>
  <c r="DM116"/>
  <c r="DN116"/>
  <c r="DO116"/>
  <c r="DP116"/>
  <c r="DQ116"/>
  <c r="DR116"/>
  <c r="DS116"/>
  <c r="DT116"/>
  <c r="DU116"/>
  <c r="DV116"/>
  <c r="DW116"/>
  <c r="DX116"/>
  <c r="DY116"/>
  <c r="DZ116"/>
  <c r="EA116"/>
  <c r="EB116"/>
  <c r="EC116"/>
  <c r="ED116"/>
  <c r="EE116"/>
  <c r="EF116"/>
  <c r="EG116"/>
  <c r="EH116"/>
  <c r="EI116"/>
  <c r="EJ116"/>
  <c r="EK116"/>
  <c r="EL116"/>
  <c r="EM116"/>
  <c r="EN116"/>
  <c r="EO116"/>
  <c r="EP116"/>
  <c r="EQ116"/>
  <c r="ER116"/>
  <c r="ES116"/>
  <c r="ET116"/>
  <c r="EU116"/>
  <c r="EV116"/>
  <c r="EW116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DL117"/>
  <c r="DM117"/>
  <c r="DN117"/>
  <c r="DO117"/>
  <c r="DP117"/>
  <c r="DQ117"/>
  <c r="DR117"/>
  <c r="DS117"/>
  <c r="DT117"/>
  <c r="DU117"/>
  <c r="DV117"/>
  <c r="DW117"/>
  <c r="DX117"/>
  <c r="DY117"/>
  <c r="DZ117"/>
  <c r="EA117"/>
  <c r="EB117"/>
  <c r="EC117"/>
  <c r="ED117"/>
  <c r="EE117"/>
  <c r="EF117"/>
  <c r="EG117"/>
  <c r="EH117"/>
  <c r="EI117"/>
  <c r="EJ117"/>
  <c r="EK117"/>
  <c r="EL117"/>
  <c r="EM117"/>
  <c r="EN117"/>
  <c r="EO117"/>
  <c r="EP117"/>
  <c r="EQ117"/>
  <c r="ER117"/>
  <c r="ES117"/>
  <c r="ET117"/>
  <c r="EU117"/>
  <c r="EV117"/>
  <c r="EW117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DL119"/>
  <c r="DM119"/>
  <c r="DN119"/>
  <c r="DO119"/>
  <c r="DP119"/>
  <c r="DQ119"/>
  <c r="DR119"/>
  <c r="DS119"/>
  <c r="DT119"/>
  <c r="DU119"/>
  <c r="DV119"/>
  <c r="DW119"/>
  <c r="DX119"/>
  <c r="DY119"/>
  <c r="DZ119"/>
  <c r="EA119"/>
  <c r="EB119"/>
  <c r="EC119"/>
  <c r="ED119"/>
  <c r="EE119"/>
  <c r="EF119"/>
  <c r="EG119"/>
  <c r="EH119"/>
  <c r="EI119"/>
  <c r="EJ119"/>
  <c r="EK119"/>
  <c r="EL119"/>
  <c r="EM119"/>
  <c r="EN119"/>
  <c r="EO119"/>
  <c r="EP119"/>
  <c r="EQ119"/>
  <c r="ER119"/>
  <c r="ES119"/>
  <c r="ET119"/>
  <c r="EU119"/>
  <c r="EV119"/>
  <c r="EW119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Y120"/>
  <c r="DZ120"/>
  <c r="EA120"/>
  <c r="EB120"/>
  <c r="EC120"/>
  <c r="ED120"/>
  <c r="EE120"/>
  <c r="EF120"/>
  <c r="EG120"/>
  <c r="EH120"/>
  <c r="EI120"/>
  <c r="EJ120"/>
  <c r="EK120"/>
  <c r="EL120"/>
  <c r="EM120"/>
  <c r="EN120"/>
  <c r="EO120"/>
  <c r="EP120"/>
  <c r="EQ120"/>
  <c r="ER120"/>
  <c r="ES120"/>
  <c r="ET120"/>
  <c r="EU120"/>
  <c r="EV120"/>
  <c r="EW120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DZ121"/>
  <c r="EA121"/>
  <c r="EB121"/>
  <c r="EC121"/>
  <c r="ED121"/>
  <c r="EE121"/>
  <c r="EF121"/>
  <c r="EG121"/>
  <c r="EH121"/>
  <c r="EI121"/>
  <c r="EJ121"/>
  <c r="EK121"/>
  <c r="EL121"/>
  <c r="EM121"/>
  <c r="EN121"/>
  <c r="EO121"/>
  <c r="EP121"/>
  <c r="EQ121"/>
  <c r="ER121"/>
  <c r="ES121"/>
  <c r="ET121"/>
  <c r="EU121"/>
  <c r="EV121"/>
  <c r="EW121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DL122"/>
  <c r="DM122"/>
  <c r="DN122"/>
  <c r="DO122"/>
  <c r="DP122"/>
  <c r="DQ122"/>
  <c r="DR122"/>
  <c r="DS122"/>
  <c r="DT122"/>
  <c r="DU122"/>
  <c r="DV122"/>
  <c r="DW122"/>
  <c r="DX122"/>
  <c r="DY122"/>
  <c r="DZ122"/>
  <c r="EA122"/>
  <c r="EB122"/>
  <c r="EC122"/>
  <c r="ED122"/>
  <c r="EE122"/>
  <c r="EF122"/>
  <c r="EG122"/>
  <c r="EH122"/>
  <c r="EI122"/>
  <c r="EJ122"/>
  <c r="EK122"/>
  <c r="EL122"/>
  <c r="EM122"/>
  <c r="EN122"/>
  <c r="EO122"/>
  <c r="EP122"/>
  <c r="EQ122"/>
  <c r="ER122"/>
  <c r="ES122"/>
  <c r="ET122"/>
  <c r="EU122"/>
  <c r="EV122"/>
  <c r="EW122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DL123"/>
  <c r="DM123"/>
  <c r="DN123"/>
  <c r="DO123"/>
  <c r="DP123"/>
  <c r="DQ123"/>
  <c r="DR123"/>
  <c r="DS123"/>
  <c r="DT123"/>
  <c r="DU123"/>
  <c r="DV123"/>
  <c r="DW123"/>
  <c r="DX123"/>
  <c r="DY123"/>
  <c r="DZ123"/>
  <c r="EA123"/>
  <c r="EB123"/>
  <c r="EC123"/>
  <c r="ED123"/>
  <c r="EE123"/>
  <c r="EF123"/>
  <c r="EG123"/>
  <c r="EH123"/>
  <c r="EI123"/>
  <c r="EJ123"/>
  <c r="EK123"/>
  <c r="EL123"/>
  <c r="EM123"/>
  <c r="EN123"/>
  <c r="EO123"/>
  <c r="EP123"/>
  <c r="EQ123"/>
  <c r="ER123"/>
  <c r="ES123"/>
  <c r="ET123"/>
  <c r="EU123"/>
  <c r="EV123"/>
  <c r="EW123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DL124"/>
  <c r="DM124"/>
  <c r="DN124"/>
  <c r="DO124"/>
  <c r="DP124"/>
  <c r="DQ124"/>
  <c r="DR124"/>
  <c r="DS124"/>
  <c r="DT124"/>
  <c r="DU124"/>
  <c r="DV124"/>
  <c r="DW124"/>
  <c r="DX124"/>
  <c r="DY124"/>
  <c r="DZ124"/>
  <c r="EA124"/>
  <c r="EB124"/>
  <c r="EC124"/>
  <c r="ED124"/>
  <c r="EE124"/>
  <c r="EF124"/>
  <c r="EG124"/>
  <c r="EH124"/>
  <c r="EI124"/>
  <c r="EJ124"/>
  <c r="EK124"/>
  <c r="EL124"/>
  <c r="EM124"/>
  <c r="EN124"/>
  <c r="EO124"/>
  <c r="EP124"/>
  <c r="EQ124"/>
  <c r="ER124"/>
  <c r="ES124"/>
  <c r="ET124"/>
  <c r="EU124"/>
  <c r="EV124"/>
  <c r="EW124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DL125"/>
  <c r="DM125"/>
  <c r="DN125"/>
  <c r="DO125"/>
  <c r="DP125"/>
  <c r="DQ125"/>
  <c r="DR125"/>
  <c r="DS125"/>
  <c r="DT125"/>
  <c r="DU125"/>
  <c r="DV125"/>
  <c r="DW125"/>
  <c r="DX125"/>
  <c r="DY125"/>
  <c r="DZ125"/>
  <c r="EA125"/>
  <c r="EB125"/>
  <c r="EC125"/>
  <c r="ED125"/>
  <c r="EE125"/>
  <c r="EF125"/>
  <c r="EG125"/>
  <c r="EH125"/>
  <c r="EI125"/>
  <c r="EJ125"/>
  <c r="EK125"/>
  <c r="EL125"/>
  <c r="EM125"/>
  <c r="EN125"/>
  <c r="EO125"/>
  <c r="EP125"/>
  <c r="EQ125"/>
  <c r="ER125"/>
  <c r="ES125"/>
  <c r="ET125"/>
  <c r="EU125"/>
  <c r="EV125"/>
  <c r="EW125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EL126"/>
  <c r="EM126"/>
  <c r="EN126"/>
  <c r="EO126"/>
  <c r="EP126"/>
  <c r="EQ126"/>
  <c r="ER126"/>
  <c r="ES126"/>
  <c r="ET126"/>
  <c r="EU126"/>
  <c r="EV126"/>
  <c r="EW126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DL127"/>
  <c r="DM127"/>
  <c r="DN127"/>
  <c r="DO127"/>
  <c r="DP127"/>
  <c r="DQ127"/>
  <c r="DR127"/>
  <c r="DS127"/>
  <c r="DT127"/>
  <c r="DU127"/>
  <c r="DV127"/>
  <c r="DW127"/>
  <c r="DX127"/>
  <c r="DY127"/>
  <c r="DZ127"/>
  <c r="EA127"/>
  <c r="EB127"/>
  <c r="EC127"/>
  <c r="ED127"/>
  <c r="EE127"/>
  <c r="EF127"/>
  <c r="EG127"/>
  <c r="EH127"/>
  <c r="EI127"/>
  <c r="EJ127"/>
  <c r="EK127"/>
  <c r="EL127"/>
  <c r="EM127"/>
  <c r="EN127"/>
  <c r="EO127"/>
  <c r="EP127"/>
  <c r="EQ127"/>
  <c r="ER127"/>
  <c r="ES127"/>
  <c r="ET127"/>
  <c r="EU127"/>
  <c r="EV127"/>
  <c r="EW127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Y128"/>
  <c r="DZ128"/>
  <c r="EA128"/>
  <c r="EB128"/>
  <c r="EC128"/>
  <c r="ED128"/>
  <c r="EE128"/>
  <c r="EF128"/>
  <c r="EG128"/>
  <c r="EH128"/>
  <c r="EI128"/>
  <c r="EJ128"/>
  <c r="EK128"/>
  <c r="EL128"/>
  <c r="EM128"/>
  <c r="EN128"/>
  <c r="EO128"/>
  <c r="EP128"/>
  <c r="EQ128"/>
  <c r="ER128"/>
  <c r="ES128"/>
  <c r="ET128"/>
  <c r="EU128"/>
  <c r="EV128"/>
  <c r="EW128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DL129"/>
  <c r="DM129"/>
  <c r="DN129"/>
  <c r="DO129"/>
  <c r="DP129"/>
  <c r="DQ129"/>
  <c r="DR129"/>
  <c r="DS129"/>
  <c r="DT129"/>
  <c r="DU129"/>
  <c r="DV129"/>
  <c r="DW129"/>
  <c r="DX129"/>
  <c r="DY129"/>
  <c r="DZ129"/>
  <c r="EA129"/>
  <c r="EB129"/>
  <c r="EC129"/>
  <c r="ED129"/>
  <c r="EE129"/>
  <c r="EF129"/>
  <c r="EG129"/>
  <c r="EH129"/>
  <c r="EI129"/>
  <c r="EJ129"/>
  <c r="EK129"/>
  <c r="EL129"/>
  <c r="EM129"/>
  <c r="EN129"/>
  <c r="EO129"/>
  <c r="EP129"/>
  <c r="EQ129"/>
  <c r="ER129"/>
  <c r="ES129"/>
  <c r="ET129"/>
  <c r="EU129"/>
  <c r="EV129"/>
  <c r="EW129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DL130"/>
  <c r="DM130"/>
  <c r="DN130"/>
  <c r="DO130"/>
  <c r="DP130"/>
  <c r="DQ130"/>
  <c r="DR130"/>
  <c r="DS130"/>
  <c r="DT130"/>
  <c r="DU130"/>
  <c r="DV130"/>
  <c r="DW130"/>
  <c r="DX130"/>
  <c r="DY130"/>
  <c r="DZ130"/>
  <c r="EA130"/>
  <c r="EB130"/>
  <c r="EC130"/>
  <c r="ED130"/>
  <c r="EE130"/>
  <c r="EF130"/>
  <c r="EG130"/>
  <c r="EH130"/>
  <c r="EI130"/>
  <c r="EJ130"/>
  <c r="EK130"/>
  <c r="EL130"/>
  <c r="EM130"/>
  <c r="EN130"/>
  <c r="EO130"/>
  <c r="EP130"/>
  <c r="EQ130"/>
  <c r="ER130"/>
  <c r="ES130"/>
  <c r="ET130"/>
  <c r="EU130"/>
  <c r="EV130"/>
  <c r="EW130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DL131"/>
  <c r="DM131"/>
  <c r="DN131"/>
  <c r="DO131"/>
  <c r="DP131"/>
  <c r="DQ131"/>
  <c r="DR131"/>
  <c r="DS131"/>
  <c r="DT131"/>
  <c r="DU131"/>
  <c r="DV131"/>
  <c r="DW131"/>
  <c r="DX131"/>
  <c r="DY131"/>
  <c r="DZ131"/>
  <c r="EA131"/>
  <c r="EB131"/>
  <c r="EC131"/>
  <c r="ED131"/>
  <c r="EE131"/>
  <c r="EF131"/>
  <c r="EG131"/>
  <c r="EH131"/>
  <c r="EI131"/>
  <c r="EJ131"/>
  <c r="EK131"/>
  <c r="EL131"/>
  <c r="EM131"/>
  <c r="EN131"/>
  <c r="EO131"/>
  <c r="EP131"/>
  <c r="EQ131"/>
  <c r="ER131"/>
  <c r="ES131"/>
  <c r="ET131"/>
  <c r="EU131"/>
  <c r="EV131"/>
  <c r="EW131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DL132"/>
  <c r="DM132"/>
  <c r="DN132"/>
  <c r="DO132"/>
  <c r="DP132"/>
  <c r="DQ132"/>
  <c r="DR132"/>
  <c r="DS132"/>
  <c r="DT132"/>
  <c r="DU132"/>
  <c r="DV132"/>
  <c r="DW132"/>
  <c r="DX132"/>
  <c r="DY132"/>
  <c r="DZ132"/>
  <c r="EA132"/>
  <c r="EB132"/>
  <c r="EC132"/>
  <c r="ED132"/>
  <c r="EE132"/>
  <c r="EF132"/>
  <c r="EG132"/>
  <c r="EH132"/>
  <c r="EI132"/>
  <c r="EJ132"/>
  <c r="EK132"/>
  <c r="EL132"/>
  <c r="EM132"/>
  <c r="EN132"/>
  <c r="EO132"/>
  <c r="EP132"/>
  <c r="EQ132"/>
  <c r="ER132"/>
  <c r="ES132"/>
  <c r="ET132"/>
  <c r="EU132"/>
  <c r="EV132"/>
  <c r="EW132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DL133"/>
  <c r="DM133"/>
  <c r="DN133"/>
  <c r="DO133"/>
  <c r="DP133"/>
  <c r="DQ133"/>
  <c r="DR133"/>
  <c r="DS133"/>
  <c r="DT133"/>
  <c r="DU133"/>
  <c r="DV133"/>
  <c r="DW133"/>
  <c r="DX133"/>
  <c r="DY133"/>
  <c r="DZ133"/>
  <c r="EA133"/>
  <c r="EB133"/>
  <c r="EC133"/>
  <c r="ED133"/>
  <c r="EE133"/>
  <c r="EF133"/>
  <c r="EG133"/>
  <c r="EH133"/>
  <c r="EI133"/>
  <c r="EJ133"/>
  <c r="EK133"/>
  <c r="EL133"/>
  <c r="EM133"/>
  <c r="EN133"/>
  <c r="EO133"/>
  <c r="EP133"/>
  <c r="EQ133"/>
  <c r="ER133"/>
  <c r="ES133"/>
  <c r="ET133"/>
  <c r="EU133"/>
  <c r="EV133"/>
  <c r="EW133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EL134"/>
  <c r="EM134"/>
  <c r="EN134"/>
  <c r="EO134"/>
  <c r="EP134"/>
  <c r="EQ134"/>
  <c r="ER134"/>
  <c r="ES134"/>
  <c r="ET134"/>
  <c r="EU134"/>
  <c r="EV134"/>
  <c r="EW134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DL135"/>
  <c r="DM135"/>
  <c r="DN135"/>
  <c r="DO135"/>
  <c r="DP135"/>
  <c r="DQ135"/>
  <c r="DR135"/>
  <c r="DS135"/>
  <c r="DT135"/>
  <c r="DU135"/>
  <c r="DV135"/>
  <c r="DW135"/>
  <c r="DX135"/>
  <c r="DY135"/>
  <c r="DZ135"/>
  <c r="EA135"/>
  <c r="EB135"/>
  <c r="EC135"/>
  <c r="ED135"/>
  <c r="EE135"/>
  <c r="EF135"/>
  <c r="EG135"/>
  <c r="EH135"/>
  <c r="EI135"/>
  <c r="EJ135"/>
  <c r="EK135"/>
  <c r="EL135"/>
  <c r="EM135"/>
  <c r="EN135"/>
  <c r="EO135"/>
  <c r="EP135"/>
  <c r="EQ135"/>
  <c r="ER135"/>
  <c r="ES135"/>
  <c r="ET135"/>
  <c r="EU135"/>
  <c r="EV135"/>
  <c r="EW135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DY136"/>
  <c r="DZ136"/>
  <c r="EA136"/>
  <c r="EB136"/>
  <c r="EC136"/>
  <c r="ED136"/>
  <c r="EE136"/>
  <c r="EF136"/>
  <c r="EG136"/>
  <c r="EH136"/>
  <c r="EI136"/>
  <c r="EJ136"/>
  <c r="EK136"/>
  <c r="EL136"/>
  <c r="EM136"/>
  <c r="EN136"/>
  <c r="EO136"/>
  <c r="EP136"/>
  <c r="EQ136"/>
  <c r="ER136"/>
  <c r="ES136"/>
  <c r="ET136"/>
  <c r="EU136"/>
  <c r="EV136"/>
  <c r="EW136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DZ137"/>
  <c r="EA137"/>
  <c r="EB137"/>
  <c r="EC137"/>
  <c r="ED137"/>
  <c r="EE137"/>
  <c r="EF137"/>
  <c r="EG137"/>
  <c r="EH137"/>
  <c r="EI137"/>
  <c r="EJ137"/>
  <c r="EK137"/>
  <c r="EL137"/>
  <c r="EM137"/>
  <c r="EN137"/>
  <c r="EO137"/>
  <c r="EP137"/>
  <c r="EQ137"/>
  <c r="ER137"/>
  <c r="ES137"/>
  <c r="ET137"/>
  <c r="EU137"/>
  <c r="EV137"/>
  <c r="EW137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DL138"/>
  <c r="DM138"/>
  <c r="DN138"/>
  <c r="DO138"/>
  <c r="DP138"/>
  <c r="DQ138"/>
  <c r="DR138"/>
  <c r="DS138"/>
  <c r="DT138"/>
  <c r="DU138"/>
  <c r="DV138"/>
  <c r="DW138"/>
  <c r="DX138"/>
  <c r="DY138"/>
  <c r="DZ138"/>
  <c r="EA138"/>
  <c r="EB138"/>
  <c r="EC138"/>
  <c r="ED138"/>
  <c r="EE138"/>
  <c r="EF138"/>
  <c r="EG138"/>
  <c r="EH138"/>
  <c r="EI138"/>
  <c r="EJ138"/>
  <c r="EK138"/>
  <c r="EL138"/>
  <c r="EM138"/>
  <c r="EN138"/>
  <c r="EO138"/>
  <c r="EP138"/>
  <c r="EQ138"/>
  <c r="ER138"/>
  <c r="ES138"/>
  <c r="ET138"/>
  <c r="EU138"/>
  <c r="EV138"/>
  <c r="EW138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DZ139"/>
  <c r="EA139"/>
  <c r="EB139"/>
  <c r="EC139"/>
  <c r="ED139"/>
  <c r="EE139"/>
  <c r="EF139"/>
  <c r="EG139"/>
  <c r="EH139"/>
  <c r="EI139"/>
  <c r="EJ139"/>
  <c r="EK139"/>
  <c r="EL139"/>
  <c r="EM139"/>
  <c r="EN139"/>
  <c r="EO139"/>
  <c r="EP139"/>
  <c r="EQ139"/>
  <c r="ER139"/>
  <c r="ES139"/>
  <c r="ET139"/>
  <c r="EU139"/>
  <c r="EV139"/>
  <c r="EW139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DZ140"/>
  <c r="EA140"/>
  <c r="EB140"/>
  <c r="EC140"/>
  <c r="ED140"/>
  <c r="EE140"/>
  <c r="EF140"/>
  <c r="EG140"/>
  <c r="EH140"/>
  <c r="EI140"/>
  <c r="EJ140"/>
  <c r="EK140"/>
  <c r="EL140"/>
  <c r="EM140"/>
  <c r="EN140"/>
  <c r="EO140"/>
  <c r="EP140"/>
  <c r="EQ140"/>
  <c r="ER140"/>
  <c r="ES140"/>
  <c r="ET140"/>
  <c r="EU140"/>
  <c r="EV140"/>
  <c r="EW140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DL141"/>
  <c r="DM141"/>
  <c r="DN141"/>
  <c r="DO141"/>
  <c r="DP141"/>
  <c r="DQ141"/>
  <c r="DR141"/>
  <c r="DS141"/>
  <c r="DT141"/>
  <c r="DU141"/>
  <c r="DV141"/>
  <c r="DW141"/>
  <c r="DX141"/>
  <c r="DY141"/>
  <c r="DZ141"/>
  <c r="EA141"/>
  <c r="EB141"/>
  <c r="EC141"/>
  <c r="ED141"/>
  <c r="EE141"/>
  <c r="EF141"/>
  <c r="EG141"/>
  <c r="EH141"/>
  <c r="EI141"/>
  <c r="EJ141"/>
  <c r="EK141"/>
  <c r="EL141"/>
  <c r="EM141"/>
  <c r="EN141"/>
  <c r="EO141"/>
  <c r="EP141"/>
  <c r="EQ141"/>
  <c r="ER141"/>
  <c r="ES141"/>
  <c r="ET141"/>
  <c r="EU141"/>
  <c r="EV141"/>
  <c r="EW141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DL142"/>
  <c r="DM142"/>
  <c r="DN142"/>
  <c r="DO142"/>
  <c r="DP142"/>
  <c r="DQ142"/>
  <c r="DR142"/>
  <c r="DS142"/>
  <c r="DT142"/>
  <c r="DU142"/>
  <c r="DV142"/>
  <c r="DW142"/>
  <c r="DX142"/>
  <c r="DY142"/>
  <c r="DZ142"/>
  <c r="EA142"/>
  <c r="EB142"/>
  <c r="EC142"/>
  <c r="ED142"/>
  <c r="EE142"/>
  <c r="EF142"/>
  <c r="EG142"/>
  <c r="EH142"/>
  <c r="EI142"/>
  <c r="EJ142"/>
  <c r="EK142"/>
  <c r="EL142"/>
  <c r="EM142"/>
  <c r="EN142"/>
  <c r="EO142"/>
  <c r="EP142"/>
  <c r="EQ142"/>
  <c r="ER142"/>
  <c r="ES142"/>
  <c r="ET142"/>
  <c r="EU142"/>
  <c r="EV142"/>
  <c r="EW142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DL143"/>
  <c r="DM143"/>
  <c r="DN143"/>
  <c r="DO143"/>
  <c r="DP143"/>
  <c r="DQ143"/>
  <c r="DR143"/>
  <c r="DS143"/>
  <c r="DT143"/>
  <c r="DU143"/>
  <c r="DV143"/>
  <c r="DW143"/>
  <c r="DX143"/>
  <c r="DY143"/>
  <c r="DZ143"/>
  <c r="EA143"/>
  <c r="EB143"/>
  <c r="EC143"/>
  <c r="ED143"/>
  <c r="EE143"/>
  <c r="EF143"/>
  <c r="EG143"/>
  <c r="EH143"/>
  <c r="EI143"/>
  <c r="EJ143"/>
  <c r="EK143"/>
  <c r="EL143"/>
  <c r="EM143"/>
  <c r="EN143"/>
  <c r="EO143"/>
  <c r="EP143"/>
  <c r="EQ143"/>
  <c r="ER143"/>
  <c r="ES143"/>
  <c r="ET143"/>
  <c r="EU143"/>
  <c r="EV143"/>
  <c r="EW143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DL144"/>
  <c r="DM144"/>
  <c r="DN144"/>
  <c r="DO144"/>
  <c r="DP144"/>
  <c r="DQ144"/>
  <c r="DR144"/>
  <c r="DS144"/>
  <c r="DT144"/>
  <c r="DU144"/>
  <c r="DV144"/>
  <c r="DW144"/>
  <c r="DX144"/>
  <c r="DY144"/>
  <c r="DZ144"/>
  <c r="EA144"/>
  <c r="EB144"/>
  <c r="EC144"/>
  <c r="ED144"/>
  <c r="EE144"/>
  <c r="EF144"/>
  <c r="EG144"/>
  <c r="EH144"/>
  <c r="EI144"/>
  <c r="EJ144"/>
  <c r="EK144"/>
  <c r="EL144"/>
  <c r="EM144"/>
  <c r="EN144"/>
  <c r="EO144"/>
  <c r="EP144"/>
  <c r="EQ144"/>
  <c r="ER144"/>
  <c r="ES144"/>
  <c r="ET144"/>
  <c r="EU144"/>
  <c r="EV144"/>
  <c r="EW144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DL145"/>
  <c r="DM145"/>
  <c r="DN145"/>
  <c r="DO145"/>
  <c r="DP145"/>
  <c r="DQ145"/>
  <c r="DR145"/>
  <c r="DS145"/>
  <c r="DT145"/>
  <c r="DU145"/>
  <c r="DV145"/>
  <c r="DW145"/>
  <c r="DX145"/>
  <c r="DY145"/>
  <c r="DZ145"/>
  <c r="EA145"/>
  <c r="EB145"/>
  <c r="EC145"/>
  <c r="ED145"/>
  <c r="EE145"/>
  <c r="EF145"/>
  <c r="EG145"/>
  <c r="EH145"/>
  <c r="EI145"/>
  <c r="EJ145"/>
  <c r="EK145"/>
  <c r="EL145"/>
  <c r="EM145"/>
  <c r="EN145"/>
  <c r="EO145"/>
  <c r="EP145"/>
  <c r="EQ145"/>
  <c r="ER145"/>
  <c r="ES145"/>
  <c r="ET145"/>
  <c r="EU145"/>
  <c r="EV145"/>
  <c r="EW145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DL146"/>
  <c r="DM146"/>
  <c r="DN146"/>
  <c r="DO146"/>
  <c r="DP146"/>
  <c r="DQ146"/>
  <c r="DR146"/>
  <c r="DS146"/>
  <c r="DT146"/>
  <c r="DU146"/>
  <c r="DV146"/>
  <c r="DW146"/>
  <c r="DX146"/>
  <c r="DY146"/>
  <c r="DZ146"/>
  <c r="EA146"/>
  <c r="EB146"/>
  <c r="EC146"/>
  <c r="ED146"/>
  <c r="EE146"/>
  <c r="EF146"/>
  <c r="EG146"/>
  <c r="EH146"/>
  <c r="EI146"/>
  <c r="EJ146"/>
  <c r="EK146"/>
  <c r="EL146"/>
  <c r="EM146"/>
  <c r="EN146"/>
  <c r="EO146"/>
  <c r="EP146"/>
  <c r="EQ146"/>
  <c r="ER146"/>
  <c r="ES146"/>
  <c r="ET146"/>
  <c r="EU146"/>
  <c r="EV146"/>
  <c r="EW146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DZ147"/>
  <c r="EA147"/>
  <c r="EB147"/>
  <c r="EC147"/>
  <c r="ED147"/>
  <c r="EE147"/>
  <c r="EF147"/>
  <c r="EG147"/>
  <c r="EH147"/>
  <c r="EI147"/>
  <c r="EJ147"/>
  <c r="EK147"/>
  <c r="EL147"/>
  <c r="EM147"/>
  <c r="EN147"/>
  <c r="EO147"/>
  <c r="EP147"/>
  <c r="EQ147"/>
  <c r="ER147"/>
  <c r="ES147"/>
  <c r="ET147"/>
  <c r="EU147"/>
  <c r="EV147"/>
  <c r="EW147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DY148"/>
  <c r="DZ148"/>
  <c r="EA148"/>
  <c r="EB148"/>
  <c r="EC148"/>
  <c r="ED148"/>
  <c r="EE148"/>
  <c r="EF148"/>
  <c r="EG148"/>
  <c r="EH148"/>
  <c r="EI148"/>
  <c r="EJ148"/>
  <c r="EK148"/>
  <c r="EL148"/>
  <c r="EM148"/>
  <c r="EN148"/>
  <c r="EO148"/>
  <c r="EP148"/>
  <c r="EQ148"/>
  <c r="ER148"/>
  <c r="ES148"/>
  <c r="ET148"/>
  <c r="EU148"/>
  <c r="EV148"/>
  <c r="EW148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DY149"/>
  <c r="DZ149"/>
  <c r="EA149"/>
  <c r="EB149"/>
  <c r="EC149"/>
  <c r="ED149"/>
  <c r="EE149"/>
  <c r="EF149"/>
  <c r="EG149"/>
  <c r="EH149"/>
  <c r="EI149"/>
  <c r="EJ149"/>
  <c r="EK149"/>
  <c r="EL149"/>
  <c r="EM149"/>
  <c r="EN149"/>
  <c r="EO149"/>
  <c r="EP149"/>
  <c r="EQ149"/>
  <c r="ER149"/>
  <c r="ES149"/>
  <c r="ET149"/>
  <c r="EU149"/>
  <c r="EV149"/>
  <c r="EW149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DL150"/>
  <c r="DM150"/>
  <c r="DN150"/>
  <c r="DO150"/>
  <c r="DP150"/>
  <c r="DQ150"/>
  <c r="DR150"/>
  <c r="DS150"/>
  <c r="DT150"/>
  <c r="DU150"/>
  <c r="DV150"/>
  <c r="DW150"/>
  <c r="DX150"/>
  <c r="DY150"/>
  <c r="DZ150"/>
  <c r="EA150"/>
  <c r="EB150"/>
  <c r="EC150"/>
  <c r="ED150"/>
  <c r="EE150"/>
  <c r="EF150"/>
  <c r="EG150"/>
  <c r="EH150"/>
  <c r="EI150"/>
  <c r="EJ150"/>
  <c r="EK150"/>
  <c r="EL150"/>
  <c r="EM150"/>
  <c r="EN150"/>
  <c r="EO150"/>
  <c r="EP150"/>
  <c r="EQ150"/>
  <c r="ER150"/>
  <c r="ES150"/>
  <c r="ET150"/>
  <c r="EU150"/>
  <c r="EV150"/>
  <c r="EW150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DL151"/>
  <c r="DM151"/>
  <c r="DN151"/>
  <c r="DO151"/>
  <c r="DP151"/>
  <c r="DQ151"/>
  <c r="DR151"/>
  <c r="DS151"/>
  <c r="DT151"/>
  <c r="DU151"/>
  <c r="DV151"/>
  <c r="DW151"/>
  <c r="DX151"/>
  <c r="DY151"/>
  <c r="DZ151"/>
  <c r="EA151"/>
  <c r="EB151"/>
  <c r="EC151"/>
  <c r="ED151"/>
  <c r="EE151"/>
  <c r="EF151"/>
  <c r="EG151"/>
  <c r="EH151"/>
  <c r="EI151"/>
  <c r="EJ151"/>
  <c r="EK151"/>
  <c r="EL151"/>
  <c r="EM151"/>
  <c r="EN151"/>
  <c r="EO151"/>
  <c r="EP151"/>
  <c r="EQ151"/>
  <c r="ER151"/>
  <c r="ES151"/>
  <c r="ET151"/>
  <c r="EU151"/>
  <c r="EV151"/>
  <c r="EW151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DL152"/>
  <c r="DM152"/>
  <c r="DN152"/>
  <c r="DO152"/>
  <c r="DP152"/>
  <c r="DQ152"/>
  <c r="DR152"/>
  <c r="DS152"/>
  <c r="DT152"/>
  <c r="DU152"/>
  <c r="DV152"/>
  <c r="DW152"/>
  <c r="DX152"/>
  <c r="DY152"/>
  <c r="DZ152"/>
  <c r="EA152"/>
  <c r="EB152"/>
  <c r="EC152"/>
  <c r="ED152"/>
  <c r="EE152"/>
  <c r="EF152"/>
  <c r="EG152"/>
  <c r="EH152"/>
  <c r="EI152"/>
  <c r="EJ152"/>
  <c r="EK152"/>
  <c r="EL152"/>
  <c r="EM152"/>
  <c r="EN152"/>
  <c r="EO152"/>
  <c r="EP152"/>
  <c r="EQ152"/>
  <c r="ER152"/>
  <c r="ES152"/>
  <c r="ET152"/>
  <c r="EU152"/>
  <c r="EV152"/>
  <c r="EW152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DY153"/>
  <c r="DZ153"/>
  <c r="EA153"/>
  <c r="EB153"/>
  <c r="EC153"/>
  <c r="ED153"/>
  <c r="EE153"/>
  <c r="EF153"/>
  <c r="EG153"/>
  <c r="EH153"/>
  <c r="EI153"/>
  <c r="EJ153"/>
  <c r="EK153"/>
  <c r="EL153"/>
  <c r="EM153"/>
  <c r="EN153"/>
  <c r="EO153"/>
  <c r="EP153"/>
  <c r="EQ153"/>
  <c r="ER153"/>
  <c r="ES153"/>
  <c r="ET153"/>
  <c r="EU153"/>
  <c r="EV153"/>
  <c r="EW153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DY154"/>
  <c r="DZ154"/>
  <c r="EA154"/>
  <c r="EB154"/>
  <c r="EC154"/>
  <c r="ED154"/>
  <c r="EE154"/>
  <c r="EF154"/>
  <c r="EG154"/>
  <c r="EH154"/>
  <c r="EI154"/>
  <c r="EJ154"/>
  <c r="EK154"/>
  <c r="EL154"/>
  <c r="EM154"/>
  <c r="EN154"/>
  <c r="EO154"/>
  <c r="EP154"/>
  <c r="EQ154"/>
  <c r="ER154"/>
  <c r="ES154"/>
  <c r="ET154"/>
  <c r="EU154"/>
  <c r="EV154"/>
  <c r="EW154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DL155"/>
  <c r="DM155"/>
  <c r="DN155"/>
  <c r="DO155"/>
  <c r="DP155"/>
  <c r="DQ155"/>
  <c r="DR155"/>
  <c r="DS155"/>
  <c r="DT155"/>
  <c r="DU155"/>
  <c r="DV155"/>
  <c r="DW155"/>
  <c r="DX155"/>
  <c r="DY155"/>
  <c r="DZ155"/>
  <c r="EA155"/>
  <c r="EB155"/>
  <c r="EC155"/>
  <c r="ED155"/>
  <c r="EE155"/>
  <c r="EF155"/>
  <c r="EG155"/>
  <c r="EH155"/>
  <c r="EI155"/>
  <c r="EJ155"/>
  <c r="EK155"/>
  <c r="EL155"/>
  <c r="EM155"/>
  <c r="EN155"/>
  <c r="EO155"/>
  <c r="EP155"/>
  <c r="EQ155"/>
  <c r="ER155"/>
  <c r="ES155"/>
  <c r="ET155"/>
  <c r="EU155"/>
  <c r="EV155"/>
  <c r="EW155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DL156"/>
  <c r="DM156"/>
  <c r="DN156"/>
  <c r="DO156"/>
  <c r="DP156"/>
  <c r="DQ156"/>
  <c r="DR156"/>
  <c r="DS156"/>
  <c r="DT156"/>
  <c r="DU156"/>
  <c r="DV156"/>
  <c r="DW156"/>
  <c r="DX156"/>
  <c r="DY156"/>
  <c r="DZ156"/>
  <c r="EA156"/>
  <c r="EB156"/>
  <c r="EC156"/>
  <c r="ED156"/>
  <c r="EE156"/>
  <c r="EF156"/>
  <c r="EG156"/>
  <c r="EH156"/>
  <c r="EI156"/>
  <c r="EJ156"/>
  <c r="EK156"/>
  <c r="EL156"/>
  <c r="EM156"/>
  <c r="EN156"/>
  <c r="EO156"/>
  <c r="EP156"/>
  <c r="EQ156"/>
  <c r="ER156"/>
  <c r="ES156"/>
  <c r="ET156"/>
  <c r="EU156"/>
  <c r="EV156"/>
  <c r="EW156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DL157"/>
  <c r="DM157"/>
  <c r="DN157"/>
  <c r="DO157"/>
  <c r="DP157"/>
  <c r="DQ157"/>
  <c r="DR157"/>
  <c r="DS157"/>
  <c r="DT157"/>
  <c r="DU157"/>
  <c r="DV157"/>
  <c r="DW157"/>
  <c r="DX157"/>
  <c r="DY157"/>
  <c r="DZ157"/>
  <c r="EA157"/>
  <c r="EB157"/>
  <c r="EC157"/>
  <c r="ED157"/>
  <c r="EE157"/>
  <c r="EF157"/>
  <c r="EG157"/>
  <c r="EH157"/>
  <c r="EI157"/>
  <c r="EJ157"/>
  <c r="EK157"/>
  <c r="EL157"/>
  <c r="EM157"/>
  <c r="EN157"/>
  <c r="EO157"/>
  <c r="EP157"/>
  <c r="EQ157"/>
  <c r="ER157"/>
  <c r="ES157"/>
  <c r="ET157"/>
  <c r="EU157"/>
  <c r="EV157"/>
  <c r="EW157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DL158"/>
  <c r="DM158"/>
  <c r="DN158"/>
  <c r="DO158"/>
  <c r="DP158"/>
  <c r="DQ158"/>
  <c r="DR158"/>
  <c r="DS158"/>
  <c r="DT158"/>
  <c r="DU158"/>
  <c r="DV158"/>
  <c r="DW158"/>
  <c r="DX158"/>
  <c r="DY158"/>
  <c r="DZ158"/>
  <c r="EA158"/>
  <c r="EB158"/>
  <c r="EC158"/>
  <c r="ED158"/>
  <c r="EE158"/>
  <c r="EF158"/>
  <c r="EG158"/>
  <c r="EH158"/>
  <c r="EI158"/>
  <c r="EJ158"/>
  <c r="EK158"/>
  <c r="EL158"/>
  <c r="EM158"/>
  <c r="EN158"/>
  <c r="EO158"/>
  <c r="EP158"/>
  <c r="EQ158"/>
  <c r="ER158"/>
  <c r="ES158"/>
  <c r="ET158"/>
  <c r="EU158"/>
  <c r="EV158"/>
  <c r="EW158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DL159"/>
  <c r="DM159"/>
  <c r="DN159"/>
  <c r="DO159"/>
  <c r="DP159"/>
  <c r="DQ159"/>
  <c r="DR159"/>
  <c r="DS159"/>
  <c r="DT159"/>
  <c r="DU159"/>
  <c r="DV159"/>
  <c r="DW159"/>
  <c r="DX159"/>
  <c r="DY159"/>
  <c r="DZ159"/>
  <c r="EA159"/>
  <c r="EB159"/>
  <c r="EC159"/>
  <c r="ED159"/>
  <c r="EE159"/>
  <c r="EF159"/>
  <c r="EG159"/>
  <c r="EH159"/>
  <c r="EI159"/>
  <c r="EJ159"/>
  <c r="EK159"/>
  <c r="EL159"/>
  <c r="EM159"/>
  <c r="EN159"/>
  <c r="EO159"/>
  <c r="EP159"/>
  <c r="EQ159"/>
  <c r="ER159"/>
  <c r="ES159"/>
  <c r="ET159"/>
  <c r="EU159"/>
  <c r="EV159"/>
  <c r="EW159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DL160"/>
  <c r="DM160"/>
  <c r="DN160"/>
  <c r="DO160"/>
  <c r="DP160"/>
  <c r="DQ160"/>
  <c r="DR160"/>
  <c r="DS160"/>
  <c r="DT160"/>
  <c r="DU160"/>
  <c r="DV160"/>
  <c r="DW160"/>
  <c r="DX160"/>
  <c r="DY160"/>
  <c r="DZ160"/>
  <c r="EA160"/>
  <c r="EB160"/>
  <c r="EC160"/>
  <c r="ED160"/>
  <c r="EE160"/>
  <c r="EF160"/>
  <c r="EG160"/>
  <c r="EH160"/>
  <c r="EI160"/>
  <c r="EJ160"/>
  <c r="EK160"/>
  <c r="EL160"/>
  <c r="EM160"/>
  <c r="EN160"/>
  <c r="EO160"/>
  <c r="EP160"/>
  <c r="EQ160"/>
  <c r="ER160"/>
  <c r="ES160"/>
  <c r="ET160"/>
  <c r="EU160"/>
  <c r="EV160"/>
  <c r="EW160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Y161"/>
  <c r="DZ161"/>
  <c r="EA161"/>
  <c r="EB161"/>
  <c r="EC161"/>
  <c r="ED161"/>
  <c r="EE161"/>
  <c r="EF161"/>
  <c r="EG161"/>
  <c r="EH161"/>
  <c r="EI161"/>
  <c r="EJ161"/>
  <c r="EK161"/>
  <c r="EL161"/>
  <c r="EM161"/>
  <c r="EN161"/>
  <c r="EO161"/>
  <c r="EP161"/>
  <c r="EQ161"/>
  <c r="ER161"/>
  <c r="ES161"/>
  <c r="ET161"/>
  <c r="EU161"/>
  <c r="EV161"/>
  <c r="EW161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Y162"/>
  <c r="DZ162"/>
  <c r="EA162"/>
  <c r="EB162"/>
  <c r="EC162"/>
  <c r="ED162"/>
  <c r="EE162"/>
  <c r="EF162"/>
  <c r="EG162"/>
  <c r="EH162"/>
  <c r="EI162"/>
  <c r="EJ162"/>
  <c r="EK162"/>
  <c r="EL162"/>
  <c r="EM162"/>
  <c r="EN162"/>
  <c r="EO162"/>
  <c r="EP162"/>
  <c r="EQ162"/>
  <c r="ER162"/>
  <c r="ES162"/>
  <c r="ET162"/>
  <c r="EU162"/>
  <c r="EV162"/>
  <c r="EW162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DL163"/>
  <c r="DM163"/>
  <c r="DN163"/>
  <c r="DO163"/>
  <c r="DP163"/>
  <c r="DQ163"/>
  <c r="DR163"/>
  <c r="DS163"/>
  <c r="DT163"/>
  <c r="DU163"/>
  <c r="DV163"/>
  <c r="DW163"/>
  <c r="DX163"/>
  <c r="DY163"/>
  <c r="DZ163"/>
  <c r="EA163"/>
  <c r="EB163"/>
  <c r="EC163"/>
  <c r="ED163"/>
  <c r="EE163"/>
  <c r="EF163"/>
  <c r="EG163"/>
  <c r="EH163"/>
  <c r="EI163"/>
  <c r="EJ163"/>
  <c r="EK163"/>
  <c r="EL163"/>
  <c r="EM163"/>
  <c r="EN163"/>
  <c r="EO163"/>
  <c r="EP163"/>
  <c r="EQ163"/>
  <c r="ER163"/>
  <c r="ES163"/>
  <c r="ET163"/>
  <c r="EU163"/>
  <c r="EV163"/>
  <c r="EW163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DL164"/>
  <c r="DM164"/>
  <c r="DN164"/>
  <c r="DO164"/>
  <c r="DP164"/>
  <c r="DQ164"/>
  <c r="DR164"/>
  <c r="DS164"/>
  <c r="DT164"/>
  <c r="DU164"/>
  <c r="DV164"/>
  <c r="DW164"/>
  <c r="DX164"/>
  <c r="DY164"/>
  <c r="DZ164"/>
  <c r="EA164"/>
  <c r="EB164"/>
  <c r="EC164"/>
  <c r="ED164"/>
  <c r="EE164"/>
  <c r="EF164"/>
  <c r="EG164"/>
  <c r="EH164"/>
  <c r="EI164"/>
  <c r="EJ164"/>
  <c r="EK164"/>
  <c r="EL164"/>
  <c r="EM164"/>
  <c r="EN164"/>
  <c r="EO164"/>
  <c r="EP164"/>
  <c r="EQ164"/>
  <c r="ER164"/>
  <c r="ES164"/>
  <c r="ET164"/>
  <c r="EU164"/>
  <c r="EV164"/>
  <c r="EW164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DZ165"/>
  <c r="EA165"/>
  <c r="EB165"/>
  <c r="EC165"/>
  <c r="ED165"/>
  <c r="EE165"/>
  <c r="EF165"/>
  <c r="EG165"/>
  <c r="EH165"/>
  <c r="EI165"/>
  <c r="EJ165"/>
  <c r="EK165"/>
  <c r="EL165"/>
  <c r="EM165"/>
  <c r="EN165"/>
  <c r="EO165"/>
  <c r="EP165"/>
  <c r="EQ165"/>
  <c r="ER165"/>
  <c r="ES165"/>
  <c r="ET165"/>
  <c r="EU165"/>
  <c r="EV165"/>
  <c r="EW165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ER166"/>
  <c r="ES166"/>
  <c r="ET166"/>
  <c r="EU166"/>
  <c r="EV166"/>
  <c r="EW166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DL167"/>
  <c r="DM167"/>
  <c r="DN167"/>
  <c r="DO167"/>
  <c r="DP167"/>
  <c r="DQ167"/>
  <c r="DR167"/>
  <c r="DS167"/>
  <c r="DT167"/>
  <c r="DU167"/>
  <c r="DV167"/>
  <c r="DW167"/>
  <c r="DX167"/>
  <c r="DY167"/>
  <c r="DZ167"/>
  <c r="EA167"/>
  <c r="EB167"/>
  <c r="EC167"/>
  <c r="ED167"/>
  <c r="EE167"/>
  <c r="EF167"/>
  <c r="EG167"/>
  <c r="EH167"/>
  <c r="EI167"/>
  <c r="EJ167"/>
  <c r="EK167"/>
  <c r="EL167"/>
  <c r="EM167"/>
  <c r="EN167"/>
  <c r="EO167"/>
  <c r="EP167"/>
  <c r="EQ167"/>
  <c r="ER167"/>
  <c r="ES167"/>
  <c r="ET167"/>
  <c r="EU167"/>
  <c r="EV167"/>
  <c r="EW167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DL168"/>
  <c r="DM168"/>
  <c r="DN168"/>
  <c r="DO168"/>
  <c r="DP168"/>
  <c r="DQ168"/>
  <c r="DR168"/>
  <c r="DS168"/>
  <c r="DT168"/>
  <c r="DU168"/>
  <c r="DV168"/>
  <c r="DW168"/>
  <c r="DX168"/>
  <c r="DY168"/>
  <c r="DZ168"/>
  <c r="EA168"/>
  <c r="EB168"/>
  <c r="EC168"/>
  <c r="ED168"/>
  <c r="EE168"/>
  <c r="EF168"/>
  <c r="EG168"/>
  <c r="EH168"/>
  <c r="EI168"/>
  <c r="EJ168"/>
  <c r="EK168"/>
  <c r="EL168"/>
  <c r="EM168"/>
  <c r="EN168"/>
  <c r="EO168"/>
  <c r="EP168"/>
  <c r="EQ168"/>
  <c r="ER168"/>
  <c r="ES168"/>
  <c r="ET168"/>
  <c r="EU168"/>
  <c r="EV168"/>
  <c r="EW168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DY169"/>
  <c r="DZ169"/>
  <c r="EA169"/>
  <c r="EB169"/>
  <c r="EC169"/>
  <c r="ED169"/>
  <c r="EE169"/>
  <c r="EF169"/>
  <c r="EG169"/>
  <c r="EH169"/>
  <c r="EI169"/>
  <c r="EJ169"/>
  <c r="EK169"/>
  <c r="EL169"/>
  <c r="EM169"/>
  <c r="EN169"/>
  <c r="EO169"/>
  <c r="EP169"/>
  <c r="EQ169"/>
  <c r="ER169"/>
  <c r="ES169"/>
  <c r="ET169"/>
  <c r="EU169"/>
  <c r="EV169"/>
  <c r="EW169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DY170"/>
  <c r="DZ170"/>
  <c r="EA170"/>
  <c r="EB170"/>
  <c r="EC170"/>
  <c r="ED170"/>
  <c r="EE170"/>
  <c r="EF170"/>
  <c r="EG170"/>
  <c r="EH170"/>
  <c r="EI170"/>
  <c r="EJ170"/>
  <c r="EK170"/>
  <c r="EL170"/>
  <c r="EM170"/>
  <c r="EN170"/>
  <c r="EO170"/>
  <c r="EP170"/>
  <c r="EQ170"/>
  <c r="ER170"/>
  <c r="ES170"/>
  <c r="ET170"/>
  <c r="EU170"/>
  <c r="EV170"/>
  <c r="EW170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DL171"/>
  <c r="DM171"/>
  <c r="DN171"/>
  <c r="DO171"/>
  <c r="DP171"/>
  <c r="DQ171"/>
  <c r="DR171"/>
  <c r="DS171"/>
  <c r="DT171"/>
  <c r="DU171"/>
  <c r="DV171"/>
  <c r="DW171"/>
  <c r="DX171"/>
  <c r="DY171"/>
  <c r="DZ171"/>
  <c r="EA171"/>
  <c r="EB171"/>
  <c r="EC171"/>
  <c r="ED171"/>
  <c r="EE171"/>
  <c r="EF171"/>
  <c r="EG171"/>
  <c r="EH171"/>
  <c r="EI171"/>
  <c r="EJ171"/>
  <c r="EK171"/>
  <c r="EL171"/>
  <c r="EM171"/>
  <c r="EN171"/>
  <c r="EO171"/>
  <c r="EP171"/>
  <c r="EQ171"/>
  <c r="ER171"/>
  <c r="ES171"/>
  <c r="ET171"/>
  <c r="EU171"/>
  <c r="EV171"/>
  <c r="EW171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DZ172"/>
  <c r="EA172"/>
  <c r="EB172"/>
  <c r="EC172"/>
  <c r="ED172"/>
  <c r="EE172"/>
  <c r="EF172"/>
  <c r="EG172"/>
  <c r="EH172"/>
  <c r="EI172"/>
  <c r="EJ172"/>
  <c r="EK172"/>
  <c r="EL172"/>
  <c r="EM172"/>
  <c r="EN172"/>
  <c r="EO172"/>
  <c r="EP172"/>
  <c r="EQ172"/>
  <c r="ER172"/>
  <c r="ES172"/>
  <c r="ET172"/>
  <c r="EU172"/>
  <c r="EV172"/>
  <c r="EW172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DL173"/>
  <c r="DM173"/>
  <c r="DN173"/>
  <c r="DO173"/>
  <c r="DP173"/>
  <c r="DQ173"/>
  <c r="DR173"/>
  <c r="DS173"/>
  <c r="DT173"/>
  <c r="DU173"/>
  <c r="DV173"/>
  <c r="DW173"/>
  <c r="DX173"/>
  <c r="DY173"/>
  <c r="DZ173"/>
  <c r="EA173"/>
  <c r="EB173"/>
  <c r="EC173"/>
  <c r="ED173"/>
  <c r="EE173"/>
  <c r="EF173"/>
  <c r="EG173"/>
  <c r="EH173"/>
  <c r="EI173"/>
  <c r="EJ173"/>
  <c r="EK173"/>
  <c r="EL173"/>
  <c r="EM173"/>
  <c r="EN173"/>
  <c r="EO173"/>
  <c r="EP173"/>
  <c r="EQ173"/>
  <c r="ER173"/>
  <c r="ES173"/>
  <c r="ET173"/>
  <c r="EU173"/>
  <c r="EV173"/>
  <c r="EW173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DL174"/>
  <c r="DM174"/>
  <c r="DN174"/>
  <c r="DO174"/>
  <c r="DP174"/>
  <c r="DQ174"/>
  <c r="DR174"/>
  <c r="DS174"/>
  <c r="DT174"/>
  <c r="DU174"/>
  <c r="DV174"/>
  <c r="DW174"/>
  <c r="DX174"/>
  <c r="DY174"/>
  <c r="DZ174"/>
  <c r="EA174"/>
  <c r="EB174"/>
  <c r="EC174"/>
  <c r="ED174"/>
  <c r="EE174"/>
  <c r="EF174"/>
  <c r="EG174"/>
  <c r="EH174"/>
  <c r="EI174"/>
  <c r="EJ174"/>
  <c r="EK174"/>
  <c r="EL174"/>
  <c r="EM174"/>
  <c r="EN174"/>
  <c r="EO174"/>
  <c r="EP174"/>
  <c r="EQ174"/>
  <c r="ER174"/>
  <c r="ES174"/>
  <c r="ET174"/>
  <c r="EU174"/>
  <c r="EV174"/>
  <c r="EW174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DL175"/>
  <c r="DM175"/>
  <c r="DN175"/>
  <c r="DO175"/>
  <c r="DP175"/>
  <c r="DQ175"/>
  <c r="DR175"/>
  <c r="DS175"/>
  <c r="DT175"/>
  <c r="DU175"/>
  <c r="DV175"/>
  <c r="DW175"/>
  <c r="DX175"/>
  <c r="DY175"/>
  <c r="DZ175"/>
  <c r="EA175"/>
  <c r="EB175"/>
  <c r="EC175"/>
  <c r="ED175"/>
  <c r="EE175"/>
  <c r="EF175"/>
  <c r="EG175"/>
  <c r="EH175"/>
  <c r="EI175"/>
  <c r="EJ175"/>
  <c r="EK175"/>
  <c r="EL175"/>
  <c r="EM175"/>
  <c r="EN175"/>
  <c r="EO175"/>
  <c r="EP175"/>
  <c r="EQ175"/>
  <c r="ER175"/>
  <c r="ES175"/>
  <c r="ET175"/>
  <c r="EU175"/>
  <c r="EV175"/>
  <c r="EW175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DL176"/>
  <c r="DM176"/>
  <c r="DN176"/>
  <c r="DO176"/>
  <c r="DP176"/>
  <c r="DQ176"/>
  <c r="DR176"/>
  <c r="DS176"/>
  <c r="DT176"/>
  <c r="DU176"/>
  <c r="DV176"/>
  <c r="DW176"/>
  <c r="DX176"/>
  <c r="DY176"/>
  <c r="DZ176"/>
  <c r="EA176"/>
  <c r="EB176"/>
  <c r="EC176"/>
  <c r="ED176"/>
  <c r="EE176"/>
  <c r="EF176"/>
  <c r="EG176"/>
  <c r="EH176"/>
  <c r="EI176"/>
  <c r="EJ176"/>
  <c r="EK176"/>
  <c r="EL176"/>
  <c r="EM176"/>
  <c r="EN176"/>
  <c r="EO176"/>
  <c r="EP176"/>
  <c r="EQ176"/>
  <c r="ER176"/>
  <c r="ES176"/>
  <c r="ET176"/>
  <c r="EU176"/>
  <c r="EV176"/>
  <c r="EW176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DY177"/>
  <c r="DZ177"/>
  <c r="EA177"/>
  <c r="EB177"/>
  <c r="EC177"/>
  <c r="ED177"/>
  <c r="EE177"/>
  <c r="EF177"/>
  <c r="EG177"/>
  <c r="EH177"/>
  <c r="EI177"/>
  <c r="EJ177"/>
  <c r="EK177"/>
  <c r="EL177"/>
  <c r="EM177"/>
  <c r="EN177"/>
  <c r="EO177"/>
  <c r="EP177"/>
  <c r="EQ177"/>
  <c r="ER177"/>
  <c r="ES177"/>
  <c r="ET177"/>
  <c r="EU177"/>
  <c r="EV177"/>
  <c r="EW177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DY178"/>
  <c r="DZ178"/>
  <c r="EA178"/>
  <c r="EB178"/>
  <c r="EC178"/>
  <c r="ED178"/>
  <c r="EE178"/>
  <c r="EF178"/>
  <c r="EG178"/>
  <c r="EH178"/>
  <c r="EI178"/>
  <c r="EJ178"/>
  <c r="EK178"/>
  <c r="EL178"/>
  <c r="EM178"/>
  <c r="EN178"/>
  <c r="EO178"/>
  <c r="EP178"/>
  <c r="EQ178"/>
  <c r="ER178"/>
  <c r="ES178"/>
  <c r="ET178"/>
  <c r="EU178"/>
  <c r="EV178"/>
  <c r="EW178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DJ179"/>
  <c r="DK179"/>
  <c r="DL179"/>
  <c r="DM179"/>
  <c r="DN179"/>
  <c r="DO179"/>
  <c r="DP179"/>
  <c r="DQ179"/>
  <c r="DR179"/>
  <c r="DS179"/>
  <c r="DT179"/>
  <c r="DU179"/>
  <c r="DV179"/>
  <c r="DW179"/>
  <c r="DX179"/>
  <c r="DY179"/>
  <c r="DZ179"/>
  <c r="EA179"/>
  <c r="EB179"/>
  <c r="EC179"/>
  <c r="ED179"/>
  <c r="EE179"/>
  <c r="EF179"/>
  <c r="EG179"/>
  <c r="EH179"/>
  <c r="EI179"/>
  <c r="EJ179"/>
  <c r="EK179"/>
  <c r="EL179"/>
  <c r="EM179"/>
  <c r="EN179"/>
  <c r="EO179"/>
  <c r="EP179"/>
  <c r="EQ179"/>
  <c r="ER179"/>
  <c r="ES179"/>
  <c r="ET179"/>
  <c r="EU179"/>
  <c r="EV179"/>
  <c r="EW179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DJ180"/>
  <c r="DK180"/>
  <c r="DL180"/>
  <c r="DM180"/>
  <c r="DN180"/>
  <c r="DO180"/>
  <c r="DP180"/>
  <c r="DQ180"/>
  <c r="DR180"/>
  <c r="DS180"/>
  <c r="DT180"/>
  <c r="DU180"/>
  <c r="DV180"/>
  <c r="DW180"/>
  <c r="DX180"/>
  <c r="DY180"/>
  <c r="DZ180"/>
  <c r="EA180"/>
  <c r="EB180"/>
  <c r="EC180"/>
  <c r="ED180"/>
  <c r="EE180"/>
  <c r="EF180"/>
  <c r="EG180"/>
  <c r="EH180"/>
  <c r="EI180"/>
  <c r="EJ180"/>
  <c r="EK180"/>
  <c r="EL180"/>
  <c r="EM180"/>
  <c r="EN180"/>
  <c r="EO180"/>
  <c r="EP180"/>
  <c r="EQ180"/>
  <c r="ER180"/>
  <c r="ES180"/>
  <c r="ET180"/>
  <c r="EU180"/>
  <c r="EV180"/>
  <c r="EW180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DJ181"/>
  <c r="DK181"/>
  <c r="DL181"/>
  <c r="DM181"/>
  <c r="DN181"/>
  <c r="DO181"/>
  <c r="DP181"/>
  <c r="DQ181"/>
  <c r="DR181"/>
  <c r="DS181"/>
  <c r="DT181"/>
  <c r="DU181"/>
  <c r="DV181"/>
  <c r="DW181"/>
  <c r="DX181"/>
  <c r="DY181"/>
  <c r="DZ181"/>
  <c r="EA181"/>
  <c r="EB181"/>
  <c r="EC181"/>
  <c r="ED181"/>
  <c r="EE181"/>
  <c r="EF181"/>
  <c r="EG181"/>
  <c r="EH181"/>
  <c r="EI181"/>
  <c r="EJ181"/>
  <c r="EK181"/>
  <c r="EL181"/>
  <c r="EM181"/>
  <c r="EN181"/>
  <c r="EO181"/>
  <c r="EP181"/>
  <c r="EQ181"/>
  <c r="ER181"/>
  <c r="ES181"/>
  <c r="ET181"/>
  <c r="EU181"/>
  <c r="EV181"/>
  <c r="EW181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DJ182"/>
  <c r="DK182"/>
  <c r="DL182"/>
  <c r="DM182"/>
  <c r="DN182"/>
  <c r="DO182"/>
  <c r="DP182"/>
  <c r="DQ182"/>
  <c r="DR182"/>
  <c r="DS182"/>
  <c r="DT182"/>
  <c r="DU182"/>
  <c r="DV182"/>
  <c r="DW182"/>
  <c r="DX182"/>
  <c r="DY182"/>
  <c r="DZ182"/>
  <c r="EA182"/>
  <c r="EB182"/>
  <c r="EC182"/>
  <c r="ED182"/>
  <c r="EE182"/>
  <c r="EF182"/>
  <c r="EG182"/>
  <c r="EH182"/>
  <c r="EI182"/>
  <c r="EJ182"/>
  <c r="EK182"/>
  <c r="EL182"/>
  <c r="EM182"/>
  <c r="EN182"/>
  <c r="EO182"/>
  <c r="EP182"/>
  <c r="EQ182"/>
  <c r="ER182"/>
  <c r="ES182"/>
  <c r="ET182"/>
  <c r="EU182"/>
  <c r="EV182"/>
  <c r="EW182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DJ183"/>
  <c r="DK183"/>
  <c r="DL183"/>
  <c r="DM183"/>
  <c r="DN183"/>
  <c r="DO183"/>
  <c r="DP183"/>
  <c r="DQ183"/>
  <c r="DR183"/>
  <c r="DS183"/>
  <c r="DT183"/>
  <c r="DU183"/>
  <c r="DV183"/>
  <c r="DW183"/>
  <c r="DX183"/>
  <c r="DY183"/>
  <c r="DZ183"/>
  <c r="EA183"/>
  <c r="EB183"/>
  <c r="EC183"/>
  <c r="ED183"/>
  <c r="EE183"/>
  <c r="EF183"/>
  <c r="EG183"/>
  <c r="EH183"/>
  <c r="EI183"/>
  <c r="EJ183"/>
  <c r="EK183"/>
  <c r="EL183"/>
  <c r="EM183"/>
  <c r="EN183"/>
  <c r="EO183"/>
  <c r="EP183"/>
  <c r="EQ183"/>
  <c r="ER183"/>
  <c r="ES183"/>
  <c r="ET183"/>
  <c r="EU183"/>
  <c r="EV183"/>
  <c r="EW183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DJ184"/>
  <c r="DK184"/>
  <c r="DL184"/>
  <c r="DM184"/>
  <c r="DN184"/>
  <c r="DO184"/>
  <c r="DP184"/>
  <c r="DQ184"/>
  <c r="DR184"/>
  <c r="DS184"/>
  <c r="DT184"/>
  <c r="DU184"/>
  <c r="DV184"/>
  <c r="DW184"/>
  <c r="DX184"/>
  <c r="DY184"/>
  <c r="DZ184"/>
  <c r="EA184"/>
  <c r="EB184"/>
  <c r="EC184"/>
  <c r="ED184"/>
  <c r="EE184"/>
  <c r="EF184"/>
  <c r="EG184"/>
  <c r="EH184"/>
  <c r="EI184"/>
  <c r="EJ184"/>
  <c r="EK184"/>
  <c r="EL184"/>
  <c r="EM184"/>
  <c r="EN184"/>
  <c r="EO184"/>
  <c r="EP184"/>
  <c r="EQ184"/>
  <c r="ER184"/>
  <c r="ES184"/>
  <c r="ET184"/>
  <c r="EU184"/>
  <c r="EV184"/>
  <c r="EW184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Y185"/>
  <c r="DZ185"/>
  <c r="EA185"/>
  <c r="EB185"/>
  <c r="EC185"/>
  <c r="ED185"/>
  <c r="EE185"/>
  <c r="EF185"/>
  <c r="EG185"/>
  <c r="EH185"/>
  <c r="EI185"/>
  <c r="EJ185"/>
  <c r="EK185"/>
  <c r="EL185"/>
  <c r="EM185"/>
  <c r="EN185"/>
  <c r="EO185"/>
  <c r="EP185"/>
  <c r="EQ185"/>
  <c r="ER185"/>
  <c r="ES185"/>
  <c r="ET185"/>
  <c r="EU185"/>
  <c r="EV185"/>
  <c r="EW185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DL186"/>
  <c r="DM186"/>
  <c r="DN186"/>
  <c r="DO186"/>
  <c r="DP186"/>
  <c r="DQ186"/>
  <c r="DR186"/>
  <c r="DS186"/>
  <c r="DT186"/>
  <c r="DU186"/>
  <c r="DV186"/>
  <c r="DW186"/>
  <c r="DX186"/>
  <c r="DY186"/>
  <c r="DZ186"/>
  <c r="EA186"/>
  <c r="EB186"/>
  <c r="EC186"/>
  <c r="ED186"/>
  <c r="EE186"/>
  <c r="EF186"/>
  <c r="EG186"/>
  <c r="EH186"/>
  <c r="EI186"/>
  <c r="EJ186"/>
  <c r="EK186"/>
  <c r="EL186"/>
  <c r="EM186"/>
  <c r="EN186"/>
  <c r="EO186"/>
  <c r="EP186"/>
  <c r="EQ186"/>
  <c r="ER186"/>
  <c r="ES186"/>
  <c r="ET186"/>
  <c r="EU186"/>
  <c r="EV186"/>
  <c r="EW186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DJ187"/>
  <c r="DK187"/>
  <c r="DL187"/>
  <c r="DM187"/>
  <c r="DN187"/>
  <c r="DO187"/>
  <c r="DP187"/>
  <c r="DQ187"/>
  <c r="DR187"/>
  <c r="DS187"/>
  <c r="DT187"/>
  <c r="DU187"/>
  <c r="DV187"/>
  <c r="DW187"/>
  <c r="DX187"/>
  <c r="DY187"/>
  <c r="DZ187"/>
  <c r="EA187"/>
  <c r="EB187"/>
  <c r="EC187"/>
  <c r="ED187"/>
  <c r="EE187"/>
  <c r="EF187"/>
  <c r="EG187"/>
  <c r="EH187"/>
  <c r="EI187"/>
  <c r="EJ187"/>
  <c r="EK187"/>
  <c r="EL187"/>
  <c r="EM187"/>
  <c r="EN187"/>
  <c r="EO187"/>
  <c r="EP187"/>
  <c r="EQ187"/>
  <c r="ER187"/>
  <c r="ES187"/>
  <c r="ET187"/>
  <c r="EU187"/>
  <c r="EV187"/>
  <c r="EW187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DJ188"/>
  <c r="DK188"/>
  <c r="DL188"/>
  <c r="DM188"/>
  <c r="DN188"/>
  <c r="DO188"/>
  <c r="DP188"/>
  <c r="DQ188"/>
  <c r="DR188"/>
  <c r="DS188"/>
  <c r="DT188"/>
  <c r="DU188"/>
  <c r="DV188"/>
  <c r="DW188"/>
  <c r="DX188"/>
  <c r="DY188"/>
  <c r="DZ188"/>
  <c r="EA188"/>
  <c r="EB188"/>
  <c r="EC188"/>
  <c r="ED188"/>
  <c r="EE188"/>
  <c r="EF188"/>
  <c r="EG188"/>
  <c r="EH188"/>
  <c r="EI188"/>
  <c r="EJ188"/>
  <c r="EK188"/>
  <c r="EL188"/>
  <c r="EM188"/>
  <c r="EN188"/>
  <c r="EO188"/>
  <c r="EP188"/>
  <c r="EQ188"/>
  <c r="ER188"/>
  <c r="ES188"/>
  <c r="ET188"/>
  <c r="EU188"/>
  <c r="EV188"/>
  <c r="EW188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DL189"/>
  <c r="DM189"/>
  <c r="DN189"/>
  <c r="DO189"/>
  <c r="DP189"/>
  <c r="DQ189"/>
  <c r="DR189"/>
  <c r="DS189"/>
  <c r="DT189"/>
  <c r="DU189"/>
  <c r="DV189"/>
  <c r="DW189"/>
  <c r="DX189"/>
  <c r="DY189"/>
  <c r="DZ189"/>
  <c r="EA189"/>
  <c r="EB189"/>
  <c r="EC189"/>
  <c r="ED189"/>
  <c r="EE189"/>
  <c r="EF189"/>
  <c r="EG189"/>
  <c r="EH189"/>
  <c r="EI189"/>
  <c r="EJ189"/>
  <c r="EK189"/>
  <c r="EL189"/>
  <c r="EM189"/>
  <c r="EN189"/>
  <c r="EO189"/>
  <c r="EP189"/>
  <c r="EQ189"/>
  <c r="ER189"/>
  <c r="ES189"/>
  <c r="ET189"/>
  <c r="EU189"/>
  <c r="EV189"/>
  <c r="EW189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DJ190"/>
  <c r="DK190"/>
  <c r="DL190"/>
  <c r="DM190"/>
  <c r="DN190"/>
  <c r="DO190"/>
  <c r="DP190"/>
  <c r="DQ190"/>
  <c r="DR190"/>
  <c r="DS190"/>
  <c r="DT190"/>
  <c r="DU190"/>
  <c r="DV190"/>
  <c r="DW190"/>
  <c r="DX190"/>
  <c r="DY190"/>
  <c r="DZ190"/>
  <c r="EA190"/>
  <c r="EB190"/>
  <c r="EC190"/>
  <c r="ED190"/>
  <c r="EE190"/>
  <c r="EF190"/>
  <c r="EG190"/>
  <c r="EH190"/>
  <c r="EI190"/>
  <c r="EJ190"/>
  <c r="EK190"/>
  <c r="EL190"/>
  <c r="EM190"/>
  <c r="EN190"/>
  <c r="EO190"/>
  <c r="EP190"/>
  <c r="EQ190"/>
  <c r="ER190"/>
  <c r="ES190"/>
  <c r="ET190"/>
  <c r="EU190"/>
  <c r="EV190"/>
  <c r="EW190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DJ191"/>
  <c r="DK191"/>
  <c r="DL191"/>
  <c r="DM191"/>
  <c r="DN191"/>
  <c r="DO191"/>
  <c r="DP191"/>
  <c r="DQ191"/>
  <c r="DR191"/>
  <c r="DS191"/>
  <c r="DT191"/>
  <c r="DU191"/>
  <c r="DV191"/>
  <c r="DW191"/>
  <c r="DX191"/>
  <c r="DY191"/>
  <c r="DZ191"/>
  <c r="EA191"/>
  <c r="EB191"/>
  <c r="EC191"/>
  <c r="ED191"/>
  <c r="EE191"/>
  <c r="EF191"/>
  <c r="EG191"/>
  <c r="EH191"/>
  <c r="EI191"/>
  <c r="EJ191"/>
  <c r="EK191"/>
  <c r="EL191"/>
  <c r="EM191"/>
  <c r="EN191"/>
  <c r="EO191"/>
  <c r="EP191"/>
  <c r="EQ191"/>
  <c r="ER191"/>
  <c r="ES191"/>
  <c r="ET191"/>
  <c r="EU191"/>
  <c r="EV191"/>
  <c r="EW191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DJ192"/>
  <c r="DK192"/>
  <c r="DL192"/>
  <c r="DM192"/>
  <c r="DN192"/>
  <c r="DO192"/>
  <c r="DP192"/>
  <c r="DQ192"/>
  <c r="DR192"/>
  <c r="DS192"/>
  <c r="DT192"/>
  <c r="DU192"/>
  <c r="DV192"/>
  <c r="DW192"/>
  <c r="DX192"/>
  <c r="DY192"/>
  <c r="DZ192"/>
  <c r="EA192"/>
  <c r="EB192"/>
  <c r="EC192"/>
  <c r="ED192"/>
  <c r="EE192"/>
  <c r="EF192"/>
  <c r="EG192"/>
  <c r="EH192"/>
  <c r="EI192"/>
  <c r="EJ192"/>
  <c r="EK192"/>
  <c r="EL192"/>
  <c r="EM192"/>
  <c r="EN192"/>
  <c r="EO192"/>
  <c r="EP192"/>
  <c r="EQ192"/>
  <c r="ER192"/>
  <c r="ES192"/>
  <c r="ET192"/>
  <c r="EU192"/>
  <c r="EV192"/>
  <c r="EW192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DJ193"/>
  <c r="DK193"/>
  <c r="DL193"/>
  <c r="DM193"/>
  <c r="DN193"/>
  <c r="DO193"/>
  <c r="DP193"/>
  <c r="DQ193"/>
  <c r="DR193"/>
  <c r="DS193"/>
  <c r="DT193"/>
  <c r="DU193"/>
  <c r="DV193"/>
  <c r="DW193"/>
  <c r="DX193"/>
  <c r="DY193"/>
  <c r="DZ193"/>
  <c r="EA193"/>
  <c r="EB193"/>
  <c r="EC193"/>
  <c r="ED193"/>
  <c r="EE193"/>
  <c r="EF193"/>
  <c r="EG193"/>
  <c r="EH193"/>
  <c r="EI193"/>
  <c r="EJ193"/>
  <c r="EK193"/>
  <c r="EL193"/>
  <c r="EM193"/>
  <c r="EN193"/>
  <c r="EO193"/>
  <c r="EP193"/>
  <c r="EQ193"/>
  <c r="ER193"/>
  <c r="ES193"/>
  <c r="ET193"/>
  <c r="EU193"/>
  <c r="EV193"/>
  <c r="EW193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Y194"/>
  <c r="DZ194"/>
  <c r="EA194"/>
  <c r="EB194"/>
  <c r="EC194"/>
  <c r="ED194"/>
  <c r="EE194"/>
  <c r="EF194"/>
  <c r="EG194"/>
  <c r="EH194"/>
  <c r="EI194"/>
  <c r="EJ194"/>
  <c r="EK194"/>
  <c r="EL194"/>
  <c r="EM194"/>
  <c r="EN194"/>
  <c r="EO194"/>
  <c r="EP194"/>
  <c r="EQ194"/>
  <c r="ER194"/>
  <c r="ES194"/>
  <c r="ET194"/>
  <c r="EU194"/>
  <c r="EV194"/>
  <c r="EW194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DL195"/>
  <c r="DM195"/>
  <c r="DN195"/>
  <c r="DO195"/>
  <c r="DP195"/>
  <c r="DQ195"/>
  <c r="DR195"/>
  <c r="DS195"/>
  <c r="DT195"/>
  <c r="DU195"/>
  <c r="DV195"/>
  <c r="DW195"/>
  <c r="DX195"/>
  <c r="DY195"/>
  <c r="DZ195"/>
  <c r="EA195"/>
  <c r="EB195"/>
  <c r="EC195"/>
  <c r="ED195"/>
  <c r="EE195"/>
  <c r="EF195"/>
  <c r="EG195"/>
  <c r="EH195"/>
  <c r="EI195"/>
  <c r="EJ195"/>
  <c r="EK195"/>
  <c r="EL195"/>
  <c r="EM195"/>
  <c r="EN195"/>
  <c r="EO195"/>
  <c r="EP195"/>
  <c r="EQ195"/>
  <c r="ER195"/>
  <c r="ES195"/>
  <c r="ET195"/>
  <c r="EU195"/>
  <c r="EV195"/>
  <c r="EW195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DJ196"/>
  <c r="DK196"/>
  <c r="DL196"/>
  <c r="DM196"/>
  <c r="DN196"/>
  <c r="DO196"/>
  <c r="DP196"/>
  <c r="DQ196"/>
  <c r="DR196"/>
  <c r="DS196"/>
  <c r="DT196"/>
  <c r="DU196"/>
  <c r="DV196"/>
  <c r="DW196"/>
  <c r="DX196"/>
  <c r="DY196"/>
  <c r="DZ196"/>
  <c r="EA196"/>
  <c r="EB196"/>
  <c r="EC196"/>
  <c r="ED196"/>
  <c r="EE196"/>
  <c r="EF196"/>
  <c r="EG196"/>
  <c r="EH196"/>
  <c r="EI196"/>
  <c r="EJ196"/>
  <c r="EK196"/>
  <c r="EL196"/>
  <c r="EM196"/>
  <c r="EN196"/>
  <c r="EO196"/>
  <c r="EP196"/>
  <c r="EQ196"/>
  <c r="ER196"/>
  <c r="ES196"/>
  <c r="ET196"/>
  <c r="EU196"/>
  <c r="EV196"/>
  <c r="EW196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DJ197"/>
  <c r="DK197"/>
  <c r="DL197"/>
  <c r="DM197"/>
  <c r="DN197"/>
  <c r="DO197"/>
  <c r="DP197"/>
  <c r="DQ197"/>
  <c r="DR197"/>
  <c r="DS197"/>
  <c r="DT197"/>
  <c r="DU197"/>
  <c r="DV197"/>
  <c r="DW197"/>
  <c r="DX197"/>
  <c r="DY197"/>
  <c r="DZ197"/>
  <c r="EA197"/>
  <c r="EB197"/>
  <c r="EC197"/>
  <c r="ED197"/>
  <c r="EE197"/>
  <c r="EF197"/>
  <c r="EG197"/>
  <c r="EH197"/>
  <c r="EI197"/>
  <c r="EJ197"/>
  <c r="EK197"/>
  <c r="EL197"/>
  <c r="EM197"/>
  <c r="EN197"/>
  <c r="EO197"/>
  <c r="EP197"/>
  <c r="EQ197"/>
  <c r="ER197"/>
  <c r="ES197"/>
  <c r="ET197"/>
  <c r="EU197"/>
  <c r="EV197"/>
  <c r="EW197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DJ198"/>
  <c r="DK198"/>
  <c r="DL198"/>
  <c r="DM198"/>
  <c r="DN198"/>
  <c r="DO198"/>
  <c r="DP198"/>
  <c r="DQ198"/>
  <c r="DR198"/>
  <c r="DS198"/>
  <c r="DT198"/>
  <c r="DU198"/>
  <c r="DV198"/>
  <c r="DW198"/>
  <c r="DX198"/>
  <c r="DY198"/>
  <c r="DZ198"/>
  <c r="EA198"/>
  <c r="EB198"/>
  <c r="EC198"/>
  <c r="ED198"/>
  <c r="EE198"/>
  <c r="EF198"/>
  <c r="EG198"/>
  <c r="EH198"/>
  <c r="EI198"/>
  <c r="EJ198"/>
  <c r="EK198"/>
  <c r="EL198"/>
  <c r="EM198"/>
  <c r="EN198"/>
  <c r="EO198"/>
  <c r="EP198"/>
  <c r="EQ198"/>
  <c r="ER198"/>
  <c r="ES198"/>
  <c r="ET198"/>
  <c r="EU198"/>
  <c r="EV198"/>
  <c r="EW198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DJ199"/>
  <c r="DK199"/>
  <c r="DL199"/>
  <c r="DM199"/>
  <c r="DN199"/>
  <c r="DO199"/>
  <c r="DP199"/>
  <c r="DQ199"/>
  <c r="DR199"/>
  <c r="DS199"/>
  <c r="DT199"/>
  <c r="DU199"/>
  <c r="DV199"/>
  <c r="DW199"/>
  <c r="DX199"/>
  <c r="DY199"/>
  <c r="DZ199"/>
  <c r="EA199"/>
  <c r="EB199"/>
  <c r="EC199"/>
  <c r="ED199"/>
  <c r="EE199"/>
  <c r="EF199"/>
  <c r="EG199"/>
  <c r="EH199"/>
  <c r="EI199"/>
  <c r="EJ199"/>
  <c r="EK199"/>
  <c r="EL199"/>
  <c r="EM199"/>
  <c r="EN199"/>
  <c r="EO199"/>
  <c r="EP199"/>
  <c r="EQ199"/>
  <c r="ER199"/>
  <c r="ES199"/>
  <c r="ET199"/>
  <c r="EU199"/>
  <c r="EV199"/>
  <c r="EW199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DL200"/>
  <c r="DM200"/>
  <c r="DN200"/>
  <c r="DO200"/>
  <c r="DP200"/>
  <c r="DQ200"/>
  <c r="DR200"/>
  <c r="DS200"/>
  <c r="DT200"/>
  <c r="DU200"/>
  <c r="DV200"/>
  <c r="DW200"/>
  <c r="DX200"/>
  <c r="DY200"/>
  <c r="DZ200"/>
  <c r="EA200"/>
  <c r="EB200"/>
  <c r="EC200"/>
  <c r="ED200"/>
  <c r="EE200"/>
  <c r="EF200"/>
  <c r="EG200"/>
  <c r="EH200"/>
  <c r="EI200"/>
  <c r="EJ200"/>
  <c r="EK200"/>
  <c r="EL200"/>
  <c r="EM200"/>
  <c r="EN200"/>
  <c r="EO200"/>
  <c r="EP200"/>
  <c r="EQ200"/>
  <c r="ER200"/>
  <c r="ES200"/>
  <c r="ET200"/>
  <c r="EU200"/>
  <c r="EV200"/>
  <c r="EW200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DL201"/>
  <c r="DM201"/>
  <c r="DN201"/>
  <c r="DO201"/>
  <c r="DP201"/>
  <c r="DQ201"/>
  <c r="DR201"/>
  <c r="DS201"/>
  <c r="DT201"/>
  <c r="DU201"/>
  <c r="DV201"/>
  <c r="DW201"/>
  <c r="DX201"/>
  <c r="DY201"/>
  <c r="DZ201"/>
  <c r="EA201"/>
  <c r="EB201"/>
  <c r="EC201"/>
  <c r="ED201"/>
  <c r="EE201"/>
  <c r="EF201"/>
  <c r="EG201"/>
  <c r="EH201"/>
  <c r="EI201"/>
  <c r="EJ201"/>
  <c r="EK201"/>
  <c r="EL201"/>
  <c r="EM201"/>
  <c r="EN201"/>
  <c r="EO201"/>
  <c r="EP201"/>
  <c r="EQ201"/>
  <c r="ER201"/>
  <c r="ES201"/>
  <c r="ET201"/>
  <c r="EU201"/>
  <c r="EV201"/>
  <c r="EW201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ER202"/>
  <c r="ES202"/>
  <c r="ET202"/>
  <c r="EU202"/>
  <c r="EV202"/>
  <c r="EW202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DJ203"/>
  <c r="DK203"/>
  <c r="DL203"/>
  <c r="DM203"/>
  <c r="DN203"/>
  <c r="DO203"/>
  <c r="DP203"/>
  <c r="DQ203"/>
  <c r="DR203"/>
  <c r="DS203"/>
  <c r="DT203"/>
  <c r="DU203"/>
  <c r="DV203"/>
  <c r="DW203"/>
  <c r="DX203"/>
  <c r="DY203"/>
  <c r="DZ203"/>
  <c r="EA203"/>
  <c r="EB203"/>
  <c r="EC203"/>
  <c r="ED203"/>
  <c r="EE203"/>
  <c r="EF203"/>
  <c r="EG203"/>
  <c r="EH203"/>
  <c r="EI203"/>
  <c r="EJ203"/>
  <c r="EK203"/>
  <c r="EL203"/>
  <c r="EM203"/>
  <c r="EN203"/>
  <c r="EO203"/>
  <c r="EP203"/>
  <c r="EQ203"/>
  <c r="ER203"/>
  <c r="ES203"/>
  <c r="ET203"/>
  <c r="EU203"/>
  <c r="EV203"/>
  <c r="EW203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DJ204"/>
  <c r="DK204"/>
  <c r="DL204"/>
  <c r="DM204"/>
  <c r="DN204"/>
  <c r="DO204"/>
  <c r="DP204"/>
  <c r="DQ204"/>
  <c r="DR204"/>
  <c r="DS204"/>
  <c r="DT204"/>
  <c r="DU204"/>
  <c r="DV204"/>
  <c r="DW204"/>
  <c r="DX204"/>
  <c r="DY204"/>
  <c r="DZ204"/>
  <c r="EA204"/>
  <c r="EB204"/>
  <c r="EC204"/>
  <c r="ED204"/>
  <c r="EE204"/>
  <c r="EF204"/>
  <c r="EG204"/>
  <c r="EH204"/>
  <c r="EI204"/>
  <c r="EJ204"/>
  <c r="EK204"/>
  <c r="EL204"/>
  <c r="EM204"/>
  <c r="EN204"/>
  <c r="EO204"/>
  <c r="EP204"/>
  <c r="EQ204"/>
  <c r="ER204"/>
  <c r="ES204"/>
  <c r="ET204"/>
  <c r="EU204"/>
  <c r="EV204"/>
  <c r="EW204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DL205"/>
  <c r="DM205"/>
  <c r="DN205"/>
  <c r="DO205"/>
  <c r="DP205"/>
  <c r="DQ205"/>
  <c r="DR205"/>
  <c r="DS205"/>
  <c r="DT205"/>
  <c r="DU205"/>
  <c r="DV205"/>
  <c r="DW205"/>
  <c r="DX205"/>
  <c r="DY205"/>
  <c r="DZ205"/>
  <c r="EA205"/>
  <c r="EB205"/>
  <c r="EC205"/>
  <c r="ED205"/>
  <c r="EE205"/>
  <c r="EF205"/>
  <c r="EG205"/>
  <c r="EH205"/>
  <c r="EI205"/>
  <c r="EJ205"/>
  <c r="EK205"/>
  <c r="EL205"/>
  <c r="EM205"/>
  <c r="EN205"/>
  <c r="EO205"/>
  <c r="EP205"/>
  <c r="EQ205"/>
  <c r="ER205"/>
  <c r="ES205"/>
  <c r="ET205"/>
  <c r="EU205"/>
  <c r="EV205"/>
  <c r="EW205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206"/>
  <c r="DK206"/>
  <c r="DL206"/>
  <c r="DM206"/>
  <c r="DN206"/>
  <c r="DO206"/>
  <c r="DP206"/>
  <c r="DQ206"/>
  <c r="DR206"/>
  <c r="DS206"/>
  <c r="DT206"/>
  <c r="DU206"/>
  <c r="DV206"/>
  <c r="DW206"/>
  <c r="DX206"/>
  <c r="DY206"/>
  <c r="DZ206"/>
  <c r="EA206"/>
  <c r="EB206"/>
  <c r="EC206"/>
  <c r="ED206"/>
  <c r="EE206"/>
  <c r="EF206"/>
  <c r="EG206"/>
  <c r="EH206"/>
  <c r="EI206"/>
  <c r="EJ206"/>
  <c r="EK206"/>
  <c r="EL206"/>
  <c r="EM206"/>
  <c r="EN206"/>
  <c r="EO206"/>
  <c r="EP206"/>
  <c r="EQ206"/>
  <c r="ER206"/>
  <c r="ES206"/>
  <c r="ET206"/>
  <c r="EU206"/>
  <c r="EV206"/>
  <c r="EW206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DJ207"/>
  <c r="DK207"/>
  <c r="DL207"/>
  <c r="DM207"/>
  <c r="DN207"/>
  <c r="DO207"/>
  <c r="DP207"/>
  <c r="DQ207"/>
  <c r="DR207"/>
  <c r="DS207"/>
  <c r="DT207"/>
  <c r="DU207"/>
  <c r="DV207"/>
  <c r="DW207"/>
  <c r="DX207"/>
  <c r="DY207"/>
  <c r="DZ207"/>
  <c r="EA207"/>
  <c r="EB207"/>
  <c r="EC207"/>
  <c r="ED207"/>
  <c r="EE207"/>
  <c r="EF207"/>
  <c r="EG207"/>
  <c r="EH207"/>
  <c r="EI207"/>
  <c r="EJ207"/>
  <c r="EK207"/>
  <c r="EL207"/>
  <c r="EM207"/>
  <c r="EN207"/>
  <c r="EO207"/>
  <c r="EP207"/>
  <c r="EQ207"/>
  <c r="ER207"/>
  <c r="ES207"/>
  <c r="ET207"/>
  <c r="EU207"/>
  <c r="EV207"/>
  <c r="EW207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DJ208"/>
  <c r="DK208"/>
  <c r="DL208"/>
  <c r="DM208"/>
  <c r="DN208"/>
  <c r="DO208"/>
  <c r="DP208"/>
  <c r="DQ208"/>
  <c r="DR208"/>
  <c r="DS208"/>
  <c r="DT208"/>
  <c r="DU208"/>
  <c r="DV208"/>
  <c r="DW208"/>
  <c r="DX208"/>
  <c r="DY208"/>
  <c r="DZ208"/>
  <c r="EA208"/>
  <c r="EB208"/>
  <c r="EC208"/>
  <c r="ED208"/>
  <c r="EE208"/>
  <c r="EF208"/>
  <c r="EG208"/>
  <c r="EH208"/>
  <c r="EI208"/>
  <c r="EJ208"/>
  <c r="EK208"/>
  <c r="EL208"/>
  <c r="EM208"/>
  <c r="EN208"/>
  <c r="EO208"/>
  <c r="EP208"/>
  <c r="EQ208"/>
  <c r="ER208"/>
  <c r="ES208"/>
  <c r="ET208"/>
  <c r="EU208"/>
  <c r="EV208"/>
  <c r="EW208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DF209"/>
  <c r="DG209"/>
  <c r="DH209"/>
  <c r="DI209"/>
  <c r="DJ209"/>
  <c r="DK209"/>
  <c r="DL209"/>
  <c r="DM209"/>
  <c r="DN209"/>
  <c r="DO209"/>
  <c r="DP209"/>
  <c r="DQ209"/>
  <c r="DR209"/>
  <c r="DS209"/>
  <c r="DT209"/>
  <c r="DU209"/>
  <c r="DV209"/>
  <c r="DW209"/>
  <c r="DX209"/>
  <c r="DY209"/>
  <c r="DZ209"/>
  <c r="EA209"/>
  <c r="EB209"/>
  <c r="EC209"/>
  <c r="ED209"/>
  <c r="EE209"/>
  <c r="EF209"/>
  <c r="EG209"/>
  <c r="EH209"/>
  <c r="EI209"/>
  <c r="EJ209"/>
  <c r="EK209"/>
  <c r="EL209"/>
  <c r="EM209"/>
  <c r="EN209"/>
  <c r="EO209"/>
  <c r="EP209"/>
  <c r="EQ209"/>
  <c r="ER209"/>
  <c r="ES209"/>
  <c r="ET209"/>
  <c r="EU209"/>
  <c r="EV209"/>
  <c r="EW209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DL210"/>
  <c r="DM210"/>
  <c r="DN210"/>
  <c r="DO210"/>
  <c r="DP210"/>
  <c r="DQ210"/>
  <c r="DR210"/>
  <c r="DS210"/>
  <c r="DT210"/>
  <c r="DU210"/>
  <c r="DV210"/>
  <c r="DW210"/>
  <c r="DX210"/>
  <c r="DY210"/>
  <c r="DZ210"/>
  <c r="EA210"/>
  <c r="EB210"/>
  <c r="EC210"/>
  <c r="ED210"/>
  <c r="EE210"/>
  <c r="EF210"/>
  <c r="EG210"/>
  <c r="EH210"/>
  <c r="EI210"/>
  <c r="EJ210"/>
  <c r="EK210"/>
  <c r="EL210"/>
  <c r="EM210"/>
  <c r="EN210"/>
  <c r="EO210"/>
  <c r="EP210"/>
  <c r="EQ210"/>
  <c r="ER210"/>
  <c r="ES210"/>
  <c r="ET210"/>
  <c r="EU210"/>
  <c r="EV210"/>
  <c r="EW210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DF211"/>
  <c r="DG211"/>
  <c r="DH211"/>
  <c r="DI211"/>
  <c r="DJ211"/>
  <c r="DK211"/>
  <c r="DL211"/>
  <c r="DM211"/>
  <c r="DN211"/>
  <c r="DO211"/>
  <c r="DP211"/>
  <c r="DQ211"/>
  <c r="DR211"/>
  <c r="DS211"/>
  <c r="DT211"/>
  <c r="DU211"/>
  <c r="DV211"/>
  <c r="DW211"/>
  <c r="DX211"/>
  <c r="DY211"/>
  <c r="DZ211"/>
  <c r="EA211"/>
  <c r="EB211"/>
  <c r="EC211"/>
  <c r="ED211"/>
  <c r="EE211"/>
  <c r="EF211"/>
  <c r="EG211"/>
  <c r="EH211"/>
  <c r="EI211"/>
  <c r="EJ211"/>
  <c r="EK211"/>
  <c r="EL211"/>
  <c r="EM211"/>
  <c r="EN211"/>
  <c r="EO211"/>
  <c r="EP211"/>
  <c r="EQ211"/>
  <c r="ER211"/>
  <c r="ES211"/>
  <c r="ET211"/>
  <c r="EU211"/>
  <c r="EV211"/>
  <c r="EW211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DF212"/>
  <c r="DG212"/>
  <c r="DH212"/>
  <c r="DI212"/>
  <c r="DJ212"/>
  <c r="DK212"/>
  <c r="DL212"/>
  <c r="DM212"/>
  <c r="DN212"/>
  <c r="DO212"/>
  <c r="DP212"/>
  <c r="DQ212"/>
  <c r="DR212"/>
  <c r="DS212"/>
  <c r="DT212"/>
  <c r="DU212"/>
  <c r="DV212"/>
  <c r="DW212"/>
  <c r="DX212"/>
  <c r="DY212"/>
  <c r="DZ212"/>
  <c r="EA212"/>
  <c r="EB212"/>
  <c r="EC212"/>
  <c r="ED212"/>
  <c r="EE212"/>
  <c r="EF212"/>
  <c r="EG212"/>
  <c r="EH212"/>
  <c r="EI212"/>
  <c r="EJ212"/>
  <c r="EK212"/>
  <c r="EL212"/>
  <c r="EM212"/>
  <c r="EN212"/>
  <c r="EO212"/>
  <c r="EP212"/>
  <c r="EQ212"/>
  <c r="ER212"/>
  <c r="ES212"/>
  <c r="ET212"/>
  <c r="EU212"/>
  <c r="EV212"/>
  <c r="EW212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DJ213"/>
  <c r="DK213"/>
  <c r="DL213"/>
  <c r="DM213"/>
  <c r="DN213"/>
  <c r="DO213"/>
  <c r="DP213"/>
  <c r="DQ213"/>
  <c r="DR213"/>
  <c r="DS213"/>
  <c r="DT213"/>
  <c r="DU213"/>
  <c r="DV213"/>
  <c r="DW213"/>
  <c r="DX213"/>
  <c r="DY213"/>
  <c r="DZ213"/>
  <c r="EA213"/>
  <c r="EB213"/>
  <c r="EC213"/>
  <c r="ED213"/>
  <c r="EE213"/>
  <c r="EF213"/>
  <c r="EG213"/>
  <c r="EH213"/>
  <c r="EI213"/>
  <c r="EJ213"/>
  <c r="EK213"/>
  <c r="EL213"/>
  <c r="EM213"/>
  <c r="EN213"/>
  <c r="EO213"/>
  <c r="EP213"/>
  <c r="EQ213"/>
  <c r="ER213"/>
  <c r="ES213"/>
  <c r="ET213"/>
  <c r="EU213"/>
  <c r="EV213"/>
  <c r="EW213"/>
  <c r="EX16"/>
  <c r="EX17"/>
  <c r="EX18"/>
  <c r="EX19"/>
  <c r="EX20"/>
  <c r="EX21"/>
  <c r="EX22"/>
  <c r="EX23"/>
  <c r="EX24"/>
  <c r="EX25"/>
  <c r="EX26"/>
  <c r="EX27"/>
  <c r="EX28"/>
  <c r="EX29"/>
  <c r="EX30"/>
  <c r="EX31"/>
  <c r="EX32"/>
  <c r="EX33"/>
  <c r="EX34"/>
  <c r="EX35"/>
  <c r="EX36"/>
  <c r="EX37"/>
  <c r="EX38"/>
  <c r="EX39"/>
  <c r="EX40"/>
  <c r="EX41"/>
  <c r="EX42"/>
  <c r="EX43"/>
  <c r="EX44"/>
  <c r="EX45"/>
  <c r="EX46"/>
  <c r="EX47"/>
  <c r="EX48"/>
  <c r="EX49"/>
  <c r="EX50"/>
  <c r="EX51"/>
  <c r="EX52"/>
  <c r="EX53"/>
  <c r="EX54"/>
  <c r="EX55"/>
  <c r="EX56"/>
  <c r="EX57"/>
  <c r="EX58"/>
  <c r="EX59"/>
  <c r="EX60"/>
  <c r="EX61"/>
  <c r="EX62"/>
  <c r="EX63"/>
  <c r="EX64"/>
  <c r="EX65"/>
  <c r="EX66"/>
  <c r="EX67"/>
  <c r="EX68"/>
  <c r="EX69"/>
  <c r="EX70"/>
  <c r="EX71"/>
  <c r="EX72"/>
  <c r="EX73"/>
  <c r="EX74"/>
  <c r="EX75"/>
  <c r="EX76"/>
  <c r="EX77"/>
  <c r="EX78"/>
  <c r="EX79"/>
  <c r="EX80"/>
  <c r="EX81"/>
  <c r="EX82"/>
  <c r="EX83"/>
  <c r="EX84"/>
  <c r="EX85"/>
  <c r="EX86"/>
  <c r="EX87"/>
  <c r="EX89"/>
  <c r="EX91"/>
  <c r="EX93"/>
  <c r="EX95"/>
  <c r="EX97"/>
  <c r="EX99"/>
  <c r="EX101"/>
  <c r="EX103"/>
  <c r="EX105"/>
  <c r="EX107"/>
  <c r="EX109"/>
  <c r="EX111"/>
  <c r="EX113"/>
  <c r="EX115"/>
  <c r="EX117"/>
  <c r="EX119"/>
  <c r="EX121"/>
  <c r="EX123"/>
  <c r="EX125"/>
  <c r="EX127"/>
  <c r="EX129"/>
  <c r="EX131"/>
  <c r="EX133"/>
  <c r="EX135"/>
  <c r="EX137"/>
  <c r="EX139"/>
  <c r="EX141"/>
  <c r="EX143"/>
  <c r="EX145"/>
  <c r="EX147"/>
  <c r="EX149"/>
  <c r="EX151"/>
  <c r="EX153"/>
  <c r="EX155"/>
  <c r="EX157"/>
  <c r="EX159"/>
  <c r="EX161"/>
  <c r="EX163"/>
  <c r="EX165"/>
  <c r="EX167"/>
  <c r="EX169"/>
  <c r="EX171"/>
  <c r="EX173"/>
  <c r="EX175"/>
  <c r="EX177"/>
  <c r="EX179"/>
  <c r="EX181"/>
  <c r="EX183"/>
  <c r="EX185"/>
  <c r="EX187"/>
  <c r="EX189"/>
  <c r="EX191"/>
  <c r="EX193"/>
  <c r="EX195"/>
  <c r="EX197"/>
  <c r="EX199"/>
  <c r="EX201"/>
  <c r="EX203"/>
  <c r="EX205"/>
  <c r="EX207"/>
  <c r="EX209"/>
  <c r="EX211"/>
  <c r="EX213"/>
  <c r="BJ16" i="11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DJ179"/>
  <c r="DK179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DJ180"/>
  <c r="DK180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DJ181"/>
  <c r="DK181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DJ182"/>
  <c r="DK182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DJ183"/>
  <c r="DK183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DJ184"/>
  <c r="DK184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DJ187"/>
  <c r="DK187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DJ188"/>
  <c r="DK188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DJ190"/>
  <c r="DK190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DJ191"/>
  <c r="DK191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DJ192"/>
  <c r="DK192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DJ193"/>
  <c r="DK193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DJ196"/>
  <c r="DK196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DJ197"/>
  <c r="DK197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DJ198"/>
  <c r="DK198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DJ199"/>
  <c r="DK199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DJ203"/>
  <c r="DK203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DJ204"/>
  <c r="DK204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206"/>
  <c r="DK206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DJ207"/>
  <c r="DK207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DJ208"/>
  <c r="DK208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DF209"/>
  <c r="DG209"/>
  <c r="DH209"/>
  <c r="DI209"/>
  <c r="DJ209"/>
  <c r="DK209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DF211"/>
  <c r="DG211"/>
  <c r="DH211"/>
  <c r="DI211"/>
  <c r="DJ211"/>
  <c r="DK211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DF212"/>
  <c r="DG212"/>
  <c r="DH212"/>
  <c r="DI212"/>
  <c r="DJ212"/>
  <c r="DK212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DJ213"/>
  <c r="DK213"/>
  <c r="BB16" i="10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BB213"/>
  <c r="BC213"/>
  <c r="BD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AX16" i="5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AX108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AX115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AX116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AX117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AX119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AX123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AX137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AX138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AX139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AX141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AX142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AX143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AX144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AX145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AX147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AX150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AX151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AX152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AX154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AX155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AX156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AX157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AX158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AX159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AX160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AX163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AX164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AX165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AX166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AX167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AX168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AX170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AX171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AX172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AX173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AX174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AX175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AX176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AX178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AX179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AX180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AX181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AX182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AX183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AX184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AX187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AX188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AX189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AX190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AX191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AX192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AX193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AX195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AX196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AX197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AX198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AX199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AX201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AX203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AX204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AX205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AX206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AX207"/>
  <c r="AY207"/>
  <c r="AZ207"/>
  <c r="BA207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AX208"/>
  <c r="AY208"/>
  <c r="AZ208"/>
  <c r="BA208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AX209"/>
  <c r="AY209"/>
  <c r="AZ209"/>
  <c r="BA209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AX211"/>
  <c r="AY211"/>
  <c r="AZ211"/>
  <c r="BA211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16"/>
  <c r="CN17"/>
  <c r="CN18"/>
  <c r="CN19"/>
  <c r="CN20"/>
  <c r="CN21"/>
  <c r="CN22"/>
  <c r="CN23"/>
  <c r="CN24"/>
  <c r="CN25"/>
  <c r="CN26"/>
  <c r="CN27"/>
  <c r="CN28"/>
  <c r="CN29"/>
  <c r="CN30"/>
  <c r="CN31"/>
  <c r="CN32"/>
  <c r="CN33"/>
  <c r="CN34"/>
  <c r="CN35"/>
  <c r="CN36"/>
  <c r="CN37"/>
  <c r="CN38"/>
  <c r="CN39"/>
  <c r="CN40"/>
  <c r="CN41"/>
  <c r="CN42"/>
  <c r="CN43"/>
  <c r="CN44"/>
  <c r="CN45"/>
  <c r="CN46"/>
  <c r="CN47"/>
  <c r="CN48"/>
  <c r="CN49"/>
  <c r="CN50"/>
  <c r="CN51"/>
  <c r="CN52"/>
  <c r="CN53"/>
  <c r="CN54"/>
  <c r="CN55"/>
  <c r="CN56"/>
  <c r="CN57"/>
  <c r="CN58"/>
  <c r="CN59"/>
  <c r="CN60"/>
  <c r="CN61"/>
  <c r="CN62"/>
  <c r="CN63"/>
  <c r="CN64"/>
  <c r="CN65"/>
  <c r="CN66"/>
  <c r="CN67"/>
  <c r="CN68"/>
  <c r="CN69"/>
  <c r="CN70"/>
  <c r="CN71"/>
  <c r="CN72"/>
  <c r="CN73"/>
  <c r="CN74"/>
  <c r="CN75"/>
  <c r="CN76"/>
  <c r="CN77"/>
  <c r="CN78"/>
  <c r="CN79"/>
  <c r="CN80"/>
  <c r="CN81"/>
  <c r="CN82"/>
  <c r="CN83"/>
  <c r="CN84"/>
  <c r="CN85"/>
  <c r="CN86"/>
  <c r="CN87"/>
  <c r="CN88"/>
  <c r="CN89"/>
  <c r="CN90"/>
  <c r="CN91"/>
  <c r="CN92"/>
  <c r="CN93"/>
  <c r="CN94"/>
  <c r="CN95"/>
  <c r="CN96"/>
  <c r="CN97"/>
  <c r="CN98"/>
  <c r="CN99"/>
  <c r="CN100"/>
  <c r="CN101"/>
  <c r="CN102"/>
  <c r="CN103"/>
  <c r="CN104"/>
  <c r="CN105"/>
  <c r="CN106"/>
  <c r="CN107"/>
  <c r="CN108"/>
  <c r="CN109"/>
  <c r="CN110"/>
  <c r="CN111"/>
  <c r="CN112"/>
  <c r="CN113"/>
  <c r="CN114"/>
  <c r="CN115"/>
  <c r="CN116"/>
  <c r="CN117"/>
  <c r="CN118"/>
  <c r="CN119"/>
  <c r="CN120"/>
  <c r="CN121"/>
  <c r="CN122"/>
  <c r="CN123"/>
  <c r="CN124"/>
  <c r="CN125"/>
  <c r="CN126"/>
  <c r="CN127"/>
  <c r="CN128"/>
  <c r="CN129"/>
  <c r="CN130"/>
  <c r="CN131"/>
  <c r="CN132"/>
  <c r="CN133"/>
  <c r="CN134"/>
  <c r="CN135"/>
  <c r="CN136"/>
  <c r="CN137"/>
  <c r="CN138"/>
  <c r="CN139"/>
  <c r="CN140"/>
  <c r="CN141"/>
  <c r="CN142"/>
  <c r="CN143"/>
  <c r="CN144"/>
  <c r="CN145"/>
  <c r="CN146"/>
  <c r="CN147"/>
  <c r="CN148"/>
  <c r="CN149"/>
  <c r="CN150"/>
  <c r="CN151"/>
  <c r="CN152"/>
  <c r="CN153"/>
  <c r="CN154"/>
  <c r="CN155"/>
  <c r="CN156"/>
  <c r="CN157"/>
  <c r="CN158"/>
  <c r="CN159"/>
  <c r="CN160"/>
  <c r="CN161"/>
  <c r="CN162"/>
  <c r="CN163"/>
  <c r="CN164"/>
  <c r="CN165"/>
  <c r="CN166"/>
  <c r="CN167"/>
  <c r="CN168"/>
  <c r="CN169"/>
  <c r="CN170"/>
  <c r="CN171"/>
  <c r="CN172"/>
  <c r="CN173"/>
  <c r="CN174"/>
  <c r="CN175"/>
  <c r="CN176"/>
  <c r="CN178"/>
  <c r="CN180"/>
  <c r="CN182"/>
  <c r="CN186"/>
  <c r="CN194"/>
  <c r="CN210"/>
  <c r="DF16" i="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DZ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DZ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DZ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DZ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DZ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DZ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DZ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Y46"/>
  <c r="DZ46"/>
  <c r="EA46"/>
  <c r="EB46"/>
  <c r="EC46"/>
  <c r="ED46"/>
  <c r="EE46"/>
  <c r="EF46"/>
  <c r="EG46"/>
  <c r="EH46"/>
  <c r="EI46"/>
  <c r="EJ46"/>
  <c r="EK46"/>
  <c r="EL46"/>
  <c r="EM46"/>
  <c r="EN46"/>
  <c r="EO46"/>
  <c r="EP46"/>
  <c r="EQ46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Y47"/>
  <c r="DZ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DF49"/>
  <c r="DG49"/>
  <c r="DH49"/>
  <c r="DI49"/>
  <c r="DJ49"/>
  <c r="DK49"/>
  <c r="DL49"/>
  <c r="DM49"/>
  <c r="DN49"/>
  <c r="DO49"/>
  <c r="DP49"/>
  <c r="DQ49"/>
  <c r="DR49"/>
  <c r="DS49"/>
  <c r="DT49"/>
  <c r="DU49"/>
  <c r="DV49"/>
  <c r="DW49"/>
  <c r="DX49"/>
  <c r="DY49"/>
  <c r="DZ49"/>
  <c r="EA49"/>
  <c r="EB49"/>
  <c r="EC49"/>
  <c r="ED49"/>
  <c r="EE49"/>
  <c r="EF49"/>
  <c r="EG49"/>
  <c r="EH49"/>
  <c r="EI49"/>
  <c r="EJ49"/>
  <c r="EK49"/>
  <c r="EL49"/>
  <c r="EM49"/>
  <c r="EN49"/>
  <c r="EO49"/>
  <c r="EP49"/>
  <c r="EQ49"/>
  <c r="DF50"/>
  <c r="DG50"/>
  <c r="DH50"/>
  <c r="DI50"/>
  <c r="DJ50"/>
  <c r="DK50"/>
  <c r="DL50"/>
  <c r="DM50"/>
  <c r="DN50"/>
  <c r="DO50"/>
  <c r="DP50"/>
  <c r="DQ50"/>
  <c r="DR50"/>
  <c r="DS50"/>
  <c r="DT50"/>
  <c r="DU50"/>
  <c r="DV50"/>
  <c r="DW50"/>
  <c r="DX50"/>
  <c r="DY50"/>
  <c r="DZ50"/>
  <c r="EA50"/>
  <c r="EB50"/>
  <c r="EC50"/>
  <c r="ED50"/>
  <c r="EE50"/>
  <c r="EF50"/>
  <c r="EG50"/>
  <c r="EH50"/>
  <c r="EI50"/>
  <c r="EJ50"/>
  <c r="EK50"/>
  <c r="EL50"/>
  <c r="EM50"/>
  <c r="EN50"/>
  <c r="EO50"/>
  <c r="EP50"/>
  <c r="EQ50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DZ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DZ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DZ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DF71"/>
  <c r="DG71"/>
  <c r="DH71"/>
  <c r="DI71"/>
  <c r="DJ71"/>
  <c r="DK71"/>
  <c r="DL71"/>
  <c r="DM71"/>
  <c r="DN71"/>
  <c r="DO71"/>
  <c r="DP71"/>
  <c r="DQ71"/>
  <c r="DR71"/>
  <c r="DS71"/>
  <c r="DT71"/>
  <c r="DU71"/>
  <c r="DV71"/>
  <c r="DW71"/>
  <c r="DX71"/>
  <c r="DY71"/>
  <c r="DZ71"/>
  <c r="EA71"/>
  <c r="EB71"/>
  <c r="EC71"/>
  <c r="ED71"/>
  <c r="EE71"/>
  <c r="EF71"/>
  <c r="EG71"/>
  <c r="EH71"/>
  <c r="EI71"/>
  <c r="EJ71"/>
  <c r="EK71"/>
  <c r="EL71"/>
  <c r="EM71"/>
  <c r="EN71"/>
  <c r="EO71"/>
  <c r="EP71"/>
  <c r="EQ71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DZ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DZ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DZ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DZ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DZ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DZ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DZ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DZ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DZ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DZ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DZ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DZ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DZ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DZ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DZ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DZ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DZ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DZ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DZ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DZ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DZ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DF101"/>
  <c r="DG101"/>
  <c r="DH101"/>
  <c r="DI101"/>
  <c r="DJ101"/>
  <c r="DK101"/>
  <c r="DL101"/>
  <c r="DM101"/>
  <c r="DN101"/>
  <c r="DO101"/>
  <c r="DP101"/>
  <c r="DQ101"/>
  <c r="DR101"/>
  <c r="DS101"/>
  <c r="DT101"/>
  <c r="DU101"/>
  <c r="DV101"/>
  <c r="DW101"/>
  <c r="DX101"/>
  <c r="DY101"/>
  <c r="DZ101"/>
  <c r="EA101"/>
  <c r="EB101"/>
  <c r="EC101"/>
  <c r="ED101"/>
  <c r="EE101"/>
  <c r="EF101"/>
  <c r="EG101"/>
  <c r="EH101"/>
  <c r="EI101"/>
  <c r="EJ101"/>
  <c r="EK101"/>
  <c r="EL101"/>
  <c r="EM101"/>
  <c r="EN101"/>
  <c r="EO101"/>
  <c r="EP101"/>
  <c r="EQ101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DZ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DY103"/>
  <c r="DZ103"/>
  <c r="EA103"/>
  <c r="EB103"/>
  <c r="EC103"/>
  <c r="ED103"/>
  <c r="EE103"/>
  <c r="EF103"/>
  <c r="EG103"/>
  <c r="EH103"/>
  <c r="EI103"/>
  <c r="EJ103"/>
  <c r="EK103"/>
  <c r="EL103"/>
  <c r="EM103"/>
  <c r="EN103"/>
  <c r="EO103"/>
  <c r="EP103"/>
  <c r="EQ103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DY104"/>
  <c r="DZ104"/>
  <c r="EA104"/>
  <c r="EB104"/>
  <c r="EC104"/>
  <c r="ED104"/>
  <c r="EE104"/>
  <c r="EF104"/>
  <c r="EG104"/>
  <c r="EH104"/>
  <c r="EI104"/>
  <c r="EJ104"/>
  <c r="EK104"/>
  <c r="EL104"/>
  <c r="EM104"/>
  <c r="EN104"/>
  <c r="EO104"/>
  <c r="EP104"/>
  <c r="EQ104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DZ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DF106"/>
  <c r="DG106"/>
  <c r="DH106"/>
  <c r="DI106"/>
  <c r="DJ106"/>
  <c r="DK106"/>
  <c r="DL106"/>
  <c r="DM106"/>
  <c r="DN106"/>
  <c r="DO106"/>
  <c r="DP106"/>
  <c r="DQ106"/>
  <c r="DR106"/>
  <c r="DS106"/>
  <c r="DT106"/>
  <c r="DU106"/>
  <c r="DV106"/>
  <c r="DW106"/>
  <c r="DX106"/>
  <c r="DY106"/>
  <c r="DZ106"/>
  <c r="EA106"/>
  <c r="EB106"/>
  <c r="EC106"/>
  <c r="ED106"/>
  <c r="EE106"/>
  <c r="EF106"/>
  <c r="EG106"/>
  <c r="EH106"/>
  <c r="EI106"/>
  <c r="EJ106"/>
  <c r="EK106"/>
  <c r="EL106"/>
  <c r="EM106"/>
  <c r="EN106"/>
  <c r="EO106"/>
  <c r="EP106"/>
  <c r="EQ106"/>
  <c r="DF107"/>
  <c r="DG107"/>
  <c r="DH107"/>
  <c r="DI107"/>
  <c r="DJ107"/>
  <c r="DK107"/>
  <c r="DL107"/>
  <c r="DM107"/>
  <c r="DN107"/>
  <c r="DO107"/>
  <c r="DP107"/>
  <c r="DQ107"/>
  <c r="DR107"/>
  <c r="DS107"/>
  <c r="DT107"/>
  <c r="DU107"/>
  <c r="DV107"/>
  <c r="DW107"/>
  <c r="DX107"/>
  <c r="DY107"/>
  <c r="DZ107"/>
  <c r="EA107"/>
  <c r="EB107"/>
  <c r="EC107"/>
  <c r="ED107"/>
  <c r="EE107"/>
  <c r="EF107"/>
  <c r="EG107"/>
  <c r="EH107"/>
  <c r="EI107"/>
  <c r="EJ107"/>
  <c r="EK107"/>
  <c r="EL107"/>
  <c r="EM107"/>
  <c r="EN107"/>
  <c r="EO107"/>
  <c r="EP107"/>
  <c r="EQ107"/>
  <c r="DF108"/>
  <c r="DG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DZ108"/>
  <c r="EA108"/>
  <c r="EB108"/>
  <c r="EC108"/>
  <c r="ED108"/>
  <c r="EE108"/>
  <c r="EF108"/>
  <c r="EG108"/>
  <c r="EH108"/>
  <c r="EI108"/>
  <c r="EJ108"/>
  <c r="EK108"/>
  <c r="EL108"/>
  <c r="EM108"/>
  <c r="EN108"/>
  <c r="EO108"/>
  <c r="EP108"/>
  <c r="EQ108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W110"/>
  <c r="DX110"/>
  <c r="DY110"/>
  <c r="DZ110"/>
  <c r="EA110"/>
  <c r="EB110"/>
  <c r="EC110"/>
  <c r="ED110"/>
  <c r="EE110"/>
  <c r="EF110"/>
  <c r="EG110"/>
  <c r="EH110"/>
  <c r="EI110"/>
  <c r="EJ110"/>
  <c r="EK110"/>
  <c r="EL110"/>
  <c r="EM110"/>
  <c r="EN110"/>
  <c r="EO110"/>
  <c r="EP110"/>
  <c r="EQ110"/>
  <c r="DF111"/>
  <c r="DG111"/>
  <c r="DH111"/>
  <c r="DI111"/>
  <c r="DJ111"/>
  <c r="DK111"/>
  <c r="DL111"/>
  <c r="DM111"/>
  <c r="DN111"/>
  <c r="DO111"/>
  <c r="DP111"/>
  <c r="DQ111"/>
  <c r="DR111"/>
  <c r="DS111"/>
  <c r="DT111"/>
  <c r="DU111"/>
  <c r="DV111"/>
  <c r="DW111"/>
  <c r="DX111"/>
  <c r="DY111"/>
  <c r="DZ111"/>
  <c r="EA111"/>
  <c r="EB111"/>
  <c r="EC111"/>
  <c r="ED111"/>
  <c r="EE111"/>
  <c r="EF111"/>
  <c r="EG111"/>
  <c r="EH111"/>
  <c r="EI111"/>
  <c r="EJ111"/>
  <c r="EK111"/>
  <c r="EL111"/>
  <c r="EM111"/>
  <c r="EN111"/>
  <c r="EO111"/>
  <c r="EP111"/>
  <c r="EQ111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Y112"/>
  <c r="DZ112"/>
  <c r="EA112"/>
  <c r="EB112"/>
  <c r="EC112"/>
  <c r="ED112"/>
  <c r="EE112"/>
  <c r="EF112"/>
  <c r="EG112"/>
  <c r="EH112"/>
  <c r="EI112"/>
  <c r="EJ112"/>
  <c r="EK112"/>
  <c r="EL112"/>
  <c r="EM112"/>
  <c r="EN112"/>
  <c r="EO112"/>
  <c r="EP112"/>
  <c r="EQ112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Y113"/>
  <c r="DZ113"/>
  <c r="EA113"/>
  <c r="EB113"/>
  <c r="EC113"/>
  <c r="ED113"/>
  <c r="EE113"/>
  <c r="EF113"/>
  <c r="EG113"/>
  <c r="EH113"/>
  <c r="EI113"/>
  <c r="EJ113"/>
  <c r="EK113"/>
  <c r="EL113"/>
  <c r="EM113"/>
  <c r="EN113"/>
  <c r="EO113"/>
  <c r="EP113"/>
  <c r="EQ113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DZ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DF115"/>
  <c r="DG115"/>
  <c r="DH115"/>
  <c r="DI115"/>
  <c r="DJ115"/>
  <c r="DK115"/>
  <c r="DL115"/>
  <c r="DM115"/>
  <c r="DN115"/>
  <c r="DO115"/>
  <c r="DP115"/>
  <c r="DQ115"/>
  <c r="DR115"/>
  <c r="DS115"/>
  <c r="DT115"/>
  <c r="DU115"/>
  <c r="DV115"/>
  <c r="DW115"/>
  <c r="DX115"/>
  <c r="DY115"/>
  <c r="DZ115"/>
  <c r="EA115"/>
  <c r="EB115"/>
  <c r="EC115"/>
  <c r="ED115"/>
  <c r="EE115"/>
  <c r="EF115"/>
  <c r="EG115"/>
  <c r="EH115"/>
  <c r="EI115"/>
  <c r="EJ115"/>
  <c r="EK115"/>
  <c r="EL115"/>
  <c r="EM115"/>
  <c r="EN115"/>
  <c r="EO115"/>
  <c r="EP115"/>
  <c r="EQ115"/>
  <c r="DF116"/>
  <c r="DG116"/>
  <c r="DH116"/>
  <c r="DI116"/>
  <c r="DJ116"/>
  <c r="DK116"/>
  <c r="DL116"/>
  <c r="DM116"/>
  <c r="DN116"/>
  <c r="DO116"/>
  <c r="DP116"/>
  <c r="DQ116"/>
  <c r="DR116"/>
  <c r="DS116"/>
  <c r="DT116"/>
  <c r="DU116"/>
  <c r="DV116"/>
  <c r="DW116"/>
  <c r="DX116"/>
  <c r="DY116"/>
  <c r="DZ116"/>
  <c r="EA116"/>
  <c r="EB116"/>
  <c r="EC116"/>
  <c r="ED116"/>
  <c r="EE116"/>
  <c r="EF116"/>
  <c r="EG116"/>
  <c r="EH116"/>
  <c r="EI116"/>
  <c r="EJ116"/>
  <c r="EK116"/>
  <c r="EL116"/>
  <c r="EM116"/>
  <c r="EN116"/>
  <c r="EO116"/>
  <c r="EP116"/>
  <c r="EQ116"/>
  <c r="DF117"/>
  <c r="DG117"/>
  <c r="DH117"/>
  <c r="DI117"/>
  <c r="DJ117"/>
  <c r="DK117"/>
  <c r="DL117"/>
  <c r="DM117"/>
  <c r="DN117"/>
  <c r="DO117"/>
  <c r="DP117"/>
  <c r="DQ117"/>
  <c r="DR117"/>
  <c r="DS117"/>
  <c r="DT117"/>
  <c r="DU117"/>
  <c r="DV117"/>
  <c r="DW117"/>
  <c r="DX117"/>
  <c r="DY117"/>
  <c r="DZ117"/>
  <c r="EA117"/>
  <c r="EB117"/>
  <c r="EC117"/>
  <c r="ED117"/>
  <c r="EE117"/>
  <c r="EF117"/>
  <c r="EG117"/>
  <c r="EH117"/>
  <c r="EI117"/>
  <c r="EJ117"/>
  <c r="EK117"/>
  <c r="EL117"/>
  <c r="EM117"/>
  <c r="EN117"/>
  <c r="EO117"/>
  <c r="EP117"/>
  <c r="EQ117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DF119"/>
  <c r="DG119"/>
  <c r="DH119"/>
  <c r="DI119"/>
  <c r="DJ119"/>
  <c r="DK119"/>
  <c r="DL119"/>
  <c r="DM119"/>
  <c r="DN119"/>
  <c r="DO119"/>
  <c r="DP119"/>
  <c r="DQ119"/>
  <c r="DR119"/>
  <c r="DS119"/>
  <c r="DT119"/>
  <c r="DU119"/>
  <c r="DV119"/>
  <c r="DW119"/>
  <c r="DX119"/>
  <c r="DY119"/>
  <c r="DZ119"/>
  <c r="EA119"/>
  <c r="EB119"/>
  <c r="EC119"/>
  <c r="ED119"/>
  <c r="EE119"/>
  <c r="EF119"/>
  <c r="EG119"/>
  <c r="EH119"/>
  <c r="EI119"/>
  <c r="EJ119"/>
  <c r="EK119"/>
  <c r="EL119"/>
  <c r="EM119"/>
  <c r="EN119"/>
  <c r="EO119"/>
  <c r="EP119"/>
  <c r="EQ119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Y120"/>
  <c r="DZ120"/>
  <c r="EA120"/>
  <c r="EB120"/>
  <c r="EC120"/>
  <c r="ED120"/>
  <c r="EE120"/>
  <c r="EF120"/>
  <c r="EG120"/>
  <c r="EH120"/>
  <c r="EI120"/>
  <c r="EJ120"/>
  <c r="EK120"/>
  <c r="EL120"/>
  <c r="EM120"/>
  <c r="EN120"/>
  <c r="EO120"/>
  <c r="EP120"/>
  <c r="EQ120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DZ121"/>
  <c r="EA121"/>
  <c r="EB121"/>
  <c r="EC121"/>
  <c r="ED121"/>
  <c r="EE121"/>
  <c r="EF121"/>
  <c r="EG121"/>
  <c r="EH121"/>
  <c r="EI121"/>
  <c r="EJ121"/>
  <c r="EK121"/>
  <c r="EL121"/>
  <c r="EM121"/>
  <c r="EN121"/>
  <c r="EO121"/>
  <c r="EP121"/>
  <c r="EQ121"/>
  <c r="DF122"/>
  <c r="DG122"/>
  <c r="DH122"/>
  <c r="DI122"/>
  <c r="DJ122"/>
  <c r="DK122"/>
  <c r="DL122"/>
  <c r="DM122"/>
  <c r="DN122"/>
  <c r="DO122"/>
  <c r="DP122"/>
  <c r="DQ122"/>
  <c r="DR122"/>
  <c r="DS122"/>
  <c r="DT122"/>
  <c r="DU122"/>
  <c r="DV122"/>
  <c r="DW122"/>
  <c r="DX122"/>
  <c r="DY122"/>
  <c r="DZ122"/>
  <c r="EA122"/>
  <c r="EB122"/>
  <c r="EC122"/>
  <c r="ED122"/>
  <c r="EE122"/>
  <c r="EF122"/>
  <c r="EG122"/>
  <c r="EH122"/>
  <c r="EI122"/>
  <c r="EJ122"/>
  <c r="EK122"/>
  <c r="EL122"/>
  <c r="EM122"/>
  <c r="EN122"/>
  <c r="EO122"/>
  <c r="EP122"/>
  <c r="EQ122"/>
  <c r="DF123"/>
  <c r="DG123"/>
  <c r="DH123"/>
  <c r="DI123"/>
  <c r="DJ123"/>
  <c r="DK123"/>
  <c r="DL123"/>
  <c r="DM123"/>
  <c r="DN123"/>
  <c r="DO123"/>
  <c r="DP123"/>
  <c r="DQ123"/>
  <c r="DR123"/>
  <c r="DS123"/>
  <c r="DT123"/>
  <c r="DU123"/>
  <c r="DV123"/>
  <c r="DW123"/>
  <c r="DX123"/>
  <c r="DY123"/>
  <c r="DZ123"/>
  <c r="EA123"/>
  <c r="EB123"/>
  <c r="EC123"/>
  <c r="ED123"/>
  <c r="EE123"/>
  <c r="EF123"/>
  <c r="EG123"/>
  <c r="EH123"/>
  <c r="EI123"/>
  <c r="EJ123"/>
  <c r="EK123"/>
  <c r="EL123"/>
  <c r="EM123"/>
  <c r="EN123"/>
  <c r="EO123"/>
  <c r="EP123"/>
  <c r="EQ123"/>
  <c r="DF124"/>
  <c r="DG124"/>
  <c r="DH124"/>
  <c r="DI124"/>
  <c r="DJ124"/>
  <c r="DK124"/>
  <c r="DL124"/>
  <c r="DM124"/>
  <c r="DN124"/>
  <c r="DO124"/>
  <c r="DP124"/>
  <c r="DQ124"/>
  <c r="DR124"/>
  <c r="DS124"/>
  <c r="DT124"/>
  <c r="DU124"/>
  <c r="DV124"/>
  <c r="DW124"/>
  <c r="DX124"/>
  <c r="DY124"/>
  <c r="DZ124"/>
  <c r="EA124"/>
  <c r="EB124"/>
  <c r="EC124"/>
  <c r="ED124"/>
  <c r="EE124"/>
  <c r="EF124"/>
  <c r="EG124"/>
  <c r="EH124"/>
  <c r="EI124"/>
  <c r="EJ124"/>
  <c r="EK124"/>
  <c r="EL124"/>
  <c r="EM124"/>
  <c r="EN124"/>
  <c r="EO124"/>
  <c r="EP124"/>
  <c r="EQ124"/>
  <c r="DF125"/>
  <c r="DG125"/>
  <c r="DH125"/>
  <c r="DI125"/>
  <c r="DJ125"/>
  <c r="DK125"/>
  <c r="DL125"/>
  <c r="DM125"/>
  <c r="DN125"/>
  <c r="DO125"/>
  <c r="DP125"/>
  <c r="DQ125"/>
  <c r="DR125"/>
  <c r="DS125"/>
  <c r="DT125"/>
  <c r="DU125"/>
  <c r="DV125"/>
  <c r="DW125"/>
  <c r="DX125"/>
  <c r="DY125"/>
  <c r="DZ125"/>
  <c r="EA125"/>
  <c r="EB125"/>
  <c r="EC125"/>
  <c r="ED125"/>
  <c r="EE125"/>
  <c r="EF125"/>
  <c r="EG125"/>
  <c r="EH125"/>
  <c r="EI125"/>
  <c r="EJ125"/>
  <c r="EK125"/>
  <c r="EL125"/>
  <c r="EM125"/>
  <c r="EN125"/>
  <c r="EO125"/>
  <c r="EP125"/>
  <c r="EQ125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EL126"/>
  <c r="EM126"/>
  <c r="EN126"/>
  <c r="EO126"/>
  <c r="EP126"/>
  <c r="EQ126"/>
  <c r="DF127"/>
  <c r="DG127"/>
  <c r="DH127"/>
  <c r="DI127"/>
  <c r="DJ127"/>
  <c r="DK127"/>
  <c r="DL127"/>
  <c r="DM127"/>
  <c r="DN127"/>
  <c r="DO127"/>
  <c r="DP127"/>
  <c r="DQ127"/>
  <c r="DR127"/>
  <c r="DS127"/>
  <c r="DT127"/>
  <c r="DU127"/>
  <c r="DV127"/>
  <c r="DW127"/>
  <c r="DX127"/>
  <c r="DY127"/>
  <c r="DZ127"/>
  <c r="EA127"/>
  <c r="EB127"/>
  <c r="EC127"/>
  <c r="ED127"/>
  <c r="EE127"/>
  <c r="EF127"/>
  <c r="EG127"/>
  <c r="EH127"/>
  <c r="EI127"/>
  <c r="EJ127"/>
  <c r="EK127"/>
  <c r="EL127"/>
  <c r="EM127"/>
  <c r="EN127"/>
  <c r="EO127"/>
  <c r="EP127"/>
  <c r="EQ127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Y128"/>
  <c r="DZ128"/>
  <c r="EA128"/>
  <c r="EB128"/>
  <c r="EC128"/>
  <c r="ED128"/>
  <c r="EE128"/>
  <c r="EF128"/>
  <c r="EG128"/>
  <c r="EH128"/>
  <c r="EI128"/>
  <c r="EJ128"/>
  <c r="EK128"/>
  <c r="EL128"/>
  <c r="EM128"/>
  <c r="EN128"/>
  <c r="EO128"/>
  <c r="EP128"/>
  <c r="EQ128"/>
  <c r="DF129"/>
  <c r="DG129"/>
  <c r="DH129"/>
  <c r="DI129"/>
  <c r="DJ129"/>
  <c r="DK129"/>
  <c r="DL129"/>
  <c r="DM129"/>
  <c r="DN129"/>
  <c r="DO129"/>
  <c r="DP129"/>
  <c r="DQ129"/>
  <c r="DR129"/>
  <c r="DS129"/>
  <c r="DT129"/>
  <c r="DU129"/>
  <c r="DV129"/>
  <c r="DW129"/>
  <c r="DX129"/>
  <c r="DY129"/>
  <c r="DZ129"/>
  <c r="EA129"/>
  <c r="EB129"/>
  <c r="EC129"/>
  <c r="ED129"/>
  <c r="EE129"/>
  <c r="EF129"/>
  <c r="EG129"/>
  <c r="EH129"/>
  <c r="EI129"/>
  <c r="EJ129"/>
  <c r="EK129"/>
  <c r="EL129"/>
  <c r="EM129"/>
  <c r="EN129"/>
  <c r="EO129"/>
  <c r="EP129"/>
  <c r="EQ129"/>
  <c r="DF130"/>
  <c r="DG130"/>
  <c r="DH130"/>
  <c r="DI130"/>
  <c r="DJ130"/>
  <c r="DK130"/>
  <c r="DL130"/>
  <c r="DM130"/>
  <c r="DN130"/>
  <c r="DO130"/>
  <c r="DP130"/>
  <c r="DQ130"/>
  <c r="DR130"/>
  <c r="DS130"/>
  <c r="DT130"/>
  <c r="DU130"/>
  <c r="DV130"/>
  <c r="DW130"/>
  <c r="DX130"/>
  <c r="DY130"/>
  <c r="DZ130"/>
  <c r="EA130"/>
  <c r="EB130"/>
  <c r="EC130"/>
  <c r="ED130"/>
  <c r="EE130"/>
  <c r="EF130"/>
  <c r="EG130"/>
  <c r="EH130"/>
  <c r="EI130"/>
  <c r="EJ130"/>
  <c r="EK130"/>
  <c r="EL130"/>
  <c r="EM130"/>
  <c r="EN130"/>
  <c r="EO130"/>
  <c r="EP130"/>
  <c r="EQ130"/>
  <c r="DF131"/>
  <c r="DG131"/>
  <c r="DH131"/>
  <c r="DI131"/>
  <c r="DJ131"/>
  <c r="DK131"/>
  <c r="DL131"/>
  <c r="DM131"/>
  <c r="DN131"/>
  <c r="DO131"/>
  <c r="DP131"/>
  <c r="DQ131"/>
  <c r="DR131"/>
  <c r="DS131"/>
  <c r="DT131"/>
  <c r="DU131"/>
  <c r="DV131"/>
  <c r="DW131"/>
  <c r="DX131"/>
  <c r="DY131"/>
  <c r="DZ131"/>
  <c r="EA131"/>
  <c r="EB131"/>
  <c r="EC131"/>
  <c r="ED131"/>
  <c r="EE131"/>
  <c r="EF131"/>
  <c r="EG131"/>
  <c r="EH131"/>
  <c r="EI131"/>
  <c r="EJ131"/>
  <c r="EK131"/>
  <c r="EL131"/>
  <c r="EM131"/>
  <c r="EN131"/>
  <c r="EO131"/>
  <c r="EP131"/>
  <c r="EQ131"/>
  <c r="DF132"/>
  <c r="DG132"/>
  <c r="DH132"/>
  <c r="DI132"/>
  <c r="DJ132"/>
  <c r="DK132"/>
  <c r="DL132"/>
  <c r="DM132"/>
  <c r="DN132"/>
  <c r="DO132"/>
  <c r="DP132"/>
  <c r="DQ132"/>
  <c r="DR132"/>
  <c r="DS132"/>
  <c r="DT132"/>
  <c r="DU132"/>
  <c r="DV132"/>
  <c r="DW132"/>
  <c r="DX132"/>
  <c r="DY132"/>
  <c r="DZ132"/>
  <c r="EA132"/>
  <c r="EB132"/>
  <c r="EC132"/>
  <c r="ED132"/>
  <c r="EE132"/>
  <c r="EF132"/>
  <c r="EG132"/>
  <c r="EH132"/>
  <c r="EI132"/>
  <c r="EJ132"/>
  <c r="EK132"/>
  <c r="EL132"/>
  <c r="EM132"/>
  <c r="EN132"/>
  <c r="EO132"/>
  <c r="EP132"/>
  <c r="EQ132"/>
  <c r="DF133"/>
  <c r="DG133"/>
  <c r="DH133"/>
  <c r="DI133"/>
  <c r="DJ133"/>
  <c r="DK133"/>
  <c r="DL133"/>
  <c r="DM133"/>
  <c r="DN133"/>
  <c r="DO133"/>
  <c r="DP133"/>
  <c r="DQ133"/>
  <c r="DR133"/>
  <c r="DS133"/>
  <c r="DT133"/>
  <c r="DU133"/>
  <c r="DV133"/>
  <c r="DW133"/>
  <c r="DX133"/>
  <c r="DY133"/>
  <c r="DZ133"/>
  <c r="EA133"/>
  <c r="EB133"/>
  <c r="EC133"/>
  <c r="ED133"/>
  <c r="EE133"/>
  <c r="EF133"/>
  <c r="EG133"/>
  <c r="EH133"/>
  <c r="EI133"/>
  <c r="EJ133"/>
  <c r="EK133"/>
  <c r="EL133"/>
  <c r="EM133"/>
  <c r="EN133"/>
  <c r="EO133"/>
  <c r="EP133"/>
  <c r="EQ133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EL134"/>
  <c r="EM134"/>
  <c r="EN134"/>
  <c r="EO134"/>
  <c r="EP134"/>
  <c r="EQ134"/>
  <c r="DF135"/>
  <c r="DG135"/>
  <c r="DH135"/>
  <c r="DI135"/>
  <c r="DJ135"/>
  <c r="DK135"/>
  <c r="DL135"/>
  <c r="DM135"/>
  <c r="DN135"/>
  <c r="DO135"/>
  <c r="DP135"/>
  <c r="DQ135"/>
  <c r="DR135"/>
  <c r="DS135"/>
  <c r="DT135"/>
  <c r="DU135"/>
  <c r="DV135"/>
  <c r="DW135"/>
  <c r="DX135"/>
  <c r="DY135"/>
  <c r="DZ135"/>
  <c r="EA135"/>
  <c r="EB135"/>
  <c r="EC135"/>
  <c r="ED135"/>
  <c r="EE135"/>
  <c r="EF135"/>
  <c r="EG135"/>
  <c r="EH135"/>
  <c r="EI135"/>
  <c r="EJ135"/>
  <c r="EK135"/>
  <c r="EL135"/>
  <c r="EM135"/>
  <c r="EN135"/>
  <c r="EO135"/>
  <c r="EP135"/>
  <c r="EQ135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DY136"/>
  <c r="DZ136"/>
  <c r="EA136"/>
  <c r="EB136"/>
  <c r="EC136"/>
  <c r="ED136"/>
  <c r="EE136"/>
  <c r="EF136"/>
  <c r="EG136"/>
  <c r="EH136"/>
  <c r="EI136"/>
  <c r="EJ136"/>
  <c r="EK136"/>
  <c r="EL136"/>
  <c r="EM136"/>
  <c r="EN136"/>
  <c r="EO136"/>
  <c r="EP136"/>
  <c r="EQ136"/>
  <c r="DF137"/>
  <c r="DG137"/>
  <c r="DH137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DZ137"/>
  <c r="EA137"/>
  <c r="EB137"/>
  <c r="EC137"/>
  <c r="ED137"/>
  <c r="EE137"/>
  <c r="EF137"/>
  <c r="EG137"/>
  <c r="EH137"/>
  <c r="EI137"/>
  <c r="EJ137"/>
  <c r="EK137"/>
  <c r="EL137"/>
  <c r="EM137"/>
  <c r="EN137"/>
  <c r="EO137"/>
  <c r="EP137"/>
  <c r="EQ137"/>
  <c r="DF138"/>
  <c r="DG138"/>
  <c r="DH138"/>
  <c r="DI138"/>
  <c r="DJ138"/>
  <c r="DK138"/>
  <c r="DL138"/>
  <c r="DM138"/>
  <c r="DN138"/>
  <c r="DO138"/>
  <c r="DP138"/>
  <c r="DQ138"/>
  <c r="DR138"/>
  <c r="DS138"/>
  <c r="DT138"/>
  <c r="DU138"/>
  <c r="DV138"/>
  <c r="DW138"/>
  <c r="DX138"/>
  <c r="DY138"/>
  <c r="DZ138"/>
  <c r="EA138"/>
  <c r="EB138"/>
  <c r="EC138"/>
  <c r="ED138"/>
  <c r="EE138"/>
  <c r="EF138"/>
  <c r="EG138"/>
  <c r="EH138"/>
  <c r="EI138"/>
  <c r="EJ138"/>
  <c r="EK138"/>
  <c r="EL138"/>
  <c r="EM138"/>
  <c r="EN138"/>
  <c r="EO138"/>
  <c r="EP138"/>
  <c r="EQ138"/>
  <c r="DF139"/>
  <c r="DG139"/>
  <c r="DH139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DZ139"/>
  <c r="EA139"/>
  <c r="EB139"/>
  <c r="EC139"/>
  <c r="ED139"/>
  <c r="EE139"/>
  <c r="EF139"/>
  <c r="EG139"/>
  <c r="EH139"/>
  <c r="EI139"/>
  <c r="EJ139"/>
  <c r="EK139"/>
  <c r="EL139"/>
  <c r="EM139"/>
  <c r="EN139"/>
  <c r="EO139"/>
  <c r="EP139"/>
  <c r="EQ139"/>
  <c r="DF140"/>
  <c r="DG140"/>
  <c r="DH140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DZ140"/>
  <c r="EA140"/>
  <c r="EB140"/>
  <c r="EC140"/>
  <c r="ED140"/>
  <c r="EE140"/>
  <c r="EF140"/>
  <c r="EG140"/>
  <c r="EH140"/>
  <c r="EI140"/>
  <c r="EJ140"/>
  <c r="EK140"/>
  <c r="EL140"/>
  <c r="EM140"/>
  <c r="EN140"/>
  <c r="EO140"/>
  <c r="EP140"/>
  <c r="EQ140"/>
  <c r="DF141"/>
  <c r="DG141"/>
  <c r="DH141"/>
  <c r="DI141"/>
  <c r="DJ141"/>
  <c r="DK141"/>
  <c r="DL141"/>
  <c r="DM141"/>
  <c r="DN141"/>
  <c r="DO141"/>
  <c r="DP141"/>
  <c r="DQ141"/>
  <c r="DR141"/>
  <c r="DS141"/>
  <c r="DT141"/>
  <c r="DU141"/>
  <c r="DV141"/>
  <c r="DW141"/>
  <c r="DX141"/>
  <c r="DY141"/>
  <c r="DZ141"/>
  <c r="EA141"/>
  <c r="EB141"/>
  <c r="EC141"/>
  <c r="ED141"/>
  <c r="EE141"/>
  <c r="EF141"/>
  <c r="EG141"/>
  <c r="EH141"/>
  <c r="EI141"/>
  <c r="EJ141"/>
  <c r="EK141"/>
  <c r="EL141"/>
  <c r="EM141"/>
  <c r="EN141"/>
  <c r="EO141"/>
  <c r="EP141"/>
  <c r="EQ141"/>
  <c r="DF142"/>
  <c r="DG142"/>
  <c r="DH142"/>
  <c r="DI142"/>
  <c r="DJ142"/>
  <c r="DK142"/>
  <c r="DL142"/>
  <c r="DM142"/>
  <c r="DN142"/>
  <c r="DO142"/>
  <c r="DP142"/>
  <c r="DQ142"/>
  <c r="DR142"/>
  <c r="DS142"/>
  <c r="DT142"/>
  <c r="DU142"/>
  <c r="DV142"/>
  <c r="DW142"/>
  <c r="DX142"/>
  <c r="DY142"/>
  <c r="DZ142"/>
  <c r="EA142"/>
  <c r="EB142"/>
  <c r="EC142"/>
  <c r="ED142"/>
  <c r="EE142"/>
  <c r="EF142"/>
  <c r="EG142"/>
  <c r="EH142"/>
  <c r="EI142"/>
  <c r="EJ142"/>
  <c r="EK142"/>
  <c r="EL142"/>
  <c r="EM142"/>
  <c r="EN142"/>
  <c r="EO142"/>
  <c r="EP142"/>
  <c r="EQ142"/>
  <c r="DF143"/>
  <c r="DG143"/>
  <c r="DH143"/>
  <c r="DI143"/>
  <c r="DJ143"/>
  <c r="DK143"/>
  <c r="DL143"/>
  <c r="DM143"/>
  <c r="DN143"/>
  <c r="DO143"/>
  <c r="DP143"/>
  <c r="DQ143"/>
  <c r="DR143"/>
  <c r="DS143"/>
  <c r="DT143"/>
  <c r="DU143"/>
  <c r="DV143"/>
  <c r="DW143"/>
  <c r="DX143"/>
  <c r="DY143"/>
  <c r="DZ143"/>
  <c r="EA143"/>
  <c r="EB143"/>
  <c r="EC143"/>
  <c r="ED143"/>
  <c r="EE143"/>
  <c r="EF143"/>
  <c r="EG143"/>
  <c r="EH143"/>
  <c r="EI143"/>
  <c r="EJ143"/>
  <c r="EK143"/>
  <c r="EL143"/>
  <c r="EM143"/>
  <c r="EN143"/>
  <c r="EO143"/>
  <c r="EP143"/>
  <c r="EQ143"/>
  <c r="DF144"/>
  <c r="DG144"/>
  <c r="DH144"/>
  <c r="DI144"/>
  <c r="DJ144"/>
  <c r="DK144"/>
  <c r="DL144"/>
  <c r="DM144"/>
  <c r="DN144"/>
  <c r="DO144"/>
  <c r="DP144"/>
  <c r="DQ144"/>
  <c r="DR144"/>
  <c r="DS144"/>
  <c r="DT144"/>
  <c r="DU144"/>
  <c r="DV144"/>
  <c r="DW144"/>
  <c r="DX144"/>
  <c r="DY144"/>
  <c r="DZ144"/>
  <c r="EA144"/>
  <c r="EB144"/>
  <c r="EC144"/>
  <c r="ED144"/>
  <c r="EE144"/>
  <c r="EF144"/>
  <c r="EG144"/>
  <c r="EH144"/>
  <c r="EI144"/>
  <c r="EJ144"/>
  <c r="EK144"/>
  <c r="EL144"/>
  <c r="EM144"/>
  <c r="EN144"/>
  <c r="EO144"/>
  <c r="EP144"/>
  <c r="EQ144"/>
  <c r="DF145"/>
  <c r="DG145"/>
  <c r="DH145"/>
  <c r="DI145"/>
  <c r="DJ145"/>
  <c r="DK145"/>
  <c r="DL145"/>
  <c r="DM145"/>
  <c r="DN145"/>
  <c r="DO145"/>
  <c r="DP145"/>
  <c r="DQ145"/>
  <c r="DR145"/>
  <c r="DS145"/>
  <c r="DT145"/>
  <c r="DU145"/>
  <c r="DV145"/>
  <c r="DW145"/>
  <c r="DX145"/>
  <c r="DY145"/>
  <c r="DZ145"/>
  <c r="EA145"/>
  <c r="EB145"/>
  <c r="EC145"/>
  <c r="ED145"/>
  <c r="EE145"/>
  <c r="EF145"/>
  <c r="EG145"/>
  <c r="EH145"/>
  <c r="EI145"/>
  <c r="EJ145"/>
  <c r="EK145"/>
  <c r="EL145"/>
  <c r="EM145"/>
  <c r="EN145"/>
  <c r="EO145"/>
  <c r="EP145"/>
  <c r="EQ145"/>
  <c r="DF146"/>
  <c r="DG146"/>
  <c r="DH146"/>
  <c r="DI146"/>
  <c r="DJ146"/>
  <c r="DK146"/>
  <c r="DL146"/>
  <c r="DM146"/>
  <c r="DN146"/>
  <c r="DO146"/>
  <c r="DP146"/>
  <c r="DQ146"/>
  <c r="DR146"/>
  <c r="DS146"/>
  <c r="DT146"/>
  <c r="DU146"/>
  <c r="DV146"/>
  <c r="DW146"/>
  <c r="DX146"/>
  <c r="DY146"/>
  <c r="DZ146"/>
  <c r="EA146"/>
  <c r="EB146"/>
  <c r="EC146"/>
  <c r="ED146"/>
  <c r="EE146"/>
  <c r="EF146"/>
  <c r="EG146"/>
  <c r="EH146"/>
  <c r="EI146"/>
  <c r="EJ146"/>
  <c r="EK146"/>
  <c r="EL146"/>
  <c r="EM146"/>
  <c r="EN146"/>
  <c r="EO146"/>
  <c r="EP146"/>
  <c r="EQ146"/>
  <c r="DF147"/>
  <c r="DG147"/>
  <c r="DH147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DZ147"/>
  <c r="EA147"/>
  <c r="EB147"/>
  <c r="EC147"/>
  <c r="ED147"/>
  <c r="EE147"/>
  <c r="EF147"/>
  <c r="EG147"/>
  <c r="EH147"/>
  <c r="EI147"/>
  <c r="EJ147"/>
  <c r="EK147"/>
  <c r="EL147"/>
  <c r="EM147"/>
  <c r="EN147"/>
  <c r="EO147"/>
  <c r="EP147"/>
  <c r="EQ147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DY148"/>
  <c r="DZ148"/>
  <c r="EA148"/>
  <c r="EB148"/>
  <c r="EC148"/>
  <c r="ED148"/>
  <c r="EE148"/>
  <c r="EF148"/>
  <c r="EG148"/>
  <c r="EH148"/>
  <c r="EI148"/>
  <c r="EJ148"/>
  <c r="EK148"/>
  <c r="EL148"/>
  <c r="EM148"/>
  <c r="EN148"/>
  <c r="EO148"/>
  <c r="EP148"/>
  <c r="EQ148"/>
  <c r="DF149"/>
  <c r="DG149"/>
  <c r="DH149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DY149"/>
  <c r="DZ149"/>
  <c r="EA149"/>
  <c r="EB149"/>
  <c r="EC149"/>
  <c r="ED149"/>
  <c r="EE149"/>
  <c r="EF149"/>
  <c r="EG149"/>
  <c r="EH149"/>
  <c r="EI149"/>
  <c r="EJ149"/>
  <c r="EK149"/>
  <c r="EL149"/>
  <c r="EM149"/>
  <c r="EN149"/>
  <c r="EO149"/>
  <c r="EP149"/>
  <c r="EQ149"/>
  <c r="DF150"/>
  <c r="DG150"/>
  <c r="DH150"/>
  <c r="DI150"/>
  <c r="DJ150"/>
  <c r="DK150"/>
  <c r="DL150"/>
  <c r="DM150"/>
  <c r="DN150"/>
  <c r="DO150"/>
  <c r="DP150"/>
  <c r="DQ150"/>
  <c r="DR150"/>
  <c r="DS150"/>
  <c r="DT150"/>
  <c r="DU150"/>
  <c r="DV150"/>
  <c r="DW150"/>
  <c r="DX150"/>
  <c r="DY150"/>
  <c r="DZ150"/>
  <c r="EA150"/>
  <c r="EB150"/>
  <c r="EC150"/>
  <c r="ED150"/>
  <c r="EE150"/>
  <c r="EF150"/>
  <c r="EG150"/>
  <c r="EH150"/>
  <c r="EI150"/>
  <c r="EJ150"/>
  <c r="EK150"/>
  <c r="EL150"/>
  <c r="EM150"/>
  <c r="EN150"/>
  <c r="EO150"/>
  <c r="EP150"/>
  <c r="EQ150"/>
  <c r="DF151"/>
  <c r="DG151"/>
  <c r="DH151"/>
  <c r="DI151"/>
  <c r="DJ151"/>
  <c r="DK151"/>
  <c r="DL151"/>
  <c r="DM151"/>
  <c r="DN151"/>
  <c r="DO151"/>
  <c r="DP151"/>
  <c r="DQ151"/>
  <c r="DR151"/>
  <c r="DS151"/>
  <c r="DT151"/>
  <c r="DU151"/>
  <c r="DV151"/>
  <c r="DW151"/>
  <c r="DX151"/>
  <c r="DY151"/>
  <c r="DZ151"/>
  <c r="EA151"/>
  <c r="EB151"/>
  <c r="EC151"/>
  <c r="ED151"/>
  <c r="EE151"/>
  <c r="EF151"/>
  <c r="EG151"/>
  <c r="EH151"/>
  <c r="EI151"/>
  <c r="EJ151"/>
  <c r="EK151"/>
  <c r="EL151"/>
  <c r="EM151"/>
  <c r="EN151"/>
  <c r="EO151"/>
  <c r="EP151"/>
  <c r="EQ151"/>
  <c r="DF152"/>
  <c r="DG152"/>
  <c r="DH152"/>
  <c r="DI152"/>
  <c r="DJ152"/>
  <c r="DK152"/>
  <c r="DL152"/>
  <c r="DM152"/>
  <c r="DN152"/>
  <c r="DO152"/>
  <c r="DP152"/>
  <c r="DQ152"/>
  <c r="DR152"/>
  <c r="DS152"/>
  <c r="DT152"/>
  <c r="DU152"/>
  <c r="DV152"/>
  <c r="DW152"/>
  <c r="DX152"/>
  <c r="DY152"/>
  <c r="DZ152"/>
  <c r="EA152"/>
  <c r="EB152"/>
  <c r="EC152"/>
  <c r="ED152"/>
  <c r="EE152"/>
  <c r="EF152"/>
  <c r="EG152"/>
  <c r="EH152"/>
  <c r="EI152"/>
  <c r="EJ152"/>
  <c r="EK152"/>
  <c r="EL152"/>
  <c r="EM152"/>
  <c r="EN152"/>
  <c r="EO152"/>
  <c r="EP152"/>
  <c r="EQ152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DY153"/>
  <c r="DZ153"/>
  <c r="EA153"/>
  <c r="EB153"/>
  <c r="EC153"/>
  <c r="ED153"/>
  <c r="EE153"/>
  <c r="EF153"/>
  <c r="EG153"/>
  <c r="EH153"/>
  <c r="EI153"/>
  <c r="EJ153"/>
  <c r="EK153"/>
  <c r="EL153"/>
  <c r="EM153"/>
  <c r="EN153"/>
  <c r="EO153"/>
  <c r="EP153"/>
  <c r="EQ153"/>
  <c r="DF154"/>
  <c r="DG154"/>
  <c r="DH154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DY154"/>
  <c r="DZ154"/>
  <c r="EA154"/>
  <c r="EB154"/>
  <c r="EC154"/>
  <c r="ED154"/>
  <c r="EE154"/>
  <c r="EF154"/>
  <c r="EG154"/>
  <c r="EH154"/>
  <c r="EI154"/>
  <c r="EJ154"/>
  <c r="EK154"/>
  <c r="EL154"/>
  <c r="EM154"/>
  <c r="EN154"/>
  <c r="EO154"/>
  <c r="EP154"/>
  <c r="EQ154"/>
  <c r="DF155"/>
  <c r="DG155"/>
  <c r="DH155"/>
  <c r="DI155"/>
  <c r="DJ155"/>
  <c r="DK155"/>
  <c r="DL155"/>
  <c r="DM155"/>
  <c r="DN155"/>
  <c r="DO155"/>
  <c r="DP155"/>
  <c r="DQ155"/>
  <c r="DR155"/>
  <c r="DS155"/>
  <c r="DT155"/>
  <c r="DU155"/>
  <c r="DV155"/>
  <c r="DW155"/>
  <c r="DX155"/>
  <c r="DY155"/>
  <c r="DZ155"/>
  <c r="EA155"/>
  <c r="EB155"/>
  <c r="EC155"/>
  <c r="ED155"/>
  <c r="EE155"/>
  <c r="EF155"/>
  <c r="EG155"/>
  <c r="EH155"/>
  <c r="EI155"/>
  <c r="EJ155"/>
  <c r="EK155"/>
  <c r="EL155"/>
  <c r="EM155"/>
  <c r="EN155"/>
  <c r="EO155"/>
  <c r="EP155"/>
  <c r="EQ155"/>
  <c r="DF156"/>
  <c r="DG156"/>
  <c r="DH156"/>
  <c r="DI156"/>
  <c r="DJ156"/>
  <c r="DK156"/>
  <c r="DL156"/>
  <c r="DM156"/>
  <c r="DN156"/>
  <c r="DO156"/>
  <c r="DP156"/>
  <c r="DQ156"/>
  <c r="DR156"/>
  <c r="DS156"/>
  <c r="DT156"/>
  <c r="DU156"/>
  <c r="DV156"/>
  <c r="DW156"/>
  <c r="DX156"/>
  <c r="DY156"/>
  <c r="DZ156"/>
  <c r="EA156"/>
  <c r="EB156"/>
  <c r="EC156"/>
  <c r="ED156"/>
  <c r="EE156"/>
  <c r="EF156"/>
  <c r="EG156"/>
  <c r="EH156"/>
  <c r="EI156"/>
  <c r="EJ156"/>
  <c r="EK156"/>
  <c r="EL156"/>
  <c r="EM156"/>
  <c r="EN156"/>
  <c r="EO156"/>
  <c r="EP156"/>
  <c r="EQ156"/>
  <c r="DF157"/>
  <c r="DG157"/>
  <c r="DH157"/>
  <c r="DI157"/>
  <c r="DJ157"/>
  <c r="DK157"/>
  <c r="DL157"/>
  <c r="DM157"/>
  <c r="DN157"/>
  <c r="DO157"/>
  <c r="DP157"/>
  <c r="DQ157"/>
  <c r="DR157"/>
  <c r="DS157"/>
  <c r="DT157"/>
  <c r="DU157"/>
  <c r="DV157"/>
  <c r="DW157"/>
  <c r="DX157"/>
  <c r="DY157"/>
  <c r="DZ157"/>
  <c r="EA157"/>
  <c r="EB157"/>
  <c r="EC157"/>
  <c r="ED157"/>
  <c r="EE157"/>
  <c r="EF157"/>
  <c r="EG157"/>
  <c r="EH157"/>
  <c r="EI157"/>
  <c r="EJ157"/>
  <c r="EK157"/>
  <c r="EL157"/>
  <c r="EM157"/>
  <c r="EN157"/>
  <c r="EO157"/>
  <c r="EP157"/>
  <c r="EQ157"/>
  <c r="DF158"/>
  <c r="DG158"/>
  <c r="DH158"/>
  <c r="DI158"/>
  <c r="DJ158"/>
  <c r="DK158"/>
  <c r="DL158"/>
  <c r="DM158"/>
  <c r="DN158"/>
  <c r="DO158"/>
  <c r="DP158"/>
  <c r="DQ158"/>
  <c r="DR158"/>
  <c r="DS158"/>
  <c r="DT158"/>
  <c r="DU158"/>
  <c r="DV158"/>
  <c r="DW158"/>
  <c r="DX158"/>
  <c r="DY158"/>
  <c r="DZ158"/>
  <c r="EA158"/>
  <c r="EB158"/>
  <c r="EC158"/>
  <c r="ED158"/>
  <c r="EE158"/>
  <c r="EF158"/>
  <c r="EG158"/>
  <c r="EH158"/>
  <c r="EI158"/>
  <c r="EJ158"/>
  <c r="EK158"/>
  <c r="EL158"/>
  <c r="EM158"/>
  <c r="EN158"/>
  <c r="EO158"/>
  <c r="EP158"/>
  <c r="EQ158"/>
  <c r="DF159"/>
  <c r="DG159"/>
  <c r="DH159"/>
  <c r="DI159"/>
  <c r="DJ159"/>
  <c r="DK159"/>
  <c r="DL159"/>
  <c r="DM159"/>
  <c r="DN159"/>
  <c r="DO159"/>
  <c r="DP159"/>
  <c r="DQ159"/>
  <c r="DR159"/>
  <c r="DS159"/>
  <c r="DT159"/>
  <c r="DU159"/>
  <c r="DV159"/>
  <c r="DW159"/>
  <c r="DX159"/>
  <c r="DY159"/>
  <c r="DZ159"/>
  <c r="EA159"/>
  <c r="EB159"/>
  <c r="EC159"/>
  <c r="ED159"/>
  <c r="EE159"/>
  <c r="EF159"/>
  <c r="EG159"/>
  <c r="EH159"/>
  <c r="EI159"/>
  <c r="EJ159"/>
  <c r="EK159"/>
  <c r="EL159"/>
  <c r="EM159"/>
  <c r="EN159"/>
  <c r="EO159"/>
  <c r="EP159"/>
  <c r="EQ159"/>
  <c r="DF160"/>
  <c r="DG160"/>
  <c r="DH160"/>
  <c r="DI160"/>
  <c r="DJ160"/>
  <c r="DK160"/>
  <c r="DL160"/>
  <c r="DM160"/>
  <c r="DN160"/>
  <c r="DO160"/>
  <c r="DP160"/>
  <c r="DQ160"/>
  <c r="DR160"/>
  <c r="DS160"/>
  <c r="DT160"/>
  <c r="DU160"/>
  <c r="DV160"/>
  <c r="DW160"/>
  <c r="DX160"/>
  <c r="DY160"/>
  <c r="DZ160"/>
  <c r="EA160"/>
  <c r="EB160"/>
  <c r="EC160"/>
  <c r="ED160"/>
  <c r="EE160"/>
  <c r="EF160"/>
  <c r="EG160"/>
  <c r="EH160"/>
  <c r="EI160"/>
  <c r="EJ160"/>
  <c r="EK160"/>
  <c r="EL160"/>
  <c r="EM160"/>
  <c r="EN160"/>
  <c r="EO160"/>
  <c r="EP160"/>
  <c r="EQ160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Y161"/>
  <c r="DZ161"/>
  <c r="EA161"/>
  <c r="EB161"/>
  <c r="EC161"/>
  <c r="ED161"/>
  <c r="EE161"/>
  <c r="EF161"/>
  <c r="EG161"/>
  <c r="EH161"/>
  <c r="EI161"/>
  <c r="EJ161"/>
  <c r="EK161"/>
  <c r="EL161"/>
  <c r="EM161"/>
  <c r="EN161"/>
  <c r="EO161"/>
  <c r="EP161"/>
  <c r="EQ161"/>
  <c r="DF162"/>
  <c r="DG162"/>
  <c r="DH162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Y162"/>
  <c r="DZ162"/>
  <c r="EA162"/>
  <c r="EB162"/>
  <c r="EC162"/>
  <c r="ED162"/>
  <c r="EE162"/>
  <c r="EF162"/>
  <c r="EG162"/>
  <c r="EH162"/>
  <c r="EI162"/>
  <c r="EJ162"/>
  <c r="EK162"/>
  <c r="EL162"/>
  <c r="EM162"/>
  <c r="EN162"/>
  <c r="EO162"/>
  <c r="EP162"/>
  <c r="EQ162"/>
  <c r="DF163"/>
  <c r="DG163"/>
  <c r="DH163"/>
  <c r="DI163"/>
  <c r="DJ163"/>
  <c r="DK163"/>
  <c r="DL163"/>
  <c r="DM163"/>
  <c r="DN163"/>
  <c r="DO163"/>
  <c r="DP163"/>
  <c r="DQ163"/>
  <c r="DR163"/>
  <c r="DS163"/>
  <c r="DT163"/>
  <c r="DU163"/>
  <c r="DV163"/>
  <c r="DW163"/>
  <c r="DX163"/>
  <c r="DY163"/>
  <c r="DZ163"/>
  <c r="EA163"/>
  <c r="EB163"/>
  <c r="EC163"/>
  <c r="ED163"/>
  <c r="EE163"/>
  <c r="EF163"/>
  <c r="EG163"/>
  <c r="EH163"/>
  <c r="EI163"/>
  <c r="EJ163"/>
  <c r="EK163"/>
  <c r="EL163"/>
  <c r="EM163"/>
  <c r="EN163"/>
  <c r="EO163"/>
  <c r="EP163"/>
  <c r="EQ163"/>
  <c r="DF164"/>
  <c r="DG164"/>
  <c r="DH164"/>
  <c r="DI164"/>
  <c r="DJ164"/>
  <c r="DK164"/>
  <c r="DL164"/>
  <c r="DM164"/>
  <c r="DN164"/>
  <c r="DO164"/>
  <c r="DP164"/>
  <c r="DQ164"/>
  <c r="DR164"/>
  <c r="DS164"/>
  <c r="DT164"/>
  <c r="DU164"/>
  <c r="DV164"/>
  <c r="DW164"/>
  <c r="DX164"/>
  <c r="DY164"/>
  <c r="DZ164"/>
  <c r="EA164"/>
  <c r="EB164"/>
  <c r="EC164"/>
  <c r="ED164"/>
  <c r="EE164"/>
  <c r="EF164"/>
  <c r="EG164"/>
  <c r="EH164"/>
  <c r="EI164"/>
  <c r="EJ164"/>
  <c r="EK164"/>
  <c r="EL164"/>
  <c r="EM164"/>
  <c r="EN164"/>
  <c r="EO164"/>
  <c r="EP164"/>
  <c r="EQ164"/>
  <c r="DF165"/>
  <c r="DG165"/>
  <c r="DH165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DZ165"/>
  <c r="EA165"/>
  <c r="EB165"/>
  <c r="EC165"/>
  <c r="ED165"/>
  <c r="EE165"/>
  <c r="EF165"/>
  <c r="EG165"/>
  <c r="EH165"/>
  <c r="EI165"/>
  <c r="EJ165"/>
  <c r="EK165"/>
  <c r="EL165"/>
  <c r="EM165"/>
  <c r="EN165"/>
  <c r="EO165"/>
  <c r="EP165"/>
  <c r="EQ165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DF167"/>
  <c r="DG167"/>
  <c r="DH167"/>
  <c r="DI167"/>
  <c r="DJ167"/>
  <c r="DK167"/>
  <c r="DL167"/>
  <c r="DM167"/>
  <c r="DN167"/>
  <c r="DO167"/>
  <c r="DP167"/>
  <c r="DQ167"/>
  <c r="DR167"/>
  <c r="DS167"/>
  <c r="DT167"/>
  <c r="DU167"/>
  <c r="DV167"/>
  <c r="DW167"/>
  <c r="DX167"/>
  <c r="DY167"/>
  <c r="DZ167"/>
  <c r="EA167"/>
  <c r="EB167"/>
  <c r="EC167"/>
  <c r="ED167"/>
  <c r="EE167"/>
  <c r="EF167"/>
  <c r="EG167"/>
  <c r="EH167"/>
  <c r="EI167"/>
  <c r="EJ167"/>
  <c r="EK167"/>
  <c r="EL167"/>
  <c r="EM167"/>
  <c r="EN167"/>
  <c r="EO167"/>
  <c r="EP167"/>
  <c r="EQ167"/>
  <c r="DF168"/>
  <c r="DG168"/>
  <c r="DH168"/>
  <c r="DI168"/>
  <c r="DJ168"/>
  <c r="DK168"/>
  <c r="DL168"/>
  <c r="DM168"/>
  <c r="DN168"/>
  <c r="DO168"/>
  <c r="DP168"/>
  <c r="DQ168"/>
  <c r="DR168"/>
  <c r="DS168"/>
  <c r="DT168"/>
  <c r="DU168"/>
  <c r="DV168"/>
  <c r="DW168"/>
  <c r="DX168"/>
  <c r="DY168"/>
  <c r="DZ168"/>
  <c r="EA168"/>
  <c r="EB168"/>
  <c r="EC168"/>
  <c r="ED168"/>
  <c r="EE168"/>
  <c r="EF168"/>
  <c r="EG168"/>
  <c r="EH168"/>
  <c r="EI168"/>
  <c r="EJ168"/>
  <c r="EK168"/>
  <c r="EL168"/>
  <c r="EM168"/>
  <c r="EN168"/>
  <c r="EO168"/>
  <c r="EP168"/>
  <c r="EQ168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DY169"/>
  <c r="DZ169"/>
  <c r="EA169"/>
  <c r="EB169"/>
  <c r="EC169"/>
  <c r="ED169"/>
  <c r="EE169"/>
  <c r="EF169"/>
  <c r="EG169"/>
  <c r="EH169"/>
  <c r="EI169"/>
  <c r="EJ169"/>
  <c r="EK169"/>
  <c r="EL169"/>
  <c r="EM169"/>
  <c r="EN169"/>
  <c r="EO169"/>
  <c r="EP169"/>
  <c r="EQ169"/>
  <c r="DF170"/>
  <c r="DG170"/>
  <c r="DH170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DY170"/>
  <c r="DZ170"/>
  <c r="EA170"/>
  <c r="EB170"/>
  <c r="EC170"/>
  <c r="ED170"/>
  <c r="EE170"/>
  <c r="EF170"/>
  <c r="EG170"/>
  <c r="EH170"/>
  <c r="EI170"/>
  <c r="EJ170"/>
  <c r="EK170"/>
  <c r="EL170"/>
  <c r="EM170"/>
  <c r="EN170"/>
  <c r="EO170"/>
  <c r="EP170"/>
  <c r="EQ170"/>
  <c r="DF171"/>
  <c r="DG171"/>
  <c r="DH171"/>
  <c r="DI171"/>
  <c r="DJ171"/>
  <c r="DK171"/>
  <c r="DL171"/>
  <c r="DM171"/>
  <c r="DN171"/>
  <c r="DO171"/>
  <c r="DP171"/>
  <c r="DQ171"/>
  <c r="DR171"/>
  <c r="DS171"/>
  <c r="DT171"/>
  <c r="DU171"/>
  <c r="DV171"/>
  <c r="DW171"/>
  <c r="DX171"/>
  <c r="DY171"/>
  <c r="DZ171"/>
  <c r="EA171"/>
  <c r="EB171"/>
  <c r="EC171"/>
  <c r="ED171"/>
  <c r="EE171"/>
  <c r="EF171"/>
  <c r="EG171"/>
  <c r="EH171"/>
  <c r="EI171"/>
  <c r="EJ171"/>
  <c r="EK171"/>
  <c r="EL171"/>
  <c r="EM171"/>
  <c r="EN171"/>
  <c r="EO171"/>
  <c r="EP171"/>
  <c r="EQ171"/>
  <c r="DF172"/>
  <c r="DG172"/>
  <c r="DH172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DZ172"/>
  <c r="EA172"/>
  <c r="EB172"/>
  <c r="EC172"/>
  <c r="ED172"/>
  <c r="EE172"/>
  <c r="EF172"/>
  <c r="EG172"/>
  <c r="EH172"/>
  <c r="EI172"/>
  <c r="EJ172"/>
  <c r="EK172"/>
  <c r="EL172"/>
  <c r="EM172"/>
  <c r="EN172"/>
  <c r="EO172"/>
  <c r="EP172"/>
  <c r="EQ172"/>
  <c r="DF173"/>
  <c r="DG173"/>
  <c r="DH173"/>
  <c r="DI173"/>
  <c r="DJ173"/>
  <c r="DK173"/>
  <c r="DL173"/>
  <c r="DM173"/>
  <c r="DN173"/>
  <c r="DO173"/>
  <c r="DP173"/>
  <c r="DQ173"/>
  <c r="DR173"/>
  <c r="DS173"/>
  <c r="DT173"/>
  <c r="DU173"/>
  <c r="DV173"/>
  <c r="DW173"/>
  <c r="DX173"/>
  <c r="DY173"/>
  <c r="DZ173"/>
  <c r="EA173"/>
  <c r="EB173"/>
  <c r="EC173"/>
  <c r="ED173"/>
  <c r="EE173"/>
  <c r="EF173"/>
  <c r="EG173"/>
  <c r="EH173"/>
  <c r="EI173"/>
  <c r="EJ173"/>
  <c r="EK173"/>
  <c r="EL173"/>
  <c r="EM173"/>
  <c r="EN173"/>
  <c r="EO173"/>
  <c r="EP173"/>
  <c r="EQ173"/>
  <c r="DF174"/>
  <c r="DG174"/>
  <c r="DH174"/>
  <c r="DI174"/>
  <c r="DJ174"/>
  <c r="DK174"/>
  <c r="DL174"/>
  <c r="DM174"/>
  <c r="DN174"/>
  <c r="DO174"/>
  <c r="DP174"/>
  <c r="DQ174"/>
  <c r="DR174"/>
  <c r="DS174"/>
  <c r="DT174"/>
  <c r="DU174"/>
  <c r="DV174"/>
  <c r="DW174"/>
  <c r="DX174"/>
  <c r="DY174"/>
  <c r="DZ174"/>
  <c r="EA174"/>
  <c r="EB174"/>
  <c r="EC174"/>
  <c r="ED174"/>
  <c r="EE174"/>
  <c r="EF174"/>
  <c r="EG174"/>
  <c r="EH174"/>
  <c r="EI174"/>
  <c r="EJ174"/>
  <c r="EK174"/>
  <c r="EL174"/>
  <c r="EM174"/>
  <c r="EN174"/>
  <c r="EO174"/>
  <c r="EP174"/>
  <c r="EQ174"/>
  <c r="DF175"/>
  <c r="DG175"/>
  <c r="DH175"/>
  <c r="DI175"/>
  <c r="DJ175"/>
  <c r="DK175"/>
  <c r="DL175"/>
  <c r="DM175"/>
  <c r="DN175"/>
  <c r="DO175"/>
  <c r="DP175"/>
  <c r="DQ175"/>
  <c r="DR175"/>
  <c r="DS175"/>
  <c r="DT175"/>
  <c r="DU175"/>
  <c r="DV175"/>
  <c r="DW175"/>
  <c r="DX175"/>
  <c r="DY175"/>
  <c r="DZ175"/>
  <c r="EA175"/>
  <c r="EB175"/>
  <c r="EC175"/>
  <c r="ED175"/>
  <c r="EE175"/>
  <c r="EF175"/>
  <c r="EG175"/>
  <c r="EH175"/>
  <c r="EI175"/>
  <c r="EJ175"/>
  <c r="EK175"/>
  <c r="EL175"/>
  <c r="EM175"/>
  <c r="EN175"/>
  <c r="EO175"/>
  <c r="EP175"/>
  <c r="EQ175"/>
  <c r="DF176"/>
  <c r="DG176"/>
  <c r="DH176"/>
  <c r="DI176"/>
  <c r="DJ176"/>
  <c r="DK176"/>
  <c r="DL176"/>
  <c r="DM176"/>
  <c r="DN176"/>
  <c r="DO176"/>
  <c r="DP176"/>
  <c r="DQ176"/>
  <c r="DR176"/>
  <c r="DS176"/>
  <c r="DT176"/>
  <c r="DU176"/>
  <c r="DV176"/>
  <c r="DW176"/>
  <c r="DX176"/>
  <c r="DY176"/>
  <c r="DZ176"/>
  <c r="EA176"/>
  <c r="EB176"/>
  <c r="EC176"/>
  <c r="ED176"/>
  <c r="EE176"/>
  <c r="EF176"/>
  <c r="EG176"/>
  <c r="EH176"/>
  <c r="EI176"/>
  <c r="EJ176"/>
  <c r="EK176"/>
  <c r="EL176"/>
  <c r="EM176"/>
  <c r="EN176"/>
  <c r="EO176"/>
  <c r="EP176"/>
  <c r="EQ176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DY177"/>
  <c r="DZ177"/>
  <c r="EA177"/>
  <c r="EB177"/>
  <c r="EC177"/>
  <c r="ED177"/>
  <c r="EE177"/>
  <c r="EF177"/>
  <c r="EG177"/>
  <c r="EH177"/>
  <c r="EI177"/>
  <c r="EJ177"/>
  <c r="EK177"/>
  <c r="EL177"/>
  <c r="EM177"/>
  <c r="EN177"/>
  <c r="EO177"/>
  <c r="EP177"/>
  <c r="EQ177"/>
  <c r="DF178"/>
  <c r="DG178"/>
  <c r="DH178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DY178"/>
  <c r="DZ178"/>
  <c r="EA178"/>
  <c r="EB178"/>
  <c r="EC178"/>
  <c r="ED178"/>
  <c r="EE178"/>
  <c r="EF178"/>
  <c r="EG178"/>
  <c r="EH178"/>
  <c r="EI178"/>
  <c r="EJ178"/>
  <c r="EK178"/>
  <c r="EL178"/>
  <c r="EM178"/>
  <c r="EN178"/>
  <c r="EO178"/>
  <c r="EP178"/>
  <c r="EQ178"/>
  <c r="DF179"/>
  <c r="DG179"/>
  <c r="DH179"/>
  <c r="DI179"/>
  <c r="DJ179"/>
  <c r="DK179"/>
  <c r="DL179"/>
  <c r="DM179"/>
  <c r="DN179"/>
  <c r="DO179"/>
  <c r="DP179"/>
  <c r="DQ179"/>
  <c r="DR179"/>
  <c r="DS179"/>
  <c r="DT179"/>
  <c r="DU179"/>
  <c r="DV179"/>
  <c r="DW179"/>
  <c r="DX179"/>
  <c r="DY179"/>
  <c r="DZ179"/>
  <c r="EA179"/>
  <c r="EB179"/>
  <c r="EC179"/>
  <c r="ED179"/>
  <c r="EE179"/>
  <c r="EF179"/>
  <c r="EG179"/>
  <c r="EH179"/>
  <c r="EI179"/>
  <c r="EJ179"/>
  <c r="EK179"/>
  <c r="EL179"/>
  <c r="EM179"/>
  <c r="EN179"/>
  <c r="EO179"/>
  <c r="EP179"/>
  <c r="EQ179"/>
  <c r="DF180"/>
  <c r="DG180"/>
  <c r="DH180"/>
  <c r="DI180"/>
  <c r="DJ180"/>
  <c r="DK180"/>
  <c r="DL180"/>
  <c r="DM180"/>
  <c r="DN180"/>
  <c r="DO180"/>
  <c r="DP180"/>
  <c r="DQ180"/>
  <c r="DR180"/>
  <c r="DS180"/>
  <c r="DT180"/>
  <c r="DU180"/>
  <c r="DV180"/>
  <c r="DW180"/>
  <c r="DX180"/>
  <c r="DY180"/>
  <c r="DZ180"/>
  <c r="EA180"/>
  <c r="EB180"/>
  <c r="EC180"/>
  <c r="ED180"/>
  <c r="EE180"/>
  <c r="EF180"/>
  <c r="EG180"/>
  <c r="EH180"/>
  <c r="EI180"/>
  <c r="EJ180"/>
  <c r="EK180"/>
  <c r="EL180"/>
  <c r="EM180"/>
  <c r="EN180"/>
  <c r="EO180"/>
  <c r="EP180"/>
  <c r="EQ180"/>
  <c r="DF181"/>
  <c r="DG181"/>
  <c r="DH181"/>
  <c r="DI181"/>
  <c r="DJ181"/>
  <c r="DK181"/>
  <c r="DL181"/>
  <c r="DM181"/>
  <c r="DN181"/>
  <c r="DO181"/>
  <c r="DP181"/>
  <c r="DQ181"/>
  <c r="DR181"/>
  <c r="DS181"/>
  <c r="DT181"/>
  <c r="DU181"/>
  <c r="DV181"/>
  <c r="DW181"/>
  <c r="DX181"/>
  <c r="DY181"/>
  <c r="DZ181"/>
  <c r="EA181"/>
  <c r="EB181"/>
  <c r="EC181"/>
  <c r="ED181"/>
  <c r="EE181"/>
  <c r="EF181"/>
  <c r="EG181"/>
  <c r="EH181"/>
  <c r="EI181"/>
  <c r="EJ181"/>
  <c r="EK181"/>
  <c r="EL181"/>
  <c r="EM181"/>
  <c r="EN181"/>
  <c r="EO181"/>
  <c r="EP181"/>
  <c r="EQ181"/>
  <c r="DF182"/>
  <c r="DG182"/>
  <c r="DH182"/>
  <c r="DI182"/>
  <c r="DJ182"/>
  <c r="DK182"/>
  <c r="DL182"/>
  <c r="DM182"/>
  <c r="DN182"/>
  <c r="DO182"/>
  <c r="DP182"/>
  <c r="DQ182"/>
  <c r="DR182"/>
  <c r="DS182"/>
  <c r="DT182"/>
  <c r="DU182"/>
  <c r="DV182"/>
  <c r="DW182"/>
  <c r="DX182"/>
  <c r="DY182"/>
  <c r="DZ182"/>
  <c r="EA182"/>
  <c r="EB182"/>
  <c r="EC182"/>
  <c r="ED182"/>
  <c r="EE182"/>
  <c r="EF182"/>
  <c r="EG182"/>
  <c r="EH182"/>
  <c r="EI182"/>
  <c r="EJ182"/>
  <c r="EK182"/>
  <c r="EL182"/>
  <c r="EM182"/>
  <c r="EN182"/>
  <c r="EO182"/>
  <c r="EP182"/>
  <c r="EQ182"/>
  <c r="DF183"/>
  <c r="DG183"/>
  <c r="DH183"/>
  <c r="DI183"/>
  <c r="DJ183"/>
  <c r="DK183"/>
  <c r="DL183"/>
  <c r="DM183"/>
  <c r="DN183"/>
  <c r="DO183"/>
  <c r="DP183"/>
  <c r="DQ183"/>
  <c r="DR183"/>
  <c r="DS183"/>
  <c r="DT183"/>
  <c r="DU183"/>
  <c r="DV183"/>
  <c r="DW183"/>
  <c r="DX183"/>
  <c r="DY183"/>
  <c r="DZ183"/>
  <c r="EA183"/>
  <c r="EB183"/>
  <c r="EC183"/>
  <c r="ED183"/>
  <c r="EE183"/>
  <c r="EF183"/>
  <c r="EG183"/>
  <c r="EH183"/>
  <c r="EI183"/>
  <c r="EJ183"/>
  <c r="EK183"/>
  <c r="EL183"/>
  <c r="EM183"/>
  <c r="EN183"/>
  <c r="EO183"/>
  <c r="EP183"/>
  <c r="EQ183"/>
  <c r="DF184"/>
  <c r="DG184"/>
  <c r="DH184"/>
  <c r="DI184"/>
  <c r="DJ184"/>
  <c r="DK184"/>
  <c r="DL184"/>
  <c r="DM184"/>
  <c r="DN184"/>
  <c r="DO184"/>
  <c r="DP184"/>
  <c r="DQ184"/>
  <c r="DR184"/>
  <c r="DS184"/>
  <c r="DT184"/>
  <c r="DU184"/>
  <c r="DV184"/>
  <c r="DW184"/>
  <c r="DX184"/>
  <c r="DY184"/>
  <c r="DZ184"/>
  <c r="EA184"/>
  <c r="EB184"/>
  <c r="EC184"/>
  <c r="ED184"/>
  <c r="EE184"/>
  <c r="EF184"/>
  <c r="EG184"/>
  <c r="EH184"/>
  <c r="EI184"/>
  <c r="EJ184"/>
  <c r="EK184"/>
  <c r="EL184"/>
  <c r="EM184"/>
  <c r="EN184"/>
  <c r="EO184"/>
  <c r="EP184"/>
  <c r="EQ184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Y185"/>
  <c r="DZ185"/>
  <c r="EA185"/>
  <c r="EB185"/>
  <c r="EC185"/>
  <c r="ED185"/>
  <c r="EE185"/>
  <c r="EF185"/>
  <c r="EG185"/>
  <c r="EH185"/>
  <c r="EI185"/>
  <c r="EJ185"/>
  <c r="EK185"/>
  <c r="EL185"/>
  <c r="EM185"/>
  <c r="EN185"/>
  <c r="EO185"/>
  <c r="EP185"/>
  <c r="EQ185"/>
  <c r="DF186"/>
  <c r="DG186"/>
  <c r="DH186"/>
  <c r="DI186"/>
  <c r="DJ186"/>
  <c r="DK186"/>
  <c r="DL186"/>
  <c r="DM186"/>
  <c r="DN186"/>
  <c r="DO186"/>
  <c r="DP186"/>
  <c r="DQ186"/>
  <c r="DR186"/>
  <c r="DS186"/>
  <c r="DT186"/>
  <c r="DU186"/>
  <c r="DV186"/>
  <c r="DW186"/>
  <c r="DX186"/>
  <c r="DY186"/>
  <c r="DZ186"/>
  <c r="EA186"/>
  <c r="EB186"/>
  <c r="EC186"/>
  <c r="ED186"/>
  <c r="EE186"/>
  <c r="EF186"/>
  <c r="EG186"/>
  <c r="EH186"/>
  <c r="EI186"/>
  <c r="EJ186"/>
  <c r="EK186"/>
  <c r="EL186"/>
  <c r="EM186"/>
  <c r="EN186"/>
  <c r="EO186"/>
  <c r="EP186"/>
  <c r="EQ186"/>
  <c r="DF187"/>
  <c r="DG187"/>
  <c r="DH187"/>
  <c r="DI187"/>
  <c r="DJ187"/>
  <c r="DK187"/>
  <c r="DL187"/>
  <c r="DM187"/>
  <c r="DN187"/>
  <c r="DO187"/>
  <c r="DP187"/>
  <c r="DQ187"/>
  <c r="DR187"/>
  <c r="DS187"/>
  <c r="DT187"/>
  <c r="DU187"/>
  <c r="DV187"/>
  <c r="DW187"/>
  <c r="DX187"/>
  <c r="DY187"/>
  <c r="DZ187"/>
  <c r="EA187"/>
  <c r="EB187"/>
  <c r="EC187"/>
  <c r="ED187"/>
  <c r="EE187"/>
  <c r="EF187"/>
  <c r="EG187"/>
  <c r="EH187"/>
  <c r="EI187"/>
  <c r="EJ187"/>
  <c r="EK187"/>
  <c r="EL187"/>
  <c r="EM187"/>
  <c r="EN187"/>
  <c r="EO187"/>
  <c r="EP187"/>
  <c r="EQ187"/>
  <c r="DF188"/>
  <c r="DG188"/>
  <c r="DH188"/>
  <c r="DI188"/>
  <c r="DJ188"/>
  <c r="DK188"/>
  <c r="DL188"/>
  <c r="DM188"/>
  <c r="DN188"/>
  <c r="DO188"/>
  <c r="DP188"/>
  <c r="DQ188"/>
  <c r="DR188"/>
  <c r="DS188"/>
  <c r="DT188"/>
  <c r="DU188"/>
  <c r="DV188"/>
  <c r="DW188"/>
  <c r="DX188"/>
  <c r="DY188"/>
  <c r="DZ188"/>
  <c r="EA188"/>
  <c r="EB188"/>
  <c r="EC188"/>
  <c r="ED188"/>
  <c r="EE188"/>
  <c r="EF188"/>
  <c r="EG188"/>
  <c r="EH188"/>
  <c r="EI188"/>
  <c r="EJ188"/>
  <c r="EK188"/>
  <c r="EL188"/>
  <c r="EM188"/>
  <c r="EN188"/>
  <c r="EO188"/>
  <c r="EP188"/>
  <c r="EQ188"/>
  <c r="DF189"/>
  <c r="DG189"/>
  <c r="DH189"/>
  <c r="DI189"/>
  <c r="DJ189"/>
  <c r="DK189"/>
  <c r="DL189"/>
  <c r="DM189"/>
  <c r="DN189"/>
  <c r="DO189"/>
  <c r="DP189"/>
  <c r="DQ189"/>
  <c r="DR189"/>
  <c r="DS189"/>
  <c r="DT189"/>
  <c r="DU189"/>
  <c r="DV189"/>
  <c r="DW189"/>
  <c r="DX189"/>
  <c r="DY189"/>
  <c r="DZ189"/>
  <c r="EA189"/>
  <c r="EB189"/>
  <c r="EC189"/>
  <c r="ED189"/>
  <c r="EE189"/>
  <c r="EF189"/>
  <c r="EG189"/>
  <c r="EH189"/>
  <c r="EI189"/>
  <c r="EJ189"/>
  <c r="EK189"/>
  <c r="EL189"/>
  <c r="EM189"/>
  <c r="EN189"/>
  <c r="EO189"/>
  <c r="EP189"/>
  <c r="EQ189"/>
  <c r="DF190"/>
  <c r="DG190"/>
  <c r="DH190"/>
  <c r="DI190"/>
  <c r="DJ190"/>
  <c r="DK190"/>
  <c r="DL190"/>
  <c r="DM190"/>
  <c r="DN190"/>
  <c r="DO190"/>
  <c r="DP190"/>
  <c r="DQ190"/>
  <c r="DR190"/>
  <c r="DS190"/>
  <c r="DT190"/>
  <c r="DU190"/>
  <c r="DV190"/>
  <c r="DW190"/>
  <c r="DX190"/>
  <c r="DY190"/>
  <c r="DZ190"/>
  <c r="EA190"/>
  <c r="EB190"/>
  <c r="EC190"/>
  <c r="ED190"/>
  <c r="EE190"/>
  <c r="EF190"/>
  <c r="EG190"/>
  <c r="EH190"/>
  <c r="EI190"/>
  <c r="EJ190"/>
  <c r="EK190"/>
  <c r="EL190"/>
  <c r="EM190"/>
  <c r="EN190"/>
  <c r="EO190"/>
  <c r="EP190"/>
  <c r="EQ190"/>
  <c r="DF191"/>
  <c r="DG191"/>
  <c r="DH191"/>
  <c r="DI191"/>
  <c r="DJ191"/>
  <c r="DK191"/>
  <c r="DL191"/>
  <c r="DM191"/>
  <c r="DN191"/>
  <c r="DO191"/>
  <c r="DP191"/>
  <c r="DQ191"/>
  <c r="DR191"/>
  <c r="DS191"/>
  <c r="DT191"/>
  <c r="DU191"/>
  <c r="DV191"/>
  <c r="DW191"/>
  <c r="DX191"/>
  <c r="DY191"/>
  <c r="DZ191"/>
  <c r="EA191"/>
  <c r="EB191"/>
  <c r="EC191"/>
  <c r="ED191"/>
  <c r="EE191"/>
  <c r="EF191"/>
  <c r="EG191"/>
  <c r="EH191"/>
  <c r="EI191"/>
  <c r="EJ191"/>
  <c r="EK191"/>
  <c r="EL191"/>
  <c r="EM191"/>
  <c r="EN191"/>
  <c r="EO191"/>
  <c r="EP191"/>
  <c r="EQ191"/>
  <c r="DF192"/>
  <c r="DG192"/>
  <c r="DH192"/>
  <c r="DI192"/>
  <c r="DJ192"/>
  <c r="DK192"/>
  <c r="DL192"/>
  <c r="DM192"/>
  <c r="DN192"/>
  <c r="DO192"/>
  <c r="DP192"/>
  <c r="DQ192"/>
  <c r="DR192"/>
  <c r="DS192"/>
  <c r="DT192"/>
  <c r="DU192"/>
  <c r="DV192"/>
  <c r="DW192"/>
  <c r="DX192"/>
  <c r="DY192"/>
  <c r="DZ192"/>
  <c r="EA192"/>
  <c r="EB192"/>
  <c r="EC192"/>
  <c r="ED192"/>
  <c r="EE192"/>
  <c r="EF192"/>
  <c r="EG192"/>
  <c r="EH192"/>
  <c r="EI192"/>
  <c r="EJ192"/>
  <c r="EK192"/>
  <c r="EL192"/>
  <c r="EM192"/>
  <c r="EN192"/>
  <c r="EO192"/>
  <c r="EP192"/>
  <c r="EQ192"/>
  <c r="DF193"/>
  <c r="DG193"/>
  <c r="DH193"/>
  <c r="DI193"/>
  <c r="DJ193"/>
  <c r="DK193"/>
  <c r="DL193"/>
  <c r="DM193"/>
  <c r="DN193"/>
  <c r="DO193"/>
  <c r="DP193"/>
  <c r="DQ193"/>
  <c r="DR193"/>
  <c r="DS193"/>
  <c r="DT193"/>
  <c r="DU193"/>
  <c r="DV193"/>
  <c r="DW193"/>
  <c r="DX193"/>
  <c r="DY193"/>
  <c r="DZ193"/>
  <c r="EA193"/>
  <c r="EB193"/>
  <c r="EC193"/>
  <c r="ED193"/>
  <c r="EE193"/>
  <c r="EF193"/>
  <c r="EG193"/>
  <c r="EH193"/>
  <c r="EI193"/>
  <c r="EJ193"/>
  <c r="EK193"/>
  <c r="EL193"/>
  <c r="EM193"/>
  <c r="EN193"/>
  <c r="EO193"/>
  <c r="EP193"/>
  <c r="EQ193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Y194"/>
  <c r="DZ194"/>
  <c r="EA194"/>
  <c r="EB194"/>
  <c r="EC194"/>
  <c r="ED194"/>
  <c r="EE194"/>
  <c r="EF194"/>
  <c r="EG194"/>
  <c r="EH194"/>
  <c r="EI194"/>
  <c r="EJ194"/>
  <c r="EK194"/>
  <c r="EL194"/>
  <c r="EM194"/>
  <c r="EN194"/>
  <c r="EO194"/>
  <c r="EP194"/>
  <c r="EQ194"/>
  <c r="DF195"/>
  <c r="DG195"/>
  <c r="DH195"/>
  <c r="DI195"/>
  <c r="DJ195"/>
  <c r="DK195"/>
  <c r="DL195"/>
  <c r="DM195"/>
  <c r="DN195"/>
  <c r="DO195"/>
  <c r="DP195"/>
  <c r="DQ195"/>
  <c r="DR195"/>
  <c r="DS195"/>
  <c r="DT195"/>
  <c r="DU195"/>
  <c r="DV195"/>
  <c r="DW195"/>
  <c r="DX195"/>
  <c r="DY195"/>
  <c r="DZ195"/>
  <c r="EA195"/>
  <c r="EB195"/>
  <c r="EC195"/>
  <c r="ED195"/>
  <c r="EE195"/>
  <c r="EF195"/>
  <c r="EG195"/>
  <c r="EH195"/>
  <c r="EI195"/>
  <c r="EJ195"/>
  <c r="EK195"/>
  <c r="EL195"/>
  <c r="EM195"/>
  <c r="EN195"/>
  <c r="EO195"/>
  <c r="EP195"/>
  <c r="EQ195"/>
  <c r="DF196"/>
  <c r="DG196"/>
  <c r="DH196"/>
  <c r="DI196"/>
  <c r="DJ196"/>
  <c r="DK196"/>
  <c r="DL196"/>
  <c r="DM196"/>
  <c r="DN196"/>
  <c r="DO196"/>
  <c r="DP196"/>
  <c r="DQ196"/>
  <c r="DR196"/>
  <c r="DS196"/>
  <c r="DT196"/>
  <c r="DU196"/>
  <c r="DV196"/>
  <c r="DW196"/>
  <c r="DX196"/>
  <c r="DY196"/>
  <c r="DZ196"/>
  <c r="EA196"/>
  <c r="EB196"/>
  <c r="EC196"/>
  <c r="ED196"/>
  <c r="EE196"/>
  <c r="EF196"/>
  <c r="EG196"/>
  <c r="EH196"/>
  <c r="EI196"/>
  <c r="EJ196"/>
  <c r="EK196"/>
  <c r="EL196"/>
  <c r="EM196"/>
  <c r="EN196"/>
  <c r="EO196"/>
  <c r="EP196"/>
  <c r="EQ196"/>
  <c r="DF197"/>
  <c r="DG197"/>
  <c r="DH197"/>
  <c r="DI197"/>
  <c r="DJ197"/>
  <c r="DK197"/>
  <c r="DL197"/>
  <c r="DM197"/>
  <c r="DN197"/>
  <c r="DO197"/>
  <c r="DP197"/>
  <c r="DQ197"/>
  <c r="DR197"/>
  <c r="DS197"/>
  <c r="DT197"/>
  <c r="DU197"/>
  <c r="DV197"/>
  <c r="DW197"/>
  <c r="DX197"/>
  <c r="DY197"/>
  <c r="DZ197"/>
  <c r="EA197"/>
  <c r="EB197"/>
  <c r="EC197"/>
  <c r="ED197"/>
  <c r="EE197"/>
  <c r="EF197"/>
  <c r="EG197"/>
  <c r="EH197"/>
  <c r="EI197"/>
  <c r="EJ197"/>
  <c r="EK197"/>
  <c r="EL197"/>
  <c r="EM197"/>
  <c r="EN197"/>
  <c r="EO197"/>
  <c r="EP197"/>
  <c r="EQ197"/>
  <c r="DF198"/>
  <c r="DG198"/>
  <c r="DH198"/>
  <c r="DI198"/>
  <c r="DJ198"/>
  <c r="DK198"/>
  <c r="DL198"/>
  <c r="DM198"/>
  <c r="DN198"/>
  <c r="DO198"/>
  <c r="DP198"/>
  <c r="DQ198"/>
  <c r="DR198"/>
  <c r="DS198"/>
  <c r="DT198"/>
  <c r="DU198"/>
  <c r="DV198"/>
  <c r="DW198"/>
  <c r="DX198"/>
  <c r="DY198"/>
  <c r="DZ198"/>
  <c r="EA198"/>
  <c r="EB198"/>
  <c r="EC198"/>
  <c r="ED198"/>
  <c r="EE198"/>
  <c r="EF198"/>
  <c r="EG198"/>
  <c r="EH198"/>
  <c r="EI198"/>
  <c r="EJ198"/>
  <c r="EK198"/>
  <c r="EL198"/>
  <c r="EM198"/>
  <c r="EN198"/>
  <c r="EO198"/>
  <c r="EP198"/>
  <c r="EQ198"/>
  <c r="DF199"/>
  <c r="DG199"/>
  <c r="DH199"/>
  <c r="DI199"/>
  <c r="DJ199"/>
  <c r="DK199"/>
  <c r="DL199"/>
  <c r="DM199"/>
  <c r="DN199"/>
  <c r="DO199"/>
  <c r="DP199"/>
  <c r="DQ199"/>
  <c r="DR199"/>
  <c r="DS199"/>
  <c r="DT199"/>
  <c r="DU199"/>
  <c r="DV199"/>
  <c r="DW199"/>
  <c r="DX199"/>
  <c r="DY199"/>
  <c r="DZ199"/>
  <c r="EA199"/>
  <c r="EB199"/>
  <c r="EC199"/>
  <c r="ED199"/>
  <c r="EE199"/>
  <c r="EF199"/>
  <c r="EG199"/>
  <c r="EH199"/>
  <c r="EI199"/>
  <c r="EJ199"/>
  <c r="EK199"/>
  <c r="EL199"/>
  <c r="EM199"/>
  <c r="EN199"/>
  <c r="EO199"/>
  <c r="EP199"/>
  <c r="EQ199"/>
  <c r="DF200"/>
  <c r="DG200"/>
  <c r="DH200"/>
  <c r="DI200"/>
  <c r="DJ200"/>
  <c r="DK200"/>
  <c r="DL200"/>
  <c r="DM200"/>
  <c r="DN200"/>
  <c r="DO200"/>
  <c r="DP200"/>
  <c r="DQ200"/>
  <c r="DR200"/>
  <c r="DS200"/>
  <c r="DT200"/>
  <c r="DU200"/>
  <c r="DV200"/>
  <c r="DW200"/>
  <c r="DX200"/>
  <c r="DY200"/>
  <c r="DZ200"/>
  <c r="EA200"/>
  <c r="EB200"/>
  <c r="EC200"/>
  <c r="ED200"/>
  <c r="EE200"/>
  <c r="EF200"/>
  <c r="EG200"/>
  <c r="EH200"/>
  <c r="EI200"/>
  <c r="EJ200"/>
  <c r="EK200"/>
  <c r="EL200"/>
  <c r="EM200"/>
  <c r="EN200"/>
  <c r="EO200"/>
  <c r="EP200"/>
  <c r="EQ200"/>
  <c r="DF201"/>
  <c r="DG201"/>
  <c r="DH201"/>
  <c r="DI201"/>
  <c r="DJ201"/>
  <c r="DK201"/>
  <c r="DL201"/>
  <c r="DM201"/>
  <c r="DN201"/>
  <c r="DO201"/>
  <c r="DP201"/>
  <c r="DQ201"/>
  <c r="DR201"/>
  <c r="DS201"/>
  <c r="DT201"/>
  <c r="DU201"/>
  <c r="DV201"/>
  <c r="DW201"/>
  <c r="DX201"/>
  <c r="DY201"/>
  <c r="DZ201"/>
  <c r="EA201"/>
  <c r="EB201"/>
  <c r="EC201"/>
  <c r="ED201"/>
  <c r="EE201"/>
  <c r="EF201"/>
  <c r="EG201"/>
  <c r="EH201"/>
  <c r="EI201"/>
  <c r="EJ201"/>
  <c r="EK201"/>
  <c r="EL201"/>
  <c r="EM201"/>
  <c r="EN201"/>
  <c r="EO201"/>
  <c r="EP201"/>
  <c r="EQ201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DF203"/>
  <c r="DG203"/>
  <c r="DH203"/>
  <c r="DI203"/>
  <c r="DJ203"/>
  <c r="DK203"/>
  <c r="DL203"/>
  <c r="DM203"/>
  <c r="DN203"/>
  <c r="DO203"/>
  <c r="DP203"/>
  <c r="DQ203"/>
  <c r="DR203"/>
  <c r="DS203"/>
  <c r="DT203"/>
  <c r="DU203"/>
  <c r="DV203"/>
  <c r="DW203"/>
  <c r="DX203"/>
  <c r="DY203"/>
  <c r="DZ203"/>
  <c r="EA203"/>
  <c r="EB203"/>
  <c r="EC203"/>
  <c r="ED203"/>
  <c r="EE203"/>
  <c r="EF203"/>
  <c r="EG203"/>
  <c r="EH203"/>
  <c r="EI203"/>
  <c r="EJ203"/>
  <c r="EK203"/>
  <c r="EL203"/>
  <c r="EM203"/>
  <c r="EN203"/>
  <c r="EO203"/>
  <c r="EP203"/>
  <c r="EQ203"/>
  <c r="DF204"/>
  <c r="DG204"/>
  <c r="DH204"/>
  <c r="DI204"/>
  <c r="DJ204"/>
  <c r="DK204"/>
  <c r="DL204"/>
  <c r="DM204"/>
  <c r="DN204"/>
  <c r="DO204"/>
  <c r="DP204"/>
  <c r="DQ204"/>
  <c r="DR204"/>
  <c r="DS204"/>
  <c r="DT204"/>
  <c r="DU204"/>
  <c r="DV204"/>
  <c r="DW204"/>
  <c r="DX204"/>
  <c r="DY204"/>
  <c r="DZ204"/>
  <c r="EA204"/>
  <c r="EB204"/>
  <c r="EC204"/>
  <c r="ED204"/>
  <c r="EE204"/>
  <c r="EF204"/>
  <c r="EG204"/>
  <c r="EH204"/>
  <c r="EI204"/>
  <c r="EJ204"/>
  <c r="EK204"/>
  <c r="EL204"/>
  <c r="EM204"/>
  <c r="EN204"/>
  <c r="EO204"/>
  <c r="EP204"/>
  <c r="EQ204"/>
  <c r="DF205"/>
  <c r="DG205"/>
  <c r="DH205"/>
  <c r="DI205"/>
  <c r="DJ205"/>
  <c r="DK205"/>
  <c r="DL205"/>
  <c r="DM205"/>
  <c r="DN205"/>
  <c r="DO205"/>
  <c r="DP205"/>
  <c r="DQ205"/>
  <c r="DR205"/>
  <c r="DS205"/>
  <c r="DT205"/>
  <c r="DU205"/>
  <c r="DV205"/>
  <c r="DW205"/>
  <c r="DX205"/>
  <c r="DY205"/>
  <c r="DZ205"/>
  <c r="EA205"/>
  <c r="EB205"/>
  <c r="EC205"/>
  <c r="ED205"/>
  <c r="EE205"/>
  <c r="EF205"/>
  <c r="EG205"/>
  <c r="EH205"/>
  <c r="EI205"/>
  <c r="EJ205"/>
  <c r="EK205"/>
  <c r="EL205"/>
  <c r="EM205"/>
  <c r="EN205"/>
  <c r="EO205"/>
  <c r="EP205"/>
  <c r="EQ205"/>
  <c r="DF206"/>
  <c r="DG206"/>
  <c r="DH206"/>
  <c r="DI206"/>
  <c r="DJ206"/>
  <c r="DK206"/>
  <c r="DL206"/>
  <c r="DM206"/>
  <c r="DN206"/>
  <c r="DO206"/>
  <c r="DP206"/>
  <c r="DQ206"/>
  <c r="DR206"/>
  <c r="DS206"/>
  <c r="DT206"/>
  <c r="DU206"/>
  <c r="DV206"/>
  <c r="DW206"/>
  <c r="DX206"/>
  <c r="DY206"/>
  <c r="DZ206"/>
  <c r="EA206"/>
  <c r="EB206"/>
  <c r="EC206"/>
  <c r="ED206"/>
  <c r="EE206"/>
  <c r="EF206"/>
  <c r="EG206"/>
  <c r="EH206"/>
  <c r="EI206"/>
  <c r="EJ206"/>
  <c r="EK206"/>
  <c r="EL206"/>
  <c r="EM206"/>
  <c r="EN206"/>
  <c r="EO206"/>
  <c r="EP206"/>
  <c r="EQ206"/>
  <c r="DF207"/>
  <c r="DG207"/>
  <c r="DH207"/>
  <c r="DI207"/>
  <c r="DJ207"/>
  <c r="DK207"/>
  <c r="DL207"/>
  <c r="DM207"/>
  <c r="DN207"/>
  <c r="DO207"/>
  <c r="DP207"/>
  <c r="DQ207"/>
  <c r="DR207"/>
  <c r="DS207"/>
  <c r="DT207"/>
  <c r="DU207"/>
  <c r="DV207"/>
  <c r="DW207"/>
  <c r="DX207"/>
  <c r="DY207"/>
  <c r="DZ207"/>
  <c r="EA207"/>
  <c r="EB207"/>
  <c r="EC207"/>
  <c r="ED207"/>
  <c r="EE207"/>
  <c r="EF207"/>
  <c r="EG207"/>
  <c r="EH207"/>
  <c r="EI207"/>
  <c r="EJ207"/>
  <c r="EK207"/>
  <c r="EL207"/>
  <c r="EM207"/>
  <c r="EN207"/>
  <c r="EO207"/>
  <c r="EP207"/>
  <c r="EQ207"/>
  <c r="DF208"/>
  <c r="DG208"/>
  <c r="DH208"/>
  <c r="DI208"/>
  <c r="DJ208"/>
  <c r="DK208"/>
  <c r="DL208"/>
  <c r="DM208"/>
  <c r="DN208"/>
  <c r="DO208"/>
  <c r="DP208"/>
  <c r="DQ208"/>
  <c r="DR208"/>
  <c r="DS208"/>
  <c r="DT208"/>
  <c r="DU208"/>
  <c r="DV208"/>
  <c r="DW208"/>
  <c r="DX208"/>
  <c r="DY208"/>
  <c r="DZ208"/>
  <c r="EA208"/>
  <c r="EB208"/>
  <c r="EC208"/>
  <c r="ED208"/>
  <c r="EE208"/>
  <c r="EF208"/>
  <c r="EG208"/>
  <c r="EH208"/>
  <c r="EI208"/>
  <c r="EJ208"/>
  <c r="EK208"/>
  <c r="EL208"/>
  <c r="EM208"/>
  <c r="EN208"/>
  <c r="EO208"/>
  <c r="EP208"/>
  <c r="EQ208"/>
  <c r="DF209"/>
  <c r="DG209"/>
  <c r="DH209"/>
  <c r="DI209"/>
  <c r="DJ209"/>
  <c r="DK209"/>
  <c r="DL209"/>
  <c r="DM209"/>
  <c r="DN209"/>
  <c r="DO209"/>
  <c r="DP209"/>
  <c r="DQ209"/>
  <c r="DR209"/>
  <c r="DS209"/>
  <c r="DT209"/>
  <c r="DU209"/>
  <c r="DV209"/>
  <c r="DW209"/>
  <c r="DX209"/>
  <c r="DY209"/>
  <c r="DZ209"/>
  <c r="EA209"/>
  <c r="EB209"/>
  <c r="EC209"/>
  <c r="ED209"/>
  <c r="EE209"/>
  <c r="EF209"/>
  <c r="EG209"/>
  <c r="EH209"/>
  <c r="EI209"/>
  <c r="EJ209"/>
  <c r="EK209"/>
  <c r="EL209"/>
  <c r="EM209"/>
  <c r="EN209"/>
  <c r="EO209"/>
  <c r="EP209"/>
  <c r="EQ209"/>
  <c r="DF210"/>
  <c r="DG210"/>
  <c r="DH210"/>
  <c r="DI210"/>
  <c r="DJ210"/>
  <c r="DK210"/>
  <c r="DL210"/>
  <c r="DM210"/>
  <c r="DN210"/>
  <c r="DO210"/>
  <c r="DP210"/>
  <c r="DQ210"/>
  <c r="DR210"/>
  <c r="DS210"/>
  <c r="DT210"/>
  <c r="DU210"/>
  <c r="DV210"/>
  <c r="DW210"/>
  <c r="DX210"/>
  <c r="DY210"/>
  <c r="DZ210"/>
  <c r="EA210"/>
  <c r="EB210"/>
  <c r="EC210"/>
  <c r="ED210"/>
  <c r="EE210"/>
  <c r="EF210"/>
  <c r="EG210"/>
  <c r="EH210"/>
  <c r="EI210"/>
  <c r="EJ210"/>
  <c r="EK210"/>
  <c r="EL210"/>
  <c r="EM210"/>
  <c r="EN210"/>
  <c r="EO210"/>
  <c r="EP210"/>
  <c r="EQ210"/>
  <c r="DF211"/>
  <c r="DG211"/>
  <c r="DH211"/>
  <c r="DI211"/>
  <c r="DJ211"/>
  <c r="DK211"/>
  <c r="DL211"/>
  <c r="DM211"/>
  <c r="DN211"/>
  <c r="DO211"/>
  <c r="DP211"/>
  <c r="DQ211"/>
  <c r="DR211"/>
  <c r="DS211"/>
  <c r="DT211"/>
  <c r="DU211"/>
  <c r="DV211"/>
  <c r="DW211"/>
  <c r="DX211"/>
  <c r="DY211"/>
  <c r="DZ211"/>
  <c r="EA211"/>
  <c r="EB211"/>
  <c r="EC211"/>
  <c r="ED211"/>
  <c r="EE211"/>
  <c r="EF211"/>
  <c r="EG211"/>
  <c r="EH211"/>
  <c r="EI211"/>
  <c r="EJ211"/>
  <c r="EK211"/>
  <c r="EL211"/>
  <c r="EM211"/>
  <c r="EN211"/>
  <c r="EO211"/>
  <c r="EP211"/>
  <c r="EQ211"/>
  <c r="DF212"/>
  <c r="DG212"/>
  <c r="DH212"/>
  <c r="DI212"/>
  <c r="DJ212"/>
  <c r="DK212"/>
  <c r="DL212"/>
  <c r="DM212"/>
  <c r="DN212"/>
  <c r="DO212"/>
  <c r="DP212"/>
  <c r="DQ212"/>
  <c r="DR212"/>
  <c r="DS212"/>
  <c r="DT212"/>
  <c r="DU212"/>
  <c r="DV212"/>
  <c r="DW212"/>
  <c r="DX212"/>
  <c r="DY212"/>
  <c r="DZ212"/>
  <c r="EA212"/>
  <c r="EB212"/>
  <c r="EC212"/>
  <c r="ED212"/>
  <c r="EE212"/>
  <c r="EF212"/>
  <c r="EG212"/>
  <c r="EH212"/>
  <c r="EI212"/>
  <c r="EJ212"/>
  <c r="EK212"/>
  <c r="EL212"/>
  <c r="EM212"/>
  <c r="EN212"/>
  <c r="EO212"/>
  <c r="EP212"/>
  <c r="EQ212"/>
  <c r="DF213"/>
  <c r="DG213"/>
  <c r="DH213"/>
  <c r="DI213"/>
  <c r="DJ213"/>
  <c r="DK213"/>
  <c r="DL213"/>
  <c r="DM213"/>
  <c r="DN213"/>
  <c r="DO213"/>
  <c r="DP213"/>
  <c r="DQ213"/>
  <c r="DR213"/>
  <c r="DS213"/>
  <c r="DT213"/>
  <c r="DU213"/>
  <c r="DV213"/>
  <c r="DW213"/>
  <c r="DX213"/>
  <c r="DY213"/>
  <c r="DZ213"/>
  <c r="EA213"/>
  <c r="EB213"/>
  <c r="EC213"/>
  <c r="ED213"/>
  <c r="EE213"/>
  <c r="EF213"/>
  <c r="EG213"/>
  <c r="EH213"/>
  <c r="EI213"/>
  <c r="EJ213"/>
  <c r="EK213"/>
  <c r="EL213"/>
  <c r="EM213"/>
  <c r="EN213"/>
  <c r="EO213"/>
  <c r="EP213"/>
  <c r="EQ213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CO16" i="5"/>
  <c r="CO18"/>
  <c r="CO20"/>
  <c r="CO22"/>
  <c r="CO24"/>
  <c r="CO26"/>
  <c r="CO28"/>
  <c r="CO30"/>
  <c r="CO32"/>
  <c r="CO34"/>
  <c r="CO36"/>
  <c r="CO37"/>
  <c r="CO41"/>
  <c r="CO45"/>
  <c r="CO49"/>
  <c r="CO53"/>
  <c r="CO57"/>
  <c r="CO61"/>
  <c r="CO65"/>
  <c r="CO74"/>
  <c r="CO76"/>
  <c r="CO80"/>
  <c r="CO82"/>
  <c r="CO84"/>
  <c r="CO90"/>
  <c r="CO92"/>
  <c r="CO96"/>
  <c r="CO98"/>
  <c r="CO100"/>
  <c r="CO101"/>
  <c r="CO105"/>
  <c r="CO109"/>
  <c r="CO113"/>
  <c r="CO117"/>
  <c r="CO121"/>
  <c r="CO125"/>
  <c r="CO129"/>
  <c r="CO138"/>
  <c r="CO140"/>
  <c r="CO144"/>
  <c r="CO146"/>
  <c r="CO148"/>
  <c r="CO154"/>
  <c r="CO156"/>
  <c r="CO160"/>
  <c r="CO162"/>
  <c r="CO164"/>
  <c r="CO165"/>
  <c r="CO169"/>
  <c r="CO173"/>
  <c r="C9" i="8"/>
  <c r="C8"/>
  <c r="B9"/>
  <c r="B8"/>
  <c r="CO152" i="5"/>
  <c r="CO136"/>
  <c r="CO88"/>
  <c r="CO72"/>
  <c r="C7" i="8"/>
  <c r="C6"/>
  <c r="B7"/>
  <c r="B6"/>
  <c r="C5"/>
  <c r="B5"/>
  <c r="G1"/>
  <c r="B1"/>
  <c r="CO39" i="5"/>
  <c r="CO43"/>
  <c r="CO47"/>
  <c r="CO51"/>
  <c r="CO55"/>
  <c r="CO59"/>
  <c r="CO63"/>
  <c r="CO67"/>
  <c r="CO103"/>
  <c r="CO107"/>
  <c r="CO111"/>
  <c r="CO115"/>
  <c r="CO119"/>
  <c r="CO123"/>
  <c r="CO127"/>
  <c r="CO131"/>
  <c r="CO167"/>
  <c r="CO171"/>
  <c r="CO175"/>
  <c r="CO158"/>
  <c r="CO150"/>
  <c r="CO142"/>
  <c r="CO134"/>
  <c r="CO94"/>
  <c r="CO86"/>
  <c r="CO78"/>
  <c r="CO70"/>
  <c r="EY213" i="4"/>
  <c r="EY211"/>
  <c r="EY209"/>
  <c r="EY205"/>
  <c r="EY203"/>
  <c r="EY201"/>
  <c r="EY199"/>
  <c r="EY197"/>
  <c r="EY195"/>
  <c r="EY191"/>
  <c r="EY189"/>
  <c r="EY187"/>
  <c r="EY185"/>
  <c r="EY183"/>
  <c r="EY181"/>
  <c r="EY179"/>
  <c r="EY177"/>
  <c r="EY175"/>
  <c r="EY173"/>
  <c r="EY171"/>
  <c r="EY169"/>
  <c r="EY167"/>
  <c r="EY165"/>
  <c r="EY163"/>
  <c r="EY161"/>
  <c r="EY159"/>
  <c r="EY157"/>
  <c r="EY155"/>
  <c r="EY153"/>
  <c r="EY151"/>
  <c r="EY149"/>
  <c r="EY147"/>
  <c r="EY145"/>
  <c r="EY143"/>
  <c r="EY141"/>
  <c r="EY139"/>
  <c r="EY137"/>
  <c r="EY135"/>
  <c r="EY133"/>
  <c r="EY131"/>
  <c r="EY129"/>
  <c r="EY127"/>
  <c r="EY125"/>
  <c r="EY123"/>
  <c r="EY121"/>
  <c r="EY119"/>
  <c r="EY117"/>
  <c r="EY115"/>
  <c r="EY113"/>
  <c r="EY111"/>
  <c r="EY109"/>
  <c r="EY107"/>
  <c r="EY105"/>
  <c r="EY103"/>
  <c r="EY101"/>
  <c r="EY99"/>
  <c r="EY97"/>
  <c r="EY95"/>
  <c r="EY93"/>
  <c r="EY91"/>
  <c r="EY89"/>
  <c r="EY87"/>
  <c r="EY86"/>
  <c r="EY85"/>
  <c r="EY84"/>
  <c r="EY83"/>
  <c r="EY82"/>
  <c r="EY81"/>
  <c r="EY80"/>
  <c r="EY79"/>
  <c r="EY78"/>
  <c r="EY77"/>
  <c r="EY76"/>
  <c r="EY75"/>
  <c r="EY74"/>
  <c r="EY73"/>
  <c r="EY72"/>
  <c r="EY71"/>
  <c r="EY70"/>
  <c r="EY69"/>
  <c r="EY68"/>
  <c r="EY67"/>
  <c r="EY66"/>
  <c r="EY65"/>
  <c r="EY64"/>
  <c r="EY63"/>
  <c r="EY62"/>
  <c r="EY61"/>
  <c r="EY60"/>
  <c r="EY59"/>
  <c r="EY58"/>
  <c r="EY57"/>
  <c r="EY56"/>
  <c r="EY55"/>
  <c r="EY54"/>
  <c r="EY53"/>
  <c r="EY52"/>
  <c r="EY51"/>
  <c r="EY50"/>
  <c r="EY49"/>
  <c r="EY48"/>
  <c r="EY47"/>
  <c r="EY46"/>
  <c r="EY45"/>
  <c r="EY44"/>
  <c r="EY43"/>
  <c r="EY42"/>
  <c r="EY41"/>
  <c r="EY40"/>
  <c r="EY39"/>
  <c r="EY38"/>
  <c r="EY37"/>
  <c r="EY36"/>
  <c r="EY35"/>
  <c r="EY34"/>
  <c r="EY33"/>
  <c r="EY32"/>
  <c r="EY31"/>
  <c r="EY30"/>
  <c r="EY29"/>
  <c r="EY28"/>
  <c r="EY27"/>
  <c r="EY26"/>
  <c r="EY25"/>
  <c r="EY24"/>
  <c r="EY23"/>
  <c r="EY22"/>
  <c r="EY21"/>
  <c r="EY20"/>
  <c r="EY19"/>
  <c r="EY18"/>
  <c r="EY17"/>
  <c r="EY16"/>
  <c r="EY207"/>
  <c r="EY193"/>
  <c r="CO163" i="5"/>
  <c r="CO161"/>
  <c r="CO159"/>
  <c r="CO157"/>
  <c r="CO155"/>
  <c r="CO153"/>
  <c r="CO151"/>
  <c r="CO149"/>
  <c r="CO147"/>
  <c r="CO145"/>
  <c r="CO143"/>
  <c r="CO141"/>
  <c r="CO139"/>
  <c r="CO137"/>
  <c r="CO135"/>
  <c r="CO133"/>
  <c r="CO99"/>
  <c r="CO97"/>
  <c r="CO95"/>
  <c r="CO93"/>
  <c r="CO91"/>
  <c r="CO89"/>
  <c r="CO87"/>
  <c r="CO85"/>
  <c r="CO83"/>
  <c r="CO81"/>
  <c r="CO79"/>
  <c r="CO77"/>
  <c r="CO75"/>
  <c r="CO73"/>
  <c r="CO71"/>
  <c r="CO69"/>
  <c r="CO35"/>
  <c r="CO33"/>
  <c r="CO31"/>
  <c r="CO29"/>
  <c r="CO27"/>
  <c r="CO25"/>
  <c r="CO23"/>
  <c r="CO21"/>
  <c r="CO19"/>
  <c r="CO17"/>
  <c r="CO210"/>
  <c r="CO194"/>
  <c r="CO186"/>
  <c r="CO182"/>
  <c r="CO180"/>
  <c r="CO178"/>
  <c r="CO176"/>
  <c r="CO174"/>
  <c r="CO172"/>
  <c r="CO170"/>
  <c r="CO168"/>
  <c r="CO166"/>
  <c r="CO132"/>
  <c r="CO130"/>
  <c r="CO128"/>
  <c r="CO126"/>
  <c r="CO124"/>
  <c r="CO122"/>
  <c r="CO120"/>
  <c r="CO118"/>
  <c r="CO116"/>
  <c r="CO114"/>
  <c r="CO112"/>
  <c r="CO110"/>
  <c r="CO108"/>
  <c r="CO106"/>
  <c r="CO104"/>
  <c r="CO102"/>
  <c r="CO68"/>
  <c r="CO66"/>
  <c r="CO64"/>
  <c r="CO62"/>
  <c r="CO60"/>
  <c r="CO58"/>
  <c r="CO56"/>
  <c r="CO54"/>
  <c r="CO52"/>
  <c r="CO50"/>
  <c r="CO48"/>
  <c r="CO46"/>
  <c r="CO44"/>
  <c r="CO42"/>
  <c r="CO40"/>
  <c r="CO38"/>
  <c r="CN208"/>
  <c r="CO208" s="1"/>
  <c r="CN204"/>
  <c r="CO204" s="1"/>
  <c r="CN200"/>
  <c r="CO200" s="1"/>
  <c r="CN196"/>
  <c r="CO196" s="1"/>
  <c r="CN192"/>
  <c r="CO192" s="1"/>
  <c r="CN188"/>
  <c r="CO188" s="1"/>
  <c r="CN184"/>
  <c r="CO184" s="1"/>
  <c r="ER87" i="6"/>
  <c r="ES87" s="1"/>
  <c r="ER85"/>
  <c r="ES85" s="1"/>
  <c r="ER83"/>
  <c r="ES83" s="1"/>
  <c r="ER81"/>
  <c r="ES81" s="1"/>
  <c r="ER79"/>
  <c r="ES79" s="1"/>
  <c r="ER77"/>
  <c r="ES77" s="1"/>
  <c r="ER75"/>
  <c r="ES75" s="1"/>
  <c r="ER73"/>
  <c r="ES73" s="1"/>
  <c r="ER71"/>
  <c r="ES71" s="1"/>
  <c r="ER69"/>
  <c r="ES69" s="1"/>
  <c r="ER67"/>
  <c r="ES67" s="1"/>
  <c r="ER49"/>
  <c r="ES49" s="1"/>
  <c r="ER47"/>
  <c r="ES47" s="1"/>
  <c r="ER45"/>
  <c r="ES45" s="1"/>
  <c r="ER43"/>
  <c r="ES43" s="1"/>
  <c r="ER41"/>
  <c r="ES41" s="1"/>
  <c r="ER39"/>
  <c r="ES39" s="1"/>
  <c r="ER37"/>
  <c r="ES37" s="1"/>
  <c r="ER35"/>
  <c r="ES35" s="1"/>
  <c r="ER33"/>
  <c r="ES33" s="1"/>
  <c r="ER31"/>
  <c r="ES31" s="1"/>
  <c r="ER29"/>
  <c r="ES29" s="1"/>
  <c r="ER27"/>
  <c r="ES27" s="1"/>
  <c r="ER25"/>
  <c r="ES25" s="1"/>
  <c r="ER23"/>
  <c r="ES23" s="1"/>
  <c r="ER21"/>
  <c r="ES21" s="1"/>
  <c r="ER19"/>
  <c r="ES19" s="1"/>
  <c r="ER17"/>
  <c r="ES17" s="1"/>
  <c r="DL213" i="11"/>
  <c r="DM213" s="1"/>
  <c r="DL210"/>
  <c r="DM210" s="1"/>
  <c r="DL209"/>
  <c r="DM209" s="1"/>
  <c r="DL208"/>
  <c r="DM208" s="1"/>
  <c r="DL207"/>
  <c r="DM207" s="1"/>
  <c r="DL212"/>
  <c r="DM212" s="1"/>
  <c r="DL211"/>
  <c r="DM211" s="1"/>
  <c r="DL203"/>
  <c r="DM203" s="1"/>
  <c r="DL202"/>
  <c r="DM202" s="1"/>
  <c r="DL110"/>
  <c r="DM110" s="1"/>
  <c r="DL108"/>
  <c r="DM108" s="1"/>
  <c r="DL106"/>
  <c r="DM106" s="1"/>
  <c r="DL104"/>
  <c r="DM104" s="1"/>
  <c r="DL103"/>
  <c r="DM103" s="1"/>
  <c r="DL101"/>
  <c r="DM101" s="1"/>
  <c r="DL99"/>
  <c r="DM99" s="1"/>
  <c r="DL97"/>
  <c r="DM97" s="1"/>
  <c r="DL94"/>
  <c r="DM94" s="1"/>
  <c r="DL92"/>
  <c r="DM92" s="1"/>
  <c r="DL90"/>
  <c r="DM90" s="1"/>
  <c r="DL88"/>
  <c r="DM88" s="1"/>
  <c r="DL87"/>
  <c r="DM87" s="1"/>
  <c r="DL85"/>
  <c r="DM85" s="1"/>
  <c r="DL83"/>
  <c r="DM83" s="1"/>
  <c r="DL81"/>
  <c r="DM81" s="1"/>
  <c r="DL78"/>
  <c r="DM78" s="1"/>
  <c r="DL76"/>
  <c r="DM76" s="1"/>
  <c r="DL74"/>
  <c r="DM74" s="1"/>
  <c r="DL72"/>
  <c r="DM72" s="1"/>
  <c r="DL71"/>
  <c r="DM71" s="1"/>
  <c r="DL69"/>
  <c r="DM69" s="1"/>
  <c r="DL67"/>
  <c r="DM67" s="1"/>
  <c r="DL65"/>
  <c r="DM65" s="1"/>
  <c r="DL63"/>
  <c r="DM63" s="1"/>
  <c r="DL61"/>
  <c r="DM61" s="1"/>
  <c r="DL59"/>
  <c r="DM59" s="1"/>
  <c r="DL57"/>
  <c r="DM57" s="1"/>
  <c r="DL55"/>
  <c r="DM55" s="1"/>
  <c r="DL53"/>
  <c r="DM53" s="1"/>
  <c r="DL51"/>
  <c r="DM51" s="1"/>
  <c r="DL49"/>
  <c r="DM49" s="1"/>
  <c r="DL47"/>
  <c r="DM47" s="1"/>
  <c r="DL45"/>
  <c r="DM45" s="1"/>
  <c r="DL43"/>
  <c r="DM43" s="1"/>
  <c r="DL41"/>
  <c r="DM41" s="1"/>
  <c r="DL39"/>
  <c r="DM39" s="1"/>
  <c r="DL37"/>
  <c r="DM37" s="1"/>
  <c r="DL35"/>
  <c r="DM35" s="1"/>
  <c r="DL33"/>
  <c r="DM33" s="1"/>
  <c r="DL31"/>
  <c r="DM31" s="1"/>
  <c r="DL29"/>
  <c r="DM29" s="1"/>
  <c r="DL27"/>
  <c r="DM27" s="1"/>
  <c r="DL25"/>
  <c r="DM25" s="1"/>
  <c r="DL23"/>
  <c r="DM23" s="1"/>
  <c r="DL21"/>
  <c r="DM21" s="1"/>
  <c r="DL19"/>
  <c r="DM19" s="1"/>
  <c r="DL17"/>
  <c r="DM17" s="1"/>
  <c r="EX208" i="4" l="1"/>
  <c r="EY208" s="1"/>
  <c r="EX204"/>
  <c r="EY204" s="1"/>
  <c r="EX198"/>
  <c r="EY198" s="1"/>
  <c r="EX192"/>
  <c r="EY192" s="1"/>
  <c r="EX190"/>
  <c r="EY190" s="1"/>
  <c r="EX186"/>
  <c r="EY186" s="1"/>
  <c r="EX176"/>
  <c r="EY176" s="1"/>
  <c r="EX174"/>
  <c r="EY174" s="1"/>
  <c r="EX212"/>
  <c r="EY212" s="1"/>
  <c r="EX210"/>
  <c r="EY210" s="1"/>
  <c r="EX206"/>
  <c r="EY206" s="1"/>
  <c r="EX202"/>
  <c r="EY202" s="1"/>
  <c r="EX200"/>
  <c r="EY200" s="1"/>
  <c r="EX196"/>
  <c r="EY196" s="1"/>
  <c r="EX194"/>
  <c r="EY194" s="1"/>
  <c r="EX188"/>
  <c r="EY188" s="1"/>
  <c r="EX184"/>
  <c r="EY184" s="1"/>
  <c r="EX182"/>
  <c r="EY182" s="1"/>
  <c r="EX180"/>
  <c r="EY180" s="1"/>
  <c r="EX178"/>
  <c r="EY178" s="1"/>
  <c r="EX172"/>
  <c r="EY172" s="1"/>
  <c r="EX170"/>
  <c r="EY170" s="1"/>
  <c r="EX168"/>
  <c r="EY168" s="1"/>
  <c r="EX166"/>
  <c r="EY166" s="1"/>
  <c r="EX164"/>
  <c r="EY164" s="1"/>
  <c r="EX162"/>
  <c r="EY162" s="1"/>
  <c r="EX160"/>
  <c r="EY160" s="1"/>
  <c r="EX158"/>
  <c r="EY158" s="1"/>
  <c r="EX156"/>
  <c r="EY156" s="1"/>
  <c r="EX154"/>
  <c r="EY154" s="1"/>
  <c r="EX152"/>
  <c r="EY152" s="1"/>
  <c r="EX150"/>
  <c r="EY150" s="1"/>
  <c r="EX148"/>
  <c r="EY148" s="1"/>
  <c r="EX146"/>
  <c r="EY146" s="1"/>
  <c r="EX144"/>
  <c r="EY144" s="1"/>
  <c r="EX142"/>
  <c r="EY142" s="1"/>
  <c r="EX140"/>
  <c r="EY140" s="1"/>
  <c r="EX138"/>
  <c r="EY138" s="1"/>
  <c r="EX136"/>
  <c r="EY136" s="1"/>
  <c r="EX134"/>
  <c r="EY134" s="1"/>
  <c r="EX132"/>
  <c r="EY132" s="1"/>
  <c r="EX130"/>
  <c r="EY130" s="1"/>
  <c r="EX128"/>
  <c r="EY128" s="1"/>
  <c r="EX126"/>
  <c r="EY126" s="1"/>
  <c r="EX124"/>
  <c r="EY124" s="1"/>
  <c r="EX122"/>
  <c r="EY122" s="1"/>
  <c r="EX120"/>
  <c r="EY120" s="1"/>
  <c r="EX118"/>
  <c r="EY118" s="1"/>
  <c r="EX116"/>
  <c r="EY116" s="1"/>
  <c r="EX114"/>
  <c r="EY114" s="1"/>
  <c r="EX112"/>
  <c r="EY112" s="1"/>
  <c r="EX110"/>
  <c r="EY110" s="1"/>
  <c r="EX108"/>
  <c r="EY108" s="1"/>
  <c r="EX106"/>
  <c r="EY106" s="1"/>
  <c r="EX104"/>
  <c r="EY104" s="1"/>
  <c r="EX102"/>
  <c r="EY102" s="1"/>
  <c r="EX100"/>
  <c r="EY100" s="1"/>
  <c r="EX98"/>
  <c r="EY98" s="1"/>
  <c r="EX96"/>
  <c r="EY96" s="1"/>
  <c r="EX94"/>
  <c r="EY94" s="1"/>
  <c r="EX92"/>
  <c r="EY92" s="1"/>
  <c r="EX90"/>
  <c r="EY90" s="1"/>
  <c r="EX88"/>
  <c r="EY88" s="1"/>
  <c r="DL206" i="11"/>
  <c r="DM206" s="1"/>
  <c r="DL205"/>
  <c r="DM205" s="1"/>
  <c r="DL204"/>
  <c r="DM204" s="1"/>
  <c r="DL201"/>
  <c r="DM201" s="1"/>
  <c r="DL200"/>
  <c r="DM200" s="1"/>
  <c r="DL199"/>
  <c r="DM199" s="1"/>
  <c r="DL198"/>
  <c r="DM198" s="1"/>
  <c r="DL197"/>
  <c r="DM197" s="1"/>
  <c r="DL196"/>
  <c r="DM196" s="1"/>
  <c r="DL195"/>
  <c r="DM195" s="1"/>
  <c r="DL194"/>
  <c r="DM194" s="1"/>
  <c r="DL193"/>
  <c r="DM193" s="1"/>
  <c r="DL192"/>
  <c r="DM192" s="1"/>
  <c r="DL190"/>
  <c r="DM190" s="1"/>
  <c r="DL189"/>
  <c r="DM189" s="1"/>
  <c r="DL188"/>
  <c r="DM188" s="1"/>
  <c r="DL187"/>
  <c r="DM187" s="1"/>
  <c r="DL186"/>
  <c r="DM186" s="1"/>
  <c r="DL185"/>
  <c r="DM185" s="1"/>
  <c r="DL184"/>
  <c r="DM184" s="1"/>
  <c r="DL183"/>
  <c r="DM183" s="1"/>
  <c r="DL182"/>
  <c r="DM182" s="1"/>
  <c r="DL181"/>
  <c r="DM181" s="1"/>
  <c r="DL180"/>
  <c r="DM180" s="1"/>
  <c r="DL179"/>
  <c r="DM179" s="1"/>
  <c r="DL178"/>
  <c r="DM178" s="1"/>
  <c r="DL177"/>
  <c r="DM177" s="1"/>
  <c r="DL176"/>
  <c r="DM176" s="1"/>
  <c r="DL174"/>
  <c r="DM174" s="1"/>
  <c r="DL173"/>
  <c r="DM173" s="1"/>
  <c r="DL172"/>
  <c r="DM172" s="1"/>
  <c r="DL171"/>
  <c r="DM171" s="1"/>
  <c r="DL170"/>
  <c r="DM170" s="1"/>
  <c r="DL169"/>
  <c r="DM169" s="1"/>
  <c r="DL168"/>
  <c r="DM168" s="1"/>
  <c r="DL167"/>
  <c r="DM167" s="1"/>
  <c r="DL166"/>
  <c r="DM166" s="1"/>
  <c r="DL165"/>
  <c r="DM165" s="1"/>
  <c r="DL164"/>
  <c r="DM164" s="1"/>
  <c r="DL163"/>
  <c r="DM163" s="1"/>
  <c r="DL162"/>
  <c r="DM162" s="1"/>
  <c r="DL161"/>
  <c r="DM161" s="1"/>
  <c r="DL160"/>
  <c r="DM160" s="1"/>
  <c r="DL158"/>
  <c r="DM158" s="1"/>
  <c r="DL157"/>
  <c r="DM157" s="1"/>
  <c r="DL156"/>
  <c r="DM156" s="1"/>
  <c r="DL155"/>
  <c r="DM155" s="1"/>
  <c r="DL154"/>
  <c r="DM154" s="1"/>
  <c r="DL153"/>
  <c r="DM153" s="1"/>
  <c r="DL152"/>
  <c r="DM152" s="1"/>
  <c r="DL151"/>
  <c r="DM151" s="1"/>
  <c r="DL150"/>
  <c r="DM150" s="1"/>
  <c r="DL149"/>
  <c r="DM149" s="1"/>
  <c r="DL148"/>
  <c r="DM148" s="1"/>
  <c r="DL147"/>
  <c r="DM147" s="1"/>
  <c r="DL146"/>
  <c r="DM146" s="1"/>
  <c r="DL145"/>
  <c r="DM145" s="1"/>
  <c r="DL144"/>
  <c r="DM144" s="1"/>
  <c r="DL142"/>
  <c r="DM142" s="1"/>
  <c r="DL141"/>
  <c r="DM141" s="1"/>
  <c r="DL140"/>
  <c r="DM140" s="1"/>
  <c r="DL139"/>
  <c r="DM139" s="1"/>
  <c r="DL138"/>
  <c r="DM138" s="1"/>
  <c r="DL137"/>
  <c r="DM137" s="1"/>
  <c r="DL136"/>
  <c r="DM136" s="1"/>
  <c r="DL135"/>
  <c r="DM135" s="1"/>
  <c r="DL134"/>
  <c r="DM134" s="1"/>
  <c r="DL133"/>
  <c r="DM133" s="1"/>
  <c r="DL132"/>
  <c r="DM132" s="1"/>
  <c r="DL131"/>
  <c r="DM131" s="1"/>
  <c r="DL130"/>
  <c r="DM130" s="1"/>
  <c r="DL129"/>
  <c r="DM129" s="1"/>
  <c r="DL128"/>
  <c r="DM128" s="1"/>
  <c r="DL126"/>
  <c r="DM126" s="1"/>
  <c r="DL125"/>
  <c r="DM125" s="1"/>
  <c r="DL124"/>
  <c r="DM124" s="1"/>
  <c r="DL123"/>
  <c r="DM123" s="1"/>
  <c r="DL122"/>
  <c r="DM122" s="1"/>
  <c r="DL121"/>
  <c r="DM121" s="1"/>
  <c r="DL120"/>
  <c r="DM120" s="1"/>
  <c r="DL119"/>
  <c r="DM119" s="1"/>
  <c r="DL118"/>
  <c r="DM118" s="1"/>
  <c r="DL117"/>
  <c r="DM117" s="1"/>
  <c r="DL116"/>
  <c r="DM116" s="1"/>
  <c r="DL115"/>
  <c r="DM115" s="1"/>
  <c r="DL114"/>
  <c r="DM114" s="1"/>
  <c r="DL113"/>
  <c r="DM113" s="1"/>
  <c r="DL112"/>
  <c r="DM112" s="1"/>
  <c r="DL109"/>
  <c r="DM109" s="1"/>
  <c r="DL107"/>
  <c r="DM107" s="1"/>
  <c r="DL105"/>
  <c r="DM105" s="1"/>
  <c r="DL102"/>
  <c r="DM102" s="1"/>
  <c r="DL100"/>
  <c r="DM100" s="1"/>
  <c r="DL98"/>
  <c r="DM98" s="1"/>
  <c r="DL96"/>
  <c r="DM96" s="1"/>
  <c r="DL95"/>
  <c r="DM95" s="1"/>
  <c r="DL93"/>
  <c r="DM93" s="1"/>
  <c r="DL91"/>
  <c r="DM91" s="1"/>
  <c r="DL89"/>
  <c r="DM89" s="1"/>
  <c r="DL86"/>
  <c r="DM86" s="1"/>
  <c r="DL84"/>
  <c r="DM84" s="1"/>
  <c r="DL82"/>
  <c r="DM82" s="1"/>
  <c r="DL80"/>
  <c r="DM80" s="1"/>
  <c r="DL77"/>
  <c r="DM77" s="1"/>
  <c r="DL75"/>
  <c r="DM75" s="1"/>
  <c r="DL73"/>
  <c r="DM73" s="1"/>
  <c r="DL70"/>
  <c r="DM70" s="1"/>
  <c r="DL68"/>
  <c r="DM68" s="1"/>
  <c r="DL66"/>
  <c r="DM66" s="1"/>
  <c r="DL64"/>
  <c r="DM64" s="1"/>
  <c r="DL62"/>
  <c r="DM62" s="1"/>
  <c r="DL60"/>
  <c r="DM60" s="1"/>
  <c r="DL58"/>
  <c r="DM58" s="1"/>
  <c r="DL56"/>
  <c r="DM56" s="1"/>
  <c r="DL54"/>
  <c r="DM54" s="1"/>
  <c r="DL52"/>
  <c r="DM52" s="1"/>
  <c r="DL50"/>
  <c r="DM50" s="1"/>
  <c r="DL48"/>
  <c r="DM48" s="1"/>
  <c r="DL46"/>
  <c r="DM46" s="1"/>
  <c r="DL44"/>
  <c r="DM44" s="1"/>
  <c r="DL40"/>
  <c r="DM40" s="1"/>
  <c r="DL36"/>
  <c r="DM36" s="1"/>
  <c r="DL32"/>
  <c r="DM32" s="1"/>
  <c r="DL28"/>
  <c r="DM28" s="1"/>
  <c r="DL24"/>
  <c r="DM24" s="1"/>
  <c r="DL20"/>
  <c r="DM20" s="1"/>
  <c r="DL16"/>
  <c r="DM16" s="1"/>
  <c r="DL191"/>
  <c r="DM191" s="1"/>
  <c r="DL175"/>
  <c r="DM175" s="1"/>
  <c r="DL159"/>
  <c r="DM159" s="1"/>
  <c r="DL143"/>
  <c r="DM143" s="1"/>
  <c r="DL127"/>
  <c r="DM127" s="1"/>
  <c r="DL111"/>
  <c r="DM111" s="1"/>
  <c r="DL79"/>
  <c r="DM79" s="1"/>
  <c r="DL42"/>
  <c r="DM42" s="1"/>
  <c r="DL38"/>
  <c r="DM38" s="1"/>
  <c r="DL34"/>
  <c r="DM34" s="1"/>
  <c r="DL30"/>
  <c r="DM30" s="1"/>
  <c r="DL26"/>
  <c r="DM26" s="1"/>
  <c r="DL22"/>
  <c r="DM22" s="1"/>
  <c r="DL18"/>
  <c r="DM18" s="1"/>
  <c r="CV213" i="10"/>
  <c r="CW213" s="1"/>
  <c r="CV212"/>
  <c r="CW212" s="1"/>
  <c r="CV211"/>
  <c r="CW211" s="1"/>
  <c r="CV210"/>
  <c r="CW210" s="1"/>
  <c r="CV209"/>
  <c r="CW209" s="1"/>
  <c r="CV208"/>
  <c r="CW208" s="1"/>
  <c r="CV207"/>
  <c r="CW207" s="1"/>
  <c r="CV206"/>
  <c r="CW206" s="1"/>
  <c r="CV205"/>
  <c r="CW205" s="1"/>
  <c r="CV204"/>
  <c r="CW204" s="1"/>
  <c r="CV203"/>
  <c r="CW203" s="1"/>
  <c r="CV202"/>
  <c r="CW202" s="1"/>
  <c r="CV201"/>
  <c r="CW201" s="1"/>
  <c r="CV200"/>
  <c r="CW200" s="1"/>
  <c r="CV199"/>
  <c r="CW199" s="1"/>
  <c r="CV198"/>
  <c r="CW198" s="1"/>
  <c r="CV197"/>
  <c r="CW197" s="1"/>
  <c r="CV196"/>
  <c r="CW196" s="1"/>
  <c r="CV195"/>
  <c r="CW195" s="1"/>
  <c r="CV194"/>
  <c r="CW194" s="1"/>
  <c r="CV193"/>
  <c r="CW193" s="1"/>
  <c r="CV192"/>
  <c r="CW192" s="1"/>
  <c r="CV191"/>
  <c r="CW191" s="1"/>
  <c r="CV190"/>
  <c r="CW190" s="1"/>
  <c r="CV189"/>
  <c r="CW189" s="1"/>
  <c r="CV188"/>
  <c r="CW188" s="1"/>
  <c r="CV187"/>
  <c r="CW187" s="1"/>
  <c r="CV186"/>
  <c r="CW186" s="1"/>
  <c r="CV185"/>
  <c r="CW185" s="1"/>
  <c r="CV184"/>
  <c r="CW184" s="1"/>
  <c r="CV183"/>
  <c r="CW183" s="1"/>
  <c r="CV182"/>
  <c r="CW182" s="1"/>
  <c r="CV181"/>
  <c r="CW181" s="1"/>
  <c r="CV180"/>
  <c r="CW180" s="1"/>
  <c r="CV179"/>
  <c r="CW179" s="1"/>
  <c r="CV178"/>
  <c r="CW178" s="1"/>
  <c r="CV177"/>
  <c r="CW177" s="1"/>
  <c r="CV176"/>
  <c r="CW176" s="1"/>
  <c r="CV175"/>
  <c r="CW175" s="1"/>
  <c r="CV174"/>
  <c r="CW174" s="1"/>
  <c r="CV173"/>
  <c r="CW173" s="1"/>
  <c r="CV172"/>
  <c r="CW172" s="1"/>
  <c r="CV171"/>
  <c r="CW171" s="1"/>
  <c r="CV170"/>
  <c r="CW170" s="1"/>
  <c r="CV169"/>
  <c r="CW169" s="1"/>
  <c r="CV168"/>
  <c r="CW168" s="1"/>
  <c r="CV167"/>
  <c r="CW167" s="1"/>
  <c r="CV166"/>
  <c r="CW166" s="1"/>
  <c r="CV165"/>
  <c r="CW165" s="1"/>
  <c r="CV164"/>
  <c r="CW164" s="1"/>
  <c r="CV163"/>
  <c r="CW163" s="1"/>
  <c r="CV162"/>
  <c r="CW162" s="1"/>
  <c r="CV161"/>
  <c r="CW161" s="1"/>
  <c r="CV160"/>
  <c r="CW160" s="1"/>
  <c r="CV159"/>
  <c r="CW159" s="1"/>
  <c r="CV158"/>
  <c r="CW158" s="1"/>
  <c r="CV157"/>
  <c r="CW157" s="1"/>
  <c r="CV156"/>
  <c r="CW156" s="1"/>
  <c r="CV155"/>
  <c r="CW155" s="1"/>
  <c r="CV154"/>
  <c r="CW154" s="1"/>
  <c r="CV153"/>
  <c r="CW153" s="1"/>
  <c r="CV152"/>
  <c r="CW152" s="1"/>
  <c r="CV151"/>
  <c r="CW151" s="1"/>
  <c r="CV150"/>
  <c r="CW150" s="1"/>
  <c r="CV149"/>
  <c r="CW149" s="1"/>
  <c r="CV148"/>
  <c r="CW148" s="1"/>
  <c r="CV147"/>
  <c r="CW147" s="1"/>
  <c r="CV146"/>
  <c r="CW146" s="1"/>
  <c r="CV145"/>
  <c r="CW145" s="1"/>
  <c r="CV144"/>
  <c r="CW144" s="1"/>
  <c r="CV143"/>
  <c r="CW143" s="1"/>
  <c r="CV142"/>
  <c r="CW142" s="1"/>
  <c r="CV141"/>
  <c r="CW141" s="1"/>
  <c r="CV140"/>
  <c r="CW140" s="1"/>
  <c r="CV139"/>
  <c r="CW139" s="1"/>
  <c r="CV138"/>
  <c r="CW138" s="1"/>
  <c r="CV137"/>
  <c r="CW137" s="1"/>
  <c r="CV136"/>
  <c r="CW136" s="1"/>
  <c r="CV135"/>
  <c r="CW135" s="1"/>
  <c r="CV134"/>
  <c r="CW134" s="1"/>
  <c r="CV133"/>
  <c r="CW133" s="1"/>
  <c r="CV132"/>
  <c r="CW132" s="1"/>
  <c r="CV131"/>
  <c r="CW131" s="1"/>
  <c r="CV130"/>
  <c r="CW130" s="1"/>
  <c r="CV129"/>
  <c r="CW129" s="1"/>
  <c r="CV128"/>
  <c r="CW128" s="1"/>
  <c r="CV127"/>
  <c r="CW127" s="1"/>
  <c r="CV126"/>
  <c r="CW126" s="1"/>
  <c r="CV125"/>
  <c r="CW125" s="1"/>
  <c r="CV124"/>
  <c r="CW124" s="1"/>
  <c r="CV123"/>
  <c r="CW123" s="1"/>
  <c r="CV122"/>
  <c r="CW122" s="1"/>
  <c r="CV121"/>
  <c r="CW121" s="1"/>
  <c r="CV120"/>
  <c r="CW120" s="1"/>
  <c r="CV119"/>
  <c r="CW119" s="1"/>
  <c r="CV118"/>
  <c r="CW118" s="1"/>
  <c r="CV117"/>
  <c r="CW117" s="1"/>
  <c r="CV116"/>
  <c r="CW116" s="1"/>
  <c r="CV115"/>
  <c r="CW115" s="1"/>
  <c r="CV114"/>
  <c r="CW114" s="1"/>
  <c r="CV113"/>
  <c r="CW113" s="1"/>
  <c r="CV112"/>
  <c r="CW112" s="1"/>
  <c r="CV111"/>
  <c r="CW111" s="1"/>
  <c r="CV110"/>
  <c r="CW110" s="1"/>
  <c r="CV109"/>
  <c r="CW109" s="1"/>
  <c r="CV108"/>
  <c r="CW108" s="1"/>
  <c r="CV107"/>
  <c r="CW107" s="1"/>
  <c r="CV106"/>
  <c r="CW106" s="1"/>
  <c r="CV105"/>
  <c r="CW105" s="1"/>
  <c r="CV104"/>
  <c r="CW104" s="1"/>
  <c r="CV103"/>
  <c r="CW103" s="1"/>
  <c r="CV102"/>
  <c r="CW102" s="1"/>
  <c r="CV101"/>
  <c r="CW101" s="1"/>
  <c r="CV100"/>
  <c r="CW100" s="1"/>
  <c r="CV99"/>
  <c r="CW99" s="1"/>
  <c r="CV98"/>
  <c r="CW98" s="1"/>
  <c r="CV97"/>
  <c r="CW97" s="1"/>
  <c r="CV96"/>
  <c r="CW96" s="1"/>
  <c r="CV95"/>
  <c r="CW95" s="1"/>
  <c r="CV94"/>
  <c r="CW94" s="1"/>
  <c r="CV93"/>
  <c r="CW93" s="1"/>
  <c r="CV92"/>
  <c r="CW92" s="1"/>
  <c r="CV91"/>
  <c r="CW91" s="1"/>
  <c r="CV90"/>
  <c r="CW90" s="1"/>
  <c r="CV89"/>
  <c r="CW89" s="1"/>
  <c r="CV88"/>
  <c r="CW88" s="1"/>
  <c r="CV87"/>
  <c r="CW87" s="1"/>
  <c r="CV86"/>
  <c r="CW86" s="1"/>
  <c r="CV85"/>
  <c r="CW85" s="1"/>
  <c r="CV84"/>
  <c r="CW84" s="1"/>
  <c r="CV83"/>
  <c r="CW83" s="1"/>
  <c r="CV82"/>
  <c r="CW82" s="1"/>
  <c r="CV80"/>
  <c r="CW80" s="1"/>
  <c r="CV78"/>
  <c r="CW78" s="1"/>
  <c r="CV76"/>
  <c r="CW76" s="1"/>
  <c r="CV74"/>
  <c r="CW74" s="1"/>
  <c r="CV72"/>
  <c r="CW72" s="1"/>
  <c r="CV70"/>
  <c r="CW70" s="1"/>
  <c r="CV68"/>
  <c r="CW68" s="1"/>
  <c r="CV66"/>
  <c r="CW66" s="1"/>
  <c r="CV64"/>
  <c r="CW64" s="1"/>
  <c r="CV62"/>
  <c r="CW62" s="1"/>
  <c r="CV60"/>
  <c r="CW60" s="1"/>
  <c r="CV58"/>
  <c r="CW58" s="1"/>
  <c r="CV56"/>
  <c r="CW56" s="1"/>
  <c r="CV54"/>
  <c r="CW54" s="1"/>
  <c r="CV52"/>
  <c r="CW52" s="1"/>
  <c r="CV50"/>
  <c r="CW50" s="1"/>
  <c r="CV48"/>
  <c r="CW48" s="1"/>
  <c r="CV46"/>
  <c r="CW46" s="1"/>
  <c r="CV44"/>
  <c r="CW44" s="1"/>
  <c r="CV42"/>
  <c r="CW42" s="1"/>
  <c r="CV40"/>
  <c r="CW40" s="1"/>
  <c r="CV38"/>
  <c r="CW38" s="1"/>
  <c r="CV36"/>
  <c r="CW36" s="1"/>
  <c r="CV34"/>
  <c r="CW34" s="1"/>
  <c r="CV32"/>
  <c r="CW32" s="1"/>
  <c r="CV30"/>
  <c r="CW30" s="1"/>
  <c r="CV28"/>
  <c r="CW28" s="1"/>
  <c r="CV26"/>
  <c r="CW26" s="1"/>
  <c r="CV24"/>
  <c r="CW24" s="1"/>
  <c r="CV22"/>
  <c r="CW22" s="1"/>
  <c r="CV20"/>
  <c r="CW20" s="1"/>
  <c r="CV18"/>
  <c r="CW18" s="1"/>
  <c r="CV16"/>
  <c r="CW16" s="1"/>
  <c r="CV81"/>
  <c r="CW81" s="1"/>
  <c r="CV79"/>
  <c r="CW79" s="1"/>
  <c r="CV77"/>
  <c r="CW77" s="1"/>
  <c r="CV75"/>
  <c r="CW75" s="1"/>
  <c r="CV73"/>
  <c r="CW73" s="1"/>
  <c r="CV71"/>
  <c r="CW71" s="1"/>
  <c r="CV69"/>
  <c r="CW69" s="1"/>
  <c r="CV67"/>
  <c r="CW67" s="1"/>
  <c r="CV65"/>
  <c r="CW65" s="1"/>
  <c r="CV63"/>
  <c r="CW63" s="1"/>
  <c r="CV61"/>
  <c r="CW61" s="1"/>
  <c r="CV59"/>
  <c r="CW59" s="1"/>
  <c r="CV57"/>
  <c r="CW57" s="1"/>
  <c r="CV55"/>
  <c r="CW55" s="1"/>
  <c r="CV53"/>
  <c r="CW53" s="1"/>
  <c r="CV51"/>
  <c r="CW51" s="1"/>
  <c r="CV49"/>
  <c r="CW49" s="1"/>
  <c r="CV47"/>
  <c r="CW47" s="1"/>
  <c r="CV45"/>
  <c r="CW45" s="1"/>
  <c r="CV43"/>
  <c r="CW43" s="1"/>
  <c r="CV41"/>
  <c r="CW41" s="1"/>
  <c r="CV39"/>
  <c r="CW39" s="1"/>
  <c r="CV37"/>
  <c r="CW37" s="1"/>
  <c r="CV35"/>
  <c r="CW35" s="1"/>
  <c r="CV33"/>
  <c r="CW33" s="1"/>
  <c r="CV31"/>
  <c r="CW31" s="1"/>
  <c r="CV29"/>
  <c r="CW29" s="1"/>
  <c r="CV27"/>
  <c r="CW27" s="1"/>
  <c r="CV25"/>
  <c r="CW25" s="1"/>
  <c r="CV23"/>
  <c r="CW23" s="1"/>
  <c r="CV21"/>
  <c r="CW21" s="1"/>
  <c r="CV19"/>
  <c r="CW19" s="1"/>
  <c r="CV17"/>
  <c r="CW17" s="1"/>
  <c r="CQ10" i="5"/>
  <c r="F10" s="1"/>
  <c r="F6" i="8" s="1"/>
  <c r="CN211" i="5"/>
  <c r="CO211" s="1"/>
  <c r="CN206"/>
  <c r="CO206" s="1"/>
  <c r="CN205"/>
  <c r="CO205" s="1"/>
  <c r="CN203"/>
  <c r="CO203" s="1"/>
  <c r="CN202"/>
  <c r="CO202" s="1"/>
  <c r="CN201"/>
  <c r="CO201" s="1"/>
  <c r="CN199"/>
  <c r="CO199" s="1"/>
  <c r="CN198"/>
  <c r="CO198" s="1"/>
  <c r="CN197"/>
  <c r="CO197" s="1"/>
  <c r="CN195"/>
  <c r="CO195" s="1"/>
  <c r="CN193"/>
  <c r="CO193" s="1"/>
  <c r="CN191"/>
  <c r="CO191" s="1"/>
  <c r="CN190"/>
  <c r="CO190" s="1"/>
  <c r="CN189"/>
  <c r="CO189" s="1"/>
  <c r="CN187"/>
  <c r="CO187" s="1"/>
  <c r="CN185"/>
  <c r="CO185" s="1"/>
  <c r="CN183"/>
  <c r="CO183" s="1"/>
  <c r="CN181"/>
  <c r="CO181" s="1"/>
  <c r="CN179"/>
  <c r="CO179" s="1"/>
  <c r="CN177"/>
  <c r="CO177" s="1"/>
  <c r="ER213" i="6"/>
  <c r="ES213" s="1"/>
  <c r="ER211"/>
  <c r="ES211" s="1"/>
  <c r="ER210"/>
  <c r="ES210" s="1"/>
  <c r="ER206"/>
  <c r="ES206" s="1"/>
  <c r="ER202"/>
  <c r="ES202" s="1"/>
  <c r="ER201"/>
  <c r="ES201" s="1"/>
  <c r="ER200"/>
  <c r="ES200" s="1"/>
  <c r="ER195"/>
  <c r="ES195" s="1"/>
  <c r="ER191"/>
  <c r="ES191" s="1"/>
  <c r="ER190"/>
  <c r="ES190" s="1"/>
  <c r="ER189"/>
  <c r="ES189" s="1"/>
  <c r="ER187"/>
  <c r="ES187" s="1"/>
  <c r="ER186"/>
  <c r="ES186" s="1"/>
  <c r="ER185"/>
  <c r="ES185" s="1"/>
  <c r="ER184"/>
  <c r="ES184" s="1"/>
  <c r="ER183"/>
  <c r="ES183" s="1"/>
  <c r="ER181"/>
  <c r="ES181" s="1"/>
  <c r="ER180"/>
  <c r="ES180" s="1"/>
  <c r="ER179"/>
  <c r="ES179" s="1"/>
  <c r="ER175"/>
  <c r="ES175" s="1"/>
  <c r="ER174"/>
  <c r="ES174" s="1"/>
  <c r="ER173"/>
  <c r="ES173" s="1"/>
  <c r="ER171"/>
  <c r="ES171" s="1"/>
  <c r="ER170"/>
  <c r="ES170" s="1"/>
  <c r="ER169"/>
  <c r="ES169" s="1"/>
  <c r="ER168"/>
  <c r="ES168" s="1"/>
  <c r="ER167"/>
  <c r="ES167" s="1"/>
  <c r="ER165"/>
  <c r="ES165" s="1"/>
  <c r="ER164"/>
  <c r="ES164" s="1"/>
  <c r="ER163"/>
  <c r="ES163" s="1"/>
  <c r="ER162"/>
  <c r="ES162" s="1"/>
  <c r="ER161"/>
  <c r="ES161" s="1"/>
  <c r="ER160"/>
  <c r="ES160" s="1"/>
  <c r="ER159"/>
  <c r="ES159" s="1"/>
  <c r="ER154"/>
  <c r="ES154" s="1"/>
  <c r="ER153"/>
  <c r="ES153" s="1"/>
  <c r="ER152"/>
  <c r="ES152" s="1"/>
  <c r="ER149"/>
  <c r="ES149" s="1"/>
  <c r="ER148"/>
  <c r="ES148" s="1"/>
  <c r="ER147"/>
  <c r="ES147" s="1"/>
  <c r="ER146"/>
  <c r="ES146" s="1"/>
  <c r="ER145"/>
  <c r="ES145" s="1"/>
  <c r="ER144"/>
  <c r="ES144" s="1"/>
  <c r="ER143"/>
  <c r="ES143" s="1"/>
  <c r="ER138"/>
  <c r="ES138" s="1"/>
  <c r="ER137"/>
  <c r="ES137" s="1"/>
  <c r="ER136"/>
  <c r="ES136" s="1"/>
  <c r="ER120"/>
  <c r="ES120" s="1"/>
  <c r="ER119"/>
  <c r="ES119" s="1"/>
  <c r="ER118"/>
  <c r="ES118" s="1"/>
  <c r="ER117"/>
  <c r="ES117" s="1"/>
  <c r="ER116"/>
  <c r="ES116" s="1"/>
  <c r="ER115"/>
  <c r="ES115" s="1"/>
  <c r="ER114"/>
  <c r="ES114" s="1"/>
  <c r="ER113"/>
  <c r="ES113" s="1"/>
  <c r="ER112"/>
  <c r="ES112" s="1"/>
  <c r="ER111"/>
  <c r="ES111" s="1"/>
  <c r="ER110"/>
  <c r="ES110" s="1"/>
  <c r="ER109"/>
  <c r="ES109" s="1"/>
  <c r="ER108"/>
  <c r="ES108" s="1"/>
  <c r="ER107"/>
  <c r="ES107" s="1"/>
  <c r="ER106"/>
  <c r="ES106" s="1"/>
  <c r="ER105"/>
  <c r="ES105" s="1"/>
  <c r="ER104"/>
  <c r="ES104" s="1"/>
  <c r="ER88"/>
  <c r="ES88" s="1"/>
  <c r="ER86"/>
  <c r="ES86" s="1"/>
  <c r="ER84"/>
  <c r="ES84" s="1"/>
  <c r="ER82"/>
  <c r="ES82" s="1"/>
  <c r="ER80"/>
  <c r="ES80" s="1"/>
  <c r="ER78"/>
  <c r="ES78" s="1"/>
  <c r="ER76"/>
  <c r="ES76" s="1"/>
  <c r="ER74"/>
  <c r="ES74" s="1"/>
  <c r="ER72"/>
  <c r="ES72" s="1"/>
  <c r="ER48"/>
  <c r="ES48" s="1"/>
  <c r="ER46"/>
  <c r="ES46" s="1"/>
  <c r="ER44"/>
  <c r="ES44" s="1"/>
  <c r="ER42"/>
  <c r="ES42" s="1"/>
  <c r="ER40"/>
  <c r="ES40" s="1"/>
  <c r="ER32"/>
  <c r="ES32" s="1"/>
  <c r="ER30"/>
  <c r="ES30" s="1"/>
  <c r="ER28"/>
  <c r="ES28" s="1"/>
  <c r="ER26"/>
  <c r="ES26" s="1"/>
  <c r="ER24"/>
  <c r="ES24" s="1"/>
  <c r="ER16"/>
  <c r="ES16" s="1"/>
  <c r="ER212"/>
  <c r="ES212" s="1"/>
  <c r="ER205"/>
  <c r="ES205" s="1"/>
  <c r="ER203"/>
  <c r="ES203" s="1"/>
  <c r="ER199"/>
  <c r="ES199" s="1"/>
  <c r="ER197"/>
  <c r="ES197" s="1"/>
  <c r="ER196"/>
  <c r="ES196" s="1"/>
  <c r="ER209"/>
  <c r="ES209" s="1"/>
  <c r="ER208"/>
  <c r="ES208" s="1"/>
  <c r="ER207"/>
  <c r="ES207" s="1"/>
  <c r="ER204"/>
  <c r="ES204" s="1"/>
  <c r="ER198"/>
  <c r="ES198" s="1"/>
  <c r="ER194"/>
  <c r="ES194" s="1"/>
  <c r="ER193"/>
  <c r="ES193" s="1"/>
  <c r="ER192"/>
  <c r="ES192" s="1"/>
  <c r="ER188"/>
  <c r="ES188" s="1"/>
  <c r="ER182"/>
  <c r="ES182" s="1"/>
  <c r="ER178"/>
  <c r="ES178" s="1"/>
  <c r="ER177"/>
  <c r="ES177" s="1"/>
  <c r="ER176"/>
  <c r="ES176" s="1"/>
  <c r="ER172"/>
  <c r="ES172" s="1"/>
  <c r="ER166"/>
  <c r="ES166" s="1"/>
  <c r="ER158"/>
  <c r="ES158" s="1"/>
  <c r="ER157"/>
  <c r="ES157" s="1"/>
  <c r="ER156"/>
  <c r="ES156" s="1"/>
  <c r="ER155"/>
  <c r="ES155" s="1"/>
  <c r="ER151"/>
  <c r="ES151" s="1"/>
  <c r="ER150"/>
  <c r="ES150" s="1"/>
  <c r="ER142"/>
  <c r="ES142" s="1"/>
  <c r="ER141"/>
  <c r="ES141" s="1"/>
  <c r="ER140"/>
  <c r="ES140" s="1"/>
  <c r="ER139"/>
  <c r="ES139" s="1"/>
  <c r="ER135"/>
  <c r="ES135" s="1"/>
  <c r="ER134"/>
  <c r="ES134" s="1"/>
  <c r="ER133"/>
  <c r="ES133" s="1"/>
  <c r="ER132"/>
  <c r="ES132" s="1"/>
  <c r="ER131"/>
  <c r="ES131" s="1"/>
  <c r="ER130"/>
  <c r="ES130" s="1"/>
  <c r="ER129"/>
  <c r="ES129" s="1"/>
  <c r="ER128"/>
  <c r="ES128" s="1"/>
  <c r="ER127"/>
  <c r="ES127" s="1"/>
  <c r="ER126"/>
  <c r="ES126" s="1"/>
  <c r="ER125"/>
  <c r="ES125" s="1"/>
  <c r="ER124"/>
  <c r="ES124" s="1"/>
  <c r="ER123"/>
  <c r="ES123" s="1"/>
  <c r="ER122"/>
  <c r="ES122" s="1"/>
  <c r="ER121"/>
  <c r="ES121" s="1"/>
  <c r="ER103"/>
  <c r="ES103" s="1"/>
  <c r="ER102"/>
  <c r="ES102" s="1"/>
  <c r="ER101"/>
  <c r="ES101" s="1"/>
  <c r="ER100"/>
  <c r="ES100" s="1"/>
  <c r="ER99"/>
  <c r="ES99" s="1"/>
  <c r="ER98"/>
  <c r="ES98" s="1"/>
  <c r="ER97"/>
  <c r="ES97" s="1"/>
  <c r="ER96"/>
  <c r="ES96" s="1"/>
  <c r="ER95"/>
  <c r="ES95" s="1"/>
  <c r="ER94"/>
  <c r="ES94" s="1"/>
  <c r="ER93"/>
  <c r="ES93" s="1"/>
  <c r="ER92"/>
  <c r="ES92" s="1"/>
  <c r="ER91"/>
  <c r="ES91" s="1"/>
  <c r="ER90"/>
  <c r="ES90" s="1"/>
  <c r="ER89"/>
  <c r="ES89" s="1"/>
  <c r="ER70"/>
  <c r="ES70" s="1"/>
  <c r="ER68"/>
  <c r="ES68" s="1"/>
  <c r="ER50"/>
  <c r="ES50" s="1"/>
  <c r="ER38"/>
  <c r="ES38" s="1"/>
  <c r="ER36"/>
  <c r="ES36" s="1"/>
  <c r="ER34"/>
  <c r="ES34" s="1"/>
  <c r="ER22"/>
  <c r="ES22" s="1"/>
  <c r="ER20"/>
  <c r="ES20" s="1"/>
  <c r="ER18"/>
  <c r="ES18" s="1"/>
  <c r="EU8" s="1"/>
  <c r="F8" s="1"/>
  <c r="D5" i="8" s="1"/>
  <c r="FA8" i="4"/>
  <c r="FA9" s="1"/>
  <c r="F9" s="1"/>
  <c r="E7" i="8" s="1"/>
  <c r="FA10" i="4"/>
  <c r="F10" s="1"/>
  <c r="F7" i="8" s="1"/>
  <c r="CY8" i="10"/>
  <c r="CY10"/>
  <c r="F10" s="1"/>
  <c r="F9" i="8" s="1"/>
  <c r="DO8" i="11"/>
  <c r="DO10"/>
  <c r="F10" s="1"/>
  <c r="F8" i="8" s="1"/>
  <c r="C10"/>
  <c r="B10"/>
  <c r="CN209" i="5"/>
  <c r="CO209" s="1"/>
  <c r="CN207"/>
  <c r="CO207" s="1"/>
  <c r="CQ8" s="1"/>
  <c r="F8" i="4" l="1"/>
  <c r="D7" i="8" s="1"/>
  <c r="EU10" i="6"/>
  <c r="F10" s="1"/>
  <c r="F5" i="8" s="1"/>
  <c r="F10" s="1"/>
  <c r="F8" i="5"/>
  <c r="D6" i="8" s="1"/>
  <c r="CQ9" i="5"/>
  <c r="F9" s="1"/>
  <c r="E6" i="8" s="1"/>
  <c r="DO9" i="11"/>
  <c r="F9" s="1"/>
  <c r="E8" i="8" s="1"/>
  <c r="F8" i="11"/>
  <c r="D8" i="8" s="1"/>
  <c r="F8" i="10"/>
  <c r="D9" i="8" s="1"/>
  <c r="CY9" i="10"/>
  <c r="F9" s="1"/>
  <c r="E9" i="8" s="1"/>
  <c r="EU9" i="6"/>
  <c r="F9" s="1"/>
  <c r="E5" i="8" s="1"/>
  <c r="E10" l="1"/>
  <c r="D10"/>
</calcChain>
</file>

<file path=xl/sharedStrings.xml><?xml version="1.0" encoding="utf-8"?>
<sst xmlns="http://schemas.openxmlformats.org/spreadsheetml/2006/main" count="1896" uniqueCount="191">
  <si>
    <t>คะแนนที่ได้</t>
  </si>
  <si>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</si>
  <si>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</si>
  <si>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</si>
  <si>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</si>
  <si>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</si>
  <si>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</si>
  <si>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</si>
  <si>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>เครือข่าย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</si>
  <si>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</si>
  <si>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</si>
  <si>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</si>
  <si>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</si>
  <si>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</si>
  <si>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</si>
  <si>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</si>
  <si>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</si>
  <si>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</si>
  <si>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</si>
  <si>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</si>
  <si>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</si>
  <si>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</si>
  <si>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</si>
  <si>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</si>
  <si>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</si>
  <si>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</si>
  <si>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</si>
  <si>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</si>
  <si>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</si>
  <si>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</si>
  <si>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</si>
  <si>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</si>
  <si>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</si>
  <si>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</si>
  <si>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</si>
  <si>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</si>
  <si>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</si>
  <si>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</si>
  <si>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</si>
  <si>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</si>
  <si>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</si>
  <si>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</si>
  <si>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</si>
  <si>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</si>
  <si>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</si>
  <si>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</si>
  <si>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</si>
  <si>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</si>
  <si>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</si>
  <si>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</si>
  <si>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</si>
  <si>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</si>
  <si>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</si>
  <si>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</si>
  <si>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</si>
  <si>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</si>
  <si>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</si>
  <si>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ข้อที่ 26</t>
  </si>
  <si>
    <t>ข้อที่ 27</t>
  </si>
  <si>
    <t>ข้อที่ 28</t>
  </si>
  <si>
    <t>เขียนตอบสั้น</t>
  </si>
  <si>
    <t>ข้อที่ 29</t>
  </si>
  <si>
    <t>ข้อที่ 30</t>
  </si>
  <si>
    <t>ข้อที่ 31</t>
  </si>
  <si>
    <t>ข้อที่ 32</t>
  </si>
  <si>
    <t>ข้อที่ 33</t>
  </si>
  <si>
    <t>ข้อที่ 34</t>
  </si>
  <si>
    <t>ข้อที่ 35</t>
  </si>
  <si>
    <t>ข้อที่ 36</t>
  </si>
  <si>
    <t>ข้อที่ 37</t>
  </si>
  <si>
    <t>ข้อที่ 38</t>
  </si>
  <si>
    <t>ข้อที่ 39</t>
  </si>
  <si>
    <t>ข้อที่ 40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</si>
  <si>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</si>
  <si>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</si>
  <si>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</si>
  <si>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</si>
  <si>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</si>
  <si>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</si>
  <si>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ข้อที่</t>
  </si>
  <si>
    <t>100  คะแนน</t>
  </si>
  <si>
    <t>แสดงวิธีทำ</t>
  </si>
  <si>
    <t>ตอบอิสระ</t>
  </si>
  <si>
    <t>ข้อที่ 41</t>
  </si>
  <si>
    <t>ข้อที่ 42</t>
  </si>
  <si>
    <t>ข้อที่ 43</t>
  </si>
  <si>
    <t>ข้อที่ 44</t>
  </si>
  <si>
    <t>ข้อที่ 45</t>
  </si>
  <si>
    <t>ข้อที่ 46</t>
  </si>
  <si>
    <t>ข้อที่ 47</t>
  </si>
  <si>
    <t>ข้อที่ 48</t>
  </si>
  <si>
    <t>ข้อที่ 49</t>
  </si>
  <si>
    <t>ข้อที่ 50</t>
  </si>
  <si>
    <t>เขียนตอบ</t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</si>
  <si>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</si>
  <si>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</si>
  <si>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</si>
  <si>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</si>
  <si>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</si>
  <si>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</si>
  <si>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</si>
  <si>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</si>
  <si>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</si>
  <si>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</si>
  <si>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</si>
  <si>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</si>
  <si>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</t>
    </r>
    <r>
      <rPr>
        <sz val="16"/>
        <color indexed="8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indexed="8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indexed="8"/>
        <rFont val="TH SarabunPSK"/>
        <family val="2"/>
      </rPr>
      <t>นักเรียน</t>
    </r>
    <r>
      <rPr>
        <sz val="16"/>
        <color indexed="8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</si>
  <si>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</si>
  <si>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</si>
  <si>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</si>
  <si>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</si>
  <si>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</si>
  <si>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</si>
  <si>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t>แบบเชิงซ้อน</t>
  </si>
  <si>
    <t>ตัวเลือก</t>
  </si>
  <si>
    <t xml:space="preserve">แบบเลือกตอบ </t>
  </si>
  <si>
    <t>เลือก</t>
  </si>
  <si>
    <t>ชั้นมัธยมศึกษาปีที่  2</t>
  </si>
  <si>
    <t>แบบบันทึกการตอบและคะแนนของนักเรียน ชั้นมัธยมศึกษาปีที่ 2  กลุ่มสาระการเรียนรู้ภาษาไทย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</si>
  <si>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กลุ่มสาระการเรียนรู้คณิตศาสตร์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</si>
  <si>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กลุ่มสาระการเรียนรู้วิทยาศาสตร์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</si>
  <si>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กลุ่มสาระการเรียนรู้สังคมศึกษา ศาสนา และวัฒนธรรม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</si>
  <si>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2  กลุ่มสาระการเรียนรู้ภาษาต่างประเทศ (อังกฤษ)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</si>
  <si>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</si>
  <si>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กลุ่มพัฒนาคุณภาพฯ</t>
  </si>
  <si>
    <t>ห้องที่</t>
  </si>
  <si>
    <t>เลขที่</t>
  </si>
  <si>
    <t>บ้านกุดโบสถ์</t>
  </si>
  <si>
    <t>ชมตะวัน</t>
  </si>
  <si>
    <t>3</t>
  </si>
  <si>
    <t>1030201078</t>
  </si>
  <si>
    <t>เด็กชายกิตติศักดิ์  เรืองหนีชาติ</t>
  </si>
  <si>
    <t>เด็กชายจีระพงษ์  ปะเว</t>
  </si>
  <si>
    <t>เด็กชายชาญณรงค์  กลดี</t>
  </si>
  <si>
    <t>เด็กชายกิตติศักดิ์  ระหาร</t>
  </si>
  <si>
    <t>เด็กชายธเนศ  โนรีราช</t>
  </si>
  <si>
    <t>เด็กชายก้องภพ  ขันตี</t>
  </si>
  <si>
    <t>เด็กชายณรงค์ศักดิ์      ภาคกระโทก</t>
  </si>
  <si>
    <t>เด็กชายประทีป     สอนกระโทก</t>
  </si>
  <si>
    <t>เด็กหญิงอุไรพร  ประเข</t>
  </si>
  <si>
    <t>เด็กหญิงศศิกานต์  อบอุ่น</t>
  </si>
  <si>
    <t>เด็กหญิงสุธาสินี  ชำนาญกิจ</t>
  </si>
  <si>
    <t>เด็กหญิงนภาพร    สุขมล</t>
  </si>
  <si>
    <t>เด็กหญิงมณีรัตน์       คำผง</t>
  </si>
  <si>
    <t>เด็กหญิงจันทร์ธิรา     ขวัญแก้ว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</si>
  <si>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</si>
  <si>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</si>
  <si>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</si>
  <si>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</si>
  <si>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</si>
  <si>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</si>
  <si>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</si>
  <si>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</si>
  <si>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</si>
  <si>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</si>
  <si>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</si>
  <si>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</si>
  <si>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</si>
  <si>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</si>
  <si>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</si>
  <si>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</si>
  <si>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</si>
  <si>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เด็กหญิงเสาวลักษณ์  ประสงค์ดี</t>
  </si>
  <si>
    <t xml:space="preserve">เด็กหญิงฐิติมา  แวดกระโทก </t>
  </si>
  <si>
    <t xml:space="preserve">เด็กหญิงจิรนันท์  นุยันรัมย์ </t>
  </si>
  <si>
    <t xml:space="preserve">เด็กชายอติพัฒน์  ตรีเมฆ </t>
  </si>
  <si>
    <t>เด็กชายนาธาร  ดีอุบล</t>
  </si>
  <si>
    <t>เด็กชายนิวัฒน์  เอิบผักแว่น</t>
  </si>
  <si>
    <t>เด็กชายฐีรพงษ์  สารโชติ</t>
  </si>
  <si>
    <t>เด็กชายสิทธิพร     สาลีรัมย์</t>
  </si>
  <si>
    <t>เด็กชายมงคล     ฝากกลาง</t>
  </si>
  <si>
    <t>เด็กชายอัมรินทร์   สมฤทธิ์</t>
  </si>
  <si>
    <t>เด็กชายณัฐพล     สุดกระโทก</t>
  </si>
  <si>
    <t>เด็กหญิงภัสรา  วังคะฮาด</t>
  </si>
  <si>
    <t>เด็กหญิงสุธาทิพย์  สายโลหิต</t>
  </si>
  <si>
    <t>เด็กหญิงวราภรณ์     ช้างสาร</t>
  </si>
  <si>
    <t>เด็กหญิงณัฐธิดา      สืบเพ็ง</t>
  </si>
  <si>
    <t>เด็กหญิงจริยาวดี     สงนางรอง</t>
  </si>
  <si>
    <t xml:space="preserve">เด็กชายคมกริช  อ่วมกระโทก </t>
  </si>
  <si>
    <t xml:space="preserve">เด็กหญิงมัทนาวดี  ปลื้มใจ </t>
  </si>
  <si>
    <t xml:space="preserve">เด็กหญิงเหมรัตน์  โอกระโทก </t>
  </si>
  <si>
    <t xml:space="preserve">เด็กหญิงเมขลา  โอกระโทก </t>
  </si>
  <si>
    <t xml:space="preserve">เด็กหญิงบัวชมพู  ทองทิพย์ </t>
  </si>
  <si>
    <t>เสิงสาง</t>
  </si>
  <si>
    <t>เด็กชายฐีรพงษ์    สารโชติ</t>
  </si>
  <si>
    <t>เด็กชายนิวัฒน์    เอิบผักแว่น</t>
  </si>
  <si>
    <t>เด็กชายนาธาร    ดีอุบล</t>
  </si>
  <si>
    <t xml:space="preserve">เด็กชายคมกริช   อ่วมกระโทก </t>
  </si>
  <si>
    <t>เด็กชายก้องภพ    ขันตี</t>
  </si>
  <si>
    <t>เด็กชายธเนศ   โนรีราช</t>
  </si>
  <si>
    <t>เด็กชายกิตติศักดิ์   ระหาร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</si>
</sst>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8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31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0" fillId="5" borderId="0" xfId="0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Border="1" applyAlignment="1"/>
    <xf numFmtId="0" fontId="2" fillId="5" borderId="0" xfId="0" applyFont="1" applyFill="1" applyBorder="1" applyAlignment="1">
      <alignment horizontal="right"/>
    </xf>
    <xf numFmtId="2" fontId="2" fillId="5" borderId="0" xfId="0" applyNumberFormat="1" applyFon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11" fillId="5" borderId="0" xfId="0" applyFont="1" applyFill="1" applyBorder="1" applyAlignment="1"/>
    <xf numFmtId="2" fontId="11" fillId="5" borderId="0" xfId="0" applyNumberFormat="1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left"/>
    </xf>
    <xf numFmtId="0" fontId="1" fillId="5" borderId="0" xfId="0" applyFont="1" applyFill="1"/>
    <xf numFmtId="2" fontId="1" fillId="5" borderId="0" xfId="0" applyNumberFormat="1" applyFont="1" applyFill="1"/>
    <xf numFmtId="2" fontId="0" fillId="5" borderId="0" xfId="0" applyNumberFormat="1" applyFill="1"/>
    <xf numFmtId="0" fontId="4" fillId="5" borderId="0" xfId="0" applyFont="1" applyFill="1" applyBorder="1"/>
    <xf numFmtId="0" fontId="3" fillId="5" borderId="0" xfId="0" applyFont="1" applyFill="1"/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10" borderId="0" xfId="3" applyFont="1" applyFill="1" applyAlignment="1">
      <alignment horizontal="left" vertical="center"/>
    </xf>
    <xf numFmtId="2" fontId="2" fillId="5" borderId="1" xfId="0" applyNumberFormat="1" applyFont="1" applyFill="1" applyBorder="1" applyAlignment="1">
      <alignment horizontal="center"/>
    </xf>
    <xf numFmtId="1" fontId="0" fillId="0" borderId="0" xfId="0" applyNumberFormat="1"/>
    <xf numFmtId="0" fontId="13" fillId="0" borderId="0" xfId="0" applyFont="1"/>
    <xf numFmtId="2" fontId="13" fillId="0" borderId="0" xfId="0" applyNumberFormat="1" applyFont="1"/>
    <xf numFmtId="0" fontId="1" fillId="0" borderId="0" xfId="3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left"/>
    </xf>
    <xf numFmtId="2" fontId="6" fillId="5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2" fillId="11" borderId="1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1" xfId="3" applyFont="1" applyFill="1" applyBorder="1" applyAlignment="1">
      <alignment horizontal="center" vertical="center"/>
    </xf>
    <xf numFmtId="2" fontId="1" fillId="0" borderId="11" xfId="3" applyNumberFormat="1" applyFont="1" applyBorder="1" applyAlignment="1">
      <alignment horizontal="center"/>
    </xf>
    <xf numFmtId="2" fontId="1" fillId="4" borderId="11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0" fillId="0" borderId="1" xfId="0" applyNumberFormat="1" applyFill="1" applyBorder="1"/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14" fillId="12" borderId="8" xfId="1" applyFont="1" applyFill="1" applyBorder="1" applyAlignment="1" applyProtection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2" fillId="12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3" fillId="5" borderId="15" xfId="0" applyFont="1" applyFill="1" applyBorder="1" applyAlignment="1"/>
    <xf numFmtId="0" fontId="3" fillId="5" borderId="16" xfId="0" applyFont="1" applyFill="1" applyBorder="1" applyAlignment="1"/>
    <xf numFmtId="0" fontId="3" fillId="5" borderId="10" xfId="0" applyFont="1" applyFill="1" applyBorder="1" applyAlignment="1"/>
    <xf numFmtId="0" fontId="3" fillId="5" borderId="0" xfId="0" applyFont="1" applyFill="1" applyBorder="1" applyAlignment="1"/>
    <xf numFmtId="0" fontId="3" fillId="5" borderId="5" xfId="0" applyFont="1" applyFill="1" applyBorder="1" applyAlignment="1"/>
    <xf numFmtId="0" fontId="3" fillId="5" borderId="13" xfId="0" applyFont="1" applyFill="1" applyBorder="1" applyAlignment="1"/>
    <xf numFmtId="0" fontId="3" fillId="5" borderId="14" xfId="0" applyFont="1" applyFill="1" applyBorder="1" applyAlignment="1"/>
    <xf numFmtId="2" fontId="2" fillId="5" borderId="0" xfId="0" applyNumberFormat="1" applyFont="1" applyFill="1" applyBorder="1" applyAlignment="1"/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15" xfId="0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16" xfId="0" applyFont="1" applyFill="1" applyBorder="1" applyAlignment="1"/>
    <xf numFmtId="0" fontId="2" fillId="11" borderId="10" xfId="0" applyFont="1" applyFill="1" applyBorder="1" applyAlignment="1"/>
    <xf numFmtId="0" fontId="2" fillId="11" borderId="16" xfId="0" applyFont="1" applyFill="1" applyBorder="1" applyAlignment="1">
      <alignment vertical="center"/>
    </xf>
    <xf numFmtId="0" fontId="2" fillId="10" borderId="1" xfId="0" applyFont="1" applyFill="1" applyBorder="1" applyAlignment="1"/>
    <xf numFmtId="0" fontId="2" fillId="10" borderId="6" xfId="0" applyFont="1" applyFill="1" applyBorder="1" applyAlignment="1">
      <alignment horizontal="center"/>
    </xf>
    <xf numFmtId="0" fontId="2" fillId="10" borderId="1" xfId="0" applyFont="1" applyFill="1" applyBorder="1" applyAlignment="1">
      <alignment vertical="center"/>
    </xf>
    <xf numFmtId="0" fontId="2" fillId="11" borderId="1" xfId="0" applyFont="1" applyFill="1" applyBorder="1" applyAlignment="1"/>
    <xf numFmtId="0" fontId="2" fillId="11" borderId="1" xfId="0" applyFont="1" applyFill="1" applyBorder="1" applyAlignment="1">
      <alignment vertical="center"/>
    </xf>
    <xf numFmtId="0" fontId="0" fillId="0" borderId="8" xfId="0" applyFill="1" applyBorder="1" applyAlignment="1">
      <alignment horizontal="center"/>
    </xf>
    <xf numFmtId="0" fontId="2" fillId="12" borderId="10" xfId="0" applyFont="1" applyFill="1" applyBorder="1"/>
    <xf numFmtId="1" fontId="0" fillId="12" borderId="1" xfId="0" applyNumberFormat="1" applyFill="1" applyBorder="1"/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indent="7"/>
    </xf>
    <xf numFmtId="0" fontId="2" fillId="12" borderId="3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2" fillId="12" borderId="6" xfId="0" applyFont="1" applyFill="1" applyBorder="1" applyAlignment="1"/>
    <xf numFmtId="0" fontId="2" fillId="12" borderId="6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6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15" xfId="0" applyFont="1" applyFill="1" applyBorder="1" applyAlignment="1">
      <alignment vertical="center"/>
    </xf>
    <xf numFmtId="0" fontId="2" fillId="10" borderId="16" xfId="0" applyFont="1" applyFill="1" applyBorder="1" applyAlignment="1"/>
    <xf numFmtId="0" fontId="2" fillId="10" borderId="3" xfId="0" applyFont="1" applyFill="1" applyBorder="1" applyAlignment="1">
      <alignment horizontal="center"/>
    </xf>
    <xf numFmtId="0" fontId="2" fillId="10" borderId="16" xfId="0" applyFont="1" applyFill="1" applyBorder="1" applyAlignment="1">
      <alignment vertical="center"/>
    </xf>
    <xf numFmtId="0" fontId="19" fillId="12" borderId="8" xfId="1" applyFont="1" applyFill="1" applyBorder="1" applyAlignment="1" applyProtection="1">
      <alignment horizontal="center"/>
    </xf>
    <xf numFmtId="0" fontId="2" fillId="11" borderId="15" xfId="0" applyFont="1" applyFill="1" applyBorder="1" applyAlignment="1"/>
    <xf numFmtId="0" fontId="2" fillId="12" borderId="15" xfId="0" applyFont="1" applyFill="1" applyBorder="1" applyAlignment="1"/>
    <xf numFmtId="0" fontId="2" fillId="12" borderId="16" xfId="0" applyFont="1" applyFill="1" applyBorder="1" applyAlignment="1"/>
    <xf numFmtId="0" fontId="2" fillId="12" borderId="10" xfId="0" applyFont="1" applyFill="1" applyBorder="1" applyAlignment="1"/>
    <xf numFmtId="0" fontId="2" fillId="10" borderId="8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10" borderId="6" xfId="0" applyFont="1" applyFill="1" applyBorder="1" applyAlignment="1"/>
    <xf numFmtId="0" fontId="2" fillId="12" borderId="1" xfId="0" applyFont="1" applyFill="1" applyBorder="1" applyAlignment="1"/>
    <xf numFmtId="0" fontId="2" fillId="12" borderId="15" xfId="0" applyFont="1" applyFill="1" applyBorder="1" applyAlignment="1">
      <alignment vertical="center"/>
    </xf>
    <xf numFmtId="0" fontId="2" fillId="12" borderId="16" xfId="0" applyFont="1" applyFill="1" applyBorder="1" applyAlignment="1">
      <alignment vertical="center"/>
    </xf>
    <xf numFmtId="0" fontId="2" fillId="12" borderId="8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2" borderId="15" xfId="0" applyFont="1" applyFill="1" applyBorder="1" applyAlignment="1">
      <alignment horizontal="center"/>
    </xf>
    <xf numFmtId="0" fontId="2" fillId="12" borderId="1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2" borderId="16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49" fontId="1" fillId="9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center"/>
    </xf>
    <xf numFmtId="1" fontId="20" fillId="0" borderId="1" xfId="0" applyNumberFormat="1" applyFont="1" applyBorder="1" applyAlignment="1">
      <alignment horizontal="center" vertical="top" wrapText="1"/>
    </xf>
    <xf numFmtId="1" fontId="21" fillId="0" borderId="1" xfId="0" applyNumberFormat="1" applyFont="1" applyBorder="1" applyAlignment="1">
      <alignment horizontal="center" vertical="top" wrapText="1"/>
    </xf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printerSettings" Target="../printerSettings/printerSettings2.bin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printerSettings" Target="../printerSettings/printerSettings3.bin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I6%3c50,%220%22,if(I6%3e49,%221%22,if(I6%3e54,%221.5%22,if(I6%3c59,%222%22))))" TargetMode="External"/><Relationship Id="rId3182" Type="http://schemas.openxmlformats.org/officeDocument/2006/relationships/hyperlink" Target="mailto:=@if(I6%3c50,%220%22,if(I6%3e49,%221%22,if(I6%3e54,%221.5%22,if(I6%3c59,%222%22))))" TargetMode="External"/><Relationship Id="rId4233" Type="http://schemas.openxmlformats.org/officeDocument/2006/relationships/hyperlink" Target="mailto:=@if(I6%3c50,%220%22,if(I6%3e49,%221%22,if(I6%3e54,%221.5%22,if(I6%3c59,%222%22))))" TargetMode="External"/><Relationship Id="rId7389" Type="http://schemas.openxmlformats.org/officeDocument/2006/relationships/hyperlink" Target="mailto:=@if(I6%3c50,%220%22,if(I6%3e49,%221%22,if(I6%3e54,%221.5%22,if(I6%3c59,%222%22))))" TargetMode="External"/><Relationship Id="rId8854" Type="http://schemas.openxmlformats.org/officeDocument/2006/relationships/hyperlink" Target="mailto:=@if(I6%3c50,%220%22,if(I6%3e49,%221%22,if(I6%3e54,%221.5%22,if(I6%3c59,%222%22))))" TargetMode="External"/><Relationship Id="rId9905" Type="http://schemas.openxmlformats.org/officeDocument/2006/relationships/hyperlink" Target="mailto:=@if(I6%3c50,%220%22,if(I6%3e49,%221%22,if(I6%3e54,%221.5%22,if(I6%3c59,%222%22))))" TargetMode="External"/><Relationship Id="rId3999" Type="http://schemas.openxmlformats.org/officeDocument/2006/relationships/hyperlink" Target="mailto:=@if(I6%3c50,%220%22,if(I6%3e49,%221%22,if(I6%3e54,%221.5%22,if(I6%3c59,%222%22))))" TargetMode="External"/><Relationship Id="rId4300" Type="http://schemas.openxmlformats.org/officeDocument/2006/relationships/hyperlink" Target="mailto:=@if(I6%3c50,%220%22,if(I6%3e49,%221%22,if(I6%3e54,%221.5%22,if(I6%3c59,%222%22))))" TargetMode="External"/><Relationship Id="rId7456" Type="http://schemas.openxmlformats.org/officeDocument/2006/relationships/hyperlink" Target="mailto:=@if(I6%3c50,%220%22,if(I6%3e49,%221%22,if(I6%3e54,%221.5%22,if(I6%3c59,%222%22))))" TargetMode="External"/><Relationship Id="rId8507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6058" Type="http://schemas.openxmlformats.org/officeDocument/2006/relationships/hyperlink" Target="mailto:=@if(I6%3c50,%220%22,if(I6%3e49,%221%22,if(I6%3e54,%221.5%22,if(I6%3c59,%222%22))))" TargetMode="External"/><Relationship Id="rId6472" Type="http://schemas.openxmlformats.org/officeDocument/2006/relationships/hyperlink" Target="mailto:=@if(I6%3c50,%220%22,if(I6%3e49,%221%22,if(I6%3e54,%221.5%22,if(I6%3c59,%222%22))))" TargetMode="External"/><Relationship Id="rId7109" Type="http://schemas.openxmlformats.org/officeDocument/2006/relationships/hyperlink" Target="mailto:=@if(I6%3c50,%220%22,if(I6%3e49,%221%22,if(I6%3e54,%221.5%22,if(I6%3c59,%222%22))))" TargetMode="External"/><Relationship Id="rId7523" Type="http://schemas.openxmlformats.org/officeDocument/2006/relationships/hyperlink" Target="mailto:=@if(I6%3c50,%220%22,if(I6%3e49,%221%22,if(I6%3e54,%221.5%22,if(I6%3c59,%222%22))))" TargetMode="External"/><Relationship Id="rId7870" Type="http://schemas.openxmlformats.org/officeDocument/2006/relationships/hyperlink" Target="mailto:=@if(I6%3c50,%220%22,if(I6%3e49,%221%22,if(I6%3e54,%221.5%22,if(I6%3c59,%222%22))))" TargetMode="External"/><Relationship Id="rId8921" Type="http://schemas.openxmlformats.org/officeDocument/2006/relationships/hyperlink" Target="mailto:=@if(I6%3c50,%220%22,if(I6%3e49,%221%22,if(I6%3e54,%221.5%22,if(I6%3c59,%222%22))))" TargetMode="External"/><Relationship Id="rId10437" Type="http://schemas.openxmlformats.org/officeDocument/2006/relationships/hyperlink" Target="mailto:=@if(I6%3c50,%220%22,if(I6%3e49,%221%22,if(I6%3e54,%221.5%22,if(I6%3c59,%222%22))))" TargetMode="External"/><Relationship Id="rId5074" Type="http://schemas.openxmlformats.org/officeDocument/2006/relationships/hyperlink" Target="mailto:=@if(I6%3c50,%220%22,if(I6%3e49,%221%22,if(I6%3e54,%221.5%22,if(I6%3c59,%222%22))))" TargetMode="External"/><Relationship Id="rId6125" Type="http://schemas.openxmlformats.org/officeDocument/2006/relationships/hyperlink" Target="mailto:=@if(I6%3c50,%220%22,if(I6%3e49,%221%22,if(I6%3e54,%221.5%22,if(I6%3c59,%222%22))))" TargetMode="External"/><Relationship Id="rId10504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3719" Type="http://schemas.openxmlformats.org/officeDocument/2006/relationships/hyperlink" Target="mailto:=@if(I6%3c50,%220%22,if(I6%3e49,%221%22,if(I6%3e54,%221.5%22,if(I6%3c59,%222%22))))" TargetMode="External"/><Relationship Id="rId4090" Type="http://schemas.openxmlformats.org/officeDocument/2006/relationships/hyperlink" Target="mailto:=@if(I6%3c50,%220%22,if(I6%3e49,%221%22,if(I6%3e54,%221.5%22,if(I6%3c59,%222%22))))" TargetMode="External"/><Relationship Id="rId8297" Type="http://schemas.openxmlformats.org/officeDocument/2006/relationships/hyperlink" Target="mailto:=@if(I6%3c50,%220%22,if(I6%3e49,%221%22,if(I6%3e54,%221.5%22,if(I6%3c59,%222%22))))" TargetMode="External"/><Relationship Id="rId9695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5141" Type="http://schemas.openxmlformats.org/officeDocument/2006/relationships/hyperlink" Target="mailto:=@if(I6%3c50,%220%22,if(I6%3e49,%221%22,if(I6%3e54,%221.5%22,if(I6%3c59,%222%22))))" TargetMode="External"/><Relationship Id="rId9348" Type="http://schemas.openxmlformats.org/officeDocument/2006/relationships/hyperlink" Target="mailto:=@if(I6%3c50,%220%22,if(I6%3e49,%221%22,if(I6%3e54,%221.5%22,if(I6%3c59,%222%22))))" TargetMode="External"/><Relationship Id="rId9762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5958" Type="http://schemas.openxmlformats.org/officeDocument/2006/relationships/hyperlink" Target="mailto:=@if(I6%3c50,%220%22,if(I6%3e49,%221%22,if(I6%3e54,%221.5%22,if(I6%3c59,%222%22))))" TargetMode="External"/><Relationship Id="rId8364" Type="http://schemas.openxmlformats.org/officeDocument/2006/relationships/hyperlink" Target="mailto:=@if(I6%3c50,%220%22,if(I6%3e49,%221%22,if(I6%3e54,%221.5%22,if(I6%3c59,%222%22))))" TargetMode="External"/><Relationship Id="rId9415" Type="http://schemas.openxmlformats.org/officeDocument/2006/relationships/hyperlink" Target="mailto:=@if(I6%3c50,%220%22,if(I6%3e49,%221%22,if(I6%3e54,%221.5%22,if(I6%3c59,%222%22))))" TargetMode="External"/><Relationship Id="rId1029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7380" Type="http://schemas.openxmlformats.org/officeDocument/2006/relationships/hyperlink" Target="mailto:=@if(I6%3c50,%220%22,if(I6%3e49,%221%22,if(I6%3e54,%221.5%22,if(I6%3c59,%222%22))))" TargetMode="External"/><Relationship Id="rId8017" Type="http://schemas.openxmlformats.org/officeDocument/2006/relationships/hyperlink" Target="mailto:=@if(I6%3c50,%220%22,if(I6%3e49,%221%22,if(I6%3e54,%221.5%22,if(I6%3c59,%222%22))))" TargetMode="External"/><Relationship Id="rId8431" Type="http://schemas.openxmlformats.org/officeDocument/2006/relationships/hyperlink" Target="mailto:=@if(I6%3c50,%220%22,if(I6%3e49,%221%22,if(I6%3e54,%221.5%22,if(I6%3c59,%222%22))))" TargetMode="External"/><Relationship Id="rId10361" Type="http://schemas.openxmlformats.org/officeDocument/2006/relationships/hyperlink" Target="mailto:=@if(I6%3c50,%220%22,if(I6%3e49,%221%22,if(I6%3e54,%221.5%22,if(I6%3c59,%222%22))))" TargetMode="External"/><Relationship Id="rId3576" Type="http://schemas.openxmlformats.org/officeDocument/2006/relationships/hyperlink" Target="mailto:=@if(I6%3c50,%220%22,if(I6%3e49,%221%22,if(I6%3e54,%221.5%22,if(I6%3c59,%222%22))))" TargetMode="External"/><Relationship Id="rId4627" Type="http://schemas.openxmlformats.org/officeDocument/2006/relationships/hyperlink" Target="mailto:=@if(I6%3c50,%220%22,if(I6%3e49,%221%22,if(I6%3e54,%221.5%22,if(I6%3c59,%222%22))))" TargetMode="External"/><Relationship Id="rId4974" Type="http://schemas.openxmlformats.org/officeDocument/2006/relationships/hyperlink" Target="mailto:=@if(I6%3c50,%220%22,if(I6%3e49,%221%22,if(I6%3e54,%221.5%22,if(I6%3c59,%222%22))))" TargetMode="External"/><Relationship Id="rId7033" Type="http://schemas.openxmlformats.org/officeDocument/2006/relationships/hyperlink" Target="mailto:=@if(I6%3c50,%220%22,if(I6%3e49,%221%22,if(I6%3e54,%221.5%22,if(I6%3c59,%222%22))))" TargetMode="External"/><Relationship Id="rId10014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3229" Type="http://schemas.openxmlformats.org/officeDocument/2006/relationships/hyperlink" Target="mailto:=@if(I6%3c50,%220%22,if(I6%3e49,%221%22,if(I6%3e54,%221.5%22,if(I6%3c59,%222%22))))" TargetMode="External"/><Relationship Id="rId3990" Type="http://schemas.openxmlformats.org/officeDocument/2006/relationships/hyperlink" Target="mailto:=@if(I6%3c50,%220%22,if(I6%3e49,%221%22,if(I6%3e54,%221.5%22,if(I6%3c59,%222%22))))" TargetMode="External"/><Relationship Id="rId710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3643" Type="http://schemas.openxmlformats.org/officeDocument/2006/relationships/hyperlink" Target="mailto:=@if(I6%3c50,%220%22,if(I6%3e49,%221%22,if(I6%3e54,%221.5%22,if(I6%3c59,%222%22))))" TargetMode="External"/><Relationship Id="rId6799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3710" Type="http://schemas.openxmlformats.org/officeDocument/2006/relationships/hyperlink" Target="mailto:=@if(I6%3c50,%220%22,if(I6%3e49,%221%22,if(I6%3e54,%221.5%22,if(I6%3c59,%222%22))))" TargetMode="External"/><Relationship Id="rId6866" Type="http://schemas.openxmlformats.org/officeDocument/2006/relationships/hyperlink" Target="mailto:=@if(I6%3c50,%220%22,if(I6%3e49,%221%22,if(I6%3e54,%221.5%22,if(I6%3c59,%222%22))))" TargetMode="External"/><Relationship Id="rId7917" Type="http://schemas.openxmlformats.org/officeDocument/2006/relationships/hyperlink" Target="mailto:=@if(I6%3c50,%220%22,if(I6%3e49,%221%22,if(I6%3e54,%221.5%22,if(I6%3c59,%222%22))))" TargetMode="External"/><Relationship Id="rId9272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5468" Type="http://schemas.openxmlformats.org/officeDocument/2006/relationships/hyperlink" Target="mailto:=@if(I6%3c50,%220%22,if(I6%3e49,%221%22,if(I6%3e54,%221.5%22,if(I6%3c59,%222%22))))" TargetMode="External"/><Relationship Id="rId5882" Type="http://schemas.openxmlformats.org/officeDocument/2006/relationships/hyperlink" Target="mailto:=@if(I6%3c50,%220%22,if(I6%3e49,%221%22,if(I6%3e54,%221.5%22,if(I6%3c59,%222%22))))" TargetMode="External"/><Relationship Id="rId6519" Type="http://schemas.openxmlformats.org/officeDocument/2006/relationships/hyperlink" Target="mailto:=@if(I6%3c50,%220%22,if(I6%3e49,%221%22,if(I6%3e54,%221.5%22,if(I6%3c59,%222%22))))" TargetMode="External"/><Relationship Id="rId6933" Type="http://schemas.openxmlformats.org/officeDocument/2006/relationships/hyperlink" Target="mailto:=@if(I6%3c50,%220%22,if(I6%3e49,%221%22,if(I6%3e54,%221.5%22,if(I6%3c59,%222%22))))" TargetMode="External"/><Relationship Id="rId4484" Type="http://schemas.openxmlformats.org/officeDocument/2006/relationships/hyperlink" Target="mailto:=@if(I6%3c50,%220%22,if(I6%3e49,%221%22,if(I6%3e54,%221.5%22,if(I6%3c59,%222%22))))" TargetMode="External"/><Relationship Id="rId5535" Type="http://schemas.openxmlformats.org/officeDocument/2006/relationships/hyperlink" Target="mailto:=@if(I6%3c50,%220%22,if(I6%3e49,%221%22,if(I6%3e54,%221.5%22,if(I6%3c59,%222%22))))" TargetMode="External"/><Relationship Id="rId3086" Type="http://schemas.openxmlformats.org/officeDocument/2006/relationships/hyperlink" Target="mailto:=@if(I6%3c50,%220%22,if(I6%3e49,%221%22,if(I6%3e54,%221.5%22,if(I6%3c59,%222%22))))" TargetMode="External"/><Relationship Id="rId4137" Type="http://schemas.openxmlformats.org/officeDocument/2006/relationships/hyperlink" Target="mailto:=@if(I6%3c50,%220%22,if(I6%3e49,%221%22,if(I6%3e54,%221.5%22,if(I6%3c59,%222%22))))" TargetMode="External"/><Relationship Id="rId4551" Type="http://schemas.openxmlformats.org/officeDocument/2006/relationships/hyperlink" Target="mailto:=@if(I6%3c50,%220%22,if(I6%3e49,%221%22,if(I6%3e54,%221.5%22,if(I6%3c59,%222%22))))" TargetMode="External"/><Relationship Id="rId8758" Type="http://schemas.openxmlformats.org/officeDocument/2006/relationships/hyperlink" Target="mailto:=@if(I6%3c50,%220%22,if(I6%3e49,%221%22,if(I6%3e54,%221.5%22,if(I6%3c59,%222%22))))" TargetMode="External"/><Relationship Id="rId3153" Type="http://schemas.openxmlformats.org/officeDocument/2006/relationships/hyperlink" Target="mailto:=@if(I6%3c50,%220%22,if(I6%3e49,%221%22,if(I6%3e54,%221.5%22,if(I6%3c59,%222%22))))" TargetMode="External"/><Relationship Id="rId4204" Type="http://schemas.openxmlformats.org/officeDocument/2006/relationships/hyperlink" Target="mailto:=@if(I6%3c50,%220%22,if(I6%3e49,%221%22,if(I6%3e54,%221.5%22,if(I6%3c59,%222%22))))" TargetMode="External"/><Relationship Id="rId5602" Type="http://schemas.openxmlformats.org/officeDocument/2006/relationships/hyperlink" Target="mailto:=@if(I6%3c50,%220%22,if(I6%3e49,%221%22,if(I6%3e54,%221.5%22,if(I6%3c59,%222%22))))" TargetMode="External"/><Relationship Id="rId9809" Type="http://schemas.openxmlformats.org/officeDocument/2006/relationships/hyperlink" Target="mailto:=@if(I6%3c50,%220%22,if(I6%3e49,%221%22,if(I6%3e54,%221.5%22,if(I6%3c59,%222%22))))" TargetMode="External"/><Relationship Id="rId10688" Type="http://schemas.openxmlformats.org/officeDocument/2006/relationships/hyperlink" Target="mailto:=@if(I6%3c50,%220%22,if(I6%3e49,%221%22,if(I6%3e54,%221.5%22,if(I6%3c59,%222%22))))" TargetMode="External"/><Relationship Id="rId7774" Type="http://schemas.openxmlformats.org/officeDocument/2006/relationships/hyperlink" Target="mailto:=@if(I6%3c50,%220%22,if(I6%3e49,%221%22,if(I6%3e54,%221.5%22,if(I6%3c59,%222%22))))" TargetMode="External"/><Relationship Id="rId8825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220" Type="http://schemas.openxmlformats.org/officeDocument/2006/relationships/hyperlink" Target="mailto:=@if(I6%3c50,%220%22,if(I6%3e49,%221%22,if(I6%3e54,%221.5%22,if(I6%3c59,%222%22))))" TargetMode="External"/><Relationship Id="rId6029" Type="http://schemas.openxmlformats.org/officeDocument/2006/relationships/hyperlink" Target="mailto:=@if(I6%3c50,%220%22,if(I6%3e49,%221%22,if(I6%3e54,%221.5%22,if(I6%3c59,%222%22))))" TargetMode="External"/><Relationship Id="rId6376" Type="http://schemas.openxmlformats.org/officeDocument/2006/relationships/hyperlink" Target="mailto:=@if(I6%3c50,%220%22,if(I6%3e49,%221%22,if(I6%3e54,%221.5%22,if(I6%3c59,%222%22))))" TargetMode="External"/><Relationship Id="rId6790" Type="http://schemas.openxmlformats.org/officeDocument/2006/relationships/hyperlink" Target="mailto:=@if(I6%3c50,%220%22,if(I6%3e49,%221%22,if(I6%3e54,%221.5%22,if(I6%3c59,%222%22))))" TargetMode="External"/><Relationship Id="rId7427" Type="http://schemas.openxmlformats.org/officeDocument/2006/relationships/hyperlink" Target="mailto:=@if(I6%3c50,%220%22,if(I6%3e49,%221%22,if(I6%3e54,%221.5%22,if(I6%3c59,%222%22))))" TargetMode="External"/><Relationship Id="rId7841" Type="http://schemas.openxmlformats.org/officeDocument/2006/relationships/hyperlink" Target="mailto:=@if(I6%3c50,%220%22,if(I6%3e49,%221%22,if(I6%3e54,%221.5%22,if(I6%3c59,%222%22))))" TargetMode="External"/><Relationship Id="rId10408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986" Type="http://schemas.openxmlformats.org/officeDocument/2006/relationships/hyperlink" Target="mailto:=@if(I6%3c50,%220%22,if(I6%3e49,%221%22,if(I6%3e54,%221.5%22,if(I6%3c59,%222%22))))" TargetMode="External"/><Relationship Id="rId5392" Type="http://schemas.openxmlformats.org/officeDocument/2006/relationships/hyperlink" Target="mailto:=@if(I6%3c50,%220%22,if(I6%3e49,%221%22,if(I6%3e54,%221.5%22,if(I6%3c59,%222%22))))" TargetMode="External"/><Relationship Id="rId6443" Type="http://schemas.openxmlformats.org/officeDocument/2006/relationships/hyperlink" Target="mailto:=@if(I6%3c50,%220%22,if(I6%3e49,%221%22,if(I6%3e54,%221.5%22,if(I6%3c59,%222%22))))" TargetMode="External"/><Relationship Id="rId9599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5045" Type="http://schemas.openxmlformats.org/officeDocument/2006/relationships/hyperlink" Target="mailto:=@if(I6%3c50,%220%22,if(I6%3e49,%221%22,if(I6%3e54,%221.5%22,if(I6%3c59,%222%22))))" TargetMode="External"/><Relationship Id="rId6510" Type="http://schemas.openxmlformats.org/officeDocument/2006/relationships/hyperlink" Target="mailto:=@if(I6%3c50,%220%22,if(I6%3e49,%221%22,if(I6%3e54,%221.5%22,if(I6%3c59,%222%22))))" TargetMode="External"/><Relationship Id="rId9666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4061" Type="http://schemas.openxmlformats.org/officeDocument/2006/relationships/hyperlink" Target="mailto:=@if(I6%3c50,%220%22,if(I6%3e49,%221%22,if(I6%3e54,%221.5%22,if(I6%3c59,%222%22))))" TargetMode="External"/><Relationship Id="rId5112" Type="http://schemas.openxmlformats.org/officeDocument/2006/relationships/hyperlink" Target="mailto:=@if(I6%3c50,%220%22,if(I6%3e49,%221%22,if(I6%3e54,%221.5%22,if(I6%3c59,%222%22))))" TargetMode="External"/><Relationship Id="rId8268" Type="http://schemas.openxmlformats.org/officeDocument/2006/relationships/hyperlink" Target="mailto:=@if(I6%3c50,%220%22,if(I6%3e49,%221%22,if(I6%3e54,%221.5%22,if(I6%3c59,%222%22))))" TargetMode="External"/><Relationship Id="rId8682" Type="http://schemas.openxmlformats.org/officeDocument/2006/relationships/hyperlink" Target="mailto:=@if(I6%3c50,%220%22,if(I6%3e49,%221%22,if(I6%3e54,%221.5%22,if(I6%3c59,%222%22))))" TargetMode="External"/><Relationship Id="rId9319" Type="http://schemas.openxmlformats.org/officeDocument/2006/relationships/hyperlink" Target="mailto:=@if(I6%3c50,%220%22,if(I6%3e49,%221%22,if(I6%3e54,%221.5%22,if(I6%3c59,%222%22))))" TargetMode="External"/><Relationship Id="rId9733" Type="http://schemas.openxmlformats.org/officeDocument/2006/relationships/hyperlink" Target="mailto:=@if(I6%3c50,%220%22,if(I6%3e49,%221%22,if(I6%3e54,%221.5%22,if(I6%3c59,%222%22))))" TargetMode="External"/><Relationship Id="rId10198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7284" Type="http://schemas.openxmlformats.org/officeDocument/2006/relationships/hyperlink" Target="mailto:=@if(I6%3c50,%220%22,if(I6%3e49,%221%22,if(I6%3e54,%221.5%22,if(I6%3c59,%222%22))))" TargetMode="External"/><Relationship Id="rId833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4878" Type="http://schemas.openxmlformats.org/officeDocument/2006/relationships/hyperlink" Target="mailto:=@if(I6%3c50,%220%22,if(I6%3e49,%221%22,if(I6%3e54,%221.5%22,if(I6%3c59,%222%22))))" TargetMode="External"/><Relationship Id="rId5929" Type="http://schemas.openxmlformats.org/officeDocument/2006/relationships/hyperlink" Target="mailto:=@if(I6%3c50,%220%22,if(I6%3e49,%221%22,if(I6%3e54,%221.5%22,if(I6%3c59,%222%22))))" TargetMode="External"/><Relationship Id="rId9800" Type="http://schemas.openxmlformats.org/officeDocument/2006/relationships/hyperlink" Target="mailto:=@if(I6%3c50,%220%22,if(I6%3e49,%221%22,if(I6%3e54,%221.5%22,if(I6%3c59,%222%22))))" TargetMode="External"/><Relationship Id="rId10265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894" Type="http://schemas.openxmlformats.org/officeDocument/2006/relationships/hyperlink" Target="mailto:=@if(I6%3c50,%220%22,if(I6%3e49,%221%22,if(I6%3e54,%221.5%22,if(I6%3c59,%222%22))))" TargetMode="External"/><Relationship Id="rId4945" Type="http://schemas.openxmlformats.org/officeDocument/2006/relationships/hyperlink" Target="mailto:=@if(I6%3c50,%220%22,if(I6%3e49,%221%22,if(I6%3e54,%221.5%22,if(I6%3c59,%222%22))))" TargetMode="External"/><Relationship Id="rId7004" Type="http://schemas.openxmlformats.org/officeDocument/2006/relationships/hyperlink" Target="mailto:=@if(I6%3c50,%220%22,if(I6%3e49,%221%22,if(I6%3e54,%221.5%22,if(I6%3c59,%222%22))))" TargetMode="External"/><Relationship Id="rId7351" Type="http://schemas.openxmlformats.org/officeDocument/2006/relationships/hyperlink" Target="mailto:=@if(I6%3c50,%220%22,if(I6%3e49,%221%22,if(I6%3e54,%221.5%22,if(I6%3c59,%222%22))))" TargetMode="External"/><Relationship Id="rId8402" Type="http://schemas.openxmlformats.org/officeDocument/2006/relationships/hyperlink" Target="mailto:=@if(I6%3c50,%220%22,if(I6%3e49,%221%22,if(I6%3e54,%221.5%22,if(I6%3c59,%222%22))))" TargetMode="External"/><Relationship Id="rId10332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3547" Type="http://schemas.openxmlformats.org/officeDocument/2006/relationships/hyperlink" Target="mailto:=@if(I6%3c50,%220%22,if(I6%3e49,%221%22,if(I6%3e54,%221.5%22,if(I6%3c59,%222%22))))" TargetMode="External"/><Relationship Id="rId3961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3614" Type="http://schemas.openxmlformats.org/officeDocument/2006/relationships/hyperlink" Target="mailto:=@if(I6%3c50,%220%22,if(I6%3e49,%221%22,if(I6%3e54,%221.5%22,if(I6%3c59,%222%22))))" TargetMode="External"/><Relationship Id="rId6020" Type="http://schemas.openxmlformats.org/officeDocument/2006/relationships/hyperlink" Target="mailto:=@if(I6%3c50,%220%22,if(I6%3e49,%221%22,if(I6%3e54,%221.5%22,if(I6%3c59,%222%22))))" TargetMode="External"/><Relationship Id="rId9176" Type="http://schemas.openxmlformats.org/officeDocument/2006/relationships/hyperlink" Target="mailto:=@if(I6%3c50,%220%22,if(I6%3e49,%221%22,if(I6%3e54,%221.5%22,if(I6%3c59,%222%22))))" TargetMode="External"/><Relationship Id="rId9590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5786" Type="http://schemas.openxmlformats.org/officeDocument/2006/relationships/hyperlink" Target="mailto:=@if(I6%3c50,%220%22,if(I6%3e49,%221%22,if(I6%3e54,%221.5%22,if(I6%3c59,%222%22))))" TargetMode="External"/><Relationship Id="rId6837" Type="http://schemas.openxmlformats.org/officeDocument/2006/relationships/hyperlink" Target="mailto:=@if(I6%3c50,%220%22,if(I6%3e49,%221%22,if(I6%3e54,%221.5%22,if(I6%3c59,%222%22))))" TargetMode="External"/><Relationship Id="rId8192" Type="http://schemas.openxmlformats.org/officeDocument/2006/relationships/hyperlink" Target="mailto:=@if(I6%3c50,%220%22,if(I6%3e49,%221%22,if(I6%3e54,%221.5%22,if(I6%3c59,%222%22))))" TargetMode="External"/><Relationship Id="rId9243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4388" Type="http://schemas.openxmlformats.org/officeDocument/2006/relationships/hyperlink" Target="mailto:=@if(I6%3c50,%220%22,if(I6%3e49,%221%22,if(I6%3e54,%221.5%22,if(I6%3c59,%222%22))))" TargetMode="External"/><Relationship Id="rId5439" Type="http://schemas.openxmlformats.org/officeDocument/2006/relationships/hyperlink" Target="mailto:=@if(I6%3c50,%220%22,if(I6%3e49,%221%22,if(I6%3e54,%221.5%22,if(I6%3c59,%222%22))))" TargetMode="External"/><Relationship Id="rId9310" Type="http://schemas.openxmlformats.org/officeDocument/2006/relationships/hyperlink" Target="mailto:=@if(I6%3c50,%220%22,if(I6%3e49,%221%22,if(I6%3e54,%221.5%22,if(I6%3c59,%222%22))))" TargetMode="External"/><Relationship Id="rId5853" Type="http://schemas.openxmlformats.org/officeDocument/2006/relationships/hyperlink" Target="mailto:=@if(I6%3c50,%220%22,if(I6%3e49,%221%22,if(I6%3e54,%221.5%22,if(I6%3c59,%222%22))))" TargetMode="External"/><Relationship Id="rId6904" Type="http://schemas.openxmlformats.org/officeDocument/2006/relationships/hyperlink" Target="mailto:=@if(I6%3c50,%220%22,if(I6%3e49,%221%22,if(I6%3e54,%221.5%22,if(I6%3c59,%222%22))))" TargetMode="External"/><Relationship Id="rId3057" Type="http://schemas.openxmlformats.org/officeDocument/2006/relationships/hyperlink" Target="mailto:=@if(I6%3c50,%220%22,if(I6%3e49,%221%22,if(I6%3e54,%221.5%22,if(I6%3c59,%222%22))))" TargetMode="External"/><Relationship Id="rId4108" Type="http://schemas.openxmlformats.org/officeDocument/2006/relationships/hyperlink" Target="mailto:=@if(I6%3c50,%220%22,if(I6%3e49,%221%22,if(I6%3e54,%221.5%22,if(I6%3c59,%222%22))))" TargetMode="External"/><Relationship Id="rId4455" Type="http://schemas.openxmlformats.org/officeDocument/2006/relationships/hyperlink" Target="mailto:=@if(I6%3c50,%220%22,if(I6%3e49,%221%22,if(I6%3e54,%221.5%22,if(I6%3c59,%222%22))))" TargetMode="External"/><Relationship Id="rId5506" Type="http://schemas.openxmlformats.org/officeDocument/2006/relationships/hyperlink" Target="mailto:=@if(I6%3c50,%220%22,if(I6%3e49,%221%22,if(I6%3e54,%221.5%22,if(I6%3c59,%222%22))))" TargetMode="External"/><Relationship Id="rId5920" Type="http://schemas.openxmlformats.org/officeDocument/2006/relationships/hyperlink" Target="mailto:=@if(I6%3c50,%220%22,if(I6%3e49,%221%22,if(I6%3e54,%221.5%22,if(I6%3c59,%222%22))))" TargetMode="External"/><Relationship Id="rId3471" Type="http://schemas.openxmlformats.org/officeDocument/2006/relationships/hyperlink" Target="mailto:=@if(I6%3c50,%220%22,if(I6%3e49,%221%22,if(I6%3e54,%221.5%22,if(I6%3c59,%222%22))))" TargetMode="External"/><Relationship Id="rId4522" Type="http://schemas.openxmlformats.org/officeDocument/2006/relationships/hyperlink" Target="mailto:=@if(I6%3c50,%220%22,if(I6%3e49,%221%22,if(I6%3e54,%221.5%22,if(I6%3c59,%222%22))))" TargetMode="External"/><Relationship Id="rId7678" Type="http://schemas.openxmlformats.org/officeDocument/2006/relationships/hyperlink" Target="mailto:=@if(I6%3c50,%220%22,if(I6%3e49,%221%22,if(I6%3e54,%221.5%22,if(I6%3c59,%222%22))))" TargetMode="External"/><Relationship Id="rId8729" Type="http://schemas.openxmlformats.org/officeDocument/2006/relationships/hyperlink" Target="mailto:=@if(I6%3c50,%220%22,if(I6%3e49,%221%22,if(I6%3e54,%221.5%22,if(I6%3c59,%222%22))))" TargetMode="External"/><Relationship Id="rId10659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3124" Type="http://schemas.openxmlformats.org/officeDocument/2006/relationships/hyperlink" Target="mailto:=@if(I6%3c50,%220%22,if(I6%3e49,%221%22,if(I6%3e54,%221.5%22,if(I6%3c59,%222%22))))" TargetMode="External"/><Relationship Id="rId6694" Type="http://schemas.openxmlformats.org/officeDocument/2006/relationships/hyperlink" Target="mailto:=@if(I6%3c50,%220%22,if(I6%3e49,%221%22,if(I6%3e54,%221.5%22,if(I6%3c59,%222%22))))" TargetMode="External"/><Relationship Id="rId7745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5296" Type="http://schemas.openxmlformats.org/officeDocument/2006/relationships/hyperlink" Target="mailto:=@if(I6%3c50,%220%22,if(I6%3e49,%221%22,if(I6%3e54,%221.5%22,if(I6%3c59,%222%22))))" TargetMode="External"/><Relationship Id="rId6347" Type="http://schemas.openxmlformats.org/officeDocument/2006/relationships/hyperlink" Target="mailto:=@if(I6%3c50,%220%22,if(I6%3e49,%221%22,if(I6%3e54,%221.5%22,if(I6%3c59,%222%22))))" TargetMode="External"/><Relationship Id="rId6761" Type="http://schemas.openxmlformats.org/officeDocument/2006/relationships/hyperlink" Target="mailto:=@if(I6%3c50,%220%22,if(I6%3e49,%221%22,if(I6%3e54,%221.5%22,if(I6%3c59,%222%22))))" TargetMode="External"/><Relationship Id="rId7812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363" Type="http://schemas.openxmlformats.org/officeDocument/2006/relationships/hyperlink" Target="mailto:=@if(I6%3c50,%220%22,if(I6%3e49,%221%22,if(I6%3e54,%221.5%22,if(I6%3c59,%222%22))))" TargetMode="External"/><Relationship Id="rId6414" Type="http://schemas.openxmlformats.org/officeDocument/2006/relationships/hyperlink" Target="mailto:=@if(I6%3c50,%220%22,if(I6%3e49,%221%22,if(I6%3e54,%221.5%22,if(I6%3c59,%222%22))))" TargetMode="External"/><Relationship Id="rId2957" Type="http://schemas.openxmlformats.org/officeDocument/2006/relationships/hyperlink" Target="mailto:=@if(I6%3c50,%220%22,if(I6%3e49,%221%22,if(I6%3e54,%221.5%22,if(I6%3c59,%222%22))))" TargetMode="External"/><Relationship Id="rId5016" Type="http://schemas.openxmlformats.org/officeDocument/2006/relationships/hyperlink" Target="mailto:=@if(I6%3c50,%220%22,if(I6%3e49,%221%22,if(I6%3e54,%221.5%22,if(I6%3c59,%222%22))))" TargetMode="External"/><Relationship Id="rId9984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4032" Type="http://schemas.openxmlformats.org/officeDocument/2006/relationships/hyperlink" Target="mailto:=@if(I6%3c50,%220%22,if(I6%3e49,%221%22,if(I6%3e54,%221.5%22,if(I6%3c59,%222%22))))" TargetMode="External"/><Relationship Id="rId5430" Type="http://schemas.openxmlformats.org/officeDocument/2006/relationships/hyperlink" Target="mailto:=@if(I6%3c50,%220%22,if(I6%3e49,%221%22,if(I6%3e54,%221.5%22,if(I6%3c59,%222%22))))" TargetMode="External"/><Relationship Id="rId7188" Type="http://schemas.openxmlformats.org/officeDocument/2006/relationships/hyperlink" Target="mailto:=@if(I6%3c50,%220%22,if(I6%3e49,%221%22,if(I6%3e54,%221.5%22,if(I6%3c59,%222%22))))" TargetMode="External"/><Relationship Id="rId8239" Type="http://schemas.openxmlformats.org/officeDocument/2006/relationships/hyperlink" Target="mailto:=@if(I6%3c50,%220%22,if(I6%3e49,%221%22,if(I6%3e54,%221.5%22,if(I6%3c59,%222%22))))" TargetMode="External"/><Relationship Id="rId8586" Type="http://schemas.openxmlformats.org/officeDocument/2006/relationships/hyperlink" Target="mailto:=@if(I6%3c50,%220%22,if(I6%3e49,%221%22,if(I6%3e54,%221.5%22,if(I6%3c59,%222%22))))" TargetMode="External"/><Relationship Id="rId9637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8653" Type="http://schemas.openxmlformats.org/officeDocument/2006/relationships/hyperlink" Target="mailto:=@if(I6%3c50,%220%22,if(I6%3e49,%221%22,if(I6%3e54,%221.5%22,if(I6%3c59,%222%22))))" TargetMode="External"/><Relationship Id="rId9704" Type="http://schemas.openxmlformats.org/officeDocument/2006/relationships/hyperlink" Target="mailto:=@if(I6%3c50,%220%22,if(I6%3e49,%221%22,if(I6%3e54,%221.5%22,if(I6%3c59,%222%22))))" TargetMode="External"/><Relationship Id="rId10169" Type="http://schemas.openxmlformats.org/officeDocument/2006/relationships/hyperlink" Target="mailto:=@if(I6%3c50,%220%22,if(I6%3e49,%221%22,if(I6%3e54,%221.5%22,if(I6%3c59,%222%22))))" TargetMode="External"/><Relationship Id="rId10583" Type="http://schemas.openxmlformats.org/officeDocument/2006/relationships/hyperlink" Target="mailto:=@if(I6%3c50,%220%22,if(I6%3e49,%221%22,if(I6%3e54,%221.5%22,if(I6%3c59,%222%22))))" TargetMode="External"/><Relationship Id="rId3798" Type="http://schemas.openxmlformats.org/officeDocument/2006/relationships/hyperlink" Target="mailto:=@if(I6%3c50,%220%22,if(I6%3e49,%221%22,if(I6%3e54,%221.5%22,if(I6%3c59,%222%22))))" TargetMode="External"/><Relationship Id="rId4849" Type="http://schemas.openxmlformats.org/officeDocument/2006/relationships/hyperlink" Target="mailto:=@if(I6%3c50,%220%22,if(I6%3e49,%221%22,if(I6%3e54,%221.5%22,if(I6%3c59,%222%22))))" TargetMode="External"/><Relationship Id="rId7255" Type="http://schemas.openxmlformats.org/officeDocument/2006/relationships/hyperlink" Target="mailto:=@if(I6%3c50,%220%22,if(I6%3e49,%221%22,if(I6%3e54,%221.5%22,if(I6%3c59,%222%22))))" TargetMode="External"/><Relationship Id="rId8306" Type="http://schemas.openxmlformats.org/officeDocument/2006/relationships/hyperlink" Target="mailto:=@if(I6%3c50,%220%22,if(I6%3e49,%221%22,if(I6%3e54,%221.5%22,if(I6%3c59,%222%22))))" TargetMode="External"/><Relationship Id="rId8720" Type="http://schemas.openxmlformats.org/officeDocument/2006/relationships/hyperlink" Target="mailto:=@if(I6%3c50,%220%22,if(I6%3e49,%221%22,if(I6%3e54,%221.5%22,if(I6%3c59,%222%22))))" TargetMode="External"/><Relationship Id="rId10236" Type="http://schemas.openxmlformats.org/officeDocument/2006/relationships/hyperlink" Target="mailto:=@if(I6%3c50,%220%22,if(I6%3e49,%221%22,if(I6%3e54,%221.5%22,if(I6%3c59,%222%22))))" TargetMode="External"/><Relationship Id="rId10650" Type="http://schemas.openxmlformats.org/officeDocument/2006/relationships/hyperlink" Target="mailto:=@if(I6%3c50,%220%22,if(I6%3e49,%221%22,if(I6%3e54,%221.5%22,if(I6%3c59,%222%22))))" TargetMode="External"/><Relationship Id="rId3865" Type="http://schemas.openxmlformats.org/officeDocument/2006/relationships/hyperlink" Target="mailto:=@if(I6%3c50,%220%22,if(I6%3e49,%221%22,if(I6%3e54,%221.5%22,if(I6%3c59,%222%22))))" TargetMode="External"/><Relationship Id="rId4916" Type="http://schemas.openxmlformats.org/officeDocument/2006/relationships/hyperlink" Target="mailto:=@if(I6%3c50,%220%22,if(I6%3e49,%221%22,if(I6%3e54,%221.5%22,if(I6%3c59,%222%22))))" TargetMode="External"/><Relationship Id="rId6271" Type="http://schemas.openxmlformats.org/officeDocument/2006/relationships/hyperlink" Target="mailto:=@if(I6%3c50,%220%22,if(I6%3e49,%221%22,if(I6%3e54,%221.5%22,if(I6%3c59,%222%22))))" TargetMode="External"/><Relationship Id="rId7322" Type="http://schemas.openxmlformats.org/officeDocument/2006/relationships/hyperlink" Target="mailto:=@if(I6%3c50,%220%22,if(I6%3e49,%221%22,if(I6%3e54,%221.5%22,if(I6%3c59,%222%22))))" TargetMode="External"/><Relationship Id="rId10303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3518" Type="http://schemas.openxmlformats.org/officeDocument/2006/relationships/hyperlink" Target="mailto:=@if(I6%3c50,%220%22,if(I6%3e49,%221%22,if(I6%3e54,%221.5%22,if(I6%3c59,%222%22))))" TargetMode="External"/><Relationship Id="rId9494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881" Type="http://schemas.openxmlformats.org/officeDocument/2006/relationships/hyperlink" Target="mailto:=@if(I6%3c50,%220%22,if(I6%3e49,%221%22,if(I6%3e54,%221.5%22,if(I6%3c59,%222%22))))" TargetMode="External"/><Relationship Id="rId3932" Type="http://schemas.openxmlformats.org/officeDocument/2006/relationships/hyperlink" Target="mailto:=@if(I6%3c50,%220%22,if(I6%3e49,%221%22,if(I6%3e54,%221.5%22,if(I6%3c59,%222%22))))" TargetMode="External"/><Relationship Id="rId8096" Type="http://schemas.openxmlformats.org/officeDocument/2006/relationships/hyperlink" Target="mailto:=@if(I6%3c50,%220%22,if(I6%3e49,%221%22,if(I6%3e54,%221.5%22,if(I6%3c59,%222%22))))" TargetMode="External"/><Relationship Id="rId9147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8163" Type="http://schemas.openxmlformats.org/officeDocument/2006/relationships/hyperlink" Target="mailto:=@if(I6%3c50,%220%22,if(I6%3e49,%221%22,if(I6%3e54,%221.5%22,if(I6%3c59,%222%22))))" TargetMode="External"/><Relationship Id="rId9214" Type="http://schemas.openxmlformats.org/officeDocument/2006/relationships/hyperlink" Target="mailto:=@if(I6%3c50,%220%22,if(I6%3e49,%221%22,if(I6%3e54,%221.5%22,if(I6%3c59,%222%22))))" TargetMode="External"/><Relationship Id="rId9561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5757" Type="http://schemas.openxmlformats.org/officeDocument/2006/relationships/hyperlink" Target="mailto:=@if(I6%3c50,%220%22,if(I6%3e49,%221%22,if(I6%3e54,%221.5%22,if(I6%3c59,%222%22))))" TargetMode="External"/><Relationship Id="rId6808" Type="http://schemas.openxmlformats.org/officeDocument/2006/relationships/hyperlink" Target="mailto:=@if(I6%3c50,%220%22,if(I6%3e49,%221%22,if(I6%3e54,%221.5%22,if(I6%3c59,%222%22))))" TargetMode="External"/><Relationship Id="rId10093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4359" Type="http://schemas.openxmlformats.org/officeDocument/2006/relationships/hyperlink" Target="mailto:=@if(I6%3c50,%220%22,if(I6%3e49,%221%22,if(I6%3e54,%221.5%22,if(I6%3c59,%222%22))))" TargetMode="External"/><Relationship Id="rId4773" Type="http://schemas.openxmlformats.org/officeDocument/2006/relationships/hyperlink" Target="mailto:=@if(I6%3c50,%220%22,if(I6%3e49,%221%22,if(I6%3e54,%221.5%22,if(I6%3c59,%222%22))))" TargetMode="External"/><Relationship Id="rId5824" Type="http://schemas.openxmlformats.org/officeDocument/2006/relationships/hyperlink" Target="mailto:=@if(I6%3c50,%220%22,if(I6%3e49,%221%22,if(I6%3e54,%221.5%22,if(I6%3c59,%222%22))))" TargetMode="External"/><Relationship Id="rId8230" Type="http://schemas.openxmlformats.org/officeDocument/2006/relationships/hyperlink" Target="mailto:=@if(I6%3c50,%220%22,if(I6%3e49,%221%22,if(I6%3e54,%221.5%22,if(I6%3c59,%222%22))))" TargetMode="External"/><Relationship Id="rId10160" Type="http://schemas.openxmlformats.org/officeDocument/2006/relationships/hyperlink" Target="mailto:=@if(I6%3c50,%220%22,if(I6%3e49,%221%22,if(I6%3e54,%221.5%22,if(I6%3c59,%222%22))))" TargetMode="External"/><Relationship Id="rId3375" Type="http://schemas.openxmlformats.org/officeDocument/2006/relationships/hyperlink" Target="mailto:=@if(I6%3c50,%220%22,if(I6%3e49,%221%22,if(I6%3e54,%221.5%22,if(I6%3c59,%222%22))))" TargetMode="External"/><Relationship Id="rId4426" Type="http://schemas.openxmlformats.org/officeDocument/2006/relationships/hyperlink" Target="mailto:=@if(I6%3c50,%220%22,if(I6%3e49,%221%22,if(I6%3e54,%221.5%22,if(I6%3c59,%222%22))))" TargetMode="External"/><Relationship Id="rId4840" Type="http://schemas.openxmlformats.org/officeDocument/2006/relationships/hyperlink" Target="mailto:=@if(I6%3c50,%220%22,if(I6%3e49,%221%22,if(I6%3e54,%221.5%22,if(I6%3c59,%222%22))))" TargetMode="External"/><Relationship Id="rId7996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3028" Type="http://schemas.openxmlformats.org/officeDocument/2006/relationships/hyperlink" Target="mailto:=@if(I6%3c50,%220%22,if(I6%3e49,%221%22,if(I6%3e54,%221.5%22,if(I6%3c59,%222%22))))" TargetMode="External"/><Relationship Id="rId3442" Type="http://schemas.openxmlformats.org/officeDocument/2006/relationships/hyperlink" Target="mailto:=@if(I6%3c50,%220%22,if(I6%3e49,%221%22,if(I6%3e54,%221.5%22,if(I6%3c59,%222%22))))" TargetMode="External"/><Relationship Id="rId6598" Type="http://schemas.openxmlformats.org/officeDocument/2006/relationships/hyperlink" Target="mailto:=@if(I6%3c50,%220%22,if(I6%3e49,%221%22,if(I6%3e54,%221.5%22,if(I6%3c59,%222%22))))" TargetMode="External"/><Relationship Id="rId7649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9071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5267" Type="http://schemas.openxmlformats.org/officeDocument/2006/relationships/hyperlink" Target="mailto:=@if(I6%3c50,%220%22,if(I6%3e49,%221%22,if(I6%3e54,%221.5%22,if(I6%3c59,%222%22))))" TargetMode="External"/><Relationship Id="rId6318" Type="http://schemas.openxmlformats.org/officeDocument/2006/relationships/hyperlink" Target="mailto:=@if(I6%3c50,%220%22,if(I6%3e49,%221%22,if(I6%3e54,%221.5%22,if(I6%3c59,%222%22))))" TargetMode="External"/><Relationship Id="rId6665" Type="http://schemas.openxmlformats.org/officeDocument/2006/relationships/hyperlink" Target="mailto:=@if(I6%3c50,%220%22,if(I6%3e49,%221%22,if(I6%3e54,%221.5%22,if(I6%3c59,%222%22))))" TargetMode="External"/><Relationship Id="rId7716" Type="http://schemas.openxmlformats.org/officeDocument/2006/relationships/hyperlink" Target="mailto:=@if(I6%3c50,%220%22,if(I6%3e49,%221%22,if(I6%3e54,%221.5%22,if(I6%3c59,%222%22))))" TargetMode="External"/><Relationship Id="rId5681" Type="http://schemas.openxmlformats.org/officeDocument/2006/relationships/hyperlink" Target="mailto:=@if(I6%3c50,%220%22,if(I6%3e49,%221%22,if(I6%3e54,%221.5%22,if(I6%3c59,%222%22))))" TargetMode="External"/><Relationship Id="rId6732" Type="http://schemas.openxmlformats.org/officeDocument/2006/relationships/hyperlink" Target="mailto:=@if(I6%3c50,%220%22,if(I6%3e49,%221%22,if(I6%3e54,%221.5%22,if(I6%3c59,%222%22))))" TargetMode="External"/><Relationship Id="rId9888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928" Type="http://schemas.openxmlformats.org/officeDocument/2006/relationships/hyperlink" Target="mailto:=@if(I6%3c50,%220%22,if(I6%3e49,%221%22,if(I6%3e54,%221.5%22,if(I6%3c59,%222%22))))" TargetMode="External"/><Relationship Id="rId4283" Type="http://schemas.openxmlformats.org/officeDocument/2006/relationships/hyperlink" Target="mailto:=@if(I6%3c50,%220%22,if(I6%3e49,%221%22,if(I6%3e54,%221.5%22,if(I6%3c59,%222%22))))" TargetMode="External"/><Relationship Id="rId5334" Type="http://schemas.openxmlformats.org/officeDocument/2006/relationships/hyperlink" Target="mailto:=@if(I6%3c50,%220%22,if(I6%3e49,%221%22,if(I6%3e54,%221.5%22,if(I6%3c59,%222%22))))" TargetMode="External"/><Relationship Id="rId9955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4350" Type="http://schemas.openxmlformats.org/officeDocument/2006/relationships/hyperlink" Target="mailto:=@if(I6%3c50,%220%22,if(I6%3e49,%221%22,if(I6%3e54,%221.5%22,if(I6%3c59,%222%22))))" TargetMode="External"/><Relationship Id="rId5401" Type="http://schemas.openxmlformats.org/officeDocument/2006/relationships/hyperlink" Target="mailto:=@if(I6%3c50,%220%22,if(I6%3e49,%221%22,if(I6%3e54,%221.5%22,if(I6%3c59,%222%22))))" TargetMode="External"/><Relationship Id="rId8557" Type="http://schemas.openxmlformats.org/officeDocument/2006/relationships/hyperlink" Target="mailto:=@if(I6%3c50,%220%22,if(I6%3e49,%221%22,if(I6%3e54,%221.5%22,if(I6%3c59,%222%22))))" TargetMode="External"/><Relationship Id="rId8971" Type="http://schemas.openxmlformats.org/officeDocument/2006/relationships/hyperlink" Target="mailto:=@if(I6%3c50,%220%22,if(I6%3e49,%221%22,if(I6%3e54,%221.5%22,if(I6%3c59,%222%22))))" TargetMode="External"/><Relationship Id="rId9608" Type="http://schemas.openxmlformats.org/officeDocument/2006/relationships/hyperlink" Target="mailto:=@if(I6%3c50,%220%22,if(I6%3e49,%221%22,if(I6%3e54,%221.5%22,if(I6%3c59,%222%22))))" TargetMode="External"/><Relationship Id="rId10487" Type="http://schemas.openxmlformats.org/officeDocument/2006/relationships/hyperlink" Target="mailto:=@if(I6%3c50,%220%22,if(I6%3e49,%221%22,if(I6%3e54,%221.5%22,if(I6%3c59,%222%22))))" TargetMode="External"/><Relationship Id="rId4003" Type="http://schemas.openxmlformats.org/officeDocument/2006/relationships/hyperlink" Target="mailto:=@if(I6%3c50,%220%22,if(I6%3e49,%221%22,if(I6%3e54,%221.5%22,if(I6%3c59,%222%22))))" TargetMode="External"/><Relationship Id="rId7159" Type="http://schemas.openxmlformats.org/officeDocument/2006/relationships/hyperlink" Target="mailto:=@if(I6%3c50,%220%22,if(I6%3e49,%221%22,if(I6%3e54,%221.5%22,if(I6%3c59,%222%22))))" TargetMode="External"/><Relationship Id="rId7573" Type="http://schemas.openxmlformats.org/officeDocument/2006/relationships/hyperlink" Target="mailto:=@if(I6%3c50,%220%22,if(I6%3e49,%221%22,if(I6%3e54,%221.5%22,if(I6%3c59,%222%22))))" TargetMode="External"/><Relationship Id="rId8624" Type="http://schemas.openxmlformats.org/officeDocument/2006/relationships/hyperlink" Target="mailto:=@if(I6%3c50,%220%22,if(I6%3e49,%221%22,if(I6%3e54,%221.5%22,if(I6%3c59,%222%22))))" TargetMode="External"/><Relationship Id="rId6175" Type="http://schemas.openxmlformats.org/officeDocument/2006/relationships/hyperlink" Target="mailto:=@if(I6%3c50,%220%22,if(I6%3e49,%221%22,if(I6%3e54,%221.5%22,if(I6%3c59,%222%22))))" TargetMode="External"/><Relationship Id="rId7226" Type="http://schemas.openxmlformats.org/officeDocument/2006/relationships/hyperlink" Target="mailto:=@if(I6%3c50,%220%22,if(I6%3e49,%221%22,if(I6%3e54,%221.5%22,if(I6%3c59,%222%22))))" TargetMode="External"/><Relationship Id="rId10554" Type="http://schemas.openxmlformats.org/officeDocument/2006/relationships/hyperlink" Target="mailto:=@if(I6%3c50,%220%22,if(I6%3e49,%221%22,if(I6%3e54,%221.5%22,if(I6%3c59,%222%22))))" TargetMode="External"/><Relationship Id="rId3769" Type="http://schemas.openxmlformats.org/officeDocument/2006/relationships/hyperlink" Target="mailto:=@if(I6%3c50,%220%22,if(I6%3e49,%221%22,if(I6%3e54,%221.5%22,if(I6%3c59,%222%22))))" TargetMode="External"/><Relationship Id="rId5191" Type="http://schemas.openxmlformats.org/officeDocument/2006/relationships/hyperlink" Target="mailto:=@if(I6%3c50,%220%22,if(I6%3e49,%221%22,if(I6%3e54,%221.5%22,if(I6%3c59,%222%22))))" TargetMode="External"/><Relationship Id="rId6242" Type="http://schemas.openxmlformats.org/officeDocument/2006/relationships/hyperlink" Target="mailto:=@if(I6%3c50,%220%22,if(I6%3e49,%221%22,if(I6%3e54,%221.5%22,if(I6%3c59,%222%22))))" TargetMode="External"/><Relationship Id="rId7640" Type="http://schemas.openxmlformats.org/officeDocument/2006/relationships/hyperlink" Target="mailto:=@if(I6%3c50,%220%22,if(I6%3e49,%221%22,if(I6%3e54,%221.5%22,if(I6%3c59,%222%22))))" TargetMode="External"/><Relationship Id="rId9398" Type="http://schemas.openxmlformats.org/officeDocument/2006/relationships/hyperlink" Target="mailto:=@if(I6%3c50,%220%22,if(I6%3e49,%221%22,if(I6%3e54,%221.5%22,if(I6%3c59,%222%22))))" TargetMode="External"/><Relationship Id="rId10207" Type="http://schemas.openxmlformats.org/officeDocument/2006/relationships/hyperlink" Target="mailto:=@if(I6%3c50,%220%22,if(I6%3e49,%221%22,if(I6%3e54,%221.5%22,if(I6%3c59,%222%22))))" TargetMode="External"/><Relationship Id="rId10621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3836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3903" Type="http://schemas.openxmlformats.org/officeDocument/2006/relationships/hyperlink" Target="mailto:=@if(I6%3c50,%220%22,if(I6%3e49,%221%22,if(I6%3e54,%221.5%22,if(I6%3c59,%222%22))))" TargetMode="External"/><Relationship Id="rId9465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8067" Type="http://schemas.openxmlformats.org/officeDocument/2006/relationships/hyperlink" Target="mailto:=@if(I6%3c50,%220%22,if(I6%3e49,%221%22,if(I6%3e54,%221.5%22,if(I6%3c59,%222%22))))" TargetMode="External"/><Relationship Id="rId8481" Type="http://schemas.openxmlformats.org/officeDocument/2006/relationships/hyperlink" Target="mailto:=@if(I6%3c50,%220%22,if(I6%3e49,%221%22,if(I6%3e54,%221.5%22,if(I6%3c59,%222%22))))" TargetMode="External"/><Relationship Id="rId9118" Type="http://schemas.openxmlformats.org/officeDocument/2006/relationships/hyperlink" Target="mailto:=@if(I6%3c50,%220%22,if(I6%3e49,%221%22,if(I6%3e54,%221.5%22,if(I6%3c59,%222%22))))" TargetMode="External"/><Relationship Id="rId9532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4677" Type="http://schemas.openxmlformats.org/officeDocument/2006/relationships/hyperlink" Target="mailto:=@if(I6%3c50,%220%22,if(I6%3e49,%221%22,if(I6%3e54,%221.5%22,if(I6%3c59,%222%22))))" TargetMode="External"/><Relationship Id="rId5728" Type="http://schemas.openxmlformats.org/officeDocument/2006/relationships/hyperlink" Target="mailto:=@if(I6%3c50,%220%22,if(I6%3e49,%221%22,if(I6%3e54,%221.5%22,if(I6%3c59,%222%22))))" TargetMode="External"/><Relationship Id="rId7083" Type="http://schemas.openxmlformats.org/officeDocument/2006/relationships/hyperlink" Target="mailto:=@if(I6%3c50,%220%22,if(I6%3e49,%221%22,if(I6%3e54,%221.5%22,if(I6%3c59,%222%22))))" TargetMode="External"/><Relationship Id="rId8134" Type="http://schemas.openxmlformats.org/officeDocument/2006/relationships/hyperlink" Target="mailto:=@if(I6%3c50,%220%22,if(I6%3e49,%221%22,if(I6%3e54,%221.5%22,if(I6%3c59,%222%22))))" TargetMode="External"/><Relationship Id="rId10064" Type="http://schemas.openxmlformats.org/officeDocument/2006/relationships/hyperlink" Target="mailto:=@if(I6%3c50,%220%22,if(I6%3e49,%221%22,if(I6%3e54,%221.5%22,if(I6%3c59,%222%22))))" TargetMode="External"/><Relationship Id="rId3279" Type="http://schemas.openxmlformats.org/officeDocument/2006/relationships/hyperlink" Target="mailto:=@if(I6%3c50,%220%22,if(I6%3e49,%221%22,if(I6%3e54,%221.5%22,if(I6%3c59,%222%22))))" TargetMode="External"/><Relationship Id="rId3693" Type="http://schemas.openxmlformats.org/officeDocument/2006/relationships/hyperlink" Target="mailto:=@if(I6%3c50,%220%22,if(I6%3e49,%221%22,if(I6%3e54,%221.5%22,if(I6%3c59,%222%22))))" TargetMode="External"/><Relationship Id="rId7150" Type="http://schemas.openxmlformats.org/officeDocument/2006/relationships/hyperlink" Target="mailto:=@if(I6%3c50,%220%22,if(I6%3e49,%221%22,if(I6%3e54,%221.5%22,if(I6%3c59,%222%22))))" TargetMode="External"/><Relationship Id="rId8201" Type="http://schemas.openxmlformats.org/officeDocument/2006/relationships/hyperlink" Target="mailto:=@if(I6%3c50,%220%22,if(I6%3e49,%221%22,if(I6%3e54,%221.5%22,if(I6%3c59,%222%22))))" TargetMode="External"/><Relationship Id="rId10131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3346" Type="http://schemas.openxmlformats.org/officeDocument/2006/relationships/hyperlink" Target="mailto:=@if(I6%3c50,%220%22,if(I6%3e49,%221%22,if(I6%3e54,%221.5%22,if(I6%3c59,%222%22))))" TargetMode="External"/><Relationship Id="rId4744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3760" Type="http://schemas.openxmlformats.org/officeDocument/2006/relationships/hyperlink" Target="mailto:=@if(I6%3c50,%220%22,if(I6%3e49,%221%22,if(I6%3e54,%221.5%22,if(I6%3c59,%222%22))))" TargetMode="External"/><Relationship Id="rId4811" Type="http://schemas.openxmlformats.org/officeDocument/2006/relationships/hyperlink" Target="mailto:=@if(I6%3c50,%220%22,if(I6%3e49,%221%22,if(I6%3e54,%221.5%22,if(I6%3c59,%222%22))))" TargetMode="External"/><Relationship Id="rId796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3413" Type="http://schemas.openxmlformats.org/officeDocument/2006/relationships/hyperlink" Target="mailto:=@if(I6%3c50,%220%22,if(I6%3e49,%221%22,if(I6%3e54,%221.5%22,if(I6%3c59,%222%22))))" TargetMode="External"/><Relationship Id="rId6569" Type="http://schemas.openxmlformats.org/officeDocument/2006/relationships/hyperlink" Target="mailto:=@if(I6%3c50,%220%22,if(I6%3e49,%221%22,if(I6%3e54,%221.5%22,if(I6%3c59,%222%22))))" TargetMode="External"/><Relationship Id="rId6983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5585" Type="http://schemas.openxmlformats.org/officeDocument/2006/relationships/hyperlink" Target="mailto:=@if(I6%3c50,%220%22,if(I6%3e49,%221%22,if(I6%3e54,%221.5%22,if(I6%3c59,%222%22))))" TargetMode="External"/><Relationship Id="rId6636" Type="http://schemas.openxmlformats.org/officeDocument/2006/relationships/hyperlink" Target="mailto:=@if(I6%3c50,%220%22,if(I6%3e49,%221%22,if(I6%3e54,%221.5%22,if(I6%3c59,%222%22))))" TargetMode="External"/><Relationship Id="rId9042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4187" Type="http://schemas.openxmlformats.org/officeDocument/2006/relationships/hyperlink" Target="mailto:=@if(I6%3c50,%220%22,if(I6%3e49,%221%22,if(I6%3e54,%221.5%22,if(I6%3c59,%222%22))))" TargetMode="External"/><Relationship Id="rId5238" Type="http://schemas.openxmlformats.org/officeDocument/2006/relationships/hyperlink" Target="mailto:=@if(I6%3c50,%220%22,if(I6%3e49,%221%22,if(I6%3e54,%221.5%22,if(I6%3c59,%222%22))))" TargetMode="External"/><Relationship Id="rId5652" Type="http://schemas.openxmlformats.org/officeDocument/2006/relationships/hyperlink" Target="mailto:=@if(I6%3c50,%220%22,if(I6%3e49,%221%22,if(I6%3e54,%221.5%22,if(I6%3c59,%222%22))))" TargetMode="External"/><Relationship Id="rId6703" Type="http://schemas.openxmlformats.org/officeDocument/2006/relationships/hyperlink" Target="mailto:=@if(I6%3c50,%220%22,if(I6%3e49,%221%22,if(I6%3e54,%221.5%22,if(I6%3c59,%222%22))))" TargetMode="External"/><Relationship Id="rId9859" Type="http://schemas.openxmlformats.org/officeDocument/2006/relationships/hyperlink" Target="mailto:=@if(I6%3c50,%220%22,if(I6%3e49,%221%22,if(I6%3e54,%221.5%22,if(I6%3c59,%222%22))))" TargetMode="External"/><Relationship Id="rId4254" Type="http://schemas.openxmlformats.org/officeDocument/2006/relationships/hyperlink" Target="mailto:=@if(I6%3c50,%220%22,if(I6%3e49,%221%22,if(I6%3e54,%221.5%22,if(I6%3c59,%222%22))))" TargetMode="External"/><Relationship Id="rId5305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3270" Type="http://schemas.openxmlformats.org/officeDocument/2006/relationships/hyperlink" Target="mailto:=@if(I6%3c50,%220%22,if(I6%3e49,%221%22,if(I6%3e54,%221.5%22,if(I6%3c59,%222%22))))" TargetMode="External"/><Relationship Id="rId4321" Type="http://schemas.openxmlformats.org/officeDocument/2006/relationships/hyperlink" Target="mailto:=@if(I6%3c50,%220%22,if(I6%3e49,%221%22,if(I6%3e54,%221.5%22,if(I6%3c59,%222%22))))" TargetMode="External"/><Relationship Id="rId7477" Type="http://schemas.openxmlformats.org/officeDocument/2006/relationships/hyperlink" Target="mailto:=@if(I6%3c50,%220%22,if(I6%3e49,%221%22,if(I6%3e54,%221.5%22,if(I6%3c59,%222%22))))" TargetMode="External"/><Relationship Id="rId8528" Type="http://schemas.openxmlformats.org/officeDocument/2006/relationships/hyperlink" Target="mailto:=@if(I6%3c50,%220%22,if(I6%3e49,%221%22,if(I6%3e54,%221.5%22,if(I6%3c59,%222%22))))" TargetMode="External"/><Relationship Id="rId8875" Type="http://schemas.openxmlformats.org/officeDocument/2006/relationships/hyperlink" Target="mailto:=@if(I6%3c50,%220%22,if(I6%3e49,%221%22,if(I6%3e54,%221.5%22,if(I6%3c59,%222%22))))" TargetMode="External"/><Relationship Id="rId9926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6079" Type="http://schemas.openxmlformats.org/officeDocument/2006/relationships/hyperlink" Target="mailto:=@if(I6%3c50,%220%22,if(I6%3e49,%221%22,if(I6%3e54,%221.5%22,if(I6%3c59,%222%22))))" TargetMode="External"/><Relationship Id="rId7891" Type="http://schemas.openxmlformats.org/officeDocument/2006/relationships/hyperlink" Target="mailto:=@if(I6%3c50,%220%22,if(I6%3e49,%221%22,if(I6%3e54,%221.5%22,if(I6%3c59,%222%22))))" TargetMode="External"/><Relationship Id="rId8942" Type="http://schemas.openxmlformats.org/officeDocument/2006/relationships/hyperlink" Target="mailto:=@if(I6%3c50,%220%22,if(I6%3e49,%221%22,if(I6%3e54,%221.5%22,if(I6%3c59,%222%22))))" TargetMode="External"/><Relationship Id="rId10458" Type="http://schemas.openxmlformats.org/officeDocument/2006/relationships/hyperlink" Target="mailto:=@if(I6%3c50,%220%22,if(I6%3e49,%221%22,if(I6%3e54,%221.5%22,if(I6%3c59,%222%22))))" TargetMode="External"/><Relationship Id="rId5095" Type="http://schemas.openxmlformats.org/officeDocument/2006/relationships/hyperlink" Target="mailto:=@if(I6%3c50,%220%22,if(I6%3e49,%221%22,if(I6%3e54,%221.5%22,if(I6%3c59,%222%22))))" TargetMode="External"/><Relationship Id="rId6493" Type="http://schemas.openxmlformats.org/officeDocument/2006/relationships/hyperlink" Target="mailto:=@if(I6%3c50,%220%22,if(I6%3e49,%221%22,if(I6%3e54,%221.5%22,if(I6%3c59,%222%22))))" TargetMode="External"/><Relationship Id="rId7544" Type="http://schemas.openxmlformats.org/officeDocument/2006/relationships/hyperlink" Target="mailto:=@if(I6%3c50,%220%22,if(I6%3e49,%221%22,if(I6%3e54,%221.5%22,if(I6%3c59,%222%22))))" TargetMode="External"/><Relationship Id="rId10525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6146" Type="http://schemas.openxmlformats.org/officeDocument/2006/relationships/hyperlink" Target="mailto:=@if(I6%3c50,%220%22,if(I6%3e49,%221%22,if(I6%3e54,%221.5%22,if(I6%3c59,%222%22))))" TargetMode="External"/><Relationship Id="rId6560" Type="http://schemas.openxmlformats.org/officeDocument/2006/relationships/hyperlink" Target="mailto:=@if(I6%3c50,%220%22,if(I6%3e49,%221%22,if(I6%3e54,%221.5%22,if(I6%3c59,%222%22))))" TargetMode="External"/><Relationship Id="rId7611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3807" Type="http://schemas.openxmlformats.org/officeDocument/2006/relationships/hyperlink" Target="mailto:=@if(I6%3c50,%220%22,if(I6%3e49,%221%22,if(I6%3e54,%221.5%22,if(I6%3c59,%222%22))))" TargetMode="External"/><Relationship Id="rId5162" Type="http://schemas.openxmlformats.org/officeDocument/2006/relationships/hyperlink" Target="mailto:=@if(I6%3c50,%220%22,if(I6%3e49,%221%22,if(I6%3e54,%221.5%22,if(I6%3c59,%222%22))))" TargetMode="External"/><Relationship Id="rId6213" Type="http://schemas.openxmlformats.org/officeDocument/2006/relationships/hyperlink" Target="mailto:=@if(I6%3c50,%220%22,if(I6%3e49,%221%22,if(I6%3e54,%221.5%22,if(I6%3c59,%222%22))))" TargetMode="External"/><Relationship Id="rId9369" Type="http://schemas.openxmlformats.org/officeDocument/2006/relationships/hyperlink" Target="mailto:=@if(I6%3c50,%220%22,if(I6%3e49,%221%22,if(I6%3e54,%221.5%22,if(I6%3c59,%222%22))))" TargetMode="External"/><Relationship Id="rId9783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5979" Type="http://schemas.openxmlformats.org/officeDocument/2006/relationships/hyperlink" Target="mailto:=@if(I6%3c50,%220%22,if(I6%3e49,%221%22,if(I6%3e54,%221.5%22,if(I6%3c59,%222%22))))" TargetMode="External"/><Relationship Id="rId8385" Type="http://schemas.openxmlformats.org/officeDocument/2006/relationships/hyperlink" Target="mailto:=@if(I6%3c50,%220%22,if(I6%3e49,%221%22,if(I6%3e54,%221.5%22,if(I6%3c59,%222%22))))" TargetMode="External"/><Relationship Id="rId9436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8038" Type="http://schemas.openxmlformats.org/officeDocument/2006/relationships/hyperlink" Target="mailto:=@if(I6%3c50,%220%22,if(I6%3e49,%221%22,if(I6%3e54,%221.5%22,if(I6%3c59,%222%22))))" TargetMode="External"/><Relationship Id="rId8452" Type="http://schemas.openxmlformats.org/officeDocument/2006/relationships/hyperlink" Target="mailto:=@if(I6%3c50,%220%22,if(I6%3e49,%221%22,if(I6%3e54,%221.5%22,if(I6%3c59,%222%22))))" TargetMode="External"/><Relationship Id="rId9503" Type="http://schemas.openxmlformats.org/officeDocument/2006/relationships/hyperlink" Target="mailto:=@if(I6%3c50,%220%22,if(I6%3e49,%221%22,if(I6%3e54,%221.5%22,if(I6%3c59,%222%22))))" TargetMode="External"/><Relationship Id="rId9850" Type="http://schemas.openxmlformats.org/officeDocument/2006/relationships/hyperlink" Target="mailto:=@if(I6%3c50,%220%22,if(I6%3e49,%221%22,if(I6%3e54,%221.5%22,if(I6%3c59,%222%22))))" TargetMode="External"/><Relationship Id="rId4995" Type="http://schemas.openxmlformats.org/officeDocument/2006/relationships/hyperlink" Target="mailto:=@if(I6%3c50,%220%22,if(I6%3e49,%221%22,if(I6%3e54,%221.5%22,if(I6%3c59,%222%22))))" TargetMode="External"/><Relationship Id="rId7054" Type="http://schemas.openxmlformats.org/officeDocument/2006/relationships/hyperlink" Target="mailto:=@if(I6%3c50,%220%22,if(I6%3e49,%221%22,if(I6%3e54,%221.5%22,if(I6%3c59,%222%22))))" TargetMode="External"/><Relationship Id="rId8105" Type="http://schemas.openxmlformats.org/officeDocument/2006/relationships/hyperlink" Target="mailto:=@if(I6%3c50,%220%22,if(I6%3e49,%221%22,if(I6%3e54,%221.5%22,if(I6%3c59,%222%22))))" TargetMode="External"/><Relationship Id="rId10382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3597" Type="http://schemas.openxmlformats.org/officeDocument/2006/relationships/hyperlink" Target="mailto:=@if(I6%3c50,%220%22,if(I6%3e49,%221%22,if(I6%3e54,%221.5%22,if(I6%3c59,%222%22))))" TargetMode="External"/><Relationship Id="rId4648" Type="http://schemas.openxmlformats.org/officeDocument/2006/relationships/hyperlink" Target="mailto:=@if(I6%3c50,%220%22,if(I6%3e49,%221%22,if(I6%3e54,%221.5%22,if(I6%3c59,%222%22))))" TargetMode="External"/><Relationship Id="rId6070" Type="http://schemas.openxmlformats.org/officeDocument/2006/relationships/hyperlink" Target="mailto:=@if(I6%3c50,%220%22,if(I6%3e49,%221%22,if(I6%3e54,%221.5%22,if(I6%3c59,%222%22))))" TargetMode="External"/><Relationship Id="rId10035" Type="http://schemas.openxmlformats.org/officeDocument/2006/relationships/hyperlink" Target="mailto:=@if(I6%3c50,%220%22,if(I6%3e49,%221%22,if(I6%3e54,%221.5%22,if(I6%3c59,%222%22))))" TargetMode="External"/><Relationship Id="rId3664" Type="http://schemas.openxmlformats.org/officeDocument/2006/relationships/hyperlink" Target="mailto:=@if(I6%3c50,%220%22,if(I6%3e49,%221%22,if(I6%3e54,%221.5%22,if(I6%3c59,%222%22))))" TargetMode="External"/><Relationship Id="rId4715" Type="http://schemas.openxmlformats.org/officeDocument/2006/relationships/hyperlink" Target="mailto:=@if(I6%3c50,%220%22,if(I6%3e49,%221%22,if(I6%3e54,%221.5%22,if(I6%3c59,%222%22))))" TargetMode="External"/><Relationship Id="rId7121" Type="http://schemas.openxmlformats.org/officeDocument/2006/relationships/hyperlink" Target="mailto:=@if(I6%3c50,%220%22,if(I6%3e49,%221%22,if(I6%3e54,%221.5%22,if(I6%3c59,%222%22))))" TargetMode="External"/><Relationship Id="rId10102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3317" Type="http://schemas.openxmlformats.org/officeDocument/2006/relationships/hyperlink" Target="mailto:=@if(I6%3c50,%220%22,if(I6%3e49,%221%22,if(I6%3e54,%221.5%22,if(I6%3c59,%222%22))))" TargetMode="External"/><Relationship Id="rId3731" Type="http://schemas.openxmlformats.org/officeDocument/2006/relationships/hyperlink" Target="mailto:=@if(I6%3c50,%220%22,if(I6%3e49,%221%22,if(I6%3e54,%221.5%22,if(I6%3c59,%222%22))))" TargetMode="External"/><Relationship Id="rId6887" Type="http://schemas.openxmlformats.org/officeDocument/2006/relationships/hyperlink" Target="mailto:=@if(I6%3c50,%220%22,if(I6%3e49,%221%22,if(I6%3e54,%221.5%22,if(I6%3c59,%222%22))))" TargetMode="External"/><Relationship Id="rId7938" Type="http://schemas.openxmlformats.org/officeDocument/2006/relationships/hyperlink" Target="mailto:=@if(I6%3c50,%220%22,if(I6%3e49,%221%22,if(I6%3e54,%221.5%22,if(I6%3c59,%222%22))))" TargetMode="External"/><Relationship Id="rId9293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5489" Type="http://schemas.openxmlformats.org/officeDocument/2006/relationships/hyperlink" Target="mailto:=@if(I6%3c50,%220%22,if(I6%3e49,%221%22,if(I6%3e54,%221.5%22,if(I6%3c59,%222%22))))" TargetMode="External"/><Relationship Id="rId9360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5556" Type="http://schemas.openxmlformats.org/officeDocument/2006/relationships/hyperlink" Target="mailto:=@if(I6%3c50,%220%22,if(I6%3e49,%221%22,if(I6%3e54,%221.5%22,if(I6%3c59,%222%22))))" TargetMode="External"/><Relationship Id="rId6607" Type="http://schemas.openxmlformats.org/officeDocument/2006/relationships/hyperlink" Target="mailto:=@if(I6%3c50,%220%22,if(I6%3e49,%221%22,if(I6%3e54,%221.5%22,if(I6%3c59,%222%22))))" TargetMode="External"/><Relationship Id="rId6954" Type="http://schemas.openxmlformats.org/officeDocument/2006/relationships/hyperlink" Target="mailto:=@if(I6%3c50,%220%22,if(I6%3e49,%221%22,if(I6%3e54,%221.5%22,if(I6%3c59,%222%22))))" TargetMode="External"/><Relationship Id="rId9013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4158" Type="http://schemas.openxmlformats.org/officeDocument/2006/relationships/hyperlink" Target="mailto:=@if(I6%3c50,%220%22,if(I6%3e49,%221%22,if(I6%3e54,%221.5%22,if(I6%3c59,%222%22))))" TargetMode="External"/><Relationship Id="rId5209" Type="http://schemas.openxmlformats.org/officeDocument/2006/relationships/hyperlink" Target="mailto:=@if(I6%3c50,%220%22,if(I6%3e49,%221%22,if(I6%3e54,%221.5%22,if(I6%3c59,%222%22))))" TargetMode="External"/><Relationship Id="rId5970" Type="http://schemas.openxmlformats.org/officeDocument/2006/relationships/hyperlink" Target="mailto:=@if(I6%3c50,%220%22,if(I6%3e49,%221%22,if(I6%3e54,%221.5%22,if(I6%3c59,%222%22))))" TargetMode="External"/><Relationship Id="rId3174" Type="http://schemas.openxmlformats.org/officeDocument/2006/relationships/hyperlink" Target="mailto:=@if(I6%3c50,%220%22,if(I6%3e49,%221%22,if(I6%3e54,%221.5%22,if(I6%3c59,%222%22))))" TargetMode="External"/><Relationship Id="rId4572" Type="http://schemas.openxmlformats.org/officeDocument/2006/relationships/hyperlink" Target="mailto:=@if(I6%3c50,%220%22,if(I6%3e49,%221%22,if(I6%3e54,%221.5%22,if(I6%3c59,%222%22))))" TargetMode="External"/><Relationship Id="rId5623" Type="http://schemas.openxmlformats.org/officeDocument/2006/relationships/hyperlink" Target="mailto:=@if(I6%3c50,%220%22,if(I6%3e49,%221%22,if(I6%3e54,%221.5%22,if(I6%3c59,%222%22))))" TargetMode="External"/><Relationship Id="rId8779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4225" Type="http://schemas.openxmlformats.org/officeDocument/2006/relationships/hyperlink" Target="mailto:=@if(I6%3c50,%220%22,if(I6%3e49,%221%22,if(I6%3e54,%221.5%22,if(I6%3c59,%222%22))))" TargetMode="External"/><Relationship Id="rId7795" Type="http://schemas.openxmlformats.org/officeDocument/2006/relationships/hyperlink" Target="mailto:=@if(I6%3c50,%220%22,if(I6%3e49,%221%22,if(I6%3e54,%221.5%22,if(I6%3c59,%222%22))))" TargetMode="External"/><Relationship Id="rId8846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3241" Type="http://schemas.openxmlformats.org/officeDocument/2006/relationships/hyperlink" Target="mailto:=@if(I6%3c50,%220%22,if(I6%3e49,%221%22,if(I6%3e54,%221.5%22,if(I6%3c59,%222%22))))" TargetMode="External"/><Relationship Id="rId6397" Type="http://schemas.openxmlformats.org/officeDocument/2006/relationships/hyperlink" Target="mailto:=@if(I6%3c50,%220%22,if(I6%3e49,%221%22,if(I6%3e54,%221.5%22,if(I6%3c59,%222%22))))" TargetMode="External"/><Relationship Id="rId7448" Type="http://schemas.openxmlformats.org/officeDocument/2006/relationships/hyperlink" Target="mailto:=@if(I6%3c50,%220%22,if(I6%3e49,%221%22,if(I6%3e54,%221.5%22,if(I6%3c59,%222%22))))" TargetMode="External"/><Relationship Id="rId7862" Type="http://schemas.openxmlformats.org/officeDocument/2006/relationships/hyperlink" Target="mailto:=@if(I6%3c50,%220%22,if(I6%3e49,%221%22,if(I6%3e54,%221.5%22,if(I6%3c59,%222%22))))" TargetMode="External"/><Relationship Id="rId8913" Type="http://schemas.openxmlformats.org/officeDocument/2006/relationships/hyperlink" Target="mailto:=@if(I6%3c50,%220%22,if(I6%3e49,%221%22,if(I6%3e54,%221.5%22,if(I6%3c59,%222%22))))" TargetMode="External"/><Relationship Id="rId10429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6464" Type="http://schemas.openxmlformats.org/officeDocument/2006/relationships/hyperlink" Target="mailto:=@if(I6%3c50,%220%22,if(I6%3e49,%221%22,if(I6%3e54,%221.5%22,if(I6%3c59,%222%22))))" TargetMode="External"/><Relationship Id="rId7515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5066" Type="http://schemas.openxmlformats.org/officeDocument/2006/relationships/hyperlink" Target="mailto:=@if(I6%3c50,%220%22,if(I6%3e49,%221%22,if(I6%3e54,%221.5%22,if(I6%3c59,%222%22))))" TargetMode="External"/><Relationship Id="rId5480" Type="http://schemas.openxmlformats.org/officeDocument/2006/relationships/hyperlink" Target="mailto:=@if(I6%3c50,%220%22,if(I6%3e49,%221%22,if(I6%3e54,%221.5%22,if(I6%3c59,%222%22))))" TargetMode="External"/><Relationship Id="rId6117" Type="http://schemas.openxmlformats.org/officeDocument/2006/relationships/hyperlink" Target="mailto:=@if(I6%3c50,%220%22,if(I6%3e49,%221%22,if(I6%3e54,%221.5%22,if(I6%3c59,%222%22))))" TargetMode="External"/><Relationship Id="rId6531" Type="http://schemas.openxmlformats.org/officeDocument/2006/relationships/hyperlink" Target="mailto:=@if(I6%3c50,%220%22,if(I6%3e49,%221%22,if(I6%3e54,%221.5%22,if(I6%3c59,%222%22))))" TargetMode="External"/><Relationship Id="rId9687" Type="http://schemas.openxmlformats.org/officeDocument/2006/relationships/hyperlink" Target="mailto:=@if(I6%3c50,%220%22,if(I6%3e49,%221%22,if(I6%3e54,%221.5%22,if(I6%3c59,%222%22))))" TargetMode="External"/><Relationship Id="rId4082" Type="http://schemas.openxmlformats.org/officeDocument/2006/relationships/hyperlink" Target="mailto:=@if(I6%3c50,%220%22,if(I6%3e49,%221%22,if(I6%3e54,%221.5%22,if(I6%3c59,%222%22))))" TargetMode="External"/><Relationship Id="rId5133" Type="http://schemas.openxmlformats.org/officeDocument/2006/relationships/hyperlink" Target="mailto:=@if(I6%3c50,%220%22,if(I6%3e49,%221%22,if(I6%3e54,%221.5%22,if(I6%3c59,%222%22))))" TargetMode="External"/><Relationship Id="rId8289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9754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4899" Type="http://schemas.openxmlformats.org/officeDocument/2006/relationships/hyperlink" Target="mailto:=@if(I6%3c50,%220%22,if(I6%3e49,%221%22,if(I6%3e54,%221.5%22,if(I6%3c59,%222%22))))" TargetMode="External"/><Relationship Id="rId5200" Type="http://schemas.openxmlformats.org/officeDocument/2006/relationships/hyperlink" Target="mailto:=@if(I6%3c50,%220%22,if(I6%3e49,%221%22,if(I6%3e54,%221.5%22,if(I6%3c59,%222%22))))" TargetMode="External"/><Relationship Id="rId8009" Type="http://schemas.openxmlformats.org/officeDocument/2006/relationships/hyperlink" Target="mailto:=@if(I6%3c50,%220%22,if(I6%3e49,%221%22,if(I6%3e54,%221.5%22,if(I6%3c59,%222%22))))" TargetMode="External"/><Relationship Id="rId8356" Type="http://schemas.openxmlformats.org/officeDocument/2006/relationships/hyperlink" Target="mailto:=@if(I6%3c50,%220%22,if(I6%3e49,%221%22,if(I6%3e54,%221.5%22,if(I6%3c59,%222%22))))" TargetMode="External"/><Relationship Id="rId8770" Type="http://schemas.openxmlformats.org/officeDocument/2006/relationships/hyperlink" Target="mailto:=@if(I6%3c50,%220%22,if(I6%3e49,%221%22,if(I6%3e54,%221.5%22,if(I6%3c59,%222%22))))" TargetMode="External"/><Relationship Id="rId9407" Type="http://schemas.openxmlformats.org/officeDocument/2006/relationships/hyperlink" Target="mailto:=@if(I6%3c50,%220%22,if(I6%3e49,%221%22,if(I6%3e54,%221.5%22,if(I6%3c59,%222%22))))" TargetMode="External"/><Relationship Id="rId9821" Type="http://schemas.openxmlformats.org/officeDocument/2006/relationships/hyperlink" Target="mailto:=@if(I6%3c50,%220%22,if(I6%3e49,%221%22,if(I6%3e54,%221.5%22,if(I6%3c59,%222%22))))" TargetMode="External"/><Relationship Id="rId10286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4966" Type="http://schemas.openxmlformats.org/officeDocument/2006/relationships/hyperlink" Target="mailto:=@if(I6%3c50,%220%22,if(I6%3e49,%221%22,if(I6%3e54,%221.5%22,if(I6%3c59,%222%22))))" TargetMode="External"/><Relationship Id="rId7372" Type="http://schemas.openxmlformats.org/officeDocument/2006/relationships/hyperlink" Target="mailto:=@if(I6%3c50,%220%22,if(I6%3e49,%221%22,if(I6%3e54,%221.5%22,if(I6%3c59,%222%22))))" TargetMode="External"/><Relationship Id="rId8423" Type="http://schemas.openxmlformats.org/officeDocument/2006/relationships/hyperlink" Target="mailto:=@if(I6%3c50,%220%22,if(I6%3e49,%221%22,if(I6%3e54,%221.5%22,if(I6%3c59,%222%22))))" TargetMode="External"/><Relationship Id="rId10353" Type="http://schemas.openxmlformats.org/officeDocument/2006/relationships/hyperlink" Target="mailto:=@if(I6%3c50,%220%22,if(I6%3e49,%221%22,if(I6%3e54,%221.5%22,if(I6%3c59,%222%22))))" TargetMode="External"/><Relationship Id="rId3568" Type="http://schemas.openxmlformats.org/officeDocument/2006/relationships/hyperlink" Target="mailto:=@if(I6%3c50,%220%22,if(I6%3e49,%221%22,if(I6%3e54,%221.5%22,if(I6%3c59,%222%22))))" TargetMode="External"/><Relationship Id="rId3982" Type="http://schemas.openxmlformats.org/officeDocument/2006/relationships/hyperlink" Target="mailto:=@if(I6%3c50,%220%22,if(I6%3e49,%221%22,if(I6%3e54,%221.5%22,if(I6%3c59,%222%22))))" TargetMode="External"/><Relationship Id="rId4619" Type="http://schemas.openxmlformats.org/officeDocument/2006/relationships/hyperlink" Target="mailto:=@if(I6%3c50,%220%22,if(I6%3e49,%221%22,if(I6%3e54,%221.5%22,if(I6%3c59,%222%22))))" TargetMode="External"/><Relationship Id="rId7025" Type="http://schemas.openxmlformats.org/officeDocument/2006/relationships/hyperlink" Target="mailto:=@if(I6%3c50,%220%22,if(I6%3e49,%221%22,if(I6%3e54,%221.5%22,if(I6%3c59,%222%22))))" TargetMode="External"/><Relationship Id="rId10006" Type="http://schemas.openxmlformats.org/officeDocument/2006/relationships/hyperlink" Target="mailto:=@if(I6%3c50,%220%22,if(I6%3e49,%221%22,if(I6%3e54,%221.5%22,if(I6%3c59,%222%22))))" TargetMode="External"/><Relationship Id="rId10420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3635" Type="http://schemas.openxmlformats.org/officeDocument/2006/relationships/hyperlink" Target="mailto:=@if(I6%3c50,%220%22,if(I6%3e49,%221%22,if(I6%3e54,%221.5%22,if(I6%3c59,%222%22))))" TargetMode="External"/><Relationship Id="rId6041" Type="http://schemas.openxmlformats.org/officeDocument/2006/relationships/hyperlink" Target="mailto:=@if(I6%3c50,%220%22,if(I6%3e49,%221%22,if(I6%3e54,%221.5%22,if(I6%3c59,%222%22))))" TargetMode="External"/><Relationship Id="rId9197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9264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3702" Type="http://schemas.openxmlformats.org/officeDocument/2006/relationships/hyperlink" Target="mailto:=@if(I6%3c50,%220%22,if(I6%3e49,%221%22,if(I6%3e54,%221.5%22,if(I6%3c59,%222%22))))" TargetMode="External"/><Relationship Id="rId6858" Type="http://schemas.openxmlformats.org/officeDocument/2006/relationships/hyperlink" Target="mailto:=@if(I6%3c50,%220%22,if(I6%3e49,%221%22,if(I6%3e54,%221.5%22,if(I6%3c59,%222%22))))" TargetMode="External"/><Relationship Id="rId7909" Type="http://schemas.openxmlformats.org/officeDocument/2006/relationships/hyperlink" Target="mailto:=@if(I6%3c50,%220%22,if(I6%3e49,%221%22,if(I6%3e54,%221.5%22,if(I6%3c59,%222%22))))" TargetMode="External"/><Relationship Id="rId8280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5874" Type="http://schemas.openxmlformats.org/officeDocument/2006/relationships/hyperlink" Target="mailto:=@if(I6%3c50,%220%22,if(I6%3e49,%221%22,if(I6%3e54,%221.5%22,if(I6%3c59,%222%22))))" TargetMode="External"/><Relationship Id="rId6925" Type="http://schemas.openxmlformats.org/officeDocument/2006/relationships/hyperlink" Target="mailto:=@if(I6%3c50,%220%22,if(I6%3e49,%221%22,if(I6%3e54,%221.5%22,if(I6%3c59,%222%22))))" TargetMode="External"/><Relationship Id="rId9331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4476" Type="http://schemas.openxmlformats.org/officeDocument/2006/relationships/hyperlink" Target="mailto:=@if(I6%3c50,%220%22,if(I6%3e49,%221%22,if(I6%3e54,%221.5%22,if(I6%3c59,%222%22))))" TargetMode="External"/><Relationship Id="rId4890" Type="http://schemas.openxmlformats.org/officeDocument/2006/relationships/hyperlink" Target="mailto:=@if(I6%3c50,%220%22,if(I6%3e49,%221%22,if(I6%3e54,%221.5%22,if(I6%3c59,%222%22))))" TargetMode="External"/><Relationship Id="rId5527" Type="http://schemas.openxmlformats.org/officeDocument/2006/relationships/hyperlink" Target="mailto:=@if(I6%3c50,%220%22,if(I6%3e49,%221%22,if(I6%3e54,%221.5%22,if(I6%3c59,%222%22))))" TargetMode="External"/><Relationship Id="rId5941" Type="http://schemas.openxmlformats.org/officeDocument/2006/relationships/hyperlink" Target="mailto:=@if(I6%3c50,%220%22,if(I6%3e49,%221%22,if(I6%3e54,%221.5%22,if(I6%3c59,%222%22))))" TargetMode="External"/><Relationship Id="rId3078" Type="http://schemas.openxmlformats.org/officeDocument/2006/relationships/hyperlink" Target="mailto:=@if(I6%3c50,%220%22,if(I6%3e49,%221%22,if(I6%3e54,%221.5%22,if(I6%3c59,%222%22))))" TargetMode="External"/><Relationship Id="rId3492" Type="http://schemas.openxmlformats.org/officeDocument/2006/relationships/hyperlink" Target="mailto:=@if(I6%3c50,%220%22,if(I6%3e49,%221%22,if(I6%3e54,%221.5%22,if(I6%3c59,%222%22))))" TargetMode="External"/><Relationship Id="rId4129" Type="http://schemas.openxmlformats.org/officeDocument/2006/relationships/hyperlink" Target="mailto:=@if(I6%3c50,%220%22,if(I6%3e49,%221%22,if(I6%3e54,%221.5%22,if(I6%3c59,%222%22))))" TargetMode="External"/><Relationship Id="rId4543" Type="http://schemas.openxmlformats.org/officeDocument/2006/relationships/hyperlink" Target="mailto:=@if(I6%3c50,%220%22,if(I6%3e49,%221%22,if(I6%3e54,%221.5%22,if(I6%3c59,%222%22))))" TargetMode="External"/><Relationship Id="rId7699" Type="http://schemas.openxmlformats.org/officeDocument/2006/relationships/hyperlink" Target="mailto:=@if(I6%3c50,%220%22,if(I6%3e49,%221%22,if(I6%3e54,%221.5%22,if(I6%3c59,%222%22))))" TargetMode="External"/><Relationship Id="rId8000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3145" Type="http://schemas.openxmlformats.org/officeDocument/2006/relationships/hyperlink" Target="mailto:=@if(I6%3c50,%220%22,if(I6%3e49,%221%22,if(I6%3e54,%221.5%22,if(I6%3c59,%222%22))))" TargetMode="External"/><Relationship Id="rId4610" Type="http://schemas.openxmlformats.org/officeDocument/2006/relationships/hyperlink" Target="mailto:=@if(I6%3c50,%220%22,if(I6%3e49,%221%22,if(I6%3e54,%221.5%22,if(I6%3c59,%222%22))))" TargetMode="External"/><Relationship Id="rId7766" Type="http://schemas.openxmlformats.org/officeDocument/2006/relationships/hyperlink" Target="mailto:=@if(I6%3c50,%220%22,if(I6%3e49,%221%22,if(I6%3e54,%221.5%22,if(I6%3c59,%222%22))))" TargetMode="External"/><Relationship Id="rId8817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3212" Type="http://schemas.openxmlformats.org/officeDocument/2006/relationships/hyperlink" Target="mailto:=@if(I6%3c50,%220%22,if(I6%3e49,%221%22,if(I6%3e54,%221.5%22,if(I6%3c59,%222%22))))" TargetMode="External"/><Relationship Id="rId6368" Type="http://schemas.openxmlformats.org/officeDocument/2006/relationships/hyperlink" Target="mailto:=@if(I6%3c50,%220%22,if(I6%3e49,%221%22,if(I6%3e54,%221.5%22,if(I6%3c59,%222%22))))" TargetMode="External"/><Relationship Id="rId7419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5384" Type="http://schemas.openxmlformats.org/officeDocument/2006/relationships/hyperlink" Target="mailto:=@if(I6%3c50,%220%22,if(I6%3e49,%221%22,if(I6%3e54,%221.5%22,if(I6%3c59,%222%22))))" TargetMode="External"/><Relationship Id="rId6782" Type="http://schemas.openxmlformats.org/officeDocument/2006/relationships/hyperlink" Target="mailto:=@if(I6%3c50,%220%22,if(I6%3e49,%221%22,if(I6%3e54,%221.5%22,if(I6%3c59,%222%22))))" TargetMode="External"/><Relationship Id="rId7833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2978" Type="http://schemas.openxmlformats.org/officeDocument/2006/relationships/hyperlink" Target="mailto:=@if(I6%3c50,%220%22,if(I6%3e49,%221%22,if(I6%3e54,%221.5%22,if(I6%3c59,%222%22))))" TargetMode="External"/><Relationship Id="rId5037" Type="http://schemas.openxmlformats.org/officeDocument/2006/relationships/hyperlink" Target="mailto:=@if(I6%3c50,%220%22,if(I6%3e49,%221%22,if(I6%3e54,%221.5%22,if(I6%3c59,%222%22))))" TargetMode="External"/><Relationship Id="rId6435" Type="http://schemas.openxmlformats.org/officeDocument/2006/relationships/hyperlink" Target="mailto:=@if(I6%3c50,%220%22,if(I6%3e49,%221%22,if(I6%3e54,%221.5%22,if(I6%3c59,%222%22))))" TargetMode="External"/><Relationship Id="rId7900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5451" Type="http://schemas.openxmlformats.org/officeDocument/2006/relationships/hyperlink" Target="mailto:=@if(I6%3c50,%220%22,if(I6%3e49,%221%22,if(I6%3e54,%221.5%22,if(I6%3c59,%222%22))))" TargetMode="External"/><Relationship Id="rId6502" Type="http://schemas.openxmlformats.org/officeDocument/2006/relationships/hyperlink" Target="mailto:=@if(I6%3c50,%220%22,if(I6%3e49,%221%22,if(I6%3e54,%221.5%22,if(I6%3c59,%222%22))))" TargetMode="External"/><Relationship Id="rId9658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4053" Type="http://schemas.openxmlformats.org/officeDocument/2006/relationships/hyperlink" Target="mailto:=@if(I6%3c50,%220%22,if(I6%3e49,%221%22,if(I6%3e54,%221.5%22,if(I6%3c59,%222%22))))" TargetMode="External"/><Relationship Id="rId5104" Type="http://schemas.openxmlformats.org/officeDocument/2006/relationships/hyperlink" Target="mailto:=@if(I6%3c50,%220%22,if(I6%3e49,%221%22,if(I6%3e54,%221.5%22,if(I6%3c59,%222%22))))" TargetMode="External"/><Relationship Id="rId8674" Type="http://schemas.openxmlformats.org/officeDocument/2006/relationships/hyperlink" Target="mailto:=@if(I6%3c50,%220%22,if(I6%3e49,%221%22,if(I6%3e54,%221.5%22,if(I6%3c59,%222%22))))" TargetMode="External"/><Relationship Id="rId9725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4120" Type="http://schemas.openxmlformats.org/officeDocument/2006/relationships/hyperlink" Target="mailto:=@if(I6%3c50,%220%22,if(I6%3e49,%221%22,if(I6%3e54,%221.5%22,if(I6%3c59,%222%22))))" TargetMode="External"/><Relationship Id="rId7276" Type="http://schemas.openxmlformats.org/officeDocument/2006/relationships/hyperlink" Target="mailto:=@if(I6%3c50,%220%22,if(I6%3e49,%221%22,if(I6%3e54,%221.5%22,if(I6%3c59,%222%22))))" TargetMode="External"/><Relationship Id="rId7690" Type="http://schemas.openxmlformats.org/officeDocument/2006/relationships/hyperlink" Target="mailto:=@if(I6%3c50,%220%22,if(I6%3e49,%221%22,if(I6%3e54,%221.5%22,if(I6%3c59,%222%22))))" TargetMode="External"/><Relationship Id="rId8327" Type="http://schemas.openxmlformats.org/officeDocument/2006/relationships/hyperlink" Target="mailto:=@if(I6%3c50,%220%22,if(I6%3e49,%221%22,if(I6%3e54,%221.5%22,if(I6%3c59,%222%22))))" TargetMode="External"/><Relationship Id="rId8741" Type="http://schemas.openxmlformats.org/officeDocument/2006/relationships/hyperlink" Target="mailto:=@if(I6%3c50,%220%22,if(I6%3e49,%221%22,if(I6%3e54,%221.5%22,if(I6%3c59,%222%22))))" TargetMode="External"/><Relationship Id="rId10257" Type="http://schemas.openxmlformats.org/officeDocument/2006/relationships/hyperlink" Target="mailto:=@if(I6%3c50,%220%22,if(I6%3e49,%221%22,if(I6%3e54,%221.5%22,if(I6%3c59,%222%22))))" TargetMode="External"/><Relationship Id="rId6292" Type="http://schemas.openxmlformats.org/officeDocument/2006/relationships/hyperlink" Target="mailto:=@if(I6%3c50,%220%22,if(I6%3e49,%221%22,if(I6%3e54,%221.5%22,if(I6%3c59,%222%22))))" TargetMode="External"/><Relationship Id="rId7343" Type="http://schemas.openxmlformats.org/officeDocument/2006/relationships/hyperlink" Target="mailto:=@if(I6%3c50,%220%22,if(I6%3e49,%221%22,if(I6%3e54,%221.5%22,if(I6%3c59,%222%22))))" TargetMode="External"/><Relationship Id="rId10671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3886" Type="http://schemas.openxmlformats.org/officeDocument/2006/relationships/hyperlink" Target="mailto:=@if(I6%3c50,%220%22,if(I6%3e49,%221%22,if(I6%3e54,%221.5%22,if(I6%3c59,%222%22))))" TargetMode="External"/><Relationship Id="rId4937" Type="http://schemas.openxmlformats.org/officeDocument/2006/relationships/hyperlink" Target="mailto:=@if(I6%3c50,%220%22,if(I6%3e49,%221%22,if(I6%3e54,%221.5%22,if(I6%3c59,%222%22))))" TargetMode="External"/><Relationship Id="rId10324" Type="http://schemas.openxmlformats.org/officeDocument/2006/relationships/hyperlink" Target="mailto:=@if(I6%3c50,%220%22,if(I6%3e49,%221%22,if(I6%3e54,%221.5%22,if(I6%3c59,%222%22))))" TargetMode="External"/><Relationship Id="rId3539" Type="http://schemas.openxmlformats.org/officeDocument/2006/relationships/hyperlink" Target="mailto:=@if(I6%3c50,%220%22,if(I6%3e49,%221%22,if(I6%3e54,%221.5%22,if(I6%3c59,%222%22))))" TargetMode="External"/><Relationship Id="rId3953" Type="http://schemas.openxmlformats.org/officeDocument/2006/relationships/hyperlink" Target="mailto:=@if(I6%3c50,%220%22,if(I6%3e49,%221%22,if(I6%3e54,%221.5%22,if(I6%3c59,%222%22))))" TargetMode="External"/><Relationship Id="rId6012" Type="http://schemas.openxmlformats.org/officeDocument/2006/relationships/hyperlink" Target="mailto:=@if(I6%3c50,%220%22,if(I6%3e49,%221%22,if(I6%3e54,%221.5%22,if(I6%3c59,%222%22))))" TargetMode="External"/><Relationship Id="rId7410" Type="http://schemas.openxmlformats.org/officeDocument/2006/relationships/hyperlink" Target="mailto:=@if(I6%3c50,%220%22,if(I6%3e49,%221%22,if(I6%3e54,%221.5%22,if(I6%3c59,%222%22))))" TargetMode="External"/><Relationship Id="rId9168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3606" Type="http://schemas.openxmlformats.org/officeDocument/2006/relationships/hyperlink" Target="mailto:=@if(I6%3c50,%220%22,if(I6%3e49,%221%22,if(I6%3e54,%221.5%22,if(I6%3c59,%222%22))))" TargetMode="External"/><Relationship Id="rId9582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5778" Type="http://schemas.openxmlformats.org/officeDocument/2006/relationships/hyperlink" Target="mailto:=@if(I6%3c50,%220%22,if(I6%3e49,%221%22,if(I6%3e54,%221.5%22,if(I6%3c59,%222%22))))" TargetMode="External"/><Relationship Id="rId6829" Type="http://schemas.openxmlformats.org/officeDocument/2006/relationships/hyperlink" Target="mailto:=@if(I6%3c50,%220%22,if(I6%3e49,%221%22,if(I6%3e54,%221.5%22,if(I6%3c59,%222%22))))" TargetMode="External"/><Relationship Id="rId8184" Type="http://schemas.openxmlformats.org/officeDocument/2006/relationships/hyperlink" Target="mailto:=@if(I6%3c50,%220%22,if(I6%3e49,%221%22,if(I6%3e54,%221.5%22,if(I6%3c59,%222%22))))" TargetMode="External"/><Relationship Id="rId9235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4794" Type="http://schemas.openxmlformats.org/officeDocument/2006/relationships/hyperlink" Target="mailto:=@if(I6%3c50,%220%22,if(I6%3e49,%221%22,if(I6%3e54,%221.5%22,if(I6%3c59,%222%22))))" TargetMode="External"/><Relationship Id="rId5845" Type="http://schemas.openxmlformats.org/officeDocument/2006/relationships/hyperlink" Target="mailto:=@if(I6%3c50,%220%22,if(I6%3e49,%221%22,if(I6%3e54,%221.5%22,if(I6%3c59,%222%22))))" TargetMode="External"/><Relationship Id="rId8251" Type="http://schemas.openxmlformats.org/officeDocument/2006/relationships/hyperlink" Target="mailto:=@if(I6%3c50,%220%22,if(I6%3e49,%221%22,if(I6%3e54,%221.5%22,if(I6%3c59,%222%22))))" TargetMode="External"/><Relationship Id="rId9302" Type="http://schemas.openxmlformats.org/officeDocument/2006/relationships/hyperlink" Target="mailto:=@if(I6%3c50,%220%22,if(I6%3e49,%221%22,if(I6%3e54,%221.5%22,if(I6%3c59,%222%22))))" TargetMode="External"/><Relationship Id="rId10181" Type="http://schemas.openxmlformats.org/officeDocument/2006/relationships/hyperlink" Target="mailto:=@if(I6%3c50,%220%22,if(I6%3e49,%221%22,if(I6%3e54,%221.5%22,if(I6%3c59,%222%22))))" TargetMode="External"/><Relationship Id="rId3396" Type="http://schemas.openxmlformats.org/officeDocument/2006/relationships/hyperlink" Target="mailto:=@if(I6%3c50,%220%22,if(I6%3e49,%221%22,if(I6%3e54,%221.5%22,if(I6%3c59,%222%22))))" TargetMode="External"/><Relationship Id="rId4447" Type="http://schemas.openxmlformats.org/officeDocument/2006/relationships/hyperlink" Target="mailto:=@if(I6%3c50,%220%22,if(I6%3e49,%221%22,if(I6%3e54,%221.5%22,if(I6%3c59,%222%22))))" TargetMode="External"/><Relationship Id="rId3049" Type="http://schemas.openxmlformats.org/officeDocument/2006/relationships/hyperlink" Target="mailto:=@if(I6%3c50,%220%22,if(I6%3e49,%221%22,if(I6%3e54,%221.5%22,if(I6%3c59,%222%22))))" TargetMode="External"/><Relationship Id="rId3463" Type="http://schemas.openxmlformats.org/officeDocument/2006/relationships/hyperlink" Target="mailto:=@if(I6%3c50,%220%22,if(I6%3e49,%221%22,if(I6%3e54,%221.5%22,if(I6%3c59,%222%22))))" TargetMode="External"/><Relationship Id="rId4861" Type="http://schemas.openxmlformats.org/officeDocument/2006/relationships/hyperlink" Target="mailto:=@if(I6%3c50,%220%22,if(I6%3e49,%221%22,if(I6%3e54,%221.5%22,if(I6%3c59,%222%22))))" TargetMode="External"/><Relationship Id="rId591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3116" Type="http://schemas.openxmlformats.org/officeDocument/2006/relationships/hyperlink" Target="mailto:=@if(I6%3c50,%220%22,if(I6%3e49,%221%22,if(I6%3e54,%221.5%22,if(I6%3c59,%222%22))))" TargetMode="External"/><Relationship Id="rId4514" Type="http://schemas.openxmlformats.org/officeDocument/2006/relationships/hyperlink" Target="mailto:=@if(I6%3c50,%220%22,if(I6%3e49,%221%22,if(I6%3e54,%221.5%22,if(I6%3c59,%222%22))))" TargetMode="External"/><Relationship Id="rId9092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530" Type="http://schemas.openxmlformats.org/officeDocument/2006/relationships/hyperlink" Target="mailto:=@if(I6%3c50,%220%22,if(I6%3e49,%221%22,if(I6%3e54,%221.5%22,if(I6%3c59,%222%22))))" TargetMode="External"/><Relationship Id="rId6686" Type="http://schemas.openxmlformats.org/officeDocument/2006/relationships/hyperlink" Target="mailto:=@if(I6%3c50,%220%22,if(I6%3e49,%221%22,if(I6%3e54,%221.5%22,if(I6%3c59,%222%22))))" TargetMode="External"/><Relationship Id="rId7737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5288" Type="http://schemas.openxmlformats.org/officeDocument/2006/relationships/hyperlink" Target="mailto:=@if(I6%3c50,%220%22,if(I6%3e49,%221%22,if(I6%3e54,%221.5%22,if(I6%3c59,%222%22))))" TargetMode="External"/><Relationship Id="rId6339" Type="http://schemas.openxmlformats.org/officeDocument/2006/relationships/hyperlink" Target="mailto:=@if(I6%3c50,%220%22,if(I6%3e49,%221%22,if(I6%3e54,%221.5%22,if(I6%3c59,%222%22))))" TargetMode="External"/><Relationship Id="rId6753" Type="http://schemas.openxmlformats.org/officeDocument/2006/relationships/hyperlink" Target="mailto:=@if(I6%3c50,%220%22,if(I6%3e49,%221%22,if(I6%3e54,%221.5%22,if(I6%3c59,%222%22))))" TargetMode="External"/><Relationship Id="rId7804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949" Type="http://schemas.openxmlformats.org/officeDocument/2006/relationships/hyperlink" Target="mailto:=@if(I6%3c50,%220%22,if(I6%3e49,%221%22,if(I6%3e54,%221.5%22,if(I6%3c59,%222%22))))" TargetMode="External"/><Relationship Id="rId5355" Type="http://schemas.openxmlformats.org/officeDocument/2006/relationships/hyperlink" Target="mailto:=@if(I6%3c50,%220%22,if(I6%3e49,%221%22,if(I6%3e54,%221.5%22,if(I6%3c59,%222%22))))" TargetMode="External"/><Relationship Id="rId6406" Type="http://schemas.openxmlformats.org/officeDocument/2006/relationships/hyperlink" Target="mailto:=@if(I6%3c50,%220%22,if(I6%3e49,%221%22,if(I6%3e54,%221.5%22,if(I6%3c59,%222%22))))" TargetMode="External"/><Relationship Id="rId6820" Type="http://schemas.openxmlformats.org/officeDocument/2006/relationships/hyperlink" Target="mailto:=@if(I6%3c50,%220%22,if(I6%3e49,%221%22,if(I6%3e54,%221.5%22,if(I6%3c59,%222%22))))" TargetMode="External"/><Relationship Id="rId9976" Type="http://schemas.openxmlformats.org/officeDocument/2006/relationships/hyperlink" Target="mailto:=@if(I6%3c50,%220%22,if(I6%3e49,%221%22,if(I6%3e54,%221.5%22,if(I6%3c59,%222%22))))" TargetMode="External"/><Relationship Id="rId4371" Type="http://schemas.openxmlformats.org/officeDocument/2006/relationships/hyperlink" Target="mailto:=@if(I6%3c50,%220%22,if(I6%3e49,%221%22,if(I6%3e54,%221.5%22,if(I6%3c59,%222%22))))" TargetMode="External"/><Relationship Id="rId5008" Type="http://schemas.openxmlformats.org/officeDocument/2006/relationships/hyperlink" Target="mailto:=@if(I6%3c50,%220%22,if(I6%3e49,%221%22,if(I6%3e54,%221.5%22,if(I6%3c59,%222%22))))" TargetMode="External"/><Relationship Id="rId5422" Type="http://schemas.openxmlformats.org/officeDocument/2006/relationships/hyperlink" Target="mailto:=@if(I6%3c50,%220%22,if(I6%3e49,%221%22,if(I6%3e54,%221.5%22,if(I6%3c59,%222%22))))" TargetMode="External"/><Relationship Id="rId8578" Type="http://schemas.openxmlformats.org/officeDocument/2006/relationships/hyperlink" Target="mailto:=@if(I6%3c50,%220%22,if(I6%3e49,%221%22,if(I6%3e54,%221.5%22,if(I6%3c59,%222%22))))" TargetMode="External"/><Relationship Id="rId9629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4024" Type="http://schemas.openxmlformats.org/officeDocument/2006/relationships/hyperlink" Target="mailto:=@if(I6%3c50,%220%22,if(I6%3e49,%221%22,if(I6%3e54,%221.5%22,if(I6%3c59,%222%22))))" TargetMode="External"/><Relationship Id="rId7594" Type="http://schemas.openxmlformats.org/officeDocument/2006/relationships/hyperlink" Target="mailto:=@if(I6%3c50,%220%22,if(I6%3e49,%221%22,if(I6%3e54,%221.5%22,if(I6%3c59,%222%22))))" TargetMode="External"/><Relationship Id="rId8992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3040" Type="http://schemas.openxmlformats.org/officeDocument/2006/relationships/hyperlink" Target="mailto:=@if(I6%3c50,%220%22,if(I6%3e49,%221%22,if(I6%3e54,%221.5%22,if(I6%3c59,%222%22))))" TargetMode="External"/><Relationship Id="rId6196" Type="http://schemas.openxmlformats.org/officeDocument/2006/relationships/hyperlink" Target="mailto:=@if(I6%3c50,%220%22,if(I6%3e49,%221%22,if(I6%3e54,%221.5%22,if(I6%3c59,%222%22))))" TargetMode="External"/><Relationship Id="rId7247" Type="http://schemas.openxmlformats.org/officeDocument/2006/relationships/hyperlink" Target="mailto:=@if(I6%3c50,%220%22,if(I6%3e49,%221%22,if(I6%3e54,%221.5%22,if(I6%3c59,%222%22))))" TargetMode="External"/><Relationship Id="rId8645" Type="http://schemas.openxmlformats.org/officeDocument/2006/relationships/hyperlink" Target="mailto:=@if(I6%3c50,%220%22,if(I6%3e49,%221%22,if(I6%3e54,%221.5%22,if(I6%3c59,%222%22))))" TargetMode="External"/><Relationship Id="rId10575" Type="http://schemas.openxmlformats.org/officeDocument/2006/relationships/hyperlink" Target="mailto:=@if(I6%3c50,%220%22,if(I6%3e49,%221%22,if(I6%3e54,%221.5%22,if(I6%3c59,%222%22))))" TargetMode="External"/><Relationship Id="rId7661" Type="http://schemas.openxmlformats.org/officeDocument/2006/relationships/hyperlink" Target="mailto:=@if(I6%3c50,%220%22,if(I6%3e49,%221%22,if(I6%3e54,%221.5%22,if(I6%3c59,%222%22))))" TargetMode="External"/><Relationship Id="rId8712" Type="http://schemas.openxmlformats.org/officeDocument/2006/relationships/hyperlink" Target="mailto:=@if(I6%3c50,%220%22,if(I6%3e49,%221%22,if(I6%3e54,%221.5%22,if(I6%3c59,%222%22))))" TargetMode="External"/><Relationship Id="rId10228" Type="http://schemas.openxmlformats.org/officeDocument/2006/relationships/hyperlink" Target="mailto:=@if(I6%3c50,%220%22,if(I6%3e49,%221%22,if(I6%3e54,%221.5%22,if(I6%3c59,%222%22))))" TargetMode="External"/><Relationship Id="rId10642" Type="http://schemas.openxmlformats.org/officeDocument/2006/relationships/hyperlink" Target="mailto:=@if(I6%3c50,%220%22,if(I6%3e49,%221%22,if(I6%3e54,%221.5%22,if(I6%3c59,%222%22))))" TargetMode="External"/><Relationship Id="rId3857" Type="http://schemas.openxmlformats.org/officeDocument/2006/relationships/hyperlink" Target="mailto:=@if(I6%3c50,%220%22,if(I6%3e49,%221%22,if(I6%3e54,%221.5%22,if(I6%3c59,%222%22))))" TargetMode="External"/><Relationship Id="rId4908" Type="http://schemas.openxmlformats.org/officeDocument/2006/relationships/hyperlink" Target="mailto:=@if(I6%3c50,%220%22,if(I6%3e49,%221%22,if(I6%3e54,%221.5%22,if(I6%3c59,%222%22))))" TargetMode="External"/><Relationship Id="rId6263" Type="http://schemas.openxmlformats.org/officeDocument/2006/relationships/hyperlink" Target="mailto:=@if(I6%3c50,%220%22,if(I6%3e49,%221%22,if(I6%3e54,%221.5%22,if(I6%3c59,%222%22))))" TargetMode="External"/><Relationship Id="rId7314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3924" Type="http://schemas.openxmlformats.org/officeDocument/2006/relationships/hyperlink" Target="mailto:=@if(I6%3c50,%220%22,if(I6%3e49,%221%22,if(I6%3e54,%221.5%22,if(I6%3c59,%222%22))))" TargetMode="External"/><Relationship Id="rId6330" Type="http://schemas.openxmlformats.org/officeDocument/2006/relationships/hyperlink" Target="mailto:=@if(I6%3c50,%220%22,if(I6%3e49,%221%22,if(I6%3e54,%221.5%22,if(I6%3c59,%222%22))))" TargetMode="External"/><Relationship Id="rId9486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8088" Type="http://schemas.openxmlformats.org/officeDocument/2006/relationships/hyperlink" Target="mailto:=@if(I6%3c50,%220%22,if(I6%3e49,%221%22,if(I6%3e54,%221.5%22,if(I6%3c59,%222%22))))" TargetMode="External"/><Relationship Id="rId9139" Type="http://schemas.openxmlformats.org/officeDocument/2006/relationships/hyperlink" Target="mailto:=@if(I6%3c50,%220%22,if(I6%3e49,%221%22,if(I6%3e54,%221.5%22,if(I6%3c59,%222%22))))" TargetMode="External"/><Relationship Id="rId9553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2940" Type="http://schemas.openxmlformats.org/officeDocument/2006/relationships/hyperlink" Target="mailto:=@if(I6%3c50,%220%22,if(I6%3e49,%221%22,if(I6%3e54,%221.5%22,if(I6%3c59,%222%22))))" TargetMode="External"/><Relationship Id="rId4698" Type="http://schemas.openxmlformats.org/officeDocument/2006/relationships/hyperlink" Target="mailto:=@if(I6%3c50,%220%22,if(I6%3e49,%221%22,if(I6%3e54,%221.5%22,if(I6%3c59,%222%22))))" TargetMode="External"/><Relationship Id="rId5749" Type="http://schemas.openxmlformats.org/officeDocument/2006/relationships/hyperlink" Target="mailto:=@if(I6%3c50,%220%22,if(I6%3e49,%221%22,if(I6%3e54,%221.5%22,if(I6%3c59,%222%22))))" TargetMode="External"/><Relationship Id="rId8155" Type="http://schemas.openxmlformats.org/officeDocument/2006/relationships/hyperlink" Target="mailto:=@if(I6%3c50,%220%22,if(I6%3e49,%221%22,if(I6%3e54,%221.5%22,if(I6%3c59,%222%22))))" TargetMode="External"/><Relationship Id="rId9206" Type="http://schemas.openxmlformats.org/officeDocument/2006/relationships/hyperlink" Target="mailto:=@if(I6%3c50,%220%22,if(I6%3e49,%221%22,if(I6%3e54,%221.5%22,if(I6%3c59,%222%22))))" TargetMode="External"/><Relationship Id="rId10085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7171" Type="http://schemas.openxmlformats.org/officeDocument/2006/relationships/hyperlink" Target="mailto:=@if(I6%3c50,%220%22,if(I6%3e49,%221%22,if(I6%3e54,%221.5%22,if(I6%3c59,%222%22))))" TargetMode="External"/><Relationship Id="rId8222" Type="http://schemas.openxmlformats.org/officeDocument/2006/relationships/hyperlink" Target="mailto:=@if(I6%3c50,%220%22,if(I6%3e49,%221%22,if(I6%3e54,%221.5%22,if(I6%3c59,%222%22))))" TargetMode="External"/><Relationship Id="rId9620" Type="http://schemas.openxmlformats.org/officeDocument/2006/relationships/hyperlink" Target="mailto:=@if(I6%3c50,%220%22,if(I6%3e49,%221%22,if(I6%3e54,%221.5%22,if(I6%3c59,%222%22))))" TargetMode="External"/><Relationship Id="rId4765" Type="http://schemas.openxmlformats.org/officeDocument/2006/relationships/hyperlink" Target="mailto:=@if(I6%3c50,%220%22,if(I6%3e49,%221%22,if(I6%3e54,%221.5%22,if(I6%3c59,%222%22))))" TargetMode="External"/><Relationship Id="rId5816" Type="http://schemas.openxmlformats.org/officeDocument/2006/relationships/hyperlink" Target="mailto:=@if(I6%3c50,%220%22,if(I6%3e49,%221%22,if(I6%3e54,%221.5%22,if(I6%3c59,%222%22))))" TargetMode="External"/><Relationship Id="rId10152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3367" Type="http://schemas.openxmlformats.org/officeDocument/2006/relationships/hyperlink" Target="mailto:=@if(I6%3c50,%220%22,if(I6%3e49,%221%22,if(I6%3e54,%221.5%22,if(I6%3c59,%222%22))))" TargetMode="External"/><Relationship Id="rId3781" Type="http://schemas.openxmlformats.org/officeDocument/2006/relationships/hyperlink" Target="mailto:=@if(I6%3c50,%220%22,if(I6%3e49,%221%22,if(I6%3e54,%221.5%22,if(I6%3c59,%222%22))))" TargetMode="External"/><Relationship Id="rId4418" Type="http://schemas.openxmlformats.org/officeDocument/2006/relationships/hyperlink" Target="mailto:=@if(I6%3c50,%220%22,if(I6%3e49,%221%22,if(I6%3e54,%221.5%22,if(I6%3c59,%222%22))))" TargetMode="External"/><Relationship Id="rId4832" Type="http://schemas.openxmlformats.org/officeDocument/2006/relationships/hyperlink" Target="mailto:=@if(I6%3c50,%220%22,if(I6%3e49,%221%22,if(I6%3e54,%221.5%22,if(I6%3c59,%222%22))))" TargetMode="External"/><Relationship Id="rId7988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3434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3501" Type="http://schemas.openxmlformats.org/officeDocument/2006/relationships/hyperlink" Target="mailto:=@if(I6%3c50,%220%22,if(I6%3e49,%221%22,if(I6%3e54,%221.5%22,if(I6%3c59,%222%22))))" TargetMode="External"/><Relationship Id="rId6657" Type="http://schemas.openxmlformats.org/officeDocument/2006/relationships/hyperlink" Target="mailto:=@if(I6%3c50,%220%22,if(I6%3e49,%221%22,if(I6%3e54,%221.5%22,if(I6%3c59,%222%22))))" TargetMode="External"/><Relationship Id="rId7708" Type="http://schemas.openxmlformats.org/officeDocument/2006/relationships/hyperlink" Target="mailto:=@if(I6%3c50,%220%22,if(I6%3e49,%221%22,if(I6%3e54,%221.5%22,if(I6%3c59,%222%22))))" TargetMode="External"/><Relationship Id="rId9063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5259" Type="http://schemas.openxmlformats.org/officeDocument/2006/relationships/hyperlink" Target="mailto:=@if(I6%3c50,%220%22,if(I6%3e49,%221%22,if(I6%3e54,%221.5%22,if(I6%3c59,%222%22))))" TargetMode="External"/><Relationship Id="rId5673" Type="http://schemas.openxmlformats.org/officeDocument/2006/relationships/hyperlink" Target="mailto:=@if(I6%3c50,%220%22,if(I6%3e49,%221%22,if(I6%3e54,%221.5%22,if(I6%3c59,%222%22))))" TargetMode="External"/><Relationship Id="rId9130" Type="http://schemas.openxmlformats.org/officeDocument/2006/relationships/hyperlink" Target="mailto:=@if(I6%3c50,%220%22,if(I6%3e49,%221%22,if(I6%3e54,%221.5%22,if(I6%3c59,%222%22))))" TargetMode="External"/><Relationship Id="rId4275" Type="http://schemas.openxmlformats.org/officeDocument/2006/relationships/hyperlink" Target="mailto:=@if(I6%3c50,%220%22,if(I6%3e49,%221%22,if(I6%3e54,%221.5%22,if(I6%3c59,%222%22))))" TargetMode="External"/><Relationship Id="rId5326" Type="http://schemas.openxmlformats.org/officeDocument/2006/relationships/hyperlink" Target="mailto:=@if(I6%3c50,%220%22,if(I6%3e49,%221%22,if(I6%3e54,%221.5%22,if(I6%3c59,%222%22))))" TargetMode="External"/><Relationship Id="rId6724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3291" Type="http://schemas.openxmlformats.org/officeDocument/2006/relationships/hyperlink" Target="mailto:=@if(I6%3c50,%220%22,if(I6%3e49,%221%22,if(I6%3e54,%221.5%22,if(I6%3c59,%222%22))))" TargetMode="External"/><Relationship Id="rId5740" Type="http://schemas.openxmlformats.org/officeDocument/2006/relationships/hyperlink" Target="mailto:=@if(I6%3c50,%220%22,if(I6%3e49,%221%22,if(I6%3e54,%221.5%22,if(I6%3c59,%222%22))))" TargetMode="External"/><Relationship Id="rId8896" Type="http://schemas.openxmlformats.org/officeDocument/2006/relationships/hyperlink" Target="mailto:=@if(I6%3c50,%220%22,if(I6%3e49,%221%22,if(I6%3e54,%221.5%22,if(I6%3c59,%222%22))))" TargetMode="External"/><Relationship Id="rId9947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4342" Type="http://schemas.openxmlformats.org/officeDocument/2006/relationships/hyperlink" Target="mailto:=@if(I6%3c50,%220%22,if(I6%3e49,%221%22,if(I6%3e54,%221.5%22,if(I6%3c59,%222%22))))" TargetMode="External"/><Relationship Id="rId7498" Type="http://schemas.openxmlformats.org/officeDocument/2006/relationships/hyperlink" Target="mailto:=@if(I6%3c50,%220%22,if(I6%3e49,%221%22,if(I6%3e54,%221.5%22,if(I6%3c59,%222%22))))" TargetMode="External"/><Relationship Id="rId8549" Type="http://schemas.openxmlformats.org/officeDocument/2006/relationships/hyperlink" Target="mailto:=@if(I6%3c50,%220%22,if(I6%3e49,%221%22,if(I6%3e54,%221.5%22,if(I6%3c59,%222%22))))" TargetMode="External"/><Relationship Id="rId8963" Type="http://schemas.openxmlformats.org/officeDocument/2006/relationships/hyperlink" Target="mailto:=@if(I6%3c50,%220%22,if(I6%3e49,%221%22,if(I6%3e54,%221.5%22,if(I6%3c59,%222%22))))" TargetMode="External"/><Relationship Id="rId10479" Type="http://schemas.openxmlformats.org/officeDocument/2006/relationships/hyperlink" Target="mailto:=@if(I6%3c50,%220%22,if(I6%3e49,%221%22,if(I6%3e54,%221.5%22,if(I6%3c59,%222%22))))" TargetMode="External"/><Relationship Id="rId7565" Type="http://schemas.openxmlformats.org/officeDocument/2006/relationships/hyperlink" Target="mailto:=@if(I6%3c50,%220%22,if(I6%3e49,%221%22,if(I6%3e54,%221.5%22,if(I6%3c59,%222%22))))" TargetMode="External"/><Relationship Id="rId8616" Type="http://schemas.openxmlformats.org/officeDocument/2006/relationships/hyperlink" Target="mailto:=@if(I6%3c50,%220%22,if(I6%3e49,%221%22,if(I6%3e54,%221.5%22,if(I6%3c59,%222%22))))" TargetMode="External"/><Relationship Id="rId10546" Type="http://schemas.openxmlformats.org/officeDocument/2006/relationships/hyperlink" Target="mailto:=@if(I6%3c50,%220%22,if(I6%3e49,%221%22,if(I6%3e54,%221.5%22,if(I6%3c59,%222%22))))" TargetMode="External"/><Relationship Id="rId3011" Type="http://schemas.openxmlformats.org/officeDocument/2006/relationships/hyperlink" Target="mailto:=@if(I6%3c50,%220%22,if(I6%3e49,%221%22,if(I6%3e54,%221.5%22,if(I6%3c59,%222%22))))" TargetMode="External"/><Relationship Id="rId6167" Type="http://schemas.openxmlformats.org/officeDocument/2006/relationships/hyperlink" Target="mailto:=@if(I6%3c50,%220%22,if(I6%3e49,%221%22,if(I6%3e54,%221.5%22,if(I6%3c59,%222%22))))" TargetMode="External"/><Relationship Id="rId6581" Type="http://schemas.openxmlformats.org/officeDocument/2006/relationships/hyperlink" Target="mailto:=@if(I6%3c50,%220%22,if(I6%3e49,%221%22,if(I6%3e54,%221.5%22,if(I6%3c59,%222%22))))" TargetMode="External"/><Relationship Id="rId7218" Type="http://schemas.openxmlformats.org/officeDocument/2006/relationships/hyperlink" Target="mailto:=@if(I6%3c50,%220%22,if(I6%3e49,%221%22,if(I6%3e54,%221.5%22,if(I6%3c59,%222%22))))" TargetMode="External"/><Relationship Id="rId7632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5183" Type="http://schemas.openxmlformats.org/officeDocument/2006/relationships/hyperlink" Target="mailto:=@if(I6%3c50,%220%22,if(I6%3e49,%221%22,if(I6%3e54,%221.5%22,if(I6%3c59,%222%22))))" TargetMode="External"/><Relationship Id="rId6234" Type="http://schemas.openxmlformats.org/officeDocument/2006/relationships/hyperlink" Target="mailto:=@if(I6%3c50,%220%22,if(I6%3e49,%221%22,if(I6%3e54,%221.5%22,if(I6%3c59,%222%22))))" TargetMode="External"/><Relationship Id="rId10613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3828" Type="http://schemas.openxmlformats.org/officeDocument/2006/relationships/hyperlink" Target="mailto:=@if(I6%3c50,%220%22,if(I6%3e49,%221%22,if(I6%3e54,%221.5%22,if(I6%3c59,%222%22))))" TargetMode="External"/><Relationship Id="rId5250" Type="http://schemas.openxmlformats.org/officeDocument/2006/relationships/hyperlink" Target="mailto:=@if(I6%3c50,%220%22,if(I6%3e49,%221%22,if(I6%3e54,%221.5%22,if(I6%3c59,%222%22))))" TargetMode="External"/><Relationship Id="rId6301" Type="http://schemas.openxmlformats.org/officeDocument/2006/relationships/hyperlink" Target="mailto:=@if(I6%3c50,%220%22,if(I6%3e49,%221%22,if(I6%3e54,%221.5%22,if(I6%3c59,%222%22))))" TargetMode="External"/><Relationship Id="rId9457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8059" Type="http://schemas.openxmlformats.org/officeDocument/2006/relationships/hyperlink" Target="mailto:=@if(I6%3c50,%220%22,if(I6%3e49,%221%22,if(I6%3e54,%221.5%22,if(I6%3c59,%222%22))))" TargetMode="External"/><Relationship Id="rId9871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911" Type="http://schemas.openxmlformats.org/officeDocument/2006/relationships/hyperlink" Target="mailto:=@if(I6%3c50,%220%22,if(I6%3e49,%221%22,if(I6%3e54,%221.5%22,if(I6%3c59,%222%22))))" TargetMode="External"/><Relationship Id="rId7075" Type="http://schemas.openxmlformats.org/officeDocument/2006/relationships/hyperlink" Target="mailto:=@if(I6%3c50,%220%22,if(I6%3e49,%221%22,if(I6%3e54,%221.5%22,if(I6%3c59,%222%22))))" TargetMode="External"/><Relationship Id="rId8473" Type="http://schemas.openxmlformats.org/officeDocument/2006/relationships/hyperlink" Target="mailto:=@if(I6%3c50,%220%22,if(I6%3e49,%221%22,if(I6%3e54,%221.5%22,if(I6%3c59,%222%22))))" TargetMode="External"/><Relationship Id="rId9524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4669" Type="http://schemas.openxmlformats.org/officeDocument/2006/relationships/hyperlink" Target="mailto:=@if(I6%3c50,%220%22,if(I6%3e49,%221%22,if(I6%3e54,%221.5%22,if(I6%3c59,%222%22))))" TargetMode="External"/><Relationship Id="rId8126" Type="http://schemas.openxmlformats.org/officeDocument/2006/relationships/hyperlink" Target="mailto:=@if(I6%3c50,%220%22,if(I6%3e49,%221%22,if(I6%3e54,%221.5%22,if(I6%3c59,%222%22))))" TargetMode="External"/><Relationship Id="rId8540" Type="http://schemas.openxmlformats.org/officeDocument/2006/relationships/hyperlink" Target="mailto:=@if(I6%3c50,%220%22,if(I6%3e49,%221%22,if(I6%3e54,%221.5%22,if(I6%3c59,%222%22))))" TargetMode="External"/><Relationship Id="rId10056" Type="http://schemas.openxmlformats.org/officeDocument/2006/relationships/hyperlink" Target="mailto:=@if(I6%3c50,%220%22,if(I6%3e49,%221%22,if(I6%3e54,%221.5%22,if(I6%3c59,%222%22))))" TargetMode="External"/><Relationship Id="rId10470" Type="http://schemas.openxmlformats.org/officeDocument/2006/relationships/hyperlink" Target="mailto:=@if(I6%3c50,%220%22,if(I6%3e49,%221%22,if(I6%3e54,%221.5%22,if(I6%3c59,%222%22))))" TargetMode="External"/><Relationship Id="rId3685" Type="http://schemas.openxmlformats.org/officeDocument/2006/relationships/hyperlink" Target="mailto:=@if(I6%3c50,%220%22,if(I6%3e49,%221%22,if(I6%3e54,%221.5%22,if(I6%3c59,%222%22))))" TargetMode="External"/><Relationship Id="rId4736" Type="http://schemas.openxmlformats.org/officeDocument/2006/relationships/hyperlink" Target="mailto:=@if(I6%3c50,%220%22,if(I6%3e49,%221%22,if(I6%3e54,%221.5%22,if(I6%3c59,%222%22))))" TargetMode="External"/><Relationship Id="rId6091" Type="http://schemas.openxmlformats.org/officeDocument/2006/relationships/hyperlink" Target="mailto:=@if(I6%3c50,%220%22,if(I6%3e49,%221%22,if(I6%3e54,%221.5%22,if(I6%3c59,%222%22))))" TargetMode="External"/><Relationship Id="rId7142" Type="http://schemas.openxmlformats.org/officeDocument/2006/relationships/hyperlink" Target="mailto:=@if(I6%3c50,%220%22,if(I6%3e49,%221%22,if(I6%3e54,%221.5%22,if(I6%3c59,%222%22))))" TargetMode="External"/><Relationship Id="rId10123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3338" Type="http://schemas.openxmlformats.org/officeDocument/2006/relationships/hyperlink" Target="mailto:=@if(I6%3c50,%220%22,if(I6%3e49,%221%22,if(I6%3e54,%221.5%22,if(I6%3c59,%222%22))))" TargetMode="External"/><Relationship Id="rId3752" Type="http://schemas.openxmlformats.org/officeDocument/2006/relationships/hyperlink" Target="mailto:=@if(I6%3c50,%220%22,if(I6%3e49,%221%22,if(I6%3e54,%221.5%22,if(I6%3c59,%222%22))))" TargetMode="External"/><Relationship Id="rId7959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3405" Type="http://schemas.openxmlformats.org/officeDocument/2006/relationships/hyperlink" Target="mailto:=@if(I6%3c50,%220%22,if(I6%3e49,%221%22,if(I6%3e54,%221.5%22,if(I6%3c59,%222%22))))" TargetMode="External"/><Relationship Id="rId4803" Type="http://schemas.openxmlformats.org/officeDocument/2006/relationships/hyperlink" Target="mailto:=@if(I6%3c50,%220%22,if(I6%3e49,%221%22,if(I6%3e54,%221.5%22,if(I6%3c59,%222%22))))" TargetMode="External"/><Relationship Id="rId9381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6975" Type="http://schemas.openxmlformats.org/officeDocument/2006/relationships/hyperlink" Target="mailto:=@if(I6%3c50,%220%22,if(I6%3e49,%221%22,if(I6%3e54,%221.5%22,if(I6%3c59,%222%22))))" TargetMode="External"/><Relationship Id="rId9034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4179" Type="http://schemas.openxmlformats.org/officeDocument/2006/relationships/hyperlink" Target="mailto:=@if(I6%3c50,%220%22,if(I6%3e49,%221%22,if(I6%3e54,%221.5%22,if(I6%3c59,%222%22))))" TargetMode="External"/><Relationship Id="rId5577" Type="http://schemas.openxmlformats.org/officeDocument/2006/relationships/hyperlink" Target="mailto:=@if(I6%3c50,%220%22,if(I6%3e49,%221%22,if(I6%3e54,%221.5%22,if(I6%3c59,%222%22))))" TargetMode="External"/><Relationship Id="rId5991" Type="http://schemas.openxmlformats.org/officeDocument/2006/relationships/hyperlink" Target="mailto:=@if(I6%3c50,%220%22,if(I6%3e49,%221%22,if(I6%3e54,%221.5%22,if(I6%3c59,%222%22))))" TargetMode="External"/><Relationship Id="rId6628" Type="http://schemas.openxmlformats.org/officeDocument/2006/relationships/hyperlink" Target="mailto:=@if(I6%3c50,%220%22,if(I6%3e49,%221%22,if(I6%3e54,%221.5%22,if(I6%3c59,%222%22))))" TargetMode="External"/><Relationship Id="rId8050" Type="http://schemas.openxmlformats.org/officeDocument/2006/relationships/hyperlink" Target="mailto:=@if(I6%3c50,%220%22,if(I6%3e49,%221%22,if(I6%3e54,%221.5%22,if(I6%3c59,%222%22))))" TargetMode="External"/><Relationship Id="rId4593" Type="http://schemas.openxmlformats.org/officeDocument/2006/relationships/hyperlink" Target="mailto:=@if(I6%3c50,%220%22,if(I6%3e49,%221%22,if(I6%3e54,%221.5%22,if(I6%3c59,%222%22))))" TargetMode="External"/><Relationship Id="rId5644" Type="http://schemas.openxmlformats.org/officeDocument/2006/relationships/hyperlink" Target="mailto:=@if(I6%3c50,%220%22,if(I6%3e49,%221%22,if(I6%3e54,%221.5%22,if(I6%3c59,%222%22))))" TargetMode="External"/><Relationship Id="rId9101" Type="http://schemas.openxmlformats.org/officeDocument/2006/relationships/hyperlink" Target="mailto:=@if(I6%3c50,%220%22,if(I6%3e49,%221%22,if(I6%3e54,%221.5%22,if(I6%3c59,%222%22))))" TargetMode="External"/><Relationship Id="rId3195" Type="http://schemas.openxmlformats.org/officeDocument/2006/relationships/hyperlink" Target="mailto:=@if(I6%3c50,%220%22,if(I6%3e49,%221%22,if(I6%3e54,%221.5%22,if(I6%3c59,%222%22))))" TargetMode="External"/><Relationship Id="rId4246" Type="http://schemas.openxmlformats.org/officeDocument/2006/relationships/hyperlink" Target="mailto:=@if(I6%3c50,%220%22,if(I6%3e49,%221%22,if(I6%3e54,%221.5%22,if(I6%3c59,%222%22))))" TargetMode="External"/><Relationship Id="rId4660" Type="http://schemas.openxmlformats.org/officeDocument/2006/relationships/hyperlink" Target="mailto:=@if(I6%3c50,%220%22,if(I6%3e49,%221%22,if(I6%3e54,%221.5%22,if(I6%3c59,%222%22))))" TargetMode="External"/><Relationship Id="rId5711" Type="http://schemas.openxmlformats.org/officeDocument/2006/relationships/hyperlink" Target="mailto:=@if(I6%3c50,%220%22,if(I6%3e49,%221%22,if(I6%3e54,%221.5%22,if(I6%3c59,%222%22))))" TargetMode="External"/><Relationship Id="rId8867" Type="http://schemas.openxmlformats.org/officeDocument/2006/relationships/hyperlink" Target="mailto:=@if(I6%3c50,%220%22,if(I6%3e49,%221%22,if(I6%3e54,%221.5%22,if(I6%3c59,%222%22))))" TargetMode="External"/><Relationship Id="rId9918" Type="http://schemas.openxmlformats.org/officeDocument/2006/relationships/hyperlink" Target="mailto:=@if(I6%3c50,%220%22,if(I6%3e49,%221%22,if(I6%3e54,%221.5%22,if(I6%3c59,%222%22))))" TargetMode="External"/><Relationship Id="rId3262" Type="http://schemas.openxmlformats.org/officeDocument/2006/relationships/hyperlink" Target="mailto:=@if(I6%3c50,%220%22,if(I6%3e49,%221%22,if(I6%3e54,%221.5%22,if(I6%3c59,%222%22))))" TargetMode="External"/><Relationship Id="rId4313" Type="http://schemas.openxmlformats.org/officeDocument/2006/relationships/hyperlink" Target="mailto:=@if(I6%3c50,%220%22,if(I6%3e49,%221%22,if(I6%3e54,%221.5%22,if(I6%3c59,%222%22))))" TargetMode="External"/><Relationship Id="rId7469" Type="http://schemas.openxmlformats.org/officeDocument/2006/relationships/hyperlink" Target="mailto:=@if(I6%3c50,%220%22,if(I6%3e49,%221%22,if(I6%3e54,%221.5%22,if(I6%3c59,%222%22))))" TargetMode="External"/><Relationship Id="rId7883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6485" Type="http://schemas.openxmlformats.org/officeDocument/2006/relationships/hyperlink" Target="mailto:=@if(I6%3c50,%220%22,if(I6%3e49,%221%22,if(I6%3e54,%221.5%22,if(I6%3c59,%222%22))))" TargetMode="External"/><Relationship Id="rId7536" Type="http://schemas.openxmlformats.org/officeDocument/2006/relationships/hyperlink" Target="mailto:=@if(I6%3c50,%220%22,if(I6%3e49,%221%22,if(I6%3e54,%221.5%22,if(I6%3c59,%222%22))))" TargetMode="External"/><Relationship Id="rId8934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5087" Type="http://schemas.openxmlformats.org/officeDocument/2006/relationships/hyperlink" Target="mailto:=@if(I6%3c50,%220%22,if(I6%3e49,%221%22,if(I6%3e54,%221.5%22,if(I6%3c59,%222%22))))" TargetMode="External"/><Relationship Id="rId6138" Type="http://schemas.openxmlformats.org/officeDocument/2006/relationships/hyperlink" Target="mailto:=@if(I6%3c50,%220%22,if(I6%3e49,%221%22,if(I6%3e54,%221.5%22,if(I6%3c59,%222%22))))" TargetMode="External"/><Relationship Id="rId7950" Type="http://schemas.openxmlformats.org/officeDocument/2006/relationships/hyperlink" Target="mailto:=@if(I6%3c50,%220%22,if(I6%3e49,%221%22,if(I6%3e54,%221.5%22,if(I6%3c59,%222%22))))" TargetMode="External"/><Relationship Id="rId10517" Type="http://schemas.openxmlformats.org/officeDocument/2006/relationships/hyperlink" Target="mailto:=@if(I6%3c50,%220%22,if(I6%3e49,%221%22,if(I6%3e54,%221.5%22,if(I6%3c59,%222%22))))" TargetMode="External"/><Relationship Id="rId5154" Type="http://schemas.openxmlformats.org/officeDocument/2006/relationships/hyperlink" Target="mailto:=@if(I6%3c50,%220%22,if(I6%3e49,%221%22,if(I6%3e54,%221.5%22,if(I6%3c59,%222%22))))" TargetMode="External"/><Relationship Id="rId6552" Type="http://schemas.openxmlformats.org/officeDocument/2006/relationships/hyperlink" Target="mailto:=@if(I6%3c50,%220%22,if(I6%3e49,%221%22,if(I6%3e54,%221.5%22,if(I6%3c59,%222%22))))" TargetMode="External"/><Relationship Id="rId7603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6205" Type="http://schemas.openxmlformats.org/officeDocument/2006/relationships/hyperlink" Target="mailto:=@if(I6%3c50,%220%22,if(I6%3e49,%221%22,if(I6%3e54,%221.5%22,if(I6%3c59,%222%22))))" TargetMode="External"/><Relationship Id="rId9775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4170" Type="http://schemas.openxmlformats.org/officeDocument/2006/relationships/hyperlink" Target="mailto:=@if(I6%3c50,%220%22,if(I6%3e49,%221%22,if(I6%3e54,%221.5%22,if(I6%3c59,%222%22))))" TargetMode="External"/><Relationship Id="rId5221" Type="http://schemas.openxmlformats.org/officeDocument/2006/relationships/hyperlink" Target="mailto:=@if(I6%3c50,%220%22,if(I6%3e49,%221%22,if(I6%3e54,%221.5%22,if(I6%3c59,%222%22))))" TargetMode="External"/><Relationship Id="rId8377" Type="http://schemas.openxmlformats.org/officeDocument/2006/relationships/hyperlink" Target="mailto:=@if(I6%3c50,%220%22,if(I6%3e49,%221%22,if(I6%3e54,%221.5%22,if(I6%3c59,%222%22))))" TargetMode="External"/><Relationship Id="rId8791" Type="http://schemas.openxmlformats.org/officeDocument/2006/relationships/hyperlink" Target="mailto:=@if(I6%3c50,%220%22,if(I6%3e49,%221%22,if(I6%3e54,%221.5%22,if(I6%3c59,%222%22))))" TargetMode="External"/><Relationship Id="rId9428" Type="http://schemas.openxmlformats.org/officeDocument/2006/relationships/hyperlink" Target="mailto:=@if(I6%3c50,%220%22,if(I6%3e49,%221%22,if(I6%3e54,%221.5%22,if(I6%3c59,%222%22))))" TargetMode="External"/><Relationship Id="rId984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4987" Type="http://schemas.openxmlformats.org/officeDocument/2006/relationships/hyperlink" Target="mailto:=@if(I6%3c50,%220%22,if(I6%3e49,%221%22,if(I6%3e54,%221.5%22,if(I6%3c59,%222%22))))" TargetMode="External"/><Relationship Id="rId7393" Type="http://schemas.openxmlformats.org/officeDocument/2006/relationships/hyperlink" Target="mailto:=@if(I6%3c50,%220%22,if(I6%3e49,%221%22,if(I6%3e54,%221.5%22,if(I6%3c59,%222%22))))" TargetMode="External"/><Relationship Id="rId8444" Type="http://schemas.openxmlformats.org/officeDocument/2006/relationships/hyperlink" Target="mailto:=@if(I6%3c50,%220%22,if(I6%3e49,%221%22,if(I6%3e54,%221.5%22,if(I6%3c59,%222%22))))" TargetMode="External"/><Relationship Id="rId10374" Type="http://schemas.openxmlformats.org/officeDocument/2006/relationships/hyperlink" Target="mailto:=@if(I6%3c50,%220%22,if(I6%3e49,%221%22,if(I6%3e54,%221.5%22,if(I6%3c59,%222%22))))" TargetMode="External"/><Relationship Id="rId3589" Type="http://schemas.openxmlformats.org/officeDocument/2006/relationships/hyperlink" Target="mailto:=@if(I6%3c50,%220%22,if(I6%3e49,%221%22,if(I6%3e54,%221.5%22,if(I6%3c59,%222%22))))" TargetMode="External"/><Relationship Id="rId7046" Type="http://schemas.openxmlformats.org/officeDocument/2006/relationships/hyperlink" Target="mailto:=@if(I6%3c50,%220%22,if(I6%3e49,%221%22,if(I6%3e54,%221.5%22,if(I6%3c59,%222%22))))" TargetMode="External"/><Relationship Id="rId7460" Type="http://schemas.openxmlformats.org/officeDocument/2006/relationships/hyperlink" Target="mailto:=@if(I6%3c50,%220%22,if(I6%3e49,%221%22,if(I6%3e54,%221.5%22,if(I6%3c59,%222%22))))" TargetMode="External"/><Relationship Id="rId8511" Type="http://schemas.openxmlformats.org/officeDocument/2006/relationships/hyperlink" Target="mailto:=@if(I6%3c50,%220%22,if(I6%3e49,%221%22,if(I6%3e54,%221.5%22,if(I6%3c59,%222%22))))" TargetMode="External"/><Relationship Id="rId10027" Type="http://schemas.openxmlformats.org/officeDocument/2006/relationships/hyperlink" Target="mailto:=@if(I6%3c50,%220%22,if(I6%3e49,%221%22,if(I6%3e54,%221.5%22,if(I6%3c59,%222%22))))" TargetMode="External"/><Relationship Id="rId6062" Type="http://schemas.openxmlformats.org/officeDocument/2006/relationships/hyperlink" Target="mailto:=@if(I6%3c50,%220%22,if(I6%3e49,%221%22,if(I6%3e54,%221.5%22,if(I6%3c59,%222%22))))" TargetMode="External"/><Relationship Id="rId7113" Type="http://schemas.openxmlformats.org/officeDocument/2006/relationships/hyperlink" Target="mailto:=@if(I6%3c50,%220%22,if(I6%3e49,%221%22,if(I6%3e54,%221.5%22,if(I6%3c59,%222%22))))" TargetMode="External"/><Relationship Id="rId10441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3656" Type="http://schemas.openxmlformats.org/officeDocument/2006/relationships/hyperlink" Target="mailto:=@if(I6%3c50,%220%22,if(I6%3e49,%221%22,if(I6%3e54,%221.5%22,if(I6%3c59,%222%22))))" TargetMode="External"/><Relationship Id="rId4707" Type="http://schemas.openxmlformats.org/officeDocument/2006/relationships/hyperlink" Target="mailto:=@if(I6%3c50,%220%22,if(I6%3e49,%221%22,if(I6%3e54,%221.5%22,if(I6%3c59,%222%22))))" TargetMode="External"/><Relationship Id="rId9285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3309" Type="http://schemas.openxmlformats.org/officeDocument/2006/relationships/hyperlink" Target="mailto:=@if(I6%3c50,%220%22,if(I6%3e49,%221%22,if(I6%3e54,%221.5%22,if(I6%3c59,%222%22))))" TargetMode="External"/><Relationship Id="rId3723" Type="http://schemas.openxmlformats.org/officeDocument/2006/relationships/hyperlink" Target="mailto:=@if(I6%3c50,%220%22,if(I6%3e49,%221%22,if(I6%3e54,%221.5%22,if(I6%3c59,%222%22))))" TargetMode="External"/><Relationship Id="rId6879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5895" Type="http://schemas.openxmlformats.org/officeDocument/2006/relationships/hyperlink" Target="mailto:=@if(I6%3c50,%220%22,if(I6%3e49,%221%22,if(I6%3e54,%221.5%22,if(I6%3c59,%222%22))))" TargetMode="External"/><Relationship Id="rId6946" Type="http://schemas.openxmlformats.org/officeDocument/2006/relationships/hyperlink" Target="mailto:=@if(I6%3c50,%220%22,if(I6%3e49,%221%22,if(I6%3e54,%221.5%22,if(I6%3c59,%222%22))))" TargetMode="External"/><Relationship Id="rId9352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4497" Type="http://schemas.openxmlformats.org/officeDocument/2006/relationships/hyperlink" Target="mailto:=@if(I6%3c50,%220%22,if(I6%3e49,%221%22,if(I6%3e54,%221.5%22,if(I6%3c59,%222%22))))" TargetMode="External"/><Relationship Id="rId5548" Type="http://schemas.openxmlformats.org/officeDocument/2006/relationships/hyperlink" Target="mailto:=@if(I6%3c50,%220%22,if(I6%3e49,%221%22,if(I6%3e54,%221.5%22,if(I6%3c59,%222%22))))" TargetMode="External"/><Relationship Id="rId5962" Type="http://schemas.openxmlformats.org/officeDocument/2006/relationships/hyperlink" Target="mailto:=@if(I6%3c50,%220%22,if(I6%3e49,%221%22,if(I6%3e54,%221.5%22,if(I6%3c59,%222%22))))" TargetMode="External"/><Relationship Id="rId9005" Type="http://schemas.openxmlformats.org/officeDocument/2006/relationships/hyperlink" Target="mailto:=@if(I6%3c50,%220%22,if(I6%3e49,%221%22,if(I6%3e54,%221.5%22,if(I6%3c59,%222%22))))" TargetMode="External"/><Relationship Id="rId3099" Type="http://schemas.openxmlformats.org/officeDocument/2006/relationships/hyperlink" Target="mailto:=@if(I6%3c50,%220%22,if(I6%3e49,%221%22,if(I6%3e54,%221.5%22,if(I6%3c59,%222%22))))" TargetMode="External"/><Relationship Id="rId4564" Type="http://schemas.openxmlformats.org/officeDocument/2006/relationships/hyperlink" Target="mailto:=@if(I6%3c50,%220%22,if(I6%3e49,%221%22,if(I6%3e54,%221.5%22,if(I6%3c59,%222%22))))" TargetMode="External"/><Relationship Id="rId5615" Type="http://schemas.openxmlformats.org/officeDocument/2006/relationships/hyperlink" Target="mailto:=@if(I6%3c50,%220%22,if(I6%3e49,%221%22,if(I6%3e54,%221.5%22,if(I6%3c59,%222%22))))" TargetMode="External"/><Relationship Id="rId8021" Type="http://schemas.openxmlformats.org/officeDocument/2006/relationships/hyperlink" Target="mailto:=@if(I6%3c50,%220%22,if(I6%3e49,%221%22,if(I6%3e54,%221.5%22,if(I6%3c59,%222%22))))" TargetMode="External"/><Relationship Id="rId3166" Type="http://schemas.openxmlformats.org/officeDocument/2006/relationships/hyperlink" Target="mailto:=@if(I6%3c50,%220%22,if(I6%3e49,%221%22,if(I6%3e54,%221.5%22,if(I6%3c59,%222%22))))" TargetMode="External"/><Relationship Id="rId3580" Type="http://schemas.openxmlformats.org/officeDocument/2006/relationships/hyperlink" Target="mailto:=@if(I6%3c50,%220%22,if(I6%3e49,%221%22,if(I6%3e54,%221.5%22,if(I6%3c59,%222%22))))" TargetMode="External"/><Relationship Id="rId4217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3233" Type="http://schemas.openxmlformats.org/officeDocument/2006/relationships/hyperlink" Target="mailto:=@if(I6%3c50,%220%22,if(I6%3e49,%221%22,if(I6%3e54,%221.5%22,if(I6%3c59,%222%22))))" TargetMode="External"/><Relationship Id="rId4631" Type="http://schemas.openxmlformats.org/officeDocument/2006/relationships/hyperlink" Target="mailto:=@if(I6%3c50,%220%22,if(I6%3e49,%221%22,if(I6%3e54,%221.5%22,if(I6%3c59,%222%22))))" TargetMode="External"/><Relationship Id="rId6389" Type="http://schemas.openxmlformats.org/officeDocument/2006/relationships/hyperlink" Target="mailto:=@if(I6%3c50,%220%22,if(I6%3e49,%221%22,if(I6%3e54,%221.5%22,if(I6%3c59,%222%22))))" TargetMode="External"/><Relationship Id="rId7787" Type="http://schemas.openxmlformats.org/officeDocument/2006/relationships/hyperlink" Target="mailto:=@if(I6%3c50,%220%22,if(I6%3e49,%221%22,if(I6%3e54,%221.5%22,if(I6%3c59,%222%22))))" TargetMode="External"/><Relationship Id="rId8838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7854" Type="http://schemas.openxmlformats.org/officeDocument/2006/relationships/hyperlink" Target="mailto:=@if(I6%3c50,%220%22,if(I6%3e49,%221%22,if(I6%3e54,%221.5%22,if(I6%3c59,%222%22))))" TargetMode="External"/><Relationship Id="rId8905" Type="http://schemas.openxmlformats.org/officeDocument/2006/relationships/hyperlink" Target="mailto:=@if(I6%3c50,%220%22,if(I6%3e49,%221%22,if(I6%3e54,%221.5%22,if(I6%3c59,%222%22))))" TargetMode="External"/><Relationship Id="rId2999" Type="http://schemas.openxmlformats.org/officeDocument/2006/relationships/hyperlink" Target="mailto:=@if(I6%3c50,%220%22,if(I6%3e49,%221%22,if(I6%3e54,%221.5%22,if(I6%3c59,%222%22))))" TargetMode="External"/><Relationship Id="rId3300" Type="http://schemas.openxmlformats.org/officeDocument/2006/relationships/hyperlink" Target="mailto:=@if(I6%3c50,%220%22,if(I6%3e49,%221%22,if(I6%3e54,%221.5%22,if(I6%3c59,%222%22))))" TargetMode="External"/><Relationship Id="rId6456" Type="http://schemas.openxmlformats.org/officeDocument/2006/relationships/hyperlink" Target="mailto:=@if(I6%3c50,%220%22,if(I6%3e49,%221%22,if(I6%3e54,%221.5%22,if(I6%3c59,%222%22))))" TargetMode="External"/><Relationship Id="rId6870" Type="http://schemas.openxmlformats.org/officeDocument/2006/relationships/hyperlink" Target="mailto:=@if(I6%3c50,%220%22,if(I6%3e49,%221%22,if(I6%3e54,%221.5%22,if(I6%3c59,%222%22))))" TargetMode="External"/><Relationship Id="rId7507" Type="http://schemas.openxmlformats.org/officeDocument/2006/relationships/hyperlink" Target="mailto:=@if(I6%3c50,%220%22,if(I6%3e49,%221%22,if(I6%3e54,%221.5%22,if(I6%3c59,%222%22))))" TargetMode="External"/><Relationship Id="rId7921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5058" Type="http://schemas.openxmlformats.org/officeDocument/2006/relationships/hyperlink" Target="mailto:=@if(I6%3c50,%220%22,if(I6%3e49,%221%22,if(I6%3e54,%221.5%22,if(I6%3c59,%222%22))))" TargetMode="External"/><Relationship Id="rId5472" Type="http://schemas.openxmlformats.org/officeDocument/2006/relationships/hyperlink" Target="mailto:=@if(I6%3c50,%220%22,if(I6%3e49,%221%22,if(I6%3e54,%221.5%22,if(I6%3c59,%222%22))))" TargetMode="External"/><Relationship Id="rId6109" Type="http://schemas.openxmlformats.org/officeDocument/2006/relationships/hyperlink" Target="mailto:=@if(I6%3c50,%220%22,if(I6%3e49,%221%22,if(I6%3e54,%221.5%22,if(I6%3c59,%222%22))))" TargetMode="External"/><Relationship Id="rId6523" Type="http://schemas.openxmlformats.org/officeDocument/2006/relationships/hyperlink" Target="mailto:=@if(I6%3c50,%220%22,if(I6%3e49,%221%22,if(I6%3e54,%221.5%22,if(I6%3c59,%222%22))))" TargetMode="External"/><Relationship Id="rId9679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4074" Type="http://schemas.openxmlformats.org/officeDocument/2006/relationships/hyperlink" Target="mailto:=@if(I6%3c50,%220%22,if(I6%3e49,%221%22,if(I6%3e54,%221.5%22,if(I6%3c59,%222%22))))" TargetMode="External"/><Relationship Id="rId5125" Type="http://schemas.openxmlformats.org/officeDocument/2006/relationships/hyperlink" Target="mailto:=@if(I6%3c50,%220%22,if(I6%3e49,%221%22,if(I6%3e54,%221.5%22,if(I6%3c59,%222%22))))" TargetMode="External"/><Relationship Id="rId8695" Type="http://schemas.openxmlformats.org/officeDocument/2006/relationships/hyperlink" Target="mailto:=@if(I6%3c50,%220%22,if(I6%3e49,%221%22,if(I6%3e54,%221.5%22,if(I6%3c59,%222%22))))" TargetMode="External"/><Relationship Id="rId9746" Type="http://schemas.openxmlformats.org/officeDocument/2006/relationships/hyperlink" Target="mailto:=@if(I6%3c50,%220%22,if(I6%3e49,%221%22,if(I6%3e54,%221.5%22,if(I6%3c59,%222%22))))" TargetMode="External"/><Relationship Id="rId3090" Type="http://schemas.openxmlformats.org/officeDocument/2006/relationships/hyperlink" Target="mailto:=@if(I6%3c50,%220%22,if(I6%3e49,%221%22,if(I6%3e54,%221.5%22,if(I6%3c59,%222%22))))" TargetMode="External"/><Relationship Id="rId4141" Type="http://schemas.openxmlformats.org/officeDocument/2006/relationships/hyperlink" Target="mailto:=@if(I6%3c50,%220%22,if(I6%3e49,%221%22,if(I6%3e54,%221.5%22,if(I6%3c59,%222%22))))" TargetMode="External"/><Relationship Id="rId7297" Type="http://schemas.openxmlformats.org/officeDocument/2006/relationships/hyperlink" Target="mailto:=@if(I6%3c50,%220%22,if(I6%3e49,%221%22,if(I6%3e54,%221.5%22,if(I6%3c59,%222%22))))" TargetMode="External"/><Relationship Id="rId8348" Type="http://schemas.openxmlformats.org/officeDocument/2006/relationships/hyperlink" Target="mailto:=@if(I6%3c50,%220%22,if(I6%3e49,%221%22,if(I6%3e54,%221.5%22,if(I6%3c59,%222%22))))" TargetMode="External"/><Relationship Id="rId10278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7364" Type="http://schemas.openxmlformats.org/officeDocument/2006/relationships/hyperlink" Target="mailto:=@if(I6%3c50,%220%22,if(I6%3e49,%221%22,if(I6%3e54,%221.5%22,if(I6%3c59,%222%22))))" TargetMode="External"/><Relationship Id="rId8762" Type="http://schemas.openxmlformats.org/officeDocument/2006/relationships/hyperlink" Target="mailto:=@if(I6%3c50,%220%22,if(I6%3e49,%221%22,if(I6%3e54,%221.5%22,if(I6%3c59,%222%22))))" TargetMode="External"/><Relationship Id="rId9813" Type="http://schemas.openxmlformats.org/officeDocument/2006/relationships/hyperlink" Target="mailto:=@if(I6%3c50,%220%22,if(I6%3e49,%221%22,if(I6%3e54,%221.5%22,if(I6%3c59,%222%22))))" TargetMode="External"/><Relationship Id="rId1069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4958" Type="http://schemas.openxmlformats.org/officeDocument/2006/relationships/hyperlink" Target="mailto:=@if(I6%3c50,%220%22,if(I6%3e49,%221%22,if(I6%3e54,%221.5%22,if(I6%3c59,%222%22))))" TargetMode="External"/><Relationship Id="rId7017" Type="http://schemas.openxmlformats.org/officeDocument/2006/relationships/hyperlink" Target="mailto:=@if(I6%3c50,%220%22,if(I6%3e49,%221%22,if(I6%3e54,%221.5%22,if(I6%3c59,%222%22))))" TargetMode="External"/><Relationship Id="rId8415" Type="http://schemas.openxmlformats.org/officeDocument/2006/relationships/hyperlink" Target="mailto:=@if(I6%3c50,%220%22,if(I6%3e49,%221%22,if(I6%3e54,%221.5%22,if(I6%3c59,%222%22))))" TargetMode="External"/><Relationship Id="rId10345" Type="http://schemas.openxmlformats.org/officeDocument/2006/relationships/hyperlink" Target="mailto:=@if(I6%3c50,%220%22,if(I6%3e49,%221%22,if(I6%3e54,%221.5%22,if(I6%3c59,%222%22))))" TargetMode="External"/><Relationship Id="rId3974" Type="http://schemas.openxmlformats.org/officeDocument/2006/relationships/hyperlink" Target="mailto:=@if(I6%3c50,%220%22,if(I6%3e49,%221%22,if(I6%3e54,%221.5%22,if(I6%3c59,%222%22))))" TargetMode="External"/><Relationship Id="rId6380" Type="http://schemas.openxmlformats.org/officeDocument/2006/relationships/hyperlink" Target="mailto:=@if(I6%3c50,%220%22,if(I6%3e49,%221%22,if(I6%3e54,%221.5%22,if(I6%3c59,%222%22))))" TargetMode="External"/><Relationship Id="rId7431" Type="http://schemas.openxmlformats.org/officeDocument/2006/relationships/hyperlink" Target="mailto:=@if(I6%3c50,%220%22,if(I6%3e49,%221%22,if(I6%3e54,%221.5%22,if(I6%3c59,%222%22))))" TargetMode="External"/><Relationship Id="rId10412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990" Type="http://schemas.openxmlformats.org/officeDocument/2006/relationships/hyperlink" Target="mailto:=@if(I6%3c50,%220%22,if(I6%3e49,%221%22,if(I6%3e54,%221.5%22,if(I6%3c59,%222%22))))" TargetMode="External"/><Relationship Id="rId3627" Type="http://schemas.openxmlformats.org/officeDocument/2006/relationships/hyperlink" Target="mailto:=@if(I6%3c50,%220%22,if(I6%3e49,%221%22,if(I6%3e54,%221.5%22,if(I6%3c59,%222%22))))" TargetMode="External"/><Relationship Id="rId6033" Type="http://schemas.openxmlformats.org/officeDocument/2006/relationships/hyperlink" Target="mailto:=@if(I6%3c50,%220%22,if(I6%3e49,%221%22,if(I6%3e54,%221.5%22,if(I6%3c59,%222%22))))" TargetMode="External"/><Relationship Id="rId9189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5799" Type="http://schemas.openxmlformats.org/officeDocument/2006/relationships/hyperlink" Target="mailto:=@if(I6%3c50,%220%22,if(I6%3e49,%221%22,if(I6%3e54,%221.5%22,if(I6%3c59,%222%22))))" TargetMode="External"/><Relationship Id="rId6100" Type="http://schemas.openxmlformats.org/officeDocument/2006/relationships/hyperlink" Target="mailto:=@if(I6%3c50,%220%22,if(I6%3e49,%221%22,if(I6%3e54,%221.5%22,if(I6%3c59,%222%22))))" TargetMode="External"/><Relationship Id="rId9256" Type="http://schemas.openxmlformats.org/officeDocument/2006/relationships/hyperlink" Target="mailto:=@if(I6%3c50,%220%22,if(I6%3e49,%221%22,if(I6%3e54,%221.5%22,if(I6%3c59,%222%22))))" TargetMode="External"/><Relationship Id="rId9670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8272" Type="http://schemas.openxmlformats.org/officeDocument/2006/relationships/hyperlink" Target="mailto:=@if(I6%3c50,%220%22,if(I6%3e49,%221%22,if(I6%3e54,%221.5%22,if(I6%3c59,%222%22))))" TargetMode="External"/><Relationship Id="rId9323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4468" Type="http://schemas.openxmlformats.org/officeDocument/2006/relationships/hyperlink" Target="mailto:=@if(I6%3c50,%220%22,if(I6%3e49,%221%22,if(I6%3e54,%221.5%22,if(I6%3c59,%222%22))))" TargetMode="External"/><Relationship Id="rId5866" Type="http://schemas.openxmlformats.org/officeDocument/2006/relationships/hyperlink" Target="mailto:=@if(I6%3c50,%220%22,if(I6%3e49,%221%22,if(I6%3e54,%221.5%22,if(I6%3c59,%222%22))))" TargetMode="External"/><Relationship Id="rId6917" Type="http://schemas.openxmlformats.org/officeDocument/2006/relationships/hyperlink" Target="mailto:=@if(I6%3c50,%220%22,if(I6%3e49,%221%22,if(I6%3e54,%221.5%22,if(I6%3c59,%222%22))))" TargetMode="External"/><Relationship Id="rId4882" Type="http://schemas.openxmlformats.org/officeDocument/2006/relationships/hyperlink" Target="mailto:=@if(I6%3c50,%220%22,if(I6%3e49,%221%22,if(I6%3e54,%221.5%22,if(I6%3c59,%222%22))))" TargetMode="External"/><Relationship Id="rId5519" Type="http://schemas.openxmlformats.org/officeDocument/2006/relationships/hyperlink" Target="mailto:=@if(I6%3c50,%220%22,if(I6%3e49,%221%22,if(I6%3e54,%221.5%22,if(I6%3c59,%222%22))))" TargetMode="External"/><Relationship Id="rId5933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3484" Type="http://schemas.openxmlformats.org/officeDocument/2006/relationships/hyperlink" Target="mailto:=@if(I6%3c50,%220%22,if(I6%3e49,%221%22,if(I6%3e54,%221.5%22,if(I6%3c59,%222%22))))" TargetMode="External"/><Relationship Id="rId4535" Type="http://schemas.openxmlformats.org/officeDocument/2006/relationships/hyperlink" Target="mailto:=@if(I6%3c50,%220%22,if(I6%3e49,%221%22,if(I6%3e54,%221.5%22,if(I6%3c59,%222%22))))" TargetMode="External"/><Relationship Id="rId3137" Type="http://schemas.openxmlformats.org/officeDocument/2006/relationships/hyperlink" Target="mailto:=@if(I6%3c50,%220%22,if(I6%3e49,%221%22,if(I6%3e54,%221.5%22,if(I6%3c59,%222%22))))" TargetMode="External"/><Relationship Id="rId3551" Type="http://schemas.openxmlformats.org/officeDocument/2006/relationships/hyperlink" Target="mailto:=@if(I6%3c50,%220%22,if(I6%3e49,%221%22,if(I6%3e54,%221.5%22,if(I6%3c59,%222%22))))" TargetMode="External"/><Relationship Id="rId4602" Type="http://schemas.openxmlformats.org/officeDocument/2006/relationships/hyperlink" Target="mailto:=@if(I6%3c50,%220%22,if(I6%3e49,%221%22,if(I6%3e54,%221.5%22,if(I6%3c59,%222%22))))" TargetMode="External"/><Relationship Id="rId7758" Type="http://schemas.openxmlformats.org/officeDocument/2006/relationships/hyperlink" Target="mailto:=@if(I6%3c50,%220%22,if(I6%3e49,%221%22,if(I6%3e54,%221.5%22,if(I6%3c59,%222%22))))" TargetMode="External"/><Relationship Id="rId8809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3204" Type="http://schemas.openxmlformats.org/officeDocument/2006/relationships/hyperlink" Target="mailto:=@if(I6%3c50,%220%22,if(I6%3e49,%221%22,if(I6%3e54,%221.5%22,if(I6%3c59,%222%22))))" TargetMode="External"/><Relationship Id="rId6774" Type="http://schemas.openxmlformats.org/officeDocument/2006/relationships/hyperlink" Target="mailto:=@if(I6%3c50,%220%22,if(I6%3e49,%221%22,if(I6%3e54,%221.5%22,if(I6%3c59,%222%22))))" TargetMode="External"/><Relationship Id="rId7825" Type="http://schemas.openxmlformats.org/officeDocument/2006/relationships/hyperlink" Target="mailto:=@if(I6%3c50,%220%22,if(I6%3e49,%221%22,if(I6%3e54,%221.5%22,if(I6%3c59,%222%22))))" TargetMode="External"/><Relationship Id="rId918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5376" Type="http://schemas.openxmlformats.org/officeDocument/2006/relationships/hyperlink" Target="mailto:=@if(I6%3c50,%220%22,if(I6%3e49,%221%22,if(I6%3e54,%221.5%22,if(I6%3c59,%222%22))))" TargetMode="External"/><Relationship Id="rId5790" Type="http://schemas.openxmlformats.org/officeDocument/2006/relationships/hyperlink" Target="mailto:=@if(I6%3c50,%220%22,if(I6%3e49,%221%22,if(I6%3e54,%221.5%22,if(I6%3c59,%222%22))))" TargetMode="External"/><Relationship Id="rId6427" Type="http://schemas.openxmlformats.org/officeDocument/2006/relationships/hyperlink" Target="mailto:=@if(I6%3c50,%220%22,if(I6%3e49,%221%22,if(I6%3e54,%221.5%22,if(I6%3c59,%222%22))))" TargetMode="External"/><Relationship Id="rId4392" Type="http://schemas.openxmlformats.org/officeDocument/2006/relationships/hyperlink" Target="mailto:=@if(I6%3c50,%220%22,if(I6%3e49,%221%22,if(I6%3e54,%221.5%22,if(I6%3c59,%222%22))))" TargetMode="External"/><Relationship Id="rId5029" Type="http://schemas.openxmlformats.org/officeDocument/2006/relationships/hyperlink" Target="mailto:=@if(I6%3c50,%220%22,if(I6%3e49,%221%22,if(I6%3e54,%221.5%22,if(I6%3c59,%222%22))))" TargetMode="External"/><Relationship Id="rId5443" Type="http://schemas.openxmlformats.org/officeDocument/2006/relationships/hyperlink" Target="mailto:=@if(I6%3c50,%220%22,if(I6%3e49,%221%22,if(I6%3e54,%221.5%22,if(I6%3c59,%222%22))))" TargetMode="External"/><Relationship Id="rId6841" Type="http://schemas.openxmlformats.org/officeDocument/2006/relationships/hyperlink" Target="mailto:=@if(I6%3c50,%220%22,if(I6%3e49,%221%22,if(I6%3e54,%221.5%22,if(I6%3c59,%222%22))))" TargetMode="External"/><Relationship Id="rId8599" Type="http://schemas.openxmlformats.org/officeDocument/2006/relationships/hyperlink" Target="mailto:=@if(I6%3c50,%220%22,if(I6%3e49,%221%22,if(I6%3e54,%221.5%22,if(I6%3c59,%222%22))))" TargetMode="External"/><Relationship Id="rId9997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45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3061" Type="http://schemas.openxmlformats.org/officeDocument/2006/relationships/hyperlink" Target="mailto:=@if(I6%3c50,%220%22,if(I6%3e49,%221%22,if(I6%3e54,%221.5%22,if(I6%3c59,%222%22))))" TargetMode="External"/><Relationship Id="rId5510" Type="http://schemas.openxmlformats.org/officeDocument/2006/relationships/hyperlink" Target="mailto:=@if(I6%3c50,%220%22,if(I6%3e49,%221%22,if(I6%3e54,%221.5%22,if(I6%3c59,%222%22))))" TargetMode="External"/><Relationship Id="rId8666" Type="http://schemas.openxmlformats.org/officeDocument/2006/relationships/hyperlink" Target="mailto:=@if(I6%3c50,%220%22,if(I6%3e49,%221%22,if(I6%3e54,%221.5%22,if(I6%3c59,%222%22))))" TargetMode="External"/><Relationship Id="rId9717" Type="http://schemas.openxmlformats.org/officeDocument/2006/relationships/hyperlink" Target="mailto:=@if(I6%3c50,%220%22,if(I6%3e49,%221%22,if(I6%3e54,%221.5%22,if(I6%3c59,%222%22))))" TargetMode="External"/><Relationship Id="rId10596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4112" Type="http://schemas.openxmlformats.org/officeDocument/2006/relationships/hyperlink" Target="mailto:=@if(I6%3c50,%220%22,if(I6%3e49,%221%22,if(I6%3e54,%221.5%22,if(I6%3c59,%222%22))))" TargetMode="External"/><Relationship Id="rId7268" Type="http://schemas.openxmlformats.org/officeDocument/2006/relationships/hyperlink" Target="mailto:=@if(I6%3c50,%220%22,if(I6%3e49,%221%22,if(I6%3e54,%221.5%22,if(I6%3c59,%222%22))))" TargetMode="External"/><Relationship Id="rId7682" Type="http://schemas.openxmlformats.org/officeDocument/2006/relationships/hyperlink" Target="mailto:=@if(I6%3c50,%220%22,if(I6%3e49,%221%22,if(I6%3e54,%221.5%22,if(I6%3c59,%222%22))))" TargetMode="External"/><Relationship Id="rId8319" Type="http://schemas.openxmlformats.org/officeDocument/2006/relationships/hyperlink" Target="mailto:=@if(I6%3c50,%220%22,if(I6%3e49,%221%22,if(I6%3e54,%221.5%22,if(I6%3c59,%222%22))))" TargetMode="External"/><Relationship Id="rId8733" Type="http://schemas.openxmlformats.org/officeDocument/2006/relationships/hyperlink" Target="mailto:=@if(I6%3c50,%220%22,if(I6%3e49,%221%22,if(I6%3e54,%221.5%22,if(I6%3c59,%222%22))))" TargetMode="External"/><Relationship Id="rId10249" Type="http://schemas.openxmlformats.org/officeDocument/2006/relationships/hyperlink" Target="mailto:=@if(I6%3c50,%220%22,if(I6%3e49,%221%22,if(I6%3e54,%221.5%22,if(I6%3c59,%222%22))))" TargetMode="External"/><Relationship Id="rId10663" Type="http://schemas.openxmlformats.org/officeDocument/2006/relationships/hyperlink" Target="mailto:=@if(I6%3c50,%220%22,if(I6%3e49,%221%22,if(I6%3e54,%221.5%22,if(I6%3c59,%222%22))))" TargetMode="External"/><Relationship Id="rId3878" Type="http://schemas.openxmlformats.org/officeDocument/2006/relationships/hyperlink" Target="mailto:=@if(I6%3c50,%220%22,if(I6%3e49,%221%22,if(I6%3e54,%221.5%22,if(I6%3c59,%222%22))))" TargetMode="External"/><Relationship Id="rId4929" Type="http://schemas.openxmlformats.org/officeDocument/2006/relationships/hyperlink" Target="mailto:=@if(I6%3c50,%220%22,if(I6%3e49,%221%22,if(I6%3e54,%221.5%22,if(I6%3c59,%222%22))))" TargetMode="External"/><Relationship Id="rId6284" Type="http://schemas.openxmlformats.org/officeDocument/2006/relationships/hyperlink" Target="mailto:=@if(I6%3c50,%220%22,if(I6%3e49,%221%22,if(I6%3e54,%221.5%22,if(I6%3c59,%222%22))))" TargetMode="External"/><Relationship Id="rId7335" Type="http://schemas.openxmlformats.org/officeDocument/2006/relationships/hyperlink" Target="mailto:=@if(I6%3c50,%220%22,if(I6%3e49,%221%22,if(I6%3e54,%221.5%22,if(I6%3c59,%222%22))))" TargetMode="External"/><Relationship Id="rId8800" Type="http://schemas.openxmlformats.org/officeDocument/2006/relationships/hyperlink" Target="mailto:=@if(I6%3c50,%220%22,if(I6%3e49,%221%22,if(I6%3e54,%221.5%22,if(I6%3c59,%222%22))))" TargetMode="External"/><Relationship Id="rId10316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2894" Type="http://schemas.openxmlformats.org/officeDocument/2006/relationships/hyperlink" Target="mailto:=@if(I6%3c50,%220%22,if(I6%3e49,%221%22,if(I6%3e54,%221.5%22,if(I6%3c59,%222%22))))" TargetMode="External"/><Relationship Id="rId6351" Type="http://schemas.openxmlformats.org/officeDocument/2006/relationships/hyperlink" Target="mailto:=@if(I6%3c50,%220%22,if(I6%3e49,%221%22,if(I6%3e54,%221.5%22,if(I6%3c59,%222%22))))" TargetMode="External"/><Relationship Id="rId7402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3945" Type="http://schemas.openxmlformats.org/officeDocument/2006/relationships/hyperlink" Target="mailto:=@if(I6%3c50,%220%22,if(I6%3e49,%221%22,if(I6%3e54,%221.5%22,if(I6%3c59,%222%22))))" TargetMode="External"/><Relationship Id="rId6004" Type="http://schemas.openxmlformats.org/officeDocument/2006/relationships/hyperlink" Target="mailto:=@if(I6%3c50,%220%22,if(I6%3e49,%221%22,if(I6%3e54,%221.5%22,if(I6%3c59,%222%22))))" TargetMode="External"/><Relationship Id="rId9574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2961" Type="http://schemas.openxmlformats.org/officeDocument/2006/relationships/hyperlink" Target="mailto:=@if(I6%3c50,%220%22,if(I6%3e49,%221%22,if(I6%3e54,%221.5%22,if(I6%3c59,%222%22))))" TargetMode="External"/><Relationship Id="rId5020" Type="http://schemas.openxmlformats.org/officeDocument/2006/relationships/hyperlink" Target="mailto:=@if(I6%3c50,%220%22,if(I6%3e49,%221%22,if(I6%3e54,%221.5%22,if(I6%3c59,%222%22))))" TargetMode="External"/><Relationship Id="rId8176" Type="http://schemas.openxmlformats.org/officeDocument/2006/relationships/hyperlink" Target="mailto:=@if(I6%3c50,%220%22,if(I6%3e49,%221%22,if(I6%3e54,%221.5%22,if(I6%3c59,%222%22))))" TargetMode="External"/><Relationship Id="rId9227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7192" Type="http://schemas.openxmlformats.org/officeDocument/2006/relationships/hyperlink" Target="mailto:=@if(I6%3c50,%220%22,if(I6%3e49,%221%22,if(I6%3e54,%221.5%22,if(I6%3c59,%222%22))))" TargetMode="External"/><Relationship Id="rId8590" Type="http://schemas.openxmlformats.org/officeDocument/2006/relationships/hyperlink" Target="mailto:=@if(I6%3c50,%220%22,if(I6%3e49,%221%22,if(I6%3e54,%221.5%22,if(I6%3c59,%222%22))))" TargetMode="External"/><Relationship Id="rId9641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4786" Type="http://schemas.openxmlformats.org/officeDocument/2006/relationships/hyperlink" Target="mailto:=@if(I6%3c50,%220%22,if(I6%3e49,%221%22,if(I6%3e54,%221.5%22,if(I6%3c59,%222%22))))" TargetMode="External"/><Relationship Id="rId5837" Type="http://schemas.openxmlformats.org/officeDocument/2006/relationships/hyperlink" Target="mailto:=@if(I6%3c50,%220%22,if(I6%3e49,%221%22,if(I6%3e54,%221.5%22,if(I6%3c59,%222%22))))" TargetMode="External"/><Relationship Id="rId8243" Type="http://schemas.openxmlformats.org/officeDocument/2006/relationships/hyperlink" Target="mailto:=@if(I6%3c50,%220%22,if(I6%3e49,%221%22,if(I6%3e54,%221.5%22,if(I6%3c59,%222%22))))" TargetMode="External"/><Relationship Id="rId10173" Type="http://schemas.openxmlformats.org/officeDocument/2006/relationships/hyperlink" Target="mailto:=@if(I6%3c50,%220%22,if(I6%3e49,%221%22,if(I6%3e54,%221.5%22,if(I6%3c59,%222%22))))" TargetMode="External"/><Relationship Id="rId3388" Type="http://schemas.openxmlformats.org/officeDocument/2006/relationships/hyperlink" Target="mailto:=@if(I6%3c50,%220%22,if(I6%3e49,%221%22,if(I6%3e54,%221.5%22,if(I6%3c59,%222%22))))" TargetMode="External"/><Relationship Id="rId4439" Type="http://schemas.openxmlformats.org/officeDocument/2006/relationships/hyperlink" Target="mailto:=@if(I6%3c50,%220%22,if(I6%3e49,%221%22,if(I6%3e54,%221.5%22,if(I6%3c59,%222%22))))" TargetMode="External"/><Relationship Id="rId4853" Type="http://schemas.openxmlformats.org/officeDocument/2006/relationships/hyperlink" Target="mailto:=@if(I6%3c50,%220%22,if(I6%3e49,%221%22,if(I6%3e54,%221.5%22,if(I6%3c59,%222%22))))" TargetMode="External"/><Relationship Id="rId5904" Type="http://schemas.openxmlformats.org/officeDocument/2006/relationships/hyperlink" Target="mailto:=@if(I6%3c50,%220%22,if(I6%3e49,%221%22,if(I6%3e54,%221.5%22,if(I6%3c59,%222%22))))" TargetMode="External"/><Relationship Id="rId8310" Type="http://schemas.openxmlformats.org/officeDocument/2006/relationships/hyperlink" Target="mailto:=@if(I6%3c50,%220%22,if(I6%3e49,%221%22,if(I6%3e54,%221.5%22,if(I6%3c59,%222%22))))" TargetMode="External"/><Relationship Id="rId10240" Type="http://schemas.openxmlformats.org/officeDocument/2006/relationships/hyperlink" Target="mailto:=@if(I6%3c50,%220%22,if(I6%3e49,%221%22,if(I6%3e54,%221.5%22,if(I6%3c59,%222%22))))" TargetMode="External"/><Relationship Id="rId3455" Type="http://schemas.openxmlformats.org/officeDocument/2006/relationships/hyperlink" Target="mailto:=@if(I6%3c50,%220%22,if(I6%3e49,%221%22,if(I6%3e54,%221.5%22,if(I6%3c59,%222%22))))" TargetMode="External"/><Relationship Id="rId4506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3108" Type="http://schemas.openxmlformats.org/officeDocument/2006/relationships/hyperlink" Target="mailto:=@if(I6%3c50,%220%22,if(I6%3e49,%221%22,if(I6%3e54,%221.5%22,if(I6%3c59,%222%22))))" TargetMode="External"/><Relationship Id="rId3522" Type="http://schemas.openxmlformats.org/officeDocument/2006/relationships/hyperlink" Target="mailto:=@if(I6%3c50,%220%22,if(I6%3e49,%221%22,if(I6%3e54,%221.5%22,if(I6%3c59,%222%22))))" TargetMode="External"/><Relationship Id="rId4920" Type="http://schemas.openxmlformats.org/officeDocument/2006/relationships/hyperlink" Target="mailto:=@if(I6%3c50,%220%22,if(I6%3e49,%221%22,if(I6%3e54,%221.5%22,if(I6%3c59,%222%22))))" TargetMode="External"/><Relationship Id="rId6678" Type="http://schemas.openxmlformats.org/officeDocument/2006/relationships/hyperlink" Target="mailto:=@if(I6%3c50,%220%22,if(I6%3e49,%221%22,if(I6%3e54,%221.5%22,if(I6%3c59,%222%22))))" TargetMode="External"/><Relationship Id="rId7729" Type="http://schemas.openxmlformats.org/officeDocument/2006/relationships/hyperlink" Target="mailto:=@if(I6%3c50,%220%22,if(I6%3e49,%221%22,if(I6%3e54,%221.5%22,if(I6%3c59,%222%22))))" TargetMode="External"/><Relationship Id="rId9084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9151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4296" Type="http://schemas.openxmlformats.org/officeDocument/2006/relationships/hyperlink" Target="mailto:=@if(I6%3c50,%220%22,if(I6%3e49,%221%22,if(I6%3e54,%221.5%22,if(I6%3c59,%222%22))))" TargetMode="External"/><Relationship Id="rId5694" Type="http://schemas.openxmlformats.org/officeDocument/2006/relationships/hyperlink" Target="mailto:=@if(I6%3c50,%220%22,if(I6%3e49,%221%22,if(I6%3e54,%221.5%22,if(I6%3c59,%222%22))))" TargetMode="External"/><Relationship Id="rId6745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347" Type="http://schemas.openxmlformats.org/officeDocument/2006/relationships/hyperlink" Target="mailto:=@if(I6%3c50,%220%22,if(I6%3e49,%221%22,if(I6%3e54,%221.5%22,if(I6%3c59,%222%22))))" TargetMode="External"/><Relationship Id="rId5761" Type="http://schemas.openxmlformats.org/officeDocument/2006/relationships/hyperlink" Target="mailto:=@if(I6%3c50,%220%22,if(I6%3e49,%221%22,if(I6%3e54,%221.5%22,if(I6%3c59,%222%22))))" TargetMode="External"/><Relationship Id="rId6812" Type="http://schemas.openxmlformats.org/officeDocument/2006/relationships/hyperlink" Target="mailto:=@if(I6%3c50,%220%22,if(I6%3e49,%221%22,if(I6%3e54,%221.5%22,if(I6%3c59,%222%22))))" TargetMode="External"/><Relationship Id="rId9968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4363" Type="http://schemas.openxmlformats.org/officeDocument/2006/relationships/hyperlink" Target="mailto:=@if(I6%3c50,%220%22,if(I6%3e49,%221%22,if(I6%3e54,%221.5%22,if(I6%3c59,%222%22))))" TargetMode="External"/><Relationship Id="rId5414" Type="http://schemas.openxmlformats.org/officeDocument/2006/relationships/hyperlink" Target="mailto:=@if(I6%3c50,%220%22,if(I6%3e49,%221%22,if(I6%3e54,%221.5%22,if(I6%3c59,%222%22))))" TargetMode="External"/><Relationship Id="rId8984" Type="http://schemas.openxmlformats.org/officeDocument/2006/relationships/hyperlink" Target="mailto:=@if(I6%3c50,%220%22,if(I6%3e49,%221%22,if(I6%3e54,%221.5%22,if(I6%3c59,%222%22))))" TargetMode="External"/><Relationship Id="rId4016" Type="http://schemas.openxmlformats.org/officeDocument/2006/relationships/hyperlink" Target="mailto:=@if(I6%3c50,%220%22,if(I6%3e49,%221%22,if(I6%3e54,%221.5%22,if(I6%3c59,%222%22))))" TargetMode="External"/><Relationship Id="rId4430" Type="http://schemas.openxmlformats.org/officeDocument/2006/relationships/hyperlink" Target="mailto:=@if(I6%3c50,%220%22,if(I6%3e49,%221%22,if(I6%3e54,%221.5%22,if(I6%3c59,%222%22))))" TargetMode="External"/><Relationship Id="rId7586" Type="http://schemas.openxmlformats.org/officeDocument/2006/relationships/hyperlink" Target="mailto:=@if(I6%3c50,%220%22,if(I6%3e49,%221%22,if(I6%3e54,%221.5%22,if(I6%3c59,%222%22))))" TargetMode="External"/><Relationship Id="rId8637" Type="http://schemas.openxmlformats.org/officeDocument/2006/relationships/hyperlink" Target="mailto:=@if(I6%3c50,%220%22,if(I6%3e49,%221%22,if(I6%3e54,%221.5%22,if(I6%3c59,%222%22))))" TargetMode="External"/><Relationship Id="rId10567" Type="http://schemas.openxmlformats.org/officeDocument/2006/relationships/hyperlink" Target="mailto:=@if(I6%3c50,%220%22,if(I6%3e49,%221%22,if(I6%3e54,%221.5%22,if(I6%3c59,%222%22))))" TargetMode="External"/><Relationship Id="rId3032" Type="http://schemas.openxmlformats.org/officeDocument/2006/relationships/hyperlink" Target="mailto:=@if(I6%3c50,%220%22,if(I6%3e49,%221%22,if(I6%3e54,%221.5%22,if(I6%3c59,%222%22))))" TargetMode="External"/><Relationship Id="rId6188" Type="http://schemas.openxmlformats.org/officeDocument/2006/relationships/hyperlink" Target="mailto:=@if(I6%3c50,%220%22,if(I6%3e49,%221%22,if(I6%3e54,%221.5%22,if(I6%3c59,%222%22))))" TargetMode="External"/><Relationship Id="rId7239" Type="http://schemas.openxmlformats.org/officeDocument/2006/relationships/hyperlink" Target="mailto:=@if(I6%3c50,%220%22,if(I6%3e49,%221%22,if(I6%3e54,%221.5%22,if(I6%3c59,%222%22))))" TargetMode="External"/><Relationship Id="rId7653" Type="http://schemas.openxmlformats.org/officeDocument/2006/relationships/hyperlink" Target="mailto:=@if(I6%3c50,%220%22,if(I6%3e49,%221%22,if(I6%3e54,%221.5%22,if(I6%3c59,%222%22))))" TargetMode="External"/><Relationship Id="rId6255" Type="http://schemas.openxmlformats.org/officeDocument/2006/relationships/hyperlink" Target="mailto:=@if(I6%3c50,%220%22,if(I6%3e49,%221%22,if(I6%3e54,%221.5%22,if(I6%3c59,%222%22))))" TargetMode="External"/><Relationship Id="rId7306" Type="http://schemas.openxmlformats.org/officeDocument/2006/relationships/hyperlink" Target="mailto:=@if(I6%3c50,%220%22,if(I6%3e49,%221%22,if(I6%3e54,%221.5%22,if(I6%3c59,%222%22))))" TargetMode="External"/><Relationship Id="rId8704" Type="http://schemas.openxmlformats.org/officeDocument/2006/relationships/hyperlink" Target="mailto:=@if(I6%3c50,%220%22,if(I6%3e49,%221%22,if(I6%3e54,%221.5%22,if(I6%3c59,%222%22))))" TargetMode="External"/><Relationship Id="rId10634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3849" Type="http://schemas.openxmlformats.org/officeDocument/2006/relationships/hyperlink" Target="mailto:=@if(I6%3c50,%220%22,if(I6%3e49,%221%22,if(I6%3e54,%221.5%22,if(I6%3c59,%222%22))))" TargetMode="External"/><Relationship Id="rId5271" Type="http://schemas.openxmlformats.org/officeDocument/2006/relationships/hyperlink" Target="mailto:=@if(I6%3c50,%220%22,if(I6%3e49,%221%22,if(I6%3e54,%221.5%22,if(I6%3c59,%222%22))))" TargetMode="External"/><Relationship Id="rId7720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3916" Type="http://schemas.openxmlformats.org/officeDocument/2006/relationships/hyperlink" Target="mailto:=@if(I6%3c50,%220%22,if(I6%3e49,%221%22,if(I6%3e54,%221.5%22,if(I6%3c59,%222%22))))" TargetMode="External"/><Relationship Id="rId6322" Type="http://schemas.openxmlformats.org/officeDocument/2006/relationships/hyperlink" Target="mailto:=@if(I6%3c50,%220%22,if(I6%3e49,%221%22,if(I6%3e54,%221.5%22,if(I6%3c59,%222%22))))" TargetMode="External"/><Relationship Id="rId9478" Type="http://schemas.openxmlformats.org/officeDocument/2006/relationships/hyperlink" Target="mailto:=@if(I6%3c50,%220%22,if(I6%3e49,%221%22,if(I6%3e54,%221.5%22,if(I6%3c59,%222%22))))" TargetMode="External"/><Relationship Id="rId9892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932" Type="http://schemas.openxmlformats.org/officeDocument/2006/relationships/hyperlink" Target="mailto:=@if(I6%3c50,%220%22,if(I6%3e49,%221%22,if(I6%3e54,%221.5%22,if(I6%3c59,%222%22))))" TargetMode="External"/><Relationship Id="rId8494" Type="http://schemas.openxmlformats.org/officeDocument/2006/relationships/hyperlink" Target="mailto:=@if(I6%3c50,%220%22,if(I6%3e49,%221%22,if(I6%3e54,%221.5%22,if(I6%3c59,%222%22))))" TargetMode="External"/><Relationship Id="rId9545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7096" Type="http://schemas.openxmlformats.org/officeDocument/2006/relationships/hyperlink" Target="mailto:=@if(I6%3c50,%220%22,if(I6%3e49,%221%22,if(I6%3e54,%221.5%22,if(I6%3c59,%222%22))))" TargetMode="External"/><Relationship Id="rId8147" Type="http://schemas.openxmlformats.org/officeDocument/2006/relationships/hyperlink" Target="mailto:=@if(I6%3c50,%220%22,if(I6%3e49,%221%22,if(I6%3e54,%221.5%22,if(I6%3c59,%222%22))))" TargetMode="External"/><Relationship Id="rId8561" Type="http://schemas.openxmlformats.org/officeDocument/2006/relationships/hyperlink" Target="mailto:=@if(I6%3c50,%220%22,if(I6%3e49,%221%22,if(I6%3e54,%221.5%22,if(I6%3c59,%222%22))))" TargetMode="External"/><Relationship Id="rId9612" Type="http://schemas.openxmlformats.org/officeDocument/2006/relationships/hyperlink" Target="mailto:=@if(I6%3c50,%220%22,if(I6%3e49,%221%22,if(I6%3e54,%221.5%22,if(I6%3c59,%222%22))))" TargetMode="External"/><Relationship Id="rId10077" Type="http://schemas.openxmlformats.org/officeDocument/2006/relationships/hyperlink" Target="mailto:=@if(I6%3c50,%220%22,if(I6%3e49,%221%22,if(I6%3e54,%221.5%22,if(I6%3c59,%222%22))))" TargetMode="External"/><Relationship Id="rId10491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4757" Type="http://schemas.openxmlformats.org/officeDocument/2006/relationships/hyperlink" Target="mailto:=@if(I6%3c50,%220%22,if(I6%3e49,%221%22,if(I6%3e54,%221.5%22,if(I6%3c59,%222%22))))" TargetMode="External"/><Relationship Id="rId7163" Type="http://schemas.openxmlformats.org/officeDocument/2006/relationships/hyperlink" Target="mailto:=@if(I6%3c50,%220%22,if(I6%3e49,%221%22,if(I6%3e54,%221.5%22,if(I6%3c59,%222%22))))" TargetMode="External"/><Relationship Id="rId8214" Type="http://schemas.openxmlformats.org/officeDocument/2006/relationships/hyperlink" Target="mailto:=@if(I6%3c50,%220%22,if(I6%3e49,%221%22,if(I6%3e54,%221.5%22,if(I6%3c59,%222%22))))" TargetMode="External"/><Relationship Id="rId10144" Type="http://schemas.openxmlformats.org/officeDocument/2006/relationships/hyperlink" Target="mailto:=@if(I6%3c50,%220%22,if(I6%3e49,%221%22,if(I6%3e54,%221.5%22,if(I6%3c59,%222%22))))" TargetMode="External"/><Relationship Id="rId3359" Type="http://schemas.openxmlformats.org/officeDocument/2006/relationships/hyperlink" Target="mailto:=@if(I6%3c50,%220%22,if(I6%3e49,%221%22,if(I6%3e54,%221.5%22,if(I6%3c59,%222%22))))" TargetMode="External"/><Relationship Id="rId5808" Type="http://schemas.openxmlformats.org/officeDocument/2006/relationships/hyperlink" Target="mailto:=@if(I6%3c50,%220%22,if(I6%3e49,%221%22,if(I6%3e54,%221.5%22,if(I6%3c59,%222%22))))" TargetMode="External"/><Relationship Id="rId723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773" Type="http://schemas.openxmlformats.org/officeDocument/2006/relationships/hyperlink" Target="mailto:=@if(I6%3c50,%220%22,if(I6%3e49,%221%22,if(I6%3e54,%221.5%22,if(I6%3c59,%222%22))))" TargetMode="External"/><Relationship Id="rId4824" Type="http://schemas.openxmlformats.org/officeDocument/2006/relationships/hyperlink" Target="mailto:=@if(I6%3c50,%220%22,if(I6%3e49,%221%22,if(I6%3e54,%221.5%22,if(I6%3c59,%222%22))))" TargetMode="External"/><Relationship Id="rId10211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3426" Type="http://schemas.openxmlformats.org/officeDocument/2006/relationships/hyperlink" Target="mailto:=@if(I6%3c50,%220%22,if(I6%3e49,%221%22,if(I6%3e54,%221.5%22,if(I6%3c59,%222%22))))" TargetMode="External"/><Relationship Id="rId3840" Type="http://schemas.openxmlformats.org/officeDocument/2006/relationships/hyperlink" Target="mailto:=@if(I6%3c50,%220%22,if(I6%3e49,%221%22,if(I6%3e54,%221.5%22,if(I6%3c59,%222%22))))" TargetMode="External"/><Relationship Id="rId6996" Type="http://schemas.openxmlformats.org/officeDocument/2006/relationships/hyperlink" Target="mailto:=@if(I6%3c50,%220%22,if(I6%3e49,%221%22,if(I6%3e54,%221.5%22,if(I6%3c59,%222%22))))" TargetMode="External"/><Relationship Id="rId9055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5598" Type="http://schemas.openxmlformats.org/officeDocument/2006/relationships/hyperlink" Target="mailto:=@if(I6%3c50,%220%22,if(I6%3e49,%221%22,if(I6%3e54,%221.5%22,if(I6%3c59,%222%22))))" TargetMode="External"/><Relationship Id="rId66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5665" Type="http://schemas.openxmlformats.org/officeDocument/2006/relationships/hyperlink" Target="mailto:=@if(I6%3c50,%220%22,if(I6%3e49,%221%22,if(I6%3e54,%221.5%22,if(I6%3c59,%222%22))))" TargetMode="External"/><Relationship Id="rId6716" Type="http://schemas.openxmlformats.org/officeDocument/2006/relationships/hyperlink" Target="mailto:=@if(I6%3c50,%220%22,if(I6%3e49,%221%22,if(I6%3e54,%221.5%22,if(I6%3c59,%222%22))))" TargetMode="External"/><Relationship Id="rId8071" Type="http://schemas.openxmlformats.org/officeDocument/2006/relationships/hyperlink" Target="mailto:=@if(I6%3c50,%220%22,if(I6%3e49,%221%22,if(I6%3e54,%221.5%22,if(I6%3c59,%222%22))))" TargetMode="External"/><Relationship Id="rId9122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4267" Type="http://schemas.openxmlformats.org/officeDocument/2006/relationships/hyperlink" Target="mailto:=@if(I6%3c50,%220%22,if(I6%3e49,%221%22,if(I6%3e54,%221.5%22,if(I6%3c59,%222%22))))" TargetMode="External"/><Relationship Id="rId4681" Type="http://schemas.openxmlformats.org/officeDocument/2006/relationships/hyperlink" Target="mailto:=@if(I6%3c50,%220%22,if(I6%3e49,%221%22,if(I6%3e54,%221.5%22,if(I6%3c59,%222%22))))" TargetMode="External"/><Relationship Id="rId5318" Type="http://schemas.openxmlformats.org/officeDocument/2006/relationships/hyperlink" Target="mailto:=@if(I6%3c50,%220%22,if(I6%3e49,%221%22,if(I6%3e54,%221.5%22,if(I6%3c59,%222%22))))" TargetMode="External"/><Relationship Id="rId5732" Type="http://schemas.openxmlformats.org/officeDocument/2006/relationships/hyperlink" Target="mailto:=@if(I6%3c50,%220%22,if(I6%3e49,%221%22,if(I6%3e54,%221.5%22,if(I6%3c59,%222%22))))" TargetMode="External"/><Relationship Id="rId8888" Type="http://schemas.openxmlformats.org/officeDocument/2006/relationships/hyperlink" Target="mailto:=@if(I6%3c50,%220%22,if(I6%3e49,%221%22,if(I6%3e54,%221.5%22,if(I6%3c59,%222%22))))" TargetMode="External"/><Relationship Id="rId9939" Type="http://schemas.openxmlformats.org/officeDocument/2006/relationships/hyperlink" Target="mailto:=@if(I6%3c50,%220%22,if(I6%3e49,%221%22,if(I6%3e54,%221.5%22,if(I6%3c59,%222%22))))" TargetMode="External"/><Relationship Id="rId3283" Type="http://schemas.openxmlformats.org/officeDocument/2006/relationships/hyperlink" Target="mailto:=@if(I6%3c50,%220%22,if(I6%3e49,%221%22,if(I6%3e54,%221.5%22,if(I6%3c59,%222%22))))" TargetMode="External"/><Relationship Id="rId4334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3350" Type="http://schemas.openxmlformats.org/officeDocument/2006/relationships/hyperlink" Target="mailto:=@if(I6%3c50,%220%22,if(I6%3e49,%221%22,if(I6%3e54,%221.5%22,if(I6%3c59,%222%22))))" TargetMode="External"/><Relationship Id="rId8955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3003" Type="http://schemas.openxmlformats.org/officeDocument/2006/relationships/hyperlink" Target="mailto:=@if(I6%3c50,%220%22,if(I6%3e49,%221%22,if(I6%3e54,%221.5%22,if(I6%3c59,%222%22))))" TargetMode="External"/><Relationship Id="rId4401" Type="http://schemas.openxmlformats.org/officeDocument/2006/relationships/hyperlink" Target="mailto:=@if(I6%3c50,%220%22,if(I6%3e49,%221%22,if(I6%3e54,%221.5%22,if(I6%3c59,%222%22))))" TargetMode="External"/><Relationship Id="rId6159" Type="http://schemas.openxmlformats.org/officeDocument/2006/relationships/hyperlink" Target="mailto:=@if(I6%3c50,%220%22,if(I6%3e49,%221%22,if(I6%3e54,%221.5%22,if(I6%3c59,%222%22))))" TargetMode="External"/><Relationship Id="rId7557" Type="http://schemas.openxmlformats.org/officeDocument/2006/relationships/hyperlink" Target="mailto:=@if(I6%3c50,%220%22,if(I6%3e49,%221%22,if(I6%3e54,%221.5%22,if(I6%3c59,%222%22))))" TargetMode="External"/><Relationship Id="rId7971" Type="http://schemas.openxmlformats.org/officeDocument/2006/relationships/hyperlink" Target="mailto:=@if(I6%3c50,%220%22,if(I6%3e49,%221%22,if(I6%3e54,%221.5%22,if(I6%3c59,%222%22))))" TargetMode="External"/><Relationship Id="rId8608" Type="http://schemas.openxmlformats.org/officeDocument/2006/relationships/hyperlink" Target="mailto:=@if(I6%3c50,%220%22,if(I6%3e49,%221%22,if(I6%3e54,%221.5%22,if(I6%3c59,%222%22))))" TargetMode="External"/><Relationship Id="rId10538" Type="http://schemas.openxmlformats.org/officeDocument/2006/relationships/hyperlink" Target="mailto:=@if(I6%3c50,%220%22,if(I6%3e49,%221%22,if(I6%3e54,%221.5%22,if(I6%3c59,%222%22))))" TargetMode="External"/><Relationship Id="rId6573" Type="http://schemas.openxmlformats.org/officeDocument/2006/relationships/hyperlink" Target="mailto:=@if(I6%3c50,%220%22,if(I6%3e49,%221%22,if(I6%3e54,%221.5%22,if(I6%3c59,%222%22))))" TargetMode="External"/><Relationship Id="rId7624" Type="http://schemas.openxmlformats.org/officeDocument/2006/relationships/hyperlink" Target="mailto:=@if(I6%3c50,%220%22,if(I6%3e49,%221%22,if(I6%3e54,%221.5%22,if(I6%3c59,%222%22))))" TargetMode="External"/><Relationship Id="rId10605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5175" Type="http://schemas.openxmlformats.org/officeDocument/2006/relationships/hyperlink" Target="mailto:=@if(I6%3c50,%220%22,if(I6%3e49,%221%22,if(I6%3e54,%221.5%22,if(I6%3c59,%222%22))))" TargetMode="External"/><Relationship Id="rId6226" Type="http://schemas.openxmlformats.org/officeDocument/2006/relationships/hyperlink" Target="mailto:=@if(I6%3c50,%220%22,if(I6%3e49,%221%22,if(I6%3e54,%221.5%22,if(I6%3c59,%222%22))))" TargetMode="External"/><Relationship Id="rId6640" Type="http://schemas.openxmlformats.org/officeDocument/2006/relationships/hyperlink" Target="mailto:=@if(I6%3c50,%220%22,if(I6%3e49,%221%22,if(I6%3e54,%221.5%22,if(I6%3c59,%222%22))))" TargetMode="External"/><Relationship Id="rId9796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4191" Type="http://schemas.openxmlformats.org/officeDocument/2006/relationships/hyperlink" Target="mailto:=@if(I6%3c50,%220%22,if(I6%3e49,%221%22,if(I6%3e54,%221.5%22,if(I6%3c59,%222%22))))" TargetMode="External"/><Relationship Id="rId5242" Type="http://schemas.openxmlformats.org/officeDocument/2006/relationships/hyperlink" Target="mailto:=@if(I6%3c50,%220%22,if(I6%3e49,%221%22,if(I6%3e54,%221.5%22,if(I6%3c59,%222%22))))" TargetMode="External"/><Relationship Id="rId8398" Type="http://schemas.openxmlformats.org/officeDocument/2006/relationships/hyperlink" Target="mailto:=@if(I6%3c50,%220%22,if(I6%3e49,%221%22,if(I6%3e54,%221.5%22,if(I6%3c59,%222%22))))" TargetMode="External"/><Relationship Id="rId9449" Type="http://schemas.openxmlformats.org/officeDocument/2006/relationships/hyperlink" Target="mailto:=@if(I6%3c50,%220%22,if(I6%3e49,%221%22,if(I6%3e54,%221.5%22,if(I6%3c59,%222%22))))" TargetMode="External"/><Relationship Id="rId9863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465" Type="http://schemas.openxmlformats.org/officeDocument/2006/relationships/hyperlink" Target="mailto:=@if(I6%3c50,%220%22,if(I6%3e49,%221%22,if(I6%3e54,%221.5%22,if(I6%3c59,%222%22))))" TargetMode="External"/><Relationship Id="rId9516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903" Type="http://schemas.openxmlformats.org/officeDocument/2006/relationships/hyperlink" Target="mailto:=@if(I6%3c50,%220%22,if(I6%3e49,%221%22,if(I6%3e54,%221.5%22,if(I6%3c59,%222%22))))" TargetMode="External"/><Relationship Id="rId7067" Type="http://schemas.openxmlformats.org/officeDocument/2006/relationships/hyperlink" Target="mailto:=@if(I6%3c50,%220%22,if(I6%3e49,%221%22,if(I6%3e54,%221.5%22,if(I6%3c59,%222%22))))" TargetMode="External"/><Relationship Id="rId7481" Type="http://schemas.openxmlformats.org/officeDocument/2006/relationships/hyperlink" Target="mailto:=@if(I6%3c50,%220%22,if(I6%3e49,%221%22,if(I6%3e54,%221.5%22,if(I6%3c59,%222%22))))" TargetMode="External"/><Relationship Id="rId8118" Type="http://schemas.openxmlformats.org/officeDocument/2006/relationships/hyperlink" Target="mailto:=@if(I6%3c50,%220%22,if(I6%3e49,%221%22,if(I6%3e54,%221.5%22,if(I6%3c59,%222%22))))" TargetMode="External"/><Relationship Id="rId9930" Type="http://schemas.openxmlformats.org/officeDocument/2006/relationships/hyperlink" Target="mailto:=@if(I6%3c50,%220%22,if(I6%3e49,%221%22,if(I6%3e54,%221.5%22,if(I6%3c59,%222%22))))" TargetMode="External"/><Relationship Id="rId10048" Type="http://schemas.openxmlformats.org/officeDocument/2006/relationships/hyperlink" Target="mailto:=@if(I6%3c50,%220%22,if(I6%3e49,%221%22,if(I6%3e54,%221.5%22,if(I6%3c59,%222%22))))" TargetMode="External"/><Relationship Id="rId10395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6083" Type="http://schemas.openxmlformats.org/officeDocument/2006/relationships/hyperlink" Target="mailto:=@if(I6%3c50,%220%22,if(I6%3e49,%221%22,if(I6%3e54,%221.5%22,if(I6%3c59,%222%22))))" TargetMode="External"/><Relationship Id="rId7134" Type="http://schemas.openxmlformats.org/officeDocument/2006/relationships/hyperlink" Target="mailto:=@if(I6%3c50,%220%22,if(I6%3e49,%221%22,if(I6%3e54,%221.5%22,if(I6%3c59,%222%22))))" TargetMode="External"/><Relationship Id="rId8532" Type="http://schemas.openxmlformats.org/officeDocument/2006/relationships/hyperlink" Target="mailto:=@if(I6%3c50,%220%22,if(I6%3e49,%221%22,if(I6%3e54,%221.5%22,if(I6%3c59,%222%22))))" TargetMode="External"/><Relationship Id="rId10462" Type="http://schemas.openxmlformats.org/officeDocument/2006/relationships/hyperlink" Target="mailto:=@if(I6%3c50,%220%22,if(I6%3e49,%221%22,if(I6%3e54,%221.5%22,if(I6%3c59,%222%22))))" TargetMode="External"/><Relationship Id="rId3677" Type="http://schemas.openxmlformats.org/officeDocument/2006/relationships/hyperlink" Target="mailto:=@if(I6%3c50,%220%22,if(I6%3e49,%221%22,if(I6%3e54,%221.5%22,if(I6%3c59,%222%22))))" TargetMode="External"/><Relationship Id="rId4728" Type="http://schemas.openxmlformats.org/officeDocument/2006/relationships/hyperlink" Target="mailto:=@if(I6%3c50,%220%22,if(I6%3e49,%221%22,if(I6%3e54,%221.5%22,if(I6%3c59,%222%22))))" TargetMode="External"/><Relationship Id="rId10115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3744" Type="http://schemas.openxmlformats.org/officeDocument/2006/relationships/hyperlink" Target="mailto:=@if(I6%3c50,%220%22,if(I6%3e49,%221%22,if(I6%3e54,%221.5%22,if(I6%3c59,%222%22))))" TargetMode="External"/><Relationship Id="rId6150" Type="http://schemas.openxmlformats.org/officeDocument/2006/relationships/hyperlink" Target="mailto:=@if(I6%3c50,%220%22,if(I6%3e49,%221%22,if(I6%3e54,%221.5%22,if(I6%3c59,%222%22))))" TargetMode="External"/><Relationship Id="rId7201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3811" Type="http://schemas.openxmlformats.org/officeDocument/2006/relationships/hyperlink" Target="mailto:=@if(I6%3c50,%220%22,if(I6%3e49,%221%22,if(I6%3e54,%221.5%22,if(I6%3c59,%222%22))))" TargetMode="External"/><Relationship Id="rId6967" Type="http://schemas.openxmlformats.org/officeDocument/2006/relationships/hyperlink" Target="mailto:=@if(I6%3c50,%220%22,if(I6%3e49,%221%22,if(I6%3e54,%221.5%22,if(I6%3c59,%222%22))))" TargetMode="External"/><Relationship Id="rId9373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5569" Type="http://schemas.openxmlformats.org/officeDocument/2006/relationships/hyperlink" Target="mailto:=@if(I6%3c50,%220%22,if(I6%3e49,%221%22,if(I6%3e54,%221.5%22,if(I6%3c59,%222%22))))" TargetMode="External"/><Relationship Id="rId9026" Type="http://schemas.openxmlformats.org/officeDocument/2006/relationships/hyperlink" Target="mailto:=@if(I6%3c50,%220%22,if(I6%3e49,%221%22,if(I6%3e54,%221.5%22,if(I6%3c59,%222%22))))" TargetMode="External"/><Relationship Id="rId9440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4585" Type="http://schemas.openxmlformats.org/officeDocument/2006/relationships/hyperlink" Target="mailto:=@if(I6%3c50,%220%22,if(I6%3e49,%221%22,if(I6%3e54,%221.5%22,if(I6%3c59,%222%22))))" TargetMode="External"/><Relationship Id="rId5983" Type="http://schemas.openxmlformats.org/officeDocument/2006/relationships/hyperlink" Target="mailto:=@if(I6%3c50,%220%22,if(I6%3e49,%221%22,if(I6%3e54,%221.5%22,if(I6%3c59,%222%22))))" TargetMode="External"/><Relationship Id="rId8042" Type="http://schemas.openxmlformats.org/officeDocument/2006/relationships/hyperlink" Target="mailto:=@if(I6%3c50,%220%22,if(I6%3e49,%221%22,if(I6%3e54,%221.5%22,if(I6%3c59,%222%22))))" TargetMode="External"/><Relationship Id="rId3187" Type="http://schemas.openxmlformats.org/officeDocument/2006/relationships/hyperlink" Target="mailto:=@if(I6%3c50,%220%22,if(I6%3e49,%221%22,if(I6%3e54,%221.5%22,if(I6%3c59,%222%22))))" TargetMode="External"/><Relationship Id="rId4238" Type="http://schemas.openxmlformats.org/officeDocument/2006/relationships/hyperlink" Target="mailto:=@if(I6%3c50,%220%22,if(I6%3e49,%221%22,if(I6%3e54,%221.5%22,if(I6%3c59,%222%22))))" TargetMode="External"/><Relationship Id="rId5636" Type="http://schemas.openxmlformats.org/officeDocument/2006/relationships/hyperlink" Target="mailto:=@if(I6%3c50,%220%22,if(I6%3e49,%221%22,if(I6%3e54,%221.5%22,if(I6%3c59,%222%22))))" TargetMode="External"/><Relationship Id="rId4652" Type="http://schemas.openxmlformats.org/officeDocument/2006/relationships/hyperlink" Target="mailto:=@if(I6%3c50,%220%22,if(I6%3e49,%221%22,if(I6%3e54,%221.5%22,if(I6%3c59,%222%22))))" TargetMode="External"/><Relationship Id="rId5703" Type="http://schemas.openxmlformats.org/officeDocument/2006/relationships/hyperlink" Target="mailto:=@if(I6%3c50,%220%22,if(I6%3e49,%221%22,if(I6%3e54,%221.5%22,if(I6%3c59,%222%22))))" TargetMode="External"/><Relationship Id="rId8859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254" Type="http://schemas.openxmlformats.org/officeDocument/2006/relationships/hyperlink" Target="mailto:=@if(I6%3c50,%220%22,if(I6%3e49,%221%22,if(I6%3e54,%221.5%22,if(I6%3c59,%222%22))))" TargetMode="External"/><Relationship Id="rId4305" Type="http://schemas.openxmlformats.org/officeDocument/2006/relationships/hyperlink" Target="mailto:=@if(I6%3c50,%220%22,if(I6%3e49,%221%22,if(I6%3e54,%221.5%22,if(I6%3c59,%222%22))))" TargetMode="External"/><Relationship Id="rId7875" Type="http://schemas.openxmlformats.org/officeDocument/2006/relationships/hyperlink" Target="mailto:=@if(I6%3c50,%220%22,if(I6%3e49,%221%22,if(I6%3e54,%221.5%22,if(I6%3c59,%222%22))))" TargetMode="External"/><Relationship Id="rId8926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3321" Type="http://schemas.openxmlformats.org/officeDocument/2006/relationships/hyperlink" Target="mailto:=@if(I6%3c50,%220%22,if(I6%3e49,%221%22,if(I6%3e54,%221.5%22,if(I6%3c59,%222%22))))" TargetMode="External"/><Relationship Id="rId6477" Type="http://schemas.openxmlformats.org/officeDocument/2006/relationships/hyperlink" Target="mailto:=@if(I6%3c50,%220%22,if(I6%3e49,%221%22,if(I6%3e54,%221.5%22,if(I6%3c59,%222%22))))" TargetMode="External"/><Relationship Id="rId6891" Type="http://schemas.openxmlformats.org/officeDocument/2006/relationships/hyperlink" Target="mailto:=@if(I6%3c50,%220%22,if(I6%3e49,%221%22,if(I6%3e54,%221.5%22,if(I6%3c59,%222%22))))" TargetMode="External"/><Relationship Id="rId7528" Type="http://schemas.openxmlformats.org/officeDocument/2006/relationships/hyperlink" Target="mailto:=@if(I6%3c50,%220%22,if(I6%3e49,%221%22,if(I6%3e54,%221.5%22,if(I6%3c59,%222%22))))" TargetMode="External"/><Relationship Id="rId7942" Type="http://schemas.openxmlformats.org/officeDocument/2006/relationships/hyperlink" Target="mailto:=@if(I6%3c50,%220%22,if(I6%3e49,%221%22,if(I6%3e54,%221.5%22,if(I6%3c59,%222%22))))" TargetMode="External"/><Relationship Id="rId10509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5079" Type="http://schemas.openxmlformats.org/officeDocument/2006/relationships/hyperlink" Target="mailto:=@if(I6%3c50,%220%22,if(I6%3e49,%221%22,if(I6%3e54,%221.5%22,if(I6%3c59,%222%22))))" TargetMode="External"/><Relationship Id="rId5493" Type="http://schemas.openxmlformats.org/officeDocument/2006/relationships/hyperlink" Target="mailto:=@if(I6%3c50,%220%22,if(I6%3e49,%221%22,if(I6%3e54,%221.5%22,if(I6%3c59,%222%22))))" TargetMode="External"/><Relationship Id="rId6544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4095" Type="http://schemas.openxmlformats.org/officeDocument/2006/relationships/hyperlink" Target="mailto:=@if(I6%3c50,%220%22,if(I6%3e49,%221%22,if(I6%3e54,%221.5%22,if(I6%3c59,%222%22))))" TargetMode="External"/><Relationship Id="rId5146" Type="http://schemas.openxmlformats.org/officeDocument/2006/relationships/hyperlink" Target="mailto:=@if(I6%3c50,%220%22,if(I6%3e49,%221%22,if(I6%3e54,%221.5%22,if(I6%3c59,%222%22))))" TargetMode="External"/><Relationship Id="rId5560" Type="http://schemas.openxmlformats.org/officeDocument/2006/relationships/hyperlink" Target="mailto:=@if(I6%3c50,%220%22,if(I6%3e49,%221%22,if(I6%3e54,%221.5%22,if(I6%3c59,%222%22))))" TargetMode="External"/><Relationship Id="rId4162" Type="http://schemas.openxmlformats.org/officeDocument/2006/relationships/hyperlink" Target="mailto:=@if(I6%3c50,%220%22,if(I6%3e49,%221%22,if(I6%3e54,%221.5%22,if(I6%3c59,%222%22))))" TargetMode="External"/><Relationship Id="rId5213" Type="http://schemas.openxmlformats.org/officeDocument/2006/relationships/hyperlink" Target="mailto:=@if(I6%3c50,%220%22,if(I6%3e49,%221%22,if(I6%3e54,%221.5%22,if(I6%3c59,%222%22))))" TargetMode="External"/><Relationship Id="rId6611" Type="http://schemas.openxmlformats.org/officeDocument/2006/relationships/hyperlink" Target="mailto:=@if(I6%3c50,%220%22,if(I6%3e49,%221%22,if(I6%3e54,%221.5%22,if(I6%3c59,%222%22))))" TargetMode="External"/><Relationship Id="rId8369" Type="http://schemas.openxmlformats.org/officeDocument/2006/relationships/hyperlink" Target="mailto:=@if(I6%3c50,%220%22,if(I6%3e49,%221%22,if(I6%3e54,%221.5%22,if(I6%3c59,%222%22))))" TargetMode="External"/><Relationship Id="rId9767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8783" Type="http://schemas.openxmlformats.org/officeDocument/2006/relationships/hyperlink" Target="mailto:=@if(I6%3c50,%220%22,if(I6%3e49,%221%22,if(I6%3e54,%221.5%22,if(I6%3c59,%222%22))))" TargetMode="External"/><Relationship Id="rId9834" Type="http://schemas.openxmlformats.org/officeDocument/2006/relationships/hyperlink" Target="mailto:=@if(I6%3c50,%220%22,if(I6%3e49,%221%22,if(I6%3e54,%221.5%22,if(I6%3c59,%222%22))))" TargetMode="External"/><Relationship Id="rId1029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4979" Type="http://schemas.openxmlformats.org/officeDocument/2006/relationships/hyperlink" Target="mailto:=@if(I6%3c50,%220%22,if(I6%3e49,%221%22,if(I6%3e54,%221.5%22,if(I6%3c59,%222%22))))" TargetMode="External"/><Relationship Id="rId7385" Type="http://schemas.openxmlformats.org/officeDocument/2006/relationships/hyperlink" Target="mailto:=@if(I6%3c50,%220%22,if(I6%3e49,%221%22,if(I6%3e54,%221.5%22,if(I6%3c59,%222%22))))" TargetMode="External"/><Relationship Id="rId8436" Type="http://schemas.openxmlformats.org/officeDocument/2006/relationships/hyperlink" Target="mailto:=@if(I6%3c50,%220%22,if(I6%3e49,%221%22,if(I6%3e54,%221.5%22,if(I6%3c59,%222%22))))" TargetMode="External"/><Relationship Id="rId8850" Type="http://schemas.openxmlformats.org/officeDocument/2006/relationships/hyperlink" Target="mailto:=@if(I6%3c50,%220%22,if(I6%3e49,%221%22,if(I6%3e54,%221.5%22,if(I6%3c59,%222%22))))" TargetMode="External"/><Relationship Id="rId9901" Type="http://schemas.openxmlformats.org/officeDocument/2006/relationships/hyperlink" Target="mailto:=@if(I6%3c50,%220%22,if(I6%3e49,%221%22,if(I6%3e54,%221.5%22,if(I6%3c59,%222%22))))" TargetMode="External"/><Relationship Id="rId10366" Type="http://schemas.openxmlformats.org/officeDocument/2006/relationships/hyperlink" Target="mailto:=@if(I6%3c50,%220%22,if(I6%3e49,%221%22,if(I6%3e54,%221.5%22,if(I6%3c59,%222%22))))" TargetMode="External"/><Relationship Id="rId3995" Type="http://schemas.openxmlformats.org/officeDocument/2006/relationships/hyperlink" Target="mailto:=@if(I6%3c50,%220%22,if(I6%3e49,%221%22,if(I6%3e54,%221.5%22,if(I6%3c59,%222%22))))" TargetMode="External"/><Relationship Id="rId7038" Type="http://schemas.openxmlformats.org/officeDocument/2006/relationships/hyperlink" Target="mailto:=@if(I6%3c50,%220%22,if(I6%3e49,%221%22,if(I6%3e54,%221.5%22,if(I6%3c59,%222%22))))" TargetMode="External"/><Relationship Id="rId7452" Type="http://schemas.openxmlformats.org/officeDocument/2006/relationships/hyperlink" Target="mailto:=@if(I6%3c50,%220%22,if(I6%3e49,%221%22,if(I6%3e54,%221.5%22,if(I6%3c59,%222%22))))" TargetMode="External"/><Relationship Id="rId8503" Type="http://schemas.openxmlformats.org/officeDocument/2006/relationships/hyperlink" Target="mailto:=@if(I6%3c50,%220%22,if(I6%3e49,%221%22,if(I6%3e54,%221.5%22,if(I6%3c59,%222%22))))" TargetMode="External"/><Relationship Id="rId10019" Type="http://schemas.openxmlformats.org/officeDocument/2006/relationships/hyperlink" Target="mailto:=@if(I6%3c50,%220%22,if(I6%3e49,%221%22,if(I6%3e54,%221.5%22,if(I6%3c59,%222%22))))" TargetMode="External"/><Relationship Id="rId10433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3648" Type="http://schemas.openxmlformats.org/officeDocument/2006/relationships/hyperlink" Target="mailto:=@if(I6%3c50,%220%22,if(I6%3e49,%221%22,if(I6%3e54,%221.5%22,if(I6%3c59,%222%22))))" TargetMode="External"/><Relationship Id="rId6054" Type="http://schemas.openxmlformats.org/officeDocument/2006/relationships/hyperlink" Target="mailto:=@if(I6%3c50,%220%22,if(I6%3e49,%221%22,if(I6%3e54,%221.5%22,if(I6%3c59,%222%22))))" TargetMode="External"/><Relationship Id="rId7105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5070" Type="http://schemas.openxmlformats.org/officeDocument/2006/relationships/hyperlink" Target="mailto:=@if(I6%3c50,%220%22,if(I6%3e49,%221%22,if(I6%3e54,%221.5%22,if(I6%3c59,%222%22))))" TargetMode="External"/><Relationship Id="rId6121" Type="http://schemas.openxmlformats.org/officeDocument/2006/relationships/hyperlink" Target="mailto:=@if(I6%3c50,%220%22,if(I6%3e49,%221%22,if(I6%3e54,%221.5%22,if(I6%3c59,%222%22))))" TargetMode="External"/><Relationship Id="rId9277" Type="http://schemas.openxmlformats.org/officeDocument/2006/relationships/hyperlink" Target="mailto:=@if(I6%3c50,%220%22,if(I6%3e49,%221%22,if(I6%3e54,%221.5%22,if(I6%3c59,%222%22))))" TargetMode="External"/><Relationship Id="rId9691" Type="http://schemas.openxmlformats.org/officeDocument/2006/relationships/hyperlink" Target="mailto:=@if(I6%3c50,%220%22,if(I6%3e49,%221%22,if(I6%3e54,%221.5%22,if(I6%3c59,%222%22))))" TargetMode="External"/><Relationship Id="rId1050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3715" Type="http://schemas.openxmlformats.org/officeDocument/2006/relationships/hyperlink" Target="mailto:=@if(I6%3c50,%220%22,if(I6%3e49,%221%22,if(I6%3e54,%221.5%22,if(I6%3c59,%222%22))))" TargetMode="External"/><Relationship Id="rId8293" Type="http://schemas.openxmlformats.org/officeDocument/2006/relationships/hyperlink" Target="mailto:=@if(I6%3c50,%220%22,if(I6%3e49,%221%22,if(I6%3e54,%221.5%22,if(I6%3c59,%222%22))))" TargetMode="External"/><Relationship Id="rId9344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5887" Type="http://schemas.openxmlformats.org/officeDocument/2006/relationships/hyperlink" Target="mailto:=@if(I6%3c50,%220%22,if(I6%3e49,%221%22,if(I6%3e54,%221.5%22,if(I6%3c59,%222%22))))" TargetMode="External"/><Relationship Id="rId69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4489" Type="http://schemas.openxmlformats.org/officeDocument/2006/relationships/hyperlink" Target="mailto:=@if(I6%3c50,%220%22,if(I6%3e49,%221%22,if(I6%3e54,%221.5%22,if(I6%3c59,%222%22))))" TargetMode="External"/><Relationship Id="rId5954" Type="http://schemas.openxmlformats.org/officeDocument/2006/relationships/hyperlink" Target="mailto:=@if(I6%3c50,%220%22,if(I6%3e49,%221%22,if(I6%3e54,%221.5%22,if(I6%3c59,%222%22))))" TargetMode="External"/><Relationship Id="rId8360" Type="http://schemas.openxmlformats.org/officeDocument/2006/relationships/hyperlink" Target="mailto:=@if(I6%3c50,%220%22,if(I6%3e49,%221%22,if(I6%3e54,%221.5%22,if(I6%3c59,%222%22))))" TargetMode="External"/><Relationship Id="rId9411" Type="http://schemas.openxmlformats.org/officeDocument/2006/relationships/hyperlink" Target="mailto:=@if(I6%3c50,%220%22,if(I6%3e49,%221%22,if(I6%3e54,%221.5%22,if(I6%3c59,%222%22))))" TargetMode="External"/><Relationship Id="rId10290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4556" Type="http://schemas.openxmlformats.org/officeDocument/2006/relationships/hyperlink" Target="mailto:=@if(I6%3c50,%220%22,if(I6%3e49,%221%22,if(I6%3e54,%221.5%22,if(I6%3c59,%222%22))))" TargetMode="External"/><Relationship Id="rId4970" Type="http://schemas.openxmlformats.org/officeDocument/2006/relationships/hyperlink" Target="mailto:=@if(I6%3c50,%220%22,if(I6%3e49,%221%22,if(I6%3e54,%221.5%22,if(I6%3c59,%222%22))))" TargetMode="External"/><Relationship Id="rId5607" Type="http://schemas.openxmlformats.org/officeDocument/2006/relationships/hyperlink" Target="mailto:=@if(I6%3c50,%220%22,if(I6%3e49,%221%22,if(I6%3e54,%221.5%22,if(I6%3c59,%222%22))))" TargetMode="External"/><Relationship Id="rId8013" Type="http://schemas.openxmlformats.org/officeDocument/2006/relationships/hyperlink" Target="mailto:=@if(I6%3c50,%220%22,if(I6%3e49,%221%22,if(I6%3e54,%221.5%22,if(I6%3c59,%222%22))))" TargetMode="External"/><Relationship Id="rId3158" Type="http://schemas.openxmlformats.org/officeDocument/2006/relationships/hyperlink" Target="mailto:=@if(I6%3c50,%220%22,if(I6%3e49,%221%22,if(I6%3e54,%221.5%22,if(I6%3c59,%222%22))))" TargetMode="External"/><Relationship Id="rId3572" Type="http://schemas.openxmlformats.org/officeDocument/2006/relationships/hyperlink" Target="mailto:=@if(I6%3c50,%220%22,if(I6%3e49,%221%22,if(I6%3e54,%221.5%22,if(I6%3c59,%222%22))))" TargetMode="External"/><Relationship Id="rId4209" Type="http://schemas.openxmlformats.org/officeDocument/2006/relationships/hyperlink" Target="mailto:=@if(I6%3c50,%220%22,if(I6%3e49,%221%22,if(I6%3e54,%221.5%22,if(I6%3c59,%222%22))))" TargetMode="External"/><Relationship Id="rId4623" Type="http://schemas.openxmlformats.org/officeDocument/2006/relationships/hyperlink" Target="mailto:=@if(I6%3c50,%220%22,if(I6%3e49,%221%22,if(I6%3e54,%221.5%22,if(I6%3c59,%222%22))))" TargetMode="External"/><Relationship Id="rId7779" Type="http://schemas.openxmlformats.org/officeDocument/2006/relationships/hyperlink" Target="mailto:=@if(I6%3c50,%220%22,if(I6%3e49,%221%22,if(I6%3e54,%221.5%22,if(I6%3c59,%222%22))))" TargetMode="External"/><Relationship Id="rId10010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3225" Type="http://schemas.openxmlformats.org/officeDocument/2006/relationships/hyperlink" Target="mailto:=@if(I6%3c50,%220%22,if(I6%3e49,%221%22,if(I6%3e54,%221.5%22,if(I6%3c59,%222%22))))" TargetMode="External"/><Relationship Id="rId6795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5397" Type="http://schemas.openxmlformats.org/officeDocument/2006/relationships/hyperlink" Target="mailto:=@if(I6%3c50,%220%22,if(I6%3e49,%221%22,if(I6%3e54,%221.5%22,if(I6%3c59,%222%22))))" TargetMode="External"/><Relationship Id="rId6448" Type="http://schemas.openxmlformats.org/officeDocument/2006/relationships/hyperlink" Target="mailto:=@if(I6%3c50,%220%22,if(I6%3e49,%221%22,if(I6%3e54,%221.5%22,if(I6%3c59,%222%22))))" TargetMode="External"/><Relationship Id="rId7846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6862" Type="http://schemas.openxmlformats.org/officeDocument/2006/relationships/hyperlink" Target="mailto:=@if(I6%3c50,%220%22,if(I6%3e49,%221%22,if(I6%3e54,%221.5%22,if(I6%3c59,%222%22))))" TargetMode="External"/><Relationship Id="rId7913" Type="http://schemas.openxmlformats.org/officeDocument/2006/relationships/hyperlink" Target="mailto:=@if(I6%3c50,%220%22,if(I6%3e49,%221%22,if(I6%3e54,%221.5%22,if(I6%3c59,%222%22))))" TargetMode="External"/><Relationship Id="rId4066" Type="http://schemas.openxmlformats.org/officeDocument/2006/relationships/hyperlink" Target="mailto:=@if(I6%3c50,%220%22,if(I6%3e49,%221%22,if(I6%3e54,%221.5%22,if(I6%3c59,%222%22))))" TargetMode="External"/><Relationship Id="rId5464" Type="http://schemas.openxmlformats.org/officeDocument/2006/relationships/hyperlink" Target="mailto:=@if(I6%3c50,%220%22,if(I6%3e49,%221%22,if(I6%3e54,%221.5%22,if(I6%3c59,%222%22))))" TargetMode="External"/><Relationship Id="rId6515" Type="http://schemas.openxmlformats.org/officeDocument/2006/relationships/hyperlink" Target="mailto:=@if(I6%3c50,%220%22,if(I6%3e49,%221%22,if(I6%3e54,%221.5%22,if(I6%3c59,%222%22))))" TargetMode="External"/><Relationship Id="rId4480" Type="http://schemas.openxmlformats.org/officeDocument/2006/relationships/hyperlink" Target="mailto:=@if(I6%3c50,%220%22,if(I6%3e49,%221%22,if(I6%3e54,%221.5%22,if(I6%3c59,%222%22))))" TargetMode="External"/><Relationship Id="rId5117" Type="http://schemas.openxmlformats.org/officeDocument/2006/relationships/hyperlink" Target="mailto:=@if(I6%3c50,%220%22,if(I6%3e49,%221%22,if(I6%3e54,%221.5%22,if(I6%3c59,%222%22))))" TargetMode="External"/><Relationship Id="rId5531" Type="http://schemas.openxmlformats.org/officeDocument/2006/relationships/hyperlink" Target="mailto:=@if(I6%3c50,%220%22,if(I6%3e49,%221%22,if(I6%3e54,%221.5%22,if(I6%3c59,%222%22))))" TargetMode="External"/><Relationship Id="rId8687" Type="http://schemas.openxmlformats.org/officeDocument/2006/relationships/hyperlink" Target="mailto:=@if(I6%3c50,%220%22,if(I6%3e49,%221%22,if(I6%3e54,%221.5%22,if(I6%3c59,%222%22))))" TargetMode="External"/><Relationship Id="rId9738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3082" Type="http://schemas.openxmlformats.org/officeDocument/2006/relationships/hyperlink" Target="mailto:=@if(I6%3c50,%220%22,if(I6%3e49,%221%22,if(I6%3e54,%221.5%22,if(I6%3c59,%222%22))))" TargetMode="External"/><Relationship Id="rId4133" Type="http://schemas.openxmlformats.org/officeDocument/2006/relationships/hyperlink" Target="mailto:=@if(I6%3c50,%220%22,if(I6%3e49,%221%22,if(I6%3e54,%221.5%22,if(I6%3c59,%222%22))))" TargetMode="External"/><Relationship Id="rId7289" Type="http://schemas.openxmlformats.org/officeDocument/2006/relationships/hyperlink" Target="mailto:=@if(I6%3c50,%220%22,if(I6%3e49,%221%22,if(I6%3e54,%221.5%22,if(I6%3c59,%222%22))))" TargetMode="External"/><Relationship Id="rId8754" Type="http://schemas.openxmlformats.org/officeDocument/2006/relationships/hyperlink" Target="mailto:=@if(I6%3c50,%220%22,if(I6%3e49,%221%22,if(I6%3e54,%221.5%22,if(I6%3c59,%222%22))))" TargetMode="External"/><Relationship Id="rId9805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3899" Type="http://schemas.openxmlformats.org/officeDocument/2006/relationships/hyperlink" Target="mailto:=@if(I6%3c50,%220%22,if(I6%3e49,%221%22,if(I6%3e54,%221.5%22,if(I6%3c59,%222%22))))" TargetMode="External"/><Relationship Id="rId4200" Type="http://schemas.openxmlformats.org/officeDocument/2006/relationships/hyperlink" Target="mailto:=@if(I6%3c50,%220%22,if(I6%3e49,%221%22,if(I6%3e54,%221.5%22,if(I6%3c59,%222%22))))" TargetMode="External"/><Relationship Id="rId7356" Type="http://schemas.openxmlformats.org/officeDocument/2006/relationships/hyperlink" Target="mailto:=@if(I6%3c50,%220%22,if(I6%3e49,%221%22,if(I6%3e54,%221.5%22,if(I6%3c59,%222%22))))" TargetMode="External"/><Relationship Id="rId7770" Type="http://schemas.openxmlformats.org/officeDocument/2006/relationships/hyperlink" Target="mailto:=@if(I6%3c50,%220%22,if(I6%3e49,%221%22,if(I6%3e54,%221.5%22,if(I6%3c59,%222%22))))" TargetMode="External"/><Relationship Id="rId8407" Type="http://schemas.openxmlformats.org/officeDocument/2006/relationships/hyperlink" Target="mailto:=@if(I6%3c50,%220%22,if(I6%3e49,%221%22,if(I6%3e54,%221.5%22,if(I6%3c59,%222%22))))" TargetMode="External"/><Relationship Id="rId10337" Type="http://schemas.openxmlformats.org/officeDocument/2006/relationships/hyperlink" Target="mailto:=@if(I6%3c50,%220%22,if(I6%3e49,%221%22,if(I6%3e54,%221.5%22,if(I6%3c59,%222%22))))" TargetMode="External"/><Relationship Id="rId10684" Type="http://schemas.openxmlformats.org/officeDocument/2006/relationships/hyperlink" Target="mailto:=@if(I6%3c50,%220%22,if(I6%3e49,%221%22,if(I6%3e54,%221.5%22,if(I6%3c59,%222%22))))" TargetMode="External"/><Relationship Id="rId6372" Type="http://schemas.openxmlformats.org/officeDocument/2006/relationships/hyperlink" Target="mailto:=@if(I6%3c50,%220%22,if(I6%3e49,%221%22,if(I6%3e54,%221.5%22,if(I6%3c59,%222%22))))" TargetMode="External"/><Relationship Id="rId7009" Type="http://schemas.openxmlformats.org/officeDocument/2006/relationships/hyperlink" Target="mailto:=@if(I6%3c50,%220%22,if(I6%3e49,%221%22,if(I6%3e54,%221.5%22,if(I6%3c59,%222%22))))" TargetMode="External"/><Relationship Id="rId7423" Type="http://schemas.openxmlformats.org/officeDocument/2006/relationships/hyperlink" Target="mailto:=@if(I6%3c50,%220%22,if(I6%3e49,%221%22,if(I6%3e54,%221.5%22,if(I6%3c59,%222%22))))" TargetMode="External"/><Relationship Id="rId8821" Type="http://schemas.openxmlformats.org/officeDocument/2006/relationships/hyperlink" Target="mailto:=@if(I6%3c50,%220%22,if(I6%3e49,%221%22,if(I6%3e54,%221.5%22,if(I6%3c59,%222%22))))" TargetMode="External"/><Relationship Id="rId3966" Type="http://schemas.openxmlformats.org/officeDocument/2006/relationships/hyperlink" Target="mailto:=@if(I6%3c50,%220%22,if(I6%3e49,%221%22,if(I6%3e54,%221.5%22,if(I6%3c59,%222%22))))" TargetMode="External"/><Relationship Id="rId6025" Type="http://schemas.openxmlformats.org/officeDocument/2006/relationships/hyperlink" Target="mailto:=@if(I6%3c50,%220%22,if(I6%3e49,%221%22,if(I6%3e54,%221.5%22,if(I6%3c59,%222%22))))" TargetMode="External"/><Relationship Id="rId10404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982" Type="http://schemas.openxmlformats.org/officeDocument/2006/relationships/hyperlink" Target="mailto:=@if(I6%3c50,%220%22,if(I6%3e49,%221%22,if(I6%3e54,%221.5%22,if(I6%3c59,%222%22))))" TargetMode="External"/><Relationship Id="rId3619" Type="http://schemas.openxmlformats.org/officeDocument/2006/relationships/hyperlink" Target="mailto:=@if(I6%3c50,%220%22,if(I6%3e49,%221%22,if(I6%3e54,%221.5%22,if(I6%3c59,%222%22))))" TargetMode="External"/><Relationship Id="rId5041" Type="http://schemas.openxmlformats.org/officeDocument/2006/relationships/hyperlink" Target="mailto:=@if(I6%3c50,%220%22,if(I6%3e49,%221%22,if(I6%3e54,%221.5%22,if(I6%3c59,%222%22))))" TargetMode="External"/><Relationship Id="rId8197" Type="http://schemas.openxmlformats.org/officeDocument/2006/relationships/hyperlink" Target="mailto:=@if(I6%3c50,%220%22,if(I6%3e49,%221%22,if(I6%3e54,%221.5%22,if(I6%3c59,%222%22))))" TargetMode="External"/><Relationship Id="rId9595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9248" Type="http://schemas.openxmlformats.org/officeDocument/2006/relationships/hyperlink" Target="mailto:=@if(I6%3c50,%220%22,if(I6%3e49,%221%22,if(I6%3e54,%221.5%22,if(I6%3c59,%222%22))))" TargetMode="External"/><Relationship Id="rId9662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5858" Type="http://schemas.openxmlformats.org/officeDocument/2006/relationships/hyperlink" Target="mailto:=@if(I6%3c50,%220%22,if(I6%3e49,%221%22,if(I6%3e54,%221.5%22,if(I6%3c59,%222%22))))" TargetMode="External"/><Relationship Id="rId6909" Type="http://schemas.openxmlformats.org/officeDocument/2006/relationships/hyperlink" Target="mailto:=@if(I6%3c50,%220%22,if(I6%3e49,%221%22,if(I6%3e54,%221.5%22,if(I6%3c59,%222%22))))" TargetMode="External"/><Relationship Id="rId8264" Type="http://schemas.openxmlformats.org/officeDocument/2006/relationships/hyperlink" Target="mailto:=@if(I6%3c50,%220%22,if(I6%3e49,%221%22,if(I6%3e54,%221.5%22,if(I6%3c59,%222%22))))" TargetMode="External"/><Relationship Id="rId9315" Type="http://schemas.openxmlformats.org/officeDocument/2006/relationships/hyperlink" Target="mailto:=@if(I6%3c50,%220%22,if(I6%3e49,%221%22,if(I6%3e54,%221.5%22,if(I6%3c59,%222%22))))" TargetMode="External"/><Relationship Id="rId10194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4874" Type="http://schemas.openxmlformats.org/officeDocument/2006/relationships/hyperlink" Target="mailto:=@if(I6%3c50,%220%22,if(I6%3e49,%221%22,if(I6%3e54,%221.5%22,if(I6%3c59,%222%22))))" TargetMode="External"/><Relationship Id="rId7280" Type="http://schemas.openxmlformats.org/officeDocument/2006/relationships/hyperlink" Target="mailto:=@if(I6%3c50,%220%22,if(I6%3e49,%221%22,if(I6%3e54,%221.5%22,if(I6%3c59,%222%22))))" TargetMode="External"/><Relationship Id="rId8331" Type="http://schemas.openxmlformats.org/officeDocument/2006/relationships/hyperlink" Target="mailto:=@if(I6%3c50,%220%22,if(I6%3e49,%221%22,if(I6%3e54,%221.5%22,if(I6%3c59,%222%22))))" TargetMode="External"/><Relationship Id="rId10261" Type="http://schemas.openxmlformats.org/officeDocument/2006/relationships/hyperlink" Target="mailto:=@if(I6%3c50,%220%22,if(I6%3e49,%221%22,if(I6%3e54,%221.5%22,if(I6%3c59,%222%22))))" TargetMode="External"/><Relationship Id="rId3476" Type="http://schemas.openxmlformats.org/officeDocument/2006/relationships/hyperlink" Target="mailto:=@if(I6%3c50,%220%22,if(I6%3e49,%221%22,if(I6%3e54,%221.5%22,if(I6%3c59,%222%22))))" TargetMode="External"/><Relationship Id="rId4527" Type="http://schemas.openxmlformats.org/officeDocument/2006/relationships/hyperlink" Target="mailto:=@if(I6%3c50,%220%22,if(I6%3e49,%221%22,if(I6%3e54,%221.5%22,if(I6%3c59,%222%22))))" TargetMode="External"/><Relationship Id="rId592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3129" Type="http://schemas.openxmlformats.org/officeDocument/2006/relationships/hyperlink" Target="mailto:=@if(I6%3c50,%220%22,if(I6%3e49,%221%22,if(I6%3e54,%221.5%22,if(I6%3c59,%222%22))))" TargetMode="External"/><Relationship Id="rId3890" Type="http://schemas.openxmlformats.org/officeDocument/2006/relationships/hyperlink" Target="mailto:=@if(I6%3c50,%220%22,if(I6%3e49,%221%22,if(I6%3e54,%221.5%22,if(I6%3c59,%222%22))))" TargetMode="External"/><Relationship Id="rId4941" Type="http://schemas.openxmlformats.org/officeDocument/2006/relationships/hyperlink" Target="mailto:=@if(I6%3c50,%220%22,if(I6%3e49,%221%22,if(I6%3e54,%221.5%22,if(I6%3c59,%222%22))))" TargetMode="External"/><Relationship Id="rId7000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3543" Type="http://schemas.openxmlformats.org/officeDocument/2006/relationships/hyperlink" Target="mailto:=@if(I6%3c50,%220%22,if(I6%3e49,%221%22,if(I6%3e54,%221.5%22,if(I6%3c59,%222%22))))" TargetMode="External"/><Relationship Id="rId6699" Type="http://schemas.openxmlformats.org/officeDocument/2006/relationships/hyperlink" Target="mailto:=@if(I6%3c50,%220%22,if(I6%3e49,%221%22,if(I6%3e54,%221.5%22,if(I6%3c59,%222%22))))" TargetMode="External"/><Relationship Id="rId9172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3610" Type="http://schemas.openxmlformats.org/officeDocument/2006/relationships/hyperlink" Target="mailto:=@if(I6%3c50,%220%22,if(I6%3e49,%221%22,if(I6%3e54,%221.5%22,if(I6%3c59,%222%22))))" TargetMode="External"/><Relationship Id="rId6766" Type="http://schemas.openxmlformats.org/officeDocument/2006/relationships/hyperlink" Target="mailto:=@if(I6%3c50,%220%22,if(I6%3e49,%221%22,if(I6%3e54,%221.5%22,if(I6%3c59,%222%22))))" TargetMode="External"/><Relationship Id="rId7817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5368" Type="http://schemas.openxmlformats.org/officeDocument/2006/relationships/hyperlink" Target="mailto:=@if(I6%3c50,%220%22,if(I6%3e49,%221%22,if(I6%3e54,%221.5%22,if(I6%3c59,%222%22))))" TargetMode="External"/><Relationship Id="rId5782" Type="http://schemas.openxmlformats.org/officeDocument/2006/relationships/hyperlink" Target="mailto:=@if(I6%3c50,%220%22,if(I6%3e49,%221%22,if(I6%3e54,%221.5%22,if(I6%3c59,%222%22))))" TargetMode="External"/><Relationship Id="rId6419" Type="http://schemas.openxmlformats.org/officeDocument/2006/relationships/hyperlink" Target="mailto:=@if(I6%3c50,%220%22,if(I6%3e49,%221%22,if(I6%3e54,%221.5%22,if(I6%3c59,%222%22))))" TargetMode="External"/><Relationship Id="rId6833" Type="http://schemas.openxmlformats.org/officeDocument/2006/relationships/hyperlink" Target="mailto:=@if(I6%3c50,%220%22,if(I6%3e49,%221%22,if(I6%3e54,%221.5%22,if(I6%3c59,%222%22))))" TargetMode="External"/><Relationship Id="rId9989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4384" Type="http://schemas.openxmlformats.org/officeDocument/2006/relationships/hyperlink" Target="mailto:=@if(I6%3c50,%220%22,if(I6%3e49,%221%22,if(I6%3e54,%221.5%22,if(I6%3c59,%222%22))))" TargetMode="External"/><Relationship Id="rId5435" Type="http://schemas.openxmlformats.org/officeDocument/2006/relationships/hyperlink" Target="mailto:=@if(I6%3c50,%220%22,if(I6%3e49,%221%22,if(I6%3e54,%221.5%22,if(I6%3c59,%222%22))))" TargetMode="External"/><Relationship Id="rId4037" Type="http://schemas.openxmlformats.org/officeDocument/2006/relationships/hyperlink" Target="mailto:=@if(I6%3c50,%220%22,if(I6%3e49,%221%22,if(I6%3e54,%221.5%22,if(I6%3c59,%222%22))))" TargetMode="External"/><Relationship Id="rId4451" Type="http://schemas.openxmlformats.org/officeDocument/2006/relationships/hyperlink" Target="mailto:=@if(I6%3c50,%220%22,if(I6%3e49,%221%22,if(I6%3e54,%221.5%22,if(I6%3c59,%222%22))))" TargetMode="External"/><Relationship Id="rId5502" Type="http://schemas.openxmlformats.org/officeDocument/2006/relationships/hyperlink" Target="mailto:=@if(I6%3c50,%220%22,if(I6%3e49,%221%22,if(I6%3e54,%221.5%22,if(I6%3c59,%222%22))))" TargetMode="External"/><Relationship Id="rId6900" Type="http://schemas.openxmlformats.org/officeDocument/2006/relationships/hyperlink" Target="mailto:=@if(I6%3c50,%220%22,if(I6%3e49,%221%22,if(I6%3e54,%221.5%22,if(I6%3c59,%222%22))))" TargetMode="External"/><Relationship Id="rId8658" Type="http://schemas.openxmlformats.org/officeDocument/2006/relationships/hyperlink" Target="mailto:=@if(I6%3c50,%220%22,if(I6%3e49,%221%22,if(I6%3e54,%221.5%22,if(I6%3c59,%222%22))))" TargetMode="External"/><Relationship Id="rId9709" Type="http://schemas.openxmlformats.org/officeDocument/2006/relationships/hyperlink" Target="mailto:=@if(I6%3c50,%220%22,if(I6%3e49,%221%22,if(I6%3e54,%221.5%22,if(I6%3c59,%222%22))))" TargetMode="External"/><Relationship Id="rId3053" Type="http://schemas.openxmlformats.org/officeDocument/2006/relationships/hyperlink" Target="mailto:=@if(I6%3c50,%220%22,if(I6%3e49,%221%22,if(I6%3e54,%221.5%22,if(I6%3c59,%222%22))))" TargetMode="External"/><Relationship Id="rId4104" Type="http://schemas.openxmlformats.org/officeDocument/2006/relationships/hyperlink" Target="mailto:=@if(I6%3c50,%220%22,if(I6%3e49,%221%22,if(I6%3e54,%221.5%22,if(I6%3c59,%222%22))))" TargetMode="External"/><Relationship Id="rId10588" Type="http://schemas.openxmlformats.org/officeDocument/2006/relationships/hyperlink" Target="mailto:=@if(I6%3c50,%220%22,if(I6%3e49,%221%22,if(I6%3e54,%221.5%22,if(I6%3c59,%222%22))))" TargetMode="External"/><Relationship Id="rId3120" Type="http://schemas.openxmlformats.org/officeDocument/2006/relationships/hyperlink" Target="mailto:=@if(I6%3c50,%220%22,if(I6%3e49,%221%22,if(I6%3e54,%221.5%22,if(I6%3c59,%222%22))))" TargetMode="External"/><Relationship Id="rId6276" Type="http://schemas.openxmlformats.org/officeDocument/2006/relationships/hyperlink" Target="mailto:=@if(I6%3c50,%220%22,if(I6%3e49,%221%22,if(I6%3e54,%221.5%22,if(I6%3c59,%222%22))))" TargetMode="External"/><Relationship Id="rId7674" Type="http://schemas.openxmlformats.org/officeDocument/2006/relationships/hyperlink" Target="mailto:=@if(I6%3c50,%220%22,if(I6%3e49,%221%22,if(I6%3e54,%221.5%22,if(I6%3c59,%222%22))))" TargetMode="External"/><Relationship Id="rId8725" Type="http://schemas.openxmlformats.org/officeDocument/2006/relationships/hyperlink" Target="mailto:=@if(I6%3c50,%220%22,if(I6%3e49,%221%22,if(I6%3e54,%221.5%22,if(I6%3c59,%222%22))))" TargetMode="External"/><Relationship Id="rId10655" Type="http://schemas.openxmlformats.org/officeDocument/2006/relationships/hyperlink" Target="mailto:=@if(I6%3c50,%220%22,if(I6%3e49,%221%22,if(I6%3e54,%221.5%22,if(I6%3c59,%222%22))))" TargetMode="External"/><Relationship Id="rId6690" Type="http://schemas.openxmlformats.org/officeDocument/2006/relationships/hyperlink" Target="mailto:=@if(I6%3c50,%220%22,if(I6%3e49,%221%22,if(I6%3e54,%221.5%22,if(I6%3c59,%222%22))))" TargetMode="External"/><Relationship Id="rId7327" Type="http://schemas.openxmlformats.org/officeDocument/2006/relationships/hyperlink" Target="mailto:=@if(I6%3c50,%220%22,if(I6%3e49,%221%22,if(I6%3e54,%221.5%22,if(I6%3c59,%222%22))))" TargetMode="External"/><Relationship Id="rId7741" Type="http://schemas.openxmlformats.org/officeDocument/2006/relationships/hyperlink" Target="mailto:=@if(I6%3c50,%220%22,if(I6%3e49,%221%22,if(I6%3e54,%221.5%22,if(I6%3c59,%222%22))))" TargetMode="External"/><Relationship Id="rId10308" Type="http://schemas.openxmlformats.org/officeDocument/2006/relationships/hyperlink" Target="mailto:=@if(I6%3c50,%220%22,if(I6%3e49,%221%22,if(I6%3e54,%221.5%22,if(I6%3c59,%222%22))))" TargetMode="External"/><Relationship Id="rId2886" Type="http://schemas.openxmlformats.org/officeDocument/2006/relationships/hyperlink" Target="mailto:=@if(I6%3c50,%220%22,if(I6%3e49,%221%22,if(I6%3e54,%221.5%22,if(I6%3c59,%222%22))))" TargetMode="External"/><Relationship Id="rId3937" Type="http://schemas.openxmlformats.org/officeDocument/2006/relationships/hyperlink" Target="mailto:=@if(I6%3c50,%220%22,if(I6%3e49,%221%22,if(I6%3e54,%221.5%22,if(I6%3c59,%222%22))))" TargetMode="External"/><Relationship Id="rId5292" Type="http://schemas.openxmlformats.org/officeDocument/2006/relationships/hyperlink" Target="mailto:=@if(I6%3c50,%220%22,if(I6%3e49,%221%22,if(I6%3e54,%221.5%22,if(I6%3c59,%222%22))))" TargetMode="External"/><Relationship Id="rId6343" Type="http://schemas.openxmlformats.org/officeDocument/2006/relationships/hyperlink" Target="mailto:=@if(I6%3c50,%220%22,if(I6%3e49,%221%22,if(I6%3e54,%221.5%22,if(I6%3c59,%222%22))))" TargetMode="External"/><Relationship Id="rId9499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953" Type="http://schemas.openxmlformats.org/officeDocument/2006/relationships/hyperlink" Target="mailto:=@if(I6%3c50,%220%22,if(I6%3e49,%221%22,if(I6%3e54,%221.5%22,if(I6%3c59,%222%22))))" TargetMode="External"/><Relationship Id="rId6410" Type="http://schemas.openxmlformats.org/officeDocument/2006/relationships/hyperlink" Target="mailto:=@if(I6%3c50,%220%22,if(I6%3e49,%221%22,if(I6%3e54,%221.5%22,if(I6%3c59,%222%22))))" TargetMode="External"/><Relationship Id="rId9566" Type="http://schemas.openxmlformats.org/officeDocument/2006/relationships/hyperlink" Target="mailto:=@if(I6%3c50,%220%22,if(I6%3e49,%221%22,if(I6%3e54,%221.5%22,if(I6%3c59,%222%22))))" TargetMode="External"/><Relationship Id="rId9980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5012" Type="http://schemas.openxmlformats.org/officeDocument/2006/relationships/hyperlink" Target="mailto:=@if(I6%3c50,%220%22,if(I6%3e49,%221%22,if(I6%3e54,%221.5%22,if(I6%3c59,%222%22))))" TargetMode="External"/><Relationship Id="rId8168" Type="http://schemas.openxmlformats.org/officeDocument/2006/relationships/hyperlink" Target="mailto:=@if(I6%3c50,%220%22,if(I6%3e49,%221%22,if(I6%3e54,%221.5%22,if(I6%3c59,%222%22))))" TargetMode="External"/><Relationship Id="rId8582" Type="http://schemas.openxmlformats.org/officeDocument/2006/relationships/hyperlink" Target="mailto:=@if(I6%3c50,%220%22,if(I6%3e49,%221%22,if(I6%3e54,%221.5%22,if(I6%3c59,%222%22))))" TargetMode="External"/><Relationship Id="rId9219" Type="http://schemas.openxmlformats.org/officeDocument/2006/relationships/hyperlink" Target="mailto:=@if(I6%3c50,%220%22,if(I6%3e49,%221%22,if(I6%3e54,%221.5%22,if(I6%3c59,%222%22))))" TargetMode="External"/><Relationship Id="rId9633" Type="http://schemas.openxmlformats.org/officeDocument/2006/relationships/hyperlink" Target="mailto:=@if(I6%3c50,%220%22,if(I6%3e49,%221%22,if(I6%3e54,%221.5%22,if(I6%3c59,%222%22))))" TargetMode="External"/><Relationship Id="rId10098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7184" Type="http://schemas.openxmlformats.org/officeDocument/2006/relationships/hyperlink" Target="mailto:=@if(I6%3c50,%220%22,if(I6%3e49,%221%22,if(I6%3e54,%221.5%22,if(I6%3c59,%222%22))))" TargetMode="External"/><Relationship Id="rId8235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4778" Type="http://schemas.openxmlformats.org/officeDocument/2006/relationships/hyperlink" Target="mailto:=@if(I6%3c50,%220%22,if(I6%3e49,%221%22,if(I6%3e54,%221.5%22,if(I6%3c59,%222%22))))" TargetMode="External"/><Relationship Id="rId5829" Type="http://schemas.openxmlformats.org/officeDocument/2006/relationships/hyperlink" Target="mailto:=@if(I6%3c50,%220%22,if(I6%3e49,%221%22,if(I6%3e54,%221.5%22,if(I6%3c59,%222%22))))" TargetMode="External"/><Relationship Id="rId7251" Type="http://schemas.openxmlformats.org/officeDocument/2006/relationships/hyperlink" Target="mailto:=@if(I6%3c50,%220%22,if(I6%3e49,%221%22,if(I6%3e54,%221.5%22,if(I6%3c59,%222%22))))" TargetMode="External"/><Relationship Id="rId9700" Type="http://schemas.openxmlformats.org/officeDocument/2006/relationships/hyperlink" Target="mailto:=@if(I6%3c50,%220%22,if(I6%3e49,%221%22,if(I6%3e54,%221.5%22,if(I6%3c59,%222%22))))" TargetMode="External"/><Relationship Id="rId10165" Type="http://schemas.openxmlformats.org/officeDocument/2006/relationships/hyperlink" Target="mailto:=@if(I6%3c50,%220%22,if(I6%3e49,%221%22,if(I6%3e54,%221.5%22,if(I6%3c59,%222%22))))" TargetMode="External"/><Relationship Id="rId3794" Type="http://schemas.openxmlformats.org/officeDocument/2006/relationships/hyperlink" Target="mailto:=@if(I6%3c50,%220%22,if(I6%3e49,%221%22,if(I6%3e54,%221.5%22,if(I6%3c59,%222%22))))" TargetMode="External"/><Relationship Id="rId4845" Type="http://schemas.openxmlformats.org/officeDocument/2006/relationships/hyperlink" Target="mailto:=@if(I6%3c50,%220%22,if(I6%3e49,%221%22,if(I6%3e54,%221.5%22,if(I6%3c59,%222%22))))" TargetMode="External"/><Relationship Id="rId8302" Type="http://schemas.openxmlformats.org/officeDocument/2006/relationships/hyperlink" Target="mailto:=@if(I6%3c50,%220%22,if(I6%3e49,%221%22,if(I6%3e54,%221.5%22,if(I6%3c59,%222%22))))" TargetMode="External"/><Relationship Id="rId10232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3447" Type="http://schemas.openxmlformats.org/officeDocument/2006/relationships/hyperlink" Target="mailto:=@if(I6%3c50,%220%22,if(I6%3e49,%221%22,if(I6%3e54,%221.5%22,if(I6%3c59,%222%22))))" TargetMode="External"/><Relationship Id="rId3861" Type="http://schemas.openxmlformats.org/officeDocument/2006/relationships/hyperlink" Target="mailto:=@if(I6%3c50,%220%22,if(I6%3e49,%221%22,if(I6%3e54,%221.5%22,if(I6%3c59,%222%22))))" TargetMode="External"/><Relationship Id="rId4912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3514" Type="http://schemas.openxmlformats.org/officeDocument/2006/relationships/hyperlink" Target="mailto:=@if(I6%3c50,%220%22,if(I6%3e49,%221%22,if(I6%3e54,%221.5%22,if(I6%3c59,%222%22))))" TargetMode="External"/><Relationship Id="rId9076" Type="http://schemas.openxmlformats.org/officeDocument/2006/relationships/hyperlink" Target="mailto:=@if(I6%3c50,%220%22,if(I6%3e49,%221%22,if(I6%3e54,%221.5%22,if(I6%3c59,%222%22))))" TargetMode="External"/><Relationship Id="rId9490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5686" Type="http://schemas.openxmlformats.org/officeDocument/2006/relationships/hyperlink" Target="mailto:=@if(I6%3c50,%220%22,if(I6%3e49,%221%22,if(I6%3e54,%221.5%22,if(I6%3c59,%222%22))))" TargetMode="External"/><Relationship Id="rId6737" Type="http://schemas.openxmlformats.org/officeDocument/2006/relationships/hyperlink" Target="mailto:=@if(I6%3c50,%220%22,if(I6%3e49,%221%22,if(I6%3e54,%221.5%22,if(I6%3c59,%222%22))))" TargetMode="External"/><Relationship Id="rId8092" Type="http://schemas.openxmlformats.org/officeDocument/2006/relationships/hyperlink" Target="mailto:=@if(I6%3c50,%220%22,if(I6%3e49,%221%22,if(I6%3e54,%221.5%22,if(I6%3c59,%222%22))))" TargetMode="External"/><Relationship Id="rId9143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4288" Type="http://schemas.openxmlformats.org/officeDocument/2006/relationships/hyperlink" Target="mailto:=@if(I6%3c50,%220%22,if(I6%3e49,%221%22,if(I6%3e54,%221.5%22,if(I6%3c59,%222%22))))" TargetMode="External"/><Relationship Id="rId5339" Type="http://schemas.openxmlformats.org/officeDocument/2006/relationships/hyperlink" Target="mailto:=@if(I6%3c50,%220%22,if(I6%3e49,%221%22,if(I6%3e54,%221.5%22,if(I6%3c59,%222%22))))" TargetMode="External"/><Relationship Id="rId9210" Type="http://schemas.openxmlformats.org/officeDocument/2006/relationships/hyperlink" Target="mailto:=@if(I6%3c50,%220%22,if(I6%3e49,%221%22,if(I6%3e54,%221.5%22,if(I6%3c59,%222%22))))" TargetMode="External"/><Relationship Id="rId4355" Type="http://schemas.openxmlformats.org/officeDocument/2006/relationships/hyperlink" Target="mailto:=@if(I6%3c50,%220%22,if(I6%3e49,%221%22,if(I6%3e54,%221.5%22,if(I6%3c59,%222%22))))" TargetMode="External"/><Relationship Id="rId5753" Type="http://schemas.openxmlformats.org/officeDocument/2006/relationships/hyperlink" Target="mailto:=@if(I6%3c50,%220%22,if(I6%3e49,%221%22,if(I6%3e54,%221.5%22,if(I6%3c59,%222%22))))" TargetMode="External"/><Relationship Id="rId6804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4008" Type="http://schemas.openxmlformats.org/officeDocument/2006/relationships/hyperlink" Target="mailto:=@if(I6%3c50,%220%22,if(I6%3e49,%221%22,if(I6%3e54,%221.5%22,if(I6%3c59,%222%22))))" TargetMode="External"/><Relationship Id="rId5406" Type="http://schemas.openxmlformats.org/officeDocument/2006/relationships/hyperlink" Target="mailto:=@if(I6%3c50,%220%22,if(I6%3e49,%221%22,if(I6%3e54,%221.5%22,if(I6%3c59,%222%22))))" TargetMode="External"/><Relationship Id="rId5820" Type="http://schemas.openxmlformats.org/officeDocument/2006/relationships/hyperlink" Target="mailto:=@if(I6%3c50,%220%22,if(I6%3e49,%221%22,if(I6%3e54,%221.5%22,if(I6%3c59,%222%22))))" TargetMode="External"/><Relationship Id="rId8976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371" Type="http://schemas.openxmlformats.org/officeDocument/2006/relationships/hyperlink" Target="mailto:=@if(I6%3c50,%220%22,if(I6%3e49,%221%22,if(I6%3e54,%221.5%22,if(I6%3c59,%222%22))))" TargetMode="External"/><Relationship Id="rId4422" Type="http://schemas.openxmlformats.org/officeDocument/2006/relationships/hyperlink" Target="mailto:=@if(I6%3c50,%220%22,if(I6%3e49,%221%22,if(I6%3e54,%221.5%22,if(I6%3c59,%222%22))))" TargetMode="External"/><Relationship Id="rId7578" Type="http://schemas.openxmlformats.org/officeDocument/2006/relationships/hyperlink" Target="mailto:=@if(I6%3c50,%220%22,if(I6%3e49,%221%22,if(I6%3e54,%221.5%22,if(I6%3c59,%222%22))))" TargetMode="External"/><Relationship Id="rId7992" Type="http://schemas.openxmlformats.org/officeDocument/2006/relationships/hyperlink" Target="mailto:=@if(I6%3c50,%220%22,if(I6%3e49,%221%22,if(I6%3e54,%221.5%22,if(I6%3c59,%222%22))))" TargetMode="External"/><Relationship Id="rId8629" Type="http://schemas.openxmlformats.org/officeDocument/2006/relationships/hyperlink" Target="mailto:=@if(I6%3c50,%220%22,if(I6%3e49,%221%22,if(I6%3e54,%221.5%22,if(I6%3c59,%222%22))))" TargetMode="External"/><Relationship Id="rId10559" Type="http://schemas.openxmlformats.org/officeDocument/2006/relationships/hyperlink" Target="mailto:=@if(I6%3c50,%220%22,if(I6%3e49,%221%22,if(I6%3e54,%221.5%22,if(I6%3c59,%222%22))))" TargetMode="External"/><Relationship Id="rId3024" Type="http://schemas.openxmlformats.org/officeDocument/2006/relationships/hyperlink" Target="mailto:=@if(I6%3c50,%220%22,if(I6%3e49,%221%22,if(I6%3e54,%221.5%22,if(I6%3c59,%222%22))))" TargetMode="External"/><Relationship Id="rId6594" Type="http://schemas.openxmlformats.org/officeDocument/2006/relationships/hyperlink" Target="mailto:=@if(I6%3c50,%220%22,if(I6%3e49,%221%22,if(I6%3e54,%221.5%22,if(I6%3c59,%222%22))))" TargetMode="External"/><Relationship Id="rId7645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5196" Type="http://schemas.openxmlformats.org/officeDocument/2006/relationships/hyperlink" Target="mailto:=@if(I6%3c50,%220%22,if(I6%3e49,%221%22,if(I6%3e54,%221.5%22,if(I6%3c59,%222%22))))" TargetMode="External"/><Relationship Id="rId6247" Type="http://schemas.openxmlformats.org/officeDocument/2006/relationships/hyperlink" Target="mailto:=@if(I6%3c50,%220%22,if(I6%3e49,%221%22,if(I6%3e54,%221.5%22,if(I6%3c59,%222%22))))" TargetMode="External"/><Relationship Id="rId6661" Type="http://schemas.openxmlformats.org/officeDocument/2006/relationships/hyperlink" Target="mailto:=@if(I6%3c50,%220%22,if(I6%3e49,%221%22,if(I6%3e54,%221.5%22,if(I6%3c59,%222%22))))" TargetMode="External"/><Relationship Id="rId7712" Type="http://schemas.openxmlformats.org/officeDocument/2006/relationships/hyperlink" Target="mailto:=@if(I6%3c50,%220%22,if(I6%3e49,%221%22,if(I6%3e54,%221.5%22,if(I6%3c59,%222%22))))" TargetMode="External"/><Relationship Id="rId10626" Type="http://schemas.openxmlformats.org/officeDocument/2006/relationships/hyperlink" Target="mailto:=@if(I6%3c50,%220%22,if(I6%3e49,%221%22,if(I6%3e54,%221.5%22,if(I6%3c59,%222%22))))" TargetMode="External"/><Relationship Id="rId5263" Type="http://schemas.openxmlformats.org/officeDocument/2006/relationships/hyperlink" Target="mailto:=@if(I6%3c50,%220%22,if(I6%3e49,%221%22,if(I6%3e54,%221.5%22,if(I6%3c59,%222%22))))" TargetMode="External"/><Relationship Id="rId6314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3908" Type="http://schemas.openxmlformats.org/officeDocument/2006/relationships/hyperlink" Target="mailto:=@if(I6%3c50,%220%22,if(I6%3e49,%221%22,if(I6%3e54,%221.5%22,if(I6%3c59,%222%22))))" TargetMode="External"/><Relationship Id="rId5330" Type="http://schemas.openxmlformats.org/officeDocument/2006/relationships/hyperlink" Target="mailto:=@if(I6%3c50,%220%22,if(I6%3e49,%221%22,if(I6%3e54,%221.5%22,if(I6%3c59,%222%22))))" TargetMode="External"/><Relationship Id="rId8486" Type="http://schemas.openxmlformats.org/officeDocument/2006/relationships/hyperlink" Target="mailto:=@if(I6%3c50,%220%22,if(I6%3e49,%221%22,if(I6%3e54,%221.5%22,if(I6%3c59,%222%22))))" TargetMode="External"/><Relationship Id="rId9884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924" Type="http://schemas.openxmlformats.org/officeDocument/2006/relationships/hyperlink" Target="mailto:=@if(I6%3c50,%220%22,if(I6%3e49,%221%22,if(I6%3e54,%221.5%22,if(I6%3c59,%222%22))))" TargetMode="External"/><Relationship Id="rId7088" Type="http://schemas.openxmlformats.org/officeDocument/2006/relationships/hyperlink" Target="mailto:=@if(I6%3c50,%220%22,if(I6%3e49,%221%22,if(I6%3e54,%221.5%22,if(I6%3c59,%222%22))))" TargetMode="External"/><Relationship Id="rId8139" Type="http://schemas.openxmlformats.org/officeDocument/2006/relationships/hyperlink" Target="mailto:=@if(I6%3c50,%220%22,if(I6%3e49,%221%22,if(I6%3e54,%221.5%22,if(I6%3c59,%222%22))))" TargetMode="External"/><Relationship Id="rId9537" Type="http://schemas.openxmlformats.org/officeDocument/2006/relationships/hyperlink" Target="mailto:=@if(I6%3c50,%220%22,if(I6%3e49,%221%22,if(I6%3e54,%221.5%22,if(I6%3c59,%222%22))))" TargetMode="External"/><Relationship Id="rId9951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8553" Type="http://schemas.openxmlformats.org/officeDocument/2006/relationships/hyperlink" Target="mailto:=@if(I6%3c50,%220%22,if(I6%3e49,%221%22,if(I6%3e54,%221.5%22,if(I6%3c59,%222%22))))" TargetMode="External"/><Relationship Id="rId9604" Type="http://schemas.openxmlformats.org/officeDocument/2006/relationships/hyperlink" Target="mailto:=@if(I6%3c50,%220%22,if(I6%3e49,%221%22,if(I6%3e54,%221.5%22,if(I6%3c59,%222%22))))" TargetMode="External"/><Relationship Id="rId10069" Type="http://schemas.openxmlformats.org/officeDocument/2006/relationships/hyperlink" Target="mailto:=@if(I6%3c50,%220%22,if(I6%3e49,%221%22,if(I6%3e54,%221.5%22,if(I6%3c59,%222%22))))" TargetMode="External"/><Relationship Id="rId10483" Type="http://schemas.openxmlformats.org/officeDocument/2006/relationships/hyperlink" Target="mailto:=@if(I6%3c50,%220%22,if(I6%3e49,%221%22,if(I6%3e54,%221.5%22,if(I6%3c59,%222%22))))" TargetMode="External"/><Relationship Id="rId3698" Type="http://schemas.openxmlformats.org/officeDocument/2006/relationships/hyperlink" Target="mailto:=@if(I6%3c50,%220%22,if(I6%3e49,%221%22,if(I6%3e54,%221.5%22,if(I6%3c59,%222%22))))" TargetMode="External"/><Relationship Id="rId4749" Type="http://schemas.openxmlformats.org/officeDocument/2006/relationships/hyperlink" Target="mailto:=@if(I6%3c50,%220%22,if(I6%3e49,%221%22,if(I6%3e54,%221.5%22,if(I6%3c59,%222%22))))" TargetMode="External"/><Relationship Id="rId7155" Type="http://schemas.openxmlformats.org/officeDocument/2006/relationships/hyperlink" Target="mailto:=@if(I6%3c50,%220%22,if(I6%3e49,%221%22,if(I6%3e54,%221.5%22,if(I6%3c59,%222%22))))" TargetMode="External"/><Relationship Id="rId8206" Type="http://schemas.openxmlformats.org/officeDocument/2006/relationships/hyperlink" Target="mailto:=@if(I6%3c50,%220%22,if(I6%3e49,%221%22,if(I6%3e54,%221.5%22,if(I6%3c59,%222%22))))" TargetMode="External"/><Relationship Id="rId8620" Type="http://schemas.openxmlformats.org/officeDocument/2006/relationships/hyperlink" Target="mailto:=@if(I6%3c50,%220%22,if(I6%3e49,%221%22,if(I6%3e54,%221.5%22,if(I6%3c59,%222%22))))" TargetMode="External"/><Relationship Id="rId10136" Type="http://schemas.openxmlformats.org/officeDocument/2006/relationships/hyperlink" Target="mailto:=@if(I6%3c50,%220%22,if(I6%3e49,%221%22,if(I6%3e54,%221.5%22,if(I6%3c59,%222%22))))" TargetMode="External"/><Relationship Id="rId10550" Type="http://schemas.openxmlformats.org/officeDocument/2006/relationships/hyperlink" Target="mailto:=@if(I6%3c50,%220%22,if(I6%3e49,%221%22,if(I6%3e54,%221.5%22,if(I6%3c59,%222%22))))" TargetMode="External"/><Relationship Id="rId3765" Type="http://schemas.openxmlformats.org/officeDocument/2006/relationships/hyperlink" Target="mailto:=@if(I6%3c50,%220%22,if(I6%3e49,%221%22,if(I6%3e54,%221.5%22,if(I6%3c59,%222%22))))" TargetMode="External"/><Relationship Id="rId4816" Type="http://schemas.openxmlformats.org/officeDocument/2006/relationships/hyperlink" Target="mailto:=@if(I6%3c50,%220%22,if(I6%3e49,%221%22,if(I6%3e54,%221.5%22,if(I6%3c59,%222%22))))" TargetMode="External"/><Relationship Id="rId6171" Type="http://schemas.openxmlformats.org/officeDocument/2006/relationships/hyperlink" Target="mailto:=@if(I6%3c50,%220%22,if(I6%3e49,%221%22,if(I6%3e54,%221.5%22,if(I6%3c59,%222%22))))" TargetMode="External"/><Relationship Id="rId7222" Type="http://schemas.openxmlformats.org/officeDocument/2006/relationships/hyperlink" Target="mailto:=@if(I6%3c50,%220%22,if(I6%3e49,%221%22,if(I6%3e54,%221.5%22,if(I6%3c59,%222%22))))" TargetMode="External"/><Relationship Id="rId10203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418" Type="http://schemas.openxmlformats.org/officeDocument/2006/relationships/hyperlink" Target="mailto:=@if(I6%3c50,%220%22,if(I6%3e49,%221%22,if(I6%3e54,%221.5%22,if(I6%3c59,%222%22))))" TargetMode="External"/><Relationship Id="rId9394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3832" Type="http://schemas.openxmlformats.org/officeDocument/2006/relationships/hyperlink" Target="mailto:=@if(I6%3c50,%220%22,if(I6%3e49,%221%22,if(I6%3e54,%221.5%22,if(I6%3c59,%222%22))))" TargetMode="External"/><Relationship Id="rId6988" Type="http://schemas.openxmlformats.org/officeDocument/2006/relationships/hyperlink" Target="mailto:=@if(I6%3c50,%220%22,if(I6%3e49,%221%22,if(I6%3e54,%221.5%22,if(I6%3c59,%222%22))))" TargetMode="External"/><Relationship Id="rId9047" Type="http://schemas.openxmlformats.org/officeDocument/2006/relationships/hyperlink" Target="mailto:=@if(I6%3c50,%220%22,if(I6%3e49,%221%22,if(I6%3e54,%221.5%22,if(I6%3c59,%222%22))))" TargetMode="External"/><Relationship Id="rId946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8063" Type="http://schemas.openxmlformats.org/officeDocument/2006/relationships/hyperlink" Target="mailto:=@if(I6%3c50,%220%22,if(I6%3e49,%221%22,if(I6%3e54,%221.5%22,if(I6%3c59,%222%22))))" TargetMode="External"/><Relationship Id="rId9114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5657" Type="http://schemas.openxmlformats.org/officeDocument/2006/relationships/hyperlink" Target="mailto:=@if(I6%3c50,%220%22,if(I6%3e49,%221%22,if(I6%3e54,%221.5%22,if(I6%3c59,%222%22))))" TargetMode="External"/><Relationship Id="rId6708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4259" Type="http://schemas.openxmlformats.org/officeDocument/2006/relationships/hyperlink" Target="mailto:=@if(I6%3c50,%220%22,if(I6%3e49,%221%22,if(I6%3e54,%221.5%22,if(I6%3c59,%222%22))))" TargetMode="External"/><Relationship Id="rId4673" Type="http://schemas.openxmlformats.org/officeDocument/2006/relationships/hyperlink" Target="mailto:=@if(I6%3c50,%220%22,if(I6%3e49,%221%22,if(I6%3e54,%221.5%22,if(I6%3c59,%222%22))))" TargetMode="External"/><Relationship Id="rId5724" Type="http://schemas.openxmlformats.org/officeDocument/2006/relationships/hyperlink" Target="mailto:=@if(I6%3c50,%220%22,if(I6%3e49,%221%22,if(I6%3e54,%221.5%22,if(I6%3c59,%222%22))))" TargetMode="External"/><Relationship Id="rId8130" Type="http://schemas.openxmlformats.org/officeDocument/2006/relationships/hyperlink" Target="mailto:=@if(I6%3c50,%220%22,if(I6%3e49,%221%22,if(I6%3e54,%221.5%22,if(I6%3c59,%222%22))))" TargetMode="External"/><Relationship Id="rId10060" Type="http://schemas.openxmlformats.org/officeDocument/2006/relationships/hyperlink" Target="mailto:=@if(I6%3c50,%220%22,if(I6%3e49,%221%22,if(I6%3e54,%221.5%22,if(I6%3c59,%222%22))))" TargetMode="External"/><Relationship Id="rId3275" Type="http://schemas.openxmlformats.org/officeDocument/2006/relationships/hyperlink" Target="mailto:=@if(I6%3c50,%220%22,if(I6%3e49,%221%22,if(I6%3e54,%221.5%22,if(I6%3c59,%222%22))))" TargetMode="External"/><Relationship Id="rId4326" Type="http://schemas.openxmlformats.org/officeDocument/2006/relationships/hyperlink" Target="mailto:=@if(I6%3c50,%220%22,if(I6%3e49,%221%22,if(I6%3e54,%221.5%22,if(I6%3c59,%222%22))))" TargetMode="External"/><Relationship Id="rId4740" Type="http://schemas.openxmlformats.org/officeDocument/2006/relationships/hyperlink" Target="mailto:=@if(I6%3c50,%220%22,if(I6%3e49,%221%22,if(I6%3e54,%221.5%22,if(I6%3c59,%222%22))))" TargetMode="External"/><Relationship Id="rId7896" Type="http://schemas.openxmlformats.org/officeDocument/2006/relationships/hyperlink" Target="mailto:=@if(I6%3c50,%220%22,if(I6%3e49,%221%22,if(I6%3e54,%221.5%22,if(I6%3c59,%222%22))))" TargetMode="External"/><Relationship Id="rId8947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3342" Type="http://schemas.openxmlformats.org/officeDocument/2006/relationships/hyperlink" Target="mailto:=@if(I6%3c50,%220%22,if(I6%3e49,%221%22,if(I6%3e54,%221.5%22,if(I6%3c59,%222%22))))" TargetMode="External"/><Relationship Id="rId6498" Type="http://schemas.openxmlformats.org/officeDocument/2006/relationships/hyperlink" Target="mailto:=@if(I6%3c50,%220%22,if(I6%3e49,%221%22,if(I6%3e54,%221.5%22,if(I6%3c59,%222%22))))" TargetMode="External"/><Relationship Id="rId7549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6565" Type="http://schemas.openxmlformats.org/officeDocument/2006/relationships/hyperlink" Target="mailto:=@if(I6%3c50,%220%22,if(I6%3e49,%221%22,if(I6%3e54,%221.5%22,if(I6%3c59,%222%22))))" TargetMode="External"/><Relationship Id="rId796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5167" Type="http://schemas.openxmlformats.org/officeDocument/2006/relationships/hyperlink" Target="mailto:=@if(I6%3c50,%220%22,if(I6%3e49,%221%22,if(I6%3e54,%221.5%22,if(I6%3c59,%222%22))))" TargetMode="External"/><Relationship Id="rId6218" Type="http://schemas.openxmlformats.org/officeDocument/2006/relationships/hyperlink" Target="mailto:=@if(I6%3c50,%220%22,if(I6%3e49,%221%22,if(I6%3e54,%221.5%22,if(I6%3c59,%222%22))))" TargetMode="External"/><Relationship Id="rId7616" Type="http://schemas.openxmlformats.org/officeDocument/2006/relationships/hyperlink" Target="mailto:=@if(I6%3c50,%220%22,if(I6%3e49,%221%22,if(I6%3e54,%221.5%22,if(I6%3c59,%222%22))))" TargetMode="External"/><Relationship Id="rId4183" Type="http://schemas.openxmlformats.org/officeDocument/2006/relationships/hyperlink" Target="mailto:=@if(I6%3c50,%220%22,if(I6%3e49,%221%22,if(I6%3e54,%221.5%22,if(I6%3c59,%222%22))))" TargetMode="External"/><Relationship Id="rId5581" Type="http://schemas.openxmlformats.org/officeDocument/2006/relationships/hyperlink" Target="mailto:=@if(I6%3c50,%220%22,if(I6%3e49,%221%22,if(I6%3e54,%221.5%22,if(I6%3c59,%222%22))))" TargetMode="External"/><Relationship Id="rId6632" Type="http://schemas.openxmlformats.org/officeDocument/2006/relationships/hyperlink" Target="mailto:=@if(I6%3c50,%220%22,if(I6%3e49,%221%22,if(I6%3e54,%221.5%22,if(I6%3c59,%222%22))))" TargetMode="External"/><Relationship Id="rId9788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5234" Type="http://schemas.openxmlformats.org/officeDocument/2006/relationships/hyperlink" Target="mailto:=@if(I6%3c50,%220%22,if(I6%3e49,%221%22,if(I6%3e54,%221.5%22,if(I6%3c59,%222%22))))" TargetMode="External"/><Relationship Id="rId9855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4250" Type="http://schemas.openxmlformats.org/officeDocument/2006/relationships/hyperlink" Target="mailto:=@if(I6%3c50,%220%22,if(I6%3e49,%221%22,if(I6%3e54,%221.5%22,if(I6%3c59,%222%22))))" TargetMode="External"/><Relationship Id="rId5301" Type="http://schemas.openxmlformats.org/officeDocument/2006/relationships/hyperlink" Target="mailto:=@if(I6%3c50,%220%22,if(I6%3e49,%221%22,if(I6%3e54,%221.5%22,if(I6%3c59,%222%22))))" TargetMode="External"/><Relationship Id="rId8457" Type="http://schemas.openxmlformats.org/officeDocument/2006/relationships/hyperlink" Target="mailto:=@if(I6%3c50,%220%22,if(I6%3e49,%221%22,if(I6%3e54,%221.5%22,if(I6%3c59,%222%22))))" TargetMode="External"/><Relationship Id="rId8871" Type="http://schemas.openxmlformats.org/officeDocument/2006/relationships/hyperlink" Target="mailto:=@if(I6%3c50,%220%22,if(I6%3e49,%221%22,if(I6%3e54,%221.5%22,if(I6%3c59,%222%22))))" TargetMode="External"/><Relationship Id="rId9508" Type="http://schemas.openxmlformats.org/officeDocument/2006/relationships/hyperlink" Target="mailto:=@if(I6%3c50,%220%22,if(I6%3e49,%221%22,if(I6%3e54,%221.5%22,if(I6%3c59,%222%22))))" TargetMode="External"/><Relationship Id="rId9922" Type="http://schemas.openxmlformats.org/officeDocument/2006/relationships/hyperlink" Target="mailto:=@if(I6%3c50,%220%22,if(I6%3e49,%221%22,if(I6%3e54,%221.5%22,if(I6%3c59,%222%22))))" TargetMode="External"/><Relationship Id="rId10387" Type="http://schemas.openxmlformats.org/officeDocument/2006/relationships/hyperlink" Target="mailto:=@if(I6%3c50,%220%22,if(I6%3e49,%221%22,if(I6%3e54,%221.5%22,if(I6%3c59,%222%22))))" TargetMode="External"/><Relationship Id="rId7059" Type="http://schemas.openxmlformats.org/officeDocument/2006/relationships/hyperlink" Target="mailto:=@if(I6%3c50,%220%22,if(I6%3e49,%221%22,if(I6%3e54,%221.5%22,if(I6%3c59,%222%22))))" TargetMode="External"/><Relationship Id="rId7473" Type="http://schemas.openxmlformats.org/officeDocument/2006/relationships/hyperlink" Target="mailto:=@if(I6%3c50,%220%22,if(I6%3e49,%221%22,if(I6%3e54,%221.5%22,if(I6%3c59,%222%22))))" TargetMode="External"/><Relationship Id="rId8524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3669" Type="http://schemas.openxmlformats.org/officeDocument/2006/relationships/hyperlink" Target="mailto:=@if(I6%3c50,%220%22,if(I6%3e49,%221%22,if(I6%3e54,%221.5%22,if(I6%3c59,%222%22))))" TargetMode="External"/><Relationship Id="rId6075" Type="http://schemas.openxmlformats.org/officeDocument/2006/relationships/hyperlink" Target="mailto:=@if(I6%3c50,%220%22,if(I6%3e49,%221%22,if(I6%3e54,%221.5%22,if(I6%3c59,%222%22))))" TargetMode="External"/><Relationship Id="rId7126" Type="http://schemas.openxmlformats.org/officeDocument/2006/relationships/hyperlink" Target="mailto:=@if(I6%3c50,%220%22,if(I6%3e49,%221%22,if(I6%3e54,%221.5%22,if(I6%3c59,%222%22))))" TargetMode="External"/><Relationship Id="rId7540" Type="http://schemas.openxmlformats.org/officeDocument/2006/relationships/hyperlink" Target="mailto:=@if(I6%3c50,%220%22,if(I6%3e49,%221%22,if(I6%3e54,%221.5%22,if(I6%3c59,%222%22))))" TargetMode="External"/><Relationship Id="rId10454" Type="http://schemas.openxmlformats.org/officeDocument/2006/relationships/hyperlink" Target="mailto:=@if(I6%3c50,%220%22,if(I6%3e49,%221%22,if(I6%3e54,%221.5%22,if(I6%3c59,%222%22))))" TargetMode="External"/><Relationship Id="rId5091" Type="http://schemas.openxmlformats.org/officeDocument/2006/relationships/hyperlink" Target="mailto:=@if(I6%3c50,%220%22,if(I6%3e49,%221%22,if(I6%3e54,%221.5%22,if(I6%3c59,%222%22))))" TargetMode="External"/><Relationship Id="rId6142" Type="http://schemas.openxmlformats.org/officeDocument/2006/relationships/hyperlink" Target="mailto:=@if(I6%3c50,%220%22,if(I6%3e49,%221%22,if(I6%3e54,%221.5%22,if(I6%3c59,%222%22))))" TargetMode="External"/><Relationship Id="rId9298" Type="http://schemas.openxmlformats.org/officeDocument/2006/relationships/hyperlink" Target="mailto:=@if(I6%3c50,%220%22,if(I6%3e49,%221%22,if(I6%3e54,%221.5%22,if(I6%3c59,%222%22))))" TargetMode="External"/><Relationship Id="rId10107" Type="http://schemas.openxmlformats.org/officeDocument/2006/relationships/hyperlink" Target="mailto:=@if(I6%3c50,%220%22,if(I6%3e49,%221%22,if(I6%3e54,%221.5%22,if(I6%3c59,%222%22))))" TargetMode="External"/><Relationship Id="rId10521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3736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3803" Type="http://schemas.openxmlformats.org/officeDocument/2006/relationships/hyperlink" Target="mailto:=@if(I6%3c50,%220%22,if(I6%3e49,%221%22,if(I6%3e54,%221.5%22,if(I6%3c59,%222%22))))" TargetMode="External"/><Relationship Id="rId6959" Type="http://schemas.openxmlformats.org/officeDocument/2006/relationships/hyperlink" Target="mailto:=@if(I6%3c50,%220%22,if(I6%3e49,%221%22,if(I6%3e54,%221.5%22,if(I6%3c59,%222%22))))" TargetMode="External"/><Relationship Id="rId9365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5975" Type="http://schemas.openxmlformats.org/officeDocument/2006/relationships/hyperlink" Target="mailto:=@if(I6%3c50,%220%22,if(I6%3e49,%221%22,if(I6%3e54,%221.5%22,if(I6%3c59,%222%22))))" TargetMode="External"/><Relationship Id="rId8381" Type="http://schemas.openxmlformats.org/officeDocument/2006/relationships/hyperlink" Target="mailto:=@if(I6%3c50,%220%22,if(I6%3e49,%221%22,if(I6%3e54,%221.5%22,if(I6%3c59,%222%22))))" TargetMode="External"/><Relationship Id="rId9018" Type="http://schemas.openxmlformats.org/officeDocument/2006/relationships/hyperlink" Target="mailto:=@if(I6%3c50,%220%22,if(I6%3e49,%221%22,if(I6%3e54,%221.5%22,if(I6%3c59,%222%22))))" TargetMode="External"/><Relationship Id="rId9432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4577" Type="http://schemas.openxmlformats.org/officeDocument/2006/relationships/hyperlink" Target="mailto:=@if(I6%3c50,%220%22,if(I6%3e49,%221%22,if(I6%3e54,%221.5%22,if(I6%3c59,%222%22))))" TargetMode="External"/><Relationship Id="rId4991" Type="http://schemas.openxmlformats.org/officeDocument/2006/relationships/hyperlink" Target="mailto:=@if(I6%3c50,%220%22,if(I6%3e49,%221%22,if(I6%3e54,%221.5%22,if(I6%3c59,%222%22))))" TargetMode="External"/><Relationship Id="rId5628" Type="http://schemas.openxmlformats.org/officeDocument/2006/relationships/hyperlink" Target="mailto:=@if(I6%3c50,%220%22,if(I6%3e49,%221%22,if(I6%3e54,%221.5%22,if(I6%3c59,%222%22))))" TargetMode="External"/><Relationship Id="rId8034" Type="http://schemas.openxmlformats.org/officeDocument/2006/relationships/hyperlink" Target="mailto:=@if(I6%3c50,%220%22,if(I6%3e49,%221%22,if(I6%3e54,%221.5%22,if(I6%3c59,%222%22))))" TargetMode="External"/><Relationship Id="rId3179" Type="http://schemas.openxmlformats.org/officeDocument/2006/relationships/hyperlink" Target="mailto:=@if(I6%3c50,%220%22,if(I6%3e49,%221%22,if(I6%3e54,%221.5%22,if(I6%3c59,%222%22))))" TargetMode="External"/><Relationship Id="rId3593" Type="http://schemas.openxmlformats.org/officeDocument/2006/relationships/hyperlink" Target="mailto:=@if(I6%3c50,%220%22,if(I6%3e49,%221%22,if(I6%3e54,%221.5%22,if(I6%3c59,%222%22))))" TargetMode="External"/><Relationship Id="rId4644" Type="http://schemas.openxmlformats.org/officeDocument/2006/relationships/hyperlink" Target="mailto:=@if(I6%3c50,%220%22,if(I6%3e49,%221%22,if(I6%3e54,%221.5%22,if(I6%3c59,%222%22))))" TargetMode="External"/><Relationship Id="rId7050" Type="http://schemas.openxmlformats.org/officeDocument/2006/relationships/hyperlink" Target="mailto:=@if(I6%3c50,%220%22,if(I6%3e49,%221%22,if(I6%3e54,%221.5%22,if(I6%3c59,%222%22))))" TargetMode="External"/><Relationship Id="rId8101" Type="http://schemas.openxmlformats.org/officeDocument/2006/relationships/hyperlink" Target="mailto:=@if(I6%3c50,%220%22,if(I6%3e49,%221%22,if(I6%3e54,%221.5%22,if(I6%3c59,%222%22))))" TargetMode="External"/><Relationship Id="rId10031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3246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3660" Type="http://schemas.openxmlformats.org/officeDocument/2006/relationships/hyperlink" Target="mailto:=@if(I6%3c50,%220%22,if(I6%3e49,%221%22,if(I6%3e54,%221.5%22,if(I6%3c59,%222%22))))" TargetMode="External"/><Relationship Id="rId4711" Type="http://schemas.openxmlformats.org/officeDocument/2006/relationships/hyperlink" Target="mailto:=@if(I6%3c50,%220%22,if(I6%3e49,%221%22,if(I6%3e54,%221.5%22,if(I6%3c59,%222%22))))" TargetMode="External"/><Relationship Id="rId7867" Type="http://schemas.openxmlformats.org/officeDocument/2006/relationships/hyperlink" Target="mailto:=@if(I6%3c50,%220%22,if(I6%3e49,%221%22,if(I6%3e54,%221.5%22,if(I6%3c59,%222%22))))" TargetMode="External"/><Relationship Id="rId8918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3313" Type="http://schemas.openxmlformats.org/officeDocument/2006/relationships/hyperlink" Target="mailto:=@if(I6%3c50,%220%22,if(I6%3e49,%221%22,if(I6%3e54,%221.5%22,if(I6%3c59,%222%22))))" TargetMode="External"/><Relationship Id="rId6469" Type="http://schemas.openxmlformats.org/officeDocument/2006/relationships/hyperlink" Target="mailto:=@if(I6%3c50,%220%22,if(I6%3e49,%221%22,if(I6%3e54,%221.5%22,if(I6%3c59,%222%22))))" TargetMode="External"/><Relationship Id="rId6883" Type="http://schemas.openxmlformats.org/officeDocument/2006/relationships/hyperlink" Target="mailto:=@if(I6%3c50,%220%22,if(I6%3e49,%221%22,if(I6%3e54,%221.5%22,if(I6%3c59,%222%22))))" TargetMode="External"/><Relationship Id="rId7934" Type="http://schemas.openxmlformats.org/officeDocument/2006/relationships/hyperlink" Target="mailto:=@if(I6%3c50,%220%22,if(I6%3e49,%221%22,if(I6%3e54,%221.5%22,if(I6%3c59,%222%22))))" TargetMode="External"/><Relationship Id="rId5485" Type="http://schemas.openxmlformats.org/officeDocument/2006/relationships/hyperlink" Target="mailto:=@if(I6%3c50,%220%22,if(I6%3e49,%221%22,if(I6%3e54,%221.5%22,if(I6%3c59,%222%22))))" TargetMode="External"/><Relationship Id="rId6536" Type="http://schemas.openxmlformats.org/officeDocument/2006/relationships/hyperlink" Target="mailto:=@if(I6%3c50,%220%22,if(I6%3e49,%221%22,if(I6%3e54,%221.5%22,if(I6%3c59,%222%22))))" TargetMode="External"/><Relationship Id="rId6950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4087" Type="http://schemas.openxmlformats.org/officeDocument/2006/relationships/hyperlink" Target="mailto:=@if(I6%3c50,%220%22,if(I6%3e49,%221%22,if(I6%3e54,%221.5%22,if(I6%3c59,%222%22))))" TargetMode="External"/><Relationship Id="rId5138" Type="http://schemas.openxmlformats.org/officeDocument/2006/relationships/hyperlink" Target="mailto:=@if(I6%3c50,%220%22,if(I6%3e49,%221%22,if(I6%3e54,%221.5%22,if(I6%3c59,%222%22))))" TargetMode="External"/><Relationship Id="rId5552" Type="http://schemas.openxmlformats.org/officeDocument/2006/relationships/hyperlink" Target="mailto:=@if(I6%3c50,%220%22,if(I6%3e49,%221%22,if(I6%3e54,%221.5%22,if(I6%3c59,%222%22))))" TargetMode="External"/><Relationship Id="rId6603" Type="http://schemas.openxmlformats.org/officeDocument/2006/relationships/hyperlink" Target="mailto:=@if(I6%3c50,%220%22,if(I6%3e49,%221%22,if(I6%3e54,%221.5%22,if(I6%3c59,%222%22))))" TargetMode="External"/><Relationship Id="rId9759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4154" Type="http://schemas.openxmlformats.org/officeDocument/2006/relationships/hyperlink" Target="mailto:=@if(I6%3c50,%220%22,if(I6%3e49,%221%22,if(I6%3e54,%221.5%22,if(I6%3c59,%222%22))))" TargetMode="External"/><Relationship Id="rId5205" Type="http://schemas.openxmlformats.org/officeDocument/2006/relationships/hyperlink" Target="mailto:=@if(I6%3c50,%220%22,if(I6%3e49,%221%22,if(I6%3e54,%221.5%22,if(I6%3c59,%222%22))))" TargetMode="External"/><Relationship Id="rId8775" Type="http://schemas.openxmlformats.org/officeDocument/2006/relationships/hyperlink" Target="mailto:=@if(I6%3c50,%220%22,if(I6%3e49,%221%22,if(I6%3e54,%221.5%22,if(I6%3c59,%222%22))))" TargetMode="External"/><Relationship Id="rId3170" Type="http://schemas.openxmlformats.org/officeDocument/2006/relationships/hyperlink" Target="mailto:=@if(I6%3c50,%220%22,if(I6%3e49,%221%22,if(I6%3e54,%221.5%22,if(I6%3c59,%222%22))))" TargetMode="External"/><Relationship Id="rId4221" Type="http://schemas.openxmlformats.org/officeDocument/2006/relationships/hyperlink" Target="mailto:=@if(I6%3c50,%220%22,if(I6%3e49,%221%22,if(I6%3e54,%221.5%22,if(I6%3c59,%222%22))))" TargetMode="External"/><Relationship Id="rId7377" Type="http://schemas.openxmlformats.org/officeDocument/2006/relationships/hyperlink" Target="mailto:=@if(I6%3c50,%220%22,if(I6%3e49,%221%22,if(I6%3e54,%221.5%22,if(I6%3c59,%222%22))))" TargetMode="External"/><Relationship Id="rId8428" Type="http://schemas.openxmlformats.org/officeDocument/2006/relationships/hyperlink" Target="mailto:=@if(I6%3c50,%220%22,if(I6%3e49,%221%22,if(I6%3e54,%221.5%22,if(I6%3c59,%222%22))))" TargetMode="External"/><Relationship Id="rId9826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6393" Type="http://schemas.openxmlformats.org/officeDocument/2006/relationships/hyperlink" Target="mailto:=@if(I6%3c50,%220%22,if(I6%3e49,%221%22,if(I6%3e54,%221.5%22,if(I6%3c59,%222%22))))" TargetMode="External"/><Relationship Id="rId7791" Type="http://schemas.openxmlformats.org/officeDocument/2006/relationships/hyperlink" Target="mailto:=@if(I6%3c50,%220%22,if(I6%3e49,%221%22,if(I6%3e54,%221.5%22,if(I6%3c59,%222%22))))" TargetMode="External"/><Relationship Id="rId8842" Type="http://schemas.openxmlformats.org/officeDocument/2006/relationships/hyperlink" Target="mailto:=@if(I6%3c50,%220%22,if(I6%3e49,%221%22,if(I6%3e54,%221.5%22,if(I6%3c59,%222%22))))" TargetMode="External"/><Relationship Id="rId10358" Type="http://schemas.openxmlformats.org/officeDocument/2006/relationships/hyperlink" Target="mailto:=@if(I6%3c50,%220%22,if(I6%3e49,%221%22,if(I6%3e54,%221.5%22,if(I6%3c59,%222%22))))" TargetMode="External"/><Relationship Id="rId3987" Type="http://schemas.openxmlformats.org/officeDocument/2006/relationships/hyperlink" Target="mailto:=@if(I6%3c50,%220%22,if(I6%3e49,%221%22,if(I6%3e54,%221.5%22,if(I6%3c59,%222%22))))" TargetMode="External"/><Relationship Id="rId6046" Type="http://schemas.openxmlformats.org/officeDocument/2006/relationships/hyperlink" Target="mailto:=@if(I6%3c50,%220%22,if(I6%3e49,%221%22,if(I6%3e54,%221.5%22,if(I6%3c59,%222%22))))" TargetMode="External"/><Relationship Id="rId7444" Type="http://schemas.openxmlformats.org/officeDocument/2006/relationships/hyperlink" Target="mailto:=@if(I6%3c50,%220%22,if(I6%3e49,%221%22,if(I6%3e54,%221.5%22,if(I6%3c59,%222%22))))" TargetMode="External"/><Relationship Id="rId10425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6460" Type="http://schemas.openxmlformats.org/officeDocument/2006/relationships/hyperlink" Target="mailto:=@if(I6%3c50,%220%22,if(I6%3e49,%221%22,if(I6%3e54,%221.5%22,if(I6%3c59,%222%22))))" TargetMode="External"/><Relationship Id="rId7511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3707" Type="http://schemas.openxmlformats.org/officeDocument/2006/relationships/hyperlink" Target="mailto:=@if(I6%3c50,%220%22,if(I6%3e49,%221%22,if(I6%3e54,%221.5%22,if(I6%3c59,%222%22))))" TargetMode="External"/><Relationship Id="rId5062" Type="http://schemas.openxmlformats.org/officeDocument/2006/relationships/hyperlink" Target="mailto:=@if(I6%3c50,%220%22,if(I6%3e49,%221%22,if(I6%3e54,%221.5%22,if(I6%3c59,%222%22))))" TargetMode="External"/><Relationship Id="rId6113" Type="http://schemas.openxmlformats.org/officeDocument/2006/relationships/hyperlink" Target="mailto:=@if(I6%3c50,%220%22,if(I6%3e49,%221%22,if(I6%3e54,%221.5%22,if(I6%3c59,%222%22))))" TargetMode="External"/><Relationship Id="rId9269" Type="http://schemas.openxmlformats.org/officeDocument/2006/relationships/hyperlink" Target="mailto:=@if(I6%3c50,%220%22,if(I6%3e49,%221%22,if(I6%3e54,%221.5%22,if(I6%3c59,%222%22))))" TargetMode="External"/><Relationship Id="rId9683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5879" Type="http://schemas.openxmlformats.org/officeDocument/2006/relationships/hyperlink" Target="mailto:=@if(I6%3c50,%220%22,if(I6%3e49,%221%22,if(I6%3e54,%221.5%22,if(I6%3c59,%222%22))))" TargetMode="External"/><Relationship Id="rId8285" Type="http://schemas.openxmlformats.org/officeDocument/2006/relationships/hyperlink" Target="mailto:=@if(I6%3c50,%220%22,if(I6%3e49,%221%22,if(I6%3e54,%221.5%22,if(I6%3c59,%222%22))))" TargetMode="External"/><Relationship Id="rId9336" Type="http://schemas.openxmlformats.org/officeDocument/2006/relationships/hyperlink" Target="mailto:=@if(I6%3c50,%220%22,if(I6%3e49,%221%22,if(I6%3e54,%221.5%22,if(I6%3c59,%222%22))))" TargetMode="External"/><Relationship Id="rId9750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8352" Type="http://schemas.openxmlformats.org/officeDocument/2006/relationships/hyperlink" Target="mailto:=@if(I6%3c50,%220%22,if(I6%3e49,%221%22,if(I6%3e54,%221.5%22,if(I6%3c59,%222%22))))" TargetMode="External"/><Relationship Id="rId9403" Type="http://schemas.openxmlformats.org/officeDocument/2006/relationships/hyperlink" Target="mailto:=@if(I6%3c50,%220%22,if(I6%3e49,%221%22,if(I6%3e54,%221.5%22,if(I6%3c59,%222%22))))" TargetMode="External"/><Relationship Id="rId3497" Type="http://schemas.openxmlformats.org/officeDocument/2006/relationships/hyperlink" Target="mailto:=@if(I6%3c50,%220%22,if(I6%3e49,%221%22,if(I6%3e54,%221.5%22,if(I6%3c59,%222%22))))" TargetMode="External"/><Relationship Id="rId4895" Type="http://schemas.openxmlformats.org/officeDocument/2006/relationships/hyperlink" Target="mailto:=@if(I6%3c50,%220%22,if(I6%3e49,%221%22,if(I6%3e54,%221.5%22,if(I6%3c59,%222%22))))" TargetMode="External"/><Relationship Id="rId5946" Type="http://schemas.openxmlformats.org/officeDocument/2006/relationships/hyperlink" Target="mailto:=@if(I6%3c50,%220%22,if(I6%3e49,%221%22,if(I6%3e54,%221.5%22,if(I6%3c59,%222%22))))" TargetMode="External"/><Relationship Id="rId8005" Type="http://schemas.openxmlformats.org/officeDocument/2006/relationships/hyperlink" Target="mailto:=@if(I6%3c50,%220%22,if(I6%3e49,%221%22,if(I6%3e54,%221.5%22,if(I6%3c59,%222%22))))" TargetMode="External"/><Relationship Id="rId10282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4548" Type="http://schemas.openxmlformats.org/officeDocument/2006/relationships/hyperlink" Target="mailto:=@if(I6%3c50,%220%22,if(I6%3e49,%221%22,if(I6%3e54,%221.5%22,if(I6%3c59,%222%22))))" TargetMode="External"/><Relationship Id="rId4962" Type="http://schemas.openxmlformats.org/officeDocument/2006/relationships/hyperlink" Target="mailto:=@if(I6%3c50,%220%22,if(I6%3e49,%221%22,if(I6%3e54,%221.5%22,if(I6%3c59,%222%22))))" TargetMode="External"/><Relationship Id="rId7021" Type="http://schemas.openxmlformats.org/officeDocument/2006/relationships/hyperlink" Target="mailto:=@if(I6%3c50,%220%22,if(I6%3e49,%221%22,if(I6%3e54,%221.5%22,if(I6%3c59,%222%22))))" TargetMode="External"/><Relationship Id="rId3564" Type="http://schemas.openxmlformats.org/officeDocument/2006/relationships/hyperlink" Target="mailto:=@if(I6%3c50,%220%22,if(I6%3e49,%221%22,if(I6%3e54,%221.5%22,if(I6%3c59,%222%22))))" TargetMode="External"/><Relationship Id="rId4615" Type="http://schemas.openxmlformats.org/officeDocument/2006/relationships/hyperlink" Target="mailto:=@if(I6%3c50,%220%22,if(I6%3e49,%221%22,if(I6%3e54,%221.5%22,if(I6%3c59,%222%22))))" TargetMode="External"/><Relationship Id="rId10002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3217" Type="http://schemas.openxmlformats.org/officeDocument/2006/relationships/hyperlink" Target="mailto:=@if(I6%3c50,%220%22,if(I6%3e49,%221%22,if(I6%3e54,%221.5%22,if(I6%3c59,%222%22))))" TargetMode="External"/><Relationship Id="rId3631" Type="http://schemas.openxmlformats.org/officeDocument/2006/relationships/hyperlink" Target="mailto:=@if(I6%3c50,%220%22,if(I6%3e49,%221%22,if(I6%3e54,%221.5%22,if(I6%3c59,%222%22))))" TargetMode="External"/><Relationship Id="rId6787" Type="http://schemas.openxmlformats.org/officeDocument/2006/relationships/hyperlink" Target="mailto:=@if(I6%3c50,%220%22,if(I6%3e49,%221%22,if(I6%3e54,%221.5%22,if(I6%3c59,%222%22))))" TargetMode="External"/><Relationship Id="rId7838" Type="http://schemas.openxmlformats.org/officeDocument/2006/relationships/hyperlink" Target="mailto:=@if(I6%3c50,%220%22,if(I6%3e49,%221%22,if(I6%3e54,%221.5%22,if(I6%3c59,%222%22))))" TargetMode="External"/><Relationship Id="rId9193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5389" Type="http://schemas.openxmlformats.org/officeDocument/2006/relationships/hyperlink" Target="mailto:=@if(I6%3c50,%220%22,if(I6%3e49,%221%22,if(I6%3e54,%221.5%22,if(I6%3c59,%222%22))))" TargetMode="External"/><Relationship Id="rId6854" Type="http://schemas.openxmlformats.org/officeDocument/2006/relationships/hyperlink" Target="mailto:=@if(I6%3c50,%220%22,if(I6%3e49,%221%22,if(I6%3e54,%221.5%22,if(I6%3c59,%222%22))))" TargetMode="External"/><Relationship Id="rId9260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5456" Type="http://schemas.openxmlformats.org/officeDocument/2006/relationships/hyperlink" Target="mailto:=@if(I6%3c50,%220%22,if(I6%3e49,%221%22,if(I6%3e54,%221.5%22,if(I6%3c59,%222%22))))" TargetMode="External"/><Relationship Id="rId6507" Type="http://schemas.openxmlformats.org/officeDocument/2006/relationships/hyperlink" Target="mailto:=@if(I6%3c50,%220%22,if(I6%3e49,%221%22,if(I6%3e54,%221.5%22,if(I6%3c59,%222%22))))" TargetMode="External"/><Relationship Id="rId7905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4058" Type="http://schemas.openxmlformats.org/officeDocument/2006/relationships/hyperlink" Target="mailto:=@if(I6%3c50,%220%22,if(I6%3e49,%221%22,if(I6%3e54,%221.5%22,if(I6%3c59,%222%22))))" TargetMode="External"/><Relationship Id="rId4472" Type="http://schemas.openxmlformats.org/officeDocument/2006/relationships/hyperlink" Target="mailto:=@if(I6%3c50,%220%22,if(I6%3e49,%221%22,if(I6%3e54,%221.5%22,if(I6%3c59,%222%22))))" TargetMode="External"/><Relationship Id="rId5109" Type="http://schemas.openxmlformats.org/officeDocument/2006/relationships/hyperlink" Target="mailto:=@if(I6%3c50,%220%22,if(I6%3e49,%221%22,if(I6%3e54,%221.5%22,if(I6%3c59,%222%22))))" TargetMode="External"/><Relationship Id="rId5870" Type="http://schemas.openxmlformats.org/officeDocument/2006/relationships/hyperlink" Target="mailto:=@if(I6%3c50,%220%22,if(I6%3e49,%221%22,if(I6%3e54,%221.5%22,if(I6%3c59,%222%22))))" TargetMode="External"/><Relationship Id="rId6921" Type="http://schemas.openxmlformats.org/officeDocument/2006/relationships/hyperlink" Target="mailto:=@if(I6%3c50,%220%22,if(I6%3e49,%221%22,if(I6%3e54,%221.5%22,if(I6%3c59,%222%22))))" TargetMode="External"/><Relationship Id="rId3074" Type="http://schemas.openxmlformats.org/officeDocument/2006/relationships/hyperlink" Target="mailto:=@if(I6%3c50,%220%22,if(I6%3e49,%221%22,if(I6%3e54,%221.5%22,if(I6%3c59,%222%22))))" TargetMode="External"/><Relationship Id="rId4125" Type="http://schemas.openxmlformats.org/officeDocument/2006/relationships/hyperlink" Target="mailto:=@if(I6%3c50,%220%22,if(I6%3e49,%221%22,if(I6%3e54,%221.5%22,if(I6%3c59,%222%22))))" TargetMode="External"/><Relationship Id="rId5523" Type="http://schemas.openxmlformats.org/officeDocument/2006/relationships/hyperlink" Target="mailto:=@if(I6%3c50,%220%22,if(I6%3e49,%221%22,if(I6%3e54,%221.5%22,if(I6%3c59,%222%22))))" TargetMode="External"/><Relationship Id="rId8679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7695" Type="http://schemas.openxmlformats.org/officeDocument/2006/relationships/hyperlink" Target="mailto:=@if(I6%3c50,%220%22,if(I6%3e49,%221%22,if(I6%3e54,%221.5%22,if(I6%3c59,%222%22))))" TargetMode="External"/><Relationship Id="rId8746" Type="http://schemas.openxmlformats.org/officeDocument/2006/relationships/hyperlink" Target="mailto:=@if(I6%3c50,%220%22,if(I6%3e49,%221%22,if(I6%3e54,%221.5%22,if(I6%3c59,%222%22))))" TargetMode="External"/><Relationship Id="rId10676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3141" Type="http://schemas.openxmlformats.org/officeDocument/2006/relationships/hyperlink" Target="mailto:=@if(I6%3c50,%220%22,if(I6%3e49,%221%22,if(I6%3e54,%221.5%22,if(I6%3c59,%222%22))))" TargetMode="External"/><Relationship Id="rId6297" Type="http://schemas.openxmlformats.org/officeDocument/2006/relationships/hyperlink" Target="mailto:=@if(I6%3c50,%220%22,if(I6%3e49,%221%22,if(I6%3e54,%221.5%22,if(I6%3c59,%222%22))))" TargetMode="External"/><Relationship Id="rId7348" Type="http://schemas.openxmlformats.org/officeDocument/2006/relationships/hyperlink" Target="mailto:=@if(I6%3c50,%220%22,if(I6%3e49,%221%22,if(I6%3e54,%221.5%22,if(I6%3c59,%222%22))))" TargetMode="External"/><Relationship Id="rId7762" Type="http://schemas.openxmlformats.org/officeDocument/2006/relationships/hyperlink" Target="mailto:=@if(I6%3c50,%220%22,if(I6%3e49,%221%22,if(I6%3e54,%221.5%22,if(I6%3c59,%222%22))))" TargetMode="External"/><Relationship Id="rId8813" Type="http://schemas.openxmlformats.org/officeDocument/2006/relationships/hyperlink" Target="mailto:=@if(I6%3c50,%220%22,if(I6%3e49,%221%22,if(I6%3e54,%221.5%22,if(I6%3c59,%222%22))))" TargetMode="External"/><Relationship Id="rId10329" Type="http://schemas.openxmlformats.org/officeDocument/2006/relationships/hyperlink" Target="mailto:=@if(I6%3c50,%220%22,if(I6%3e49,%221%22,if(I6%3e54,%221.5%22,if(I6%3c59,%222%22))))" TargetMode="External"/><Relationship Id="rId3958" Type="http://schemas.openxmlformats.org/officeDocument/2006/relationships/hyperlink" Target="mailto:=@if(I6%3c50,%220%22,if(I6%3e49,%221%22,if(I6%3e54,%221.5%22,if(I6%3c59,%222%22))))" TargetMode="External"/><Relationship Id="rId6364" Type="http://schemas.openxmlformats.org/officeDocument/2006/relationships/hyperlink" Target="mailto:=@if(I6%3c50,%220%22,if(I6%3e49,%221%22,if(I6%3e54,%221.5%22,if(I6%3c59,%222%22))))" TargetMode="External"/><Relationship Id="rId7415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5380" Type="http://schemas.openxmlformats.org/officeDocument/2006/relationships/hyperlink" Target="mailto:=@if(I6%3c50,%220%22,if(I6%3e49,%221%22,if(I6%3e54,%221.5%22,if(I6%3c59,%222%22))))" TargetMode="External"/><Relationship Id="rId6017" Type="http://schemas.openxmlformats.org/officeDocument/2006/relationships/hyperlink" Target="mailto:=@if(I6%3c50,%220%22,if(I6%3e49,%221%22,if(I6%3e54,%221.5%22,if(I6%3c59,%222%22))))" TargetMode="External"/><Relationship Id="rId6431" Type="http://schemas.openxmlformats.org/officeDocument/2006/relationships/hyperlink" Target="mailto:=@if(I6%3c50,%220%22,if(I6%3e49,%221%22,if(I6%3e54,%221.5%22,if(I6%3c59,%222%22))))" TargetMode="External"/><Relationship Id="rId9587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974" Type="http://schemas.openxmlformats.org/officeDocument/2006/relationships/hyperlink" Target="mailto:=@if(I6%3c50,%220%22,if(I6%3e49,%221%22,if(I6%3e54,%221.5%22,if(I6%3c59,%222%22))))" TargetMode="External"/><Relationship Id="rId5033" Type="http://schemas.openxmlformats.org/officeDocument/2006/relationships/hyperlink" Target="mailto:=@if(I6%3c50,%220%22,if(I6%3e49,%221%22,if(I6%3e54,%221.5%22,if(I6%3c59,%222%22))))" TargetMode="External"/><Relationship Id="rId8189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5100" Type="http://schemas.openxmlformats.org/officeDocument/2006/relationships/hyperlink" Target="mailto:=@if(I6%3c50,%220%22,if(I6%3e49,%221%22,if(I6%3e54,%221.5%22,if(I6%3c59,%222%22))))" TargetMode="External"/><Relationship Id="rId8256" Type="http://schemas.openxmlformats.org/officeDocument/2006/relationships/hyperlink" Target="mailto:=@if(I6%3c50,%220%22,if(I6%3e49,%221%22,if(I6%3e54,%221.5%22,if(I6%3c59,%222%22))))" TargetMode="External"/><Relationship Id="rId9654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4799" Type="http://schemas.openxmlformats.org/officeDocument/2006/relationships/hyperlink" Target="mailto:=@if(I6%3c50,%220%22,if(I6%3e49,%221%22,if(I6%3e54,%221.5%22,if(I6%3c59,%222%22))))" TargetMode="External"/><Relationship Id="rId8670" Type="http://schemas.openxmlformats.org/officeDocument/2006/relationships/hyperlink" Target="mailto:=@if(I6%3c50,%220%22,if(I6%3e49,%221%22,if(I6%3e54,%221.5%22,if(I6%3c59,%222%22))))" TargetMode="External"/><Relationship Id="rId9307" Type="http://schemas.openxmlformats.org/officeDocument/2006/relationships/hyperlink" Target="mailto:=@if(I6%3c50,%220%22,if(I6%3e49,%221%22,if(I6%3e54,%221.5%22,if(I6%3c59,%222%22))))" TargetMode="External"/><Relationship Id="rId9721" Type="http://schemas.openxmlformats.org/officeDocument/2006/relationships/hyperlink" Target="mailto:=@if(I6%3c50,%220%22,if(I6%3e49,%221%22,if(I6%3e54,%221.5%22,if(I6%3c59,%222%22))))" TargetMode="External"/><Relationship Id="rId10186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4866" Type="http://schemas.openxmlformats.org/officeDocument/2006/relationships/hyperlink" Target="mailto:=@if(I6%3c50,%220%22,if(I6%3e49,%221%22,if(I6%3e54,%221.5%22,if(I6%3c59,%222%22))))" TargetMode="External"/><Relationship Id="rId5917" Type="http://schemas.openxmlformats.org/officeDocument/2006/relationships/hyperlink" Target="mailto:=@if(I6%3c50,%220%22,if(I6%3e49,%221%22,if(I6%3e54,%221.5%22,if(I6%3c59,%222%22))))" TargetMode="External"/><Relationship Id="rId7272" Type="http://schemas.openxmlformats.org/officeDocument/2006/relationships/hyperlink" Target="mailto:=@if(I6%3c50,%220%22,if(I6%3e49,%221%22,if(I6%3e54,%221.5%22,if(I6%3c59,%222%22))))" TargetMode="External"/><Relationship Id="rId8323" Type="http://schemas.openxmlformats.org/officeDocument/2006/relationships/hyperlink" Target="mailto:=@if(I6%3c50,%220%22,if(I6%3e49,%221%22,if(I6%3e54,%221.5%22,if(I6%3c59,%222%22))))" TargetMode="External"/><Relationship Id="rId10253" Type="http://schemas.openxmlformats.org/officeDocument/2006/relationships/hyperlink" Target="mailto:=@if(I6%3c50,%220%22,if(I6%3e49,%221%22,if(I6%3e54,%221.5%22,if(I6%3c59,%222%22))))" TargetMode="External"/><Relationship Id="rId3468" Type="http://schemas.openxmlformats.org/officeDocument/2006/relationships/hyperlink" Target="mailto:=@if(I6%3c50,%220%22,if(I6%3e49,%221%22,if(I6%3e54,%221.5%22,if(I6%3c59,%222%22))))" TargetMode="External"/><Relationship Id="rId3882" Type="http://schemas.openxmlformats.org/officeDocument/2006/relationships/hyperlink" Target="mailto:=@if(I6%3c50,%220%22,if(I6%3e49,%221%22,if(I6%3e54,%221.5%22,if(I6%3c59,%222%22))))" TargetMode="External"/><Relationship Id="rId4519" Type="http://schemas.openxmlformats.org/officeDocument/2006/relationships/hyperlink" Target="mailto:=@if(I6%3c50,%220%22,if(I6%3e49,%221%22,if(I6%3e54,%221.5%22,if(I6%3c59,%222%22))))" TargetMode="External"/><Relationship Id="rId4933" Type="http://schemas.openxmlformats.org/officeDocument/2006/relationships/hyperlink" Target="mailto:=@if(I6%3c50,%220%22,if(I6%3e49,%221%22,if(I6%3e54,%221.5%22,if(I6%3c59,%222%22))))" TargetMode="External"/><Relationship Id="rId10320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3535" Type="http://schemas.openxmlformats.org/officeDocument/2006/relationships/hyperlink" Target="mailto:=@if(I6%3c50,%220%22,if(I6%3e49,%221%22,if(I6%3e54,%221.5%22,if(I6%3c59,%222%22))))" TargetMode="External"/><Relationship Id="rId9097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9164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3602" Type="http://schemas.openxmlformats.org/officeDocument/2006/relationships/hyperlink" Target="mailto:=@if(I6%3c50,%220%22,if(I6%3e49,%221%22,if(I6%3e54,%221.5%22,if(I6%3c59,%222%22))))" TargetMode="External"/><Relationship Id="rId6758" Type="http://schemas.openxmlformats.org/officeDocument/2006/relationships/hyperlink" Target="mailto:=@if(I6%3c50,%220%22,if(I6%3e49,%221%22,if(I6%3e54,%221.5%22,if(I6%3c59,%222%22))))" TargetMode="External"/><Relationship Id="rId7809" Type="http://schemas.openxmlformats.org/officeDocument/2006/relationships/hyperlink" Target="mailto:=@if(I6%3c50,%220%22,if(I6%3e49,%221%22,if(I6%3e54,%221.5%22,if(I6%3c59,%222%22))))" TargetMode="External"/><Relationship Id="rId8180" Type="http://schemas.openxmlformats.org/officeDocument/2006/relationships/hyperlink" Target="mailto:=@if(I6%3c50,%220%22,if(I6%3e49,%221%22,if(I6%3e54,%221.5%22,if(I6%3c59,%222%22))))" TargetMode="External"/><Relationship Id="rId9231" Type="http://schemas.openxmlformats.org/officeDocument/2006/relationships/hyperlink" Target="mailto:=@if(I6%3c50,%220%22,if(I6%3e49,%221%22,if(I6%3e54,%221.5%22,if(I6%3c59,%222%22))))" TargetMode="External"/><Relationship Id="rId5774" Type="http://schemas.openxmlformats.org/officeDocument/2006/relationships/hyperlink" Target="mailto:=@if(I6%3c50,%220%22,if(I6%3e49,%221%22,if(I6%3e54,%221.5%22,if(I6%3c59,%222%22))))" TargetMode="External"/><Relationship Id="rId6825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4376" Type="http://schemas.openxmlformats.org/officeDocument/2006/relationships/hyperlink" Target="mailto:=@if(I6%3c50,%220%22,if(I6%3e49,%221%22,if(I6%3e54,%221.5%22,if(I6%3c59,%222%22))))" TargetMode="External"/><Relationship Id="rId4790" Type="http://schemas.openxmlformats.org/officeDocument/2006/relationships/hyperlink" Target="mailto:=@if(I6%3c50,%220%22,if(I6%3e49,%221%22,if(I6%3e54,%221.5%22,if(I6%3c59,%222%22))))" TargetMode="External"/><Relationship Id="rId5427" Type="http://schemas.openxmlformats.org/officeDocument/2006/relationships/hyperlink" Target="mailto:=@if(I6%3c50,%220%22,if(I6%3e49,%221%22,if(I6%3e54,%221.5%22,if(I6%3c59,%222%22))))" TargetMode="External"/><Relationship Id="rId5841" Type="http://schemas.openxmlformats.org/officeDocument/2006/relationships/hyperlink" Target="mailto:=@if(I6%3c50,%220%22,if(I6%3e49,%221%22,if(I6%3e54,%221.5%22,if(I6%3c59,%222%22))))" TargetMode="External"/><Relationship Id="rId8997" Type="http://schemas.openxmlformats.org/officeDocument/2006/relationships/hyperlink" Target="mailto:=@if(I6%3c50,%220%22,if(I6%3e49,%221%22,if(I6%3e54,%221.5%22,if(I6%3c59,%222%22))))" TargetMode="External"/><Relationship Id="rId3392" Type="http://schemas.openxmlformats.org/officeDocument/2006/relationships/hyperlink" Target="mailto:=@if(I6%3c50,%220%22,if(I6%3e49,%221%22,if(I6%3e54,%221.5%22,if(I6%3c59,%222%22))))" TargetMode="External"/><Relationship Id="rId4029" Type="http://schemas.openxmlformats.org/officeDocument/2006/relationships/hyperlink" Target="mailto:=@if(I6%3c50,%220%22,if(I6%3e49,%221%22,if(I6%3e54,%221.5%22,if(I6%3c59,%222%22))))" TargetMode="External"/><Relationship Id="rId4443" Type="http://schemas.openxmlformats.org/officeDocument/2006/relationships/hyperlink" Target="mailto:=@if(I6%3c50,%220%22,if(I6%3e49,%221%22,if(I6%3e54,%221.5%22,if(I6%3c59,%222%22))))" TargetMode="External"/><Relationship Id="rId7599" Type="http://schemas.openxmlformats.org/officeDocument/2006/relationships/hyperlink" Target="mailto:=@if(I6%3c50,%220%22,if(I6%3e49,%221%22,if(I6%3e54,%221.5%22,if(I6%3c59,%222%22))))" TargetMode="External"/><Relationship Id="rId3045" Type="http://schemas.openxmlformats.org/officeDocument/2006/relationships/hyperlink" Target="mailto:=@if(I6%3c50,%220%22,if(I6%3e49,%221%22,if(I6%3e54,%221.5%22,if(I6%3c59,%222%22))))" TargetMode="External"/><Relationship Id="rId4510" Type="http://schemas.openxmlformats.org/officeDocument/2006/relationships/hyperlink" Target="mailto:=@if(I6%3c50,%220%22,if(I6%3e49,%221%22,if(I6%3e54,%221.5%22,if(I6%3c59,%222%22))))" TargetMode="External"/><Relationship Id="rId7666" Type="http://schemas.openxmlformats.org/officeDocument/2006/relationships/hyperlink" Target="mailto:=@if(I6%3c50,%220%22,if(I6%3e49,%221%22,if(I6%3e54,%221.5%22,if(I6%3c59,%222%22))))" TargetMode="External"/><Relationship Id="rId8717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3112" Type="http://schemas.openxmlformats.org/officeDocument/2006/relationships/hyperlink" Target="mailto:=@if(I6%3c50,%220%22,if(I6%3e49,%221%22,if(I6%3e54,%221.5%22,if(I6%3c59,%222%22))))" TargetMode="External"/><Relationship Id="rId6268" Type="http://schemas.openxmlformats.org/officeDocument/2006/relationships/hyperlink" Target="mailto:=@if(I6%3c50,%220%22,if(I6%3e49,%221%22,if(I6%3e54,%221.5%22,if(I6%3c59,%222%22))))" TargetMode="External"/><Relationship Id="rId6682" Type="http://schemas.openxmlformats.org/officeDocument/2006/relationships/hyperlink" Target="mailto:=@if(I6%3c50,%220%22,if(I6%3e49,%221%22,if(I6%3e54,%221.5%22,if(I6%3c59,%222%22))))" TargetMode="External"/><Relationship Id="rId7319" Type="http://schemas.openxmlformats.org/officeDocument/2006/relationships/hyperlink" Target="mailto:=@if(I6%3c50,%220%22,if(I6%3e49,%221%22,if(I6%3e54,%221.5%22,if(I6%3c59,%222%22))))" TargetMode="External"/><Relationship Id="rId10647" Type="http://schemas.openxmlformats.org/officeDocument/2006/relationships/hyperlink" Target="mailto:=@if(I6%3c50,%220%22,if(I6%3e49,%221%22,if(I6%3e54,%221.5%22,if(I6%3c59,%222%22))))" TargetMode="External"/><Relationship Id="rId5284" Type="http://schemas.openxmlformats.org/officeDocument/2006/relationships/hyperlink" Target="mailto:=@if(I6%3c50,%220%22,if(I6%3e49,%221%22,if(I6%3e54,%221.5%22,if(I6%3c59,%222%22))))" TargetMode="External"/><Relationship Id="rId6335" Type="http://schemas.openxmlformats.org/officeDocument/2006/relationships/hyperlink" Target="mailto:=@if(I6%3c50,%220%22,if(I6%3e49,%221%22,if(I6%3e54,%221.5%22,if(I6%3c59,%222%22))))" TargetMode="External"/><Relationship Id="rId7733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78" Type="http://schemas.openxmlformats.org/officeDocument/2006/relationships/hyperlink" Target="mailto:=@if(I6%3c50,%220%22,if(I6%3e49,%221%22,if(I6%3e54,%221.5%22,if(I6%3c59,%222%22))))" TargetMode="External"/><Relationship Id="rId3929" Type="http://schemas.openxmlformats.org/officeDocument/2006/relationships/hyperlink" Target="mailto:=@if(I6%3c50,%220%22,if(I6%3e49,%221%22,if(I6%3e54,%221.5%22,if(I6%3c59,%222%22))))" TargetMode="External"/><Relationship Id="rId7800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945" Type="http://schemas.openxmlformats.org/officeDocument/2006/relationships/hyperlink" Target="mailto:=@if(I6%3c50,%220%22,if(I6%3e49,%221%22,if(I6%3e54,%221.5%22,if(I6%3c59,%222%22))))" TargetMode="External"/><Relationship Id="rId5351" Type="http://schemas.openxmlformats.org/officeDocument/2006/relationships/hyperlink" Target="mailto:=@if(I6%3c50,%220%22,if(I6%3e49,%221%22,if(I6%3e54,%221.5%22,if(I6%3c59,%222%22))))" TargetMode="External"/><Relationship Id="rId6402" Type="http://schemas.openxmlformats.org/officeDocument/2006/relationships/hyperlink" Target="mailto:=@if(I6%3c50,%220%22,if(I6%3e49,%221%22,if(I6%3e54,%221.5%22,if(I6%3c59,%222%22))))" TargetMode="External"/><Relationship Id="rId9558" Type="http://schemas.openxmlformats.org/officeDocument/2006/relationships/hyperlink" Target="mailto:=@if(I6%3c50,%220%22,if(I6%3e49,%221%22,if(I6%3e54,%221.5%22,if(I6%3c59,%222%22))))" TargetMode="External"/><Relationship Id="rId9972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5004" Type="http://schemas.openxmlformats.org/officeDocument/2006/relationships/hyperlink" Target="mailto:=@if(I6%3c50,%220%22,if(I6%3e49,%221%22,if(I6%3e54,%221.5%22,if(I6%3c59,%222%22))))" TargetMode="External"/><Relationship Id="rId8574" Type="http://schemas.openxmlformats.org/officeDocument/2006/relationships/hyperlink" Target="mailto:=@if(I6%3c50,%220%22,if(I6%3e49,%221%22,if(I6%3e54,%221.5%22,if(I6%3c59,%222%22))))" TargetMode="External"/><Relationship Id="rId9625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4020" Type="http://schemas.openxmlformats.org/officeDocument/2006/relationships/hyperlink" Target="mailto:=@if(I6%3c50,%220%22,if(I6%3e49,%221%22,if(I6%3e54,%221.5%22,if(I6%3c59,%222%22))))" TargetMode="External"/><Relationship Id="rId7176" Type="http://schemas.openxmlformats.org/officeDocument/2006/relationships/hyperlink" Target="mailto:=@if(I6%3c50,%220%22,if(I6%3e49,%221%22,if(I6%3e54,%221.5%22,if(I6%3c59,%222%22))))" TargetMode="External"/><Relationship Id="rId7590" Type="http://schemas.openxmlformats.org/officeDocument/2006/relationships/hyperlink" Target="mailto:=@if(I6%3c50,%220%22,if(I6%3e49,%221%22,if(I6%3e54,%221.5%22,if(I6%3c59,%222%22))))" TargetMode="External"/><Relationship Id="rId8227" Type="http://schemas.openxmlformats.org/officeDocument/2006/relationships/hyperlink" Target="mailto:=@if(I6%3c50,%220%22,if(I6%3e49,%221%22,if(I6%3e54,%221.5%22,if(I6%3c59,%222%22))))" TargetMode="External"/><Relationship Id="rId8641" Type="http://schemas.openxmlformats.org/officeDocument/2006/relationships/hyperlink" Target="mailto:=@if(I6%3c50,%220%22,if(I6%3e49,%221%22,if(I6%3e54,%221.5%22,if(I6%3c59,%222%22))))" TargetMode="External"/><Relationship Id="rId10157" Type="http://schemas.openxmlformats.org/officeDocument/2006/relationships/hyperlink" Target="mailto:=@if(I6%3c50,%220%22,if(I6%3e49,%221%22,if(I6%3e54,%221.5%22,if(I6%3c59,%222%22))))" TargetMode="External"/><Relationship Id="rId3786" Type="http://schemas.openxmlformats.org/officeDocument/2006/relationships/hyperlink" Target="mailto:=@if(I6%3c50,%220%22,if(I6%3e49,%221%22,if(I6%3e54,%221.5%22,if(I6%3c59,%222%22))))" TargetMode="External"/><Relationship Id="rId6192" Type="http://schemas.openxmlformats.org/officeDocument/2006/relationships/hyperlink" Target="mailto:=@if(I6%3c50,%220%22,if(I6%3e49,%221%22,if(I6%3e54,%221.5%22,if(I6%3c59,%222%22))))" TargetMode="External"/><Relationship Id="rId7243" Type="http://schemas.openxmlformats.org/officeDocument/2006/relationships/hyperlink" Target="mailto:=@if(I6%3c50,%220%22,if(I6%3e49,%221%22,if(I6%3e54,%221.5%22,if(I6%3c59,%222%22))))" TargetMode="External"/><Relationship Id="rId10571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3439" Type="http://schemas.openxmlformats.org/officeDocument/2006/relationships/hyperlink" Target="mailto:=@if(I6%3c50,%220%22,if(I6%3e49,%221%22,if(I6%3e54,%221.5%22,if(I6%3c59,%222%22))))" TargetMode="External"/><Relationship Id="rId4837" Type="http://schemas.openxmlformats.org/officeDocument/2006/relationships/hyperlink" Target="mailto:=@if(I6%3c50,%220%22,if(I6%3e49,%221%22,if(I6%3e54,%221.5%22,if(I6%3c59,%222%22))))" TargetMode="External"/><Relationship Id="rId7310" Type="http://schemas.openxmlformats.org/officeDocument/2006/relationships/hyperlink" Target="mailto:=@if(I6%3c50,%220%22,if(I6%3e49,%221%22,if(I6%3e54,%221.5%22,if(I6%3c59,%222%22))))" TargetMode="External"/><Relationship Id="rId10224" Type="http://schemas.openxmlformats.org/officeDocument/2006/relationships/hyperlink" Target="mailto:=@if(I6%3c50,%220%22,if(I6%3e49,%221%22,if(I6%3e54,%221.5%22,if(I6%3c59,%222%22))))" TargetMode="External"/><Relationship Id="rId3853" Type="http://schemas.openxmlformats.org/officeDocument/2006/relationships/hyperlink" Target="mailto:=@if(I6%3c50,%220%22,if(I6%3e49,%221%22,if(I6%3e54,%221.5%22,if(I6%3c59,%222%22))))" TargetMode="External"/><Relationship Id="rId4904" Type="http://schemas.openxmlformats.org/officeDocument/2006/relationships/hyperlink" Target="mailto:=@if(I6%3c50,%220%22,if(I6%3e49,%221%22,if(I6%3e54,%221.5%22,if(I6%3c59,%222%22))))" TargetMode="External"/><Relationship Id="rId9068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3506" Type="http://schemas.openxmlformats.org/officeDocument/2006/relationships/hyperlink" Target="mailto:=@if(I6%3c50,%220%22,if(I6%3e49,%221%22,if(I6%3e54,%221.5%22,if(I6%3c59,%222%22))))" TargetMode="External"/><Relationship Id="rId3920" Type="http://schemas.openxmlformats.org/officeDocument/2006/relationships/hyperlink" Target="mailto:=@if(I6%3c50,%220%22,if(I6%3e49,%221%22,if(I6%3e54,%221.5%22,if(I6%3c59,%222%22))))" TargetMode="External"/><Relationship Id="rId8084" Type="http://schemas.openxmlformats.org/officeDocument/2006/relationships/hyperlink" Target="mailto:=@if(I6%3c50,%220%22,if(I6%3e49,%221%22,if(I6%3e54,%221.5%22,if(I6%3c59,%222%22))))" TargetMode="External"/><Relationship Id="rId9482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5678" Type="http://schemas.openxmlformats.org/officeDocument/2006/relationships/hyperlink" Target="mailto:=@if(I6%3c50,%220%22,if(I6%3e49,%221%22,if(I6%3e54,%221.5%22,if(I6%3c59,%222%22))))" TargetMode="External"/><Relationship Id="rId6729" Type="http://schemas.openxmlformats.org/officeDocument/2006/relationships/hyperlink" Target="mailto:=@if(I6%3c50,%220%22,if(I6%3e49,%221%22,if(I6%3e54,%221.5%22,if(I6%3c59,%222%22))))" TargetMode="External"/><Relationship Id="rId9135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4694" Type="http://schemas.openxmlformats.org/officeDocument/2006/relationships/hyperlink" Target="mailto:=@if(I6%3c50,%220%22,if(I6%3e49,%221%22,if(I6%3e54,%221.5%22,if(I6%3c59,%222%22))))" TargetMode="External"/><Relationship Id="rId5745" Type="http://schemas.openxmlformats.org/officeDocument/2006/relationships/hyperlink" Target="mailto:=@if(I6%3c50,%220%22,if(I6%3e49,%221%22,if(I6%3e54,%221.5%22,if(I6%3c59,%222%22))))" TargetMode="External"/><Relationship Id="rId8151" Type="http://schemas.openxmlformats.org/officeDocument/2006/relationships/hyperlink" Target="mailto:=@if(I6%3c50,%220%22,if(I6%3e49,%221%22,if(I6%3e54,%221.5%22,if(I6%3c59,%222%22))))" TargetMode="External"/><Relationship Id="rId9202" Type="http://schemas.openxmlformats.org/officeDocument/2006/relationships/hyperlink" Target="mailto:=@if(I6%3c50,%220%22,if(I6%3e49,%221%22,if(I6%3e54,%221.5%22,if(I6%3c59,%222%22))))" TargetMode="External"/><Relationship Id="rId10081" Type="http://schemas.openxmlformats.org/officeDocument/2006/relationships/hyperlink" Target="mailto:=@if(I6%3c50,%220%22,if(I6%3e49,%221%22,if(I6%3e54,%221.5%22,if(I6%3c59,%222%22))))" TargetMode="External"/><Relationship Id="rId3296" Type="http://schemas.openxmlformats.org/officeDocument/2006/relationships/hyperlink" Target="mailto:=@if(I6%3c50,%220%22,if(I6%3e49,%221%22,if(I6%3e54,%221.5%22,if(I6%3c59,%222%22))))" TargetMode="External"/><Relationship Id="rId4347" Type="http://schemas.openxmlformats.org/officeDocument/2006/relationships/hyperlink" Target="mailto:=@if(I6%3c50,%220%22,if(I6%3e49,%221%22,if(I6%3e54,%221.5%22,if(I6%3c59,%222%22))))" TargetMode="External"/><Relationship Id="rId4761" Type="http://schemas.openxmlformats.org/officeDocument/2006/relationships/hyperlink" Target="mailto:=@if(I6%3c50,%220%22,if(I6%3e49,%221%22,if(I6%3e54,%221.5%22,if(I6%3c59,%222%22))))" TargetMode="External"/><Relationship Id="rId3363" Type="http://schemas.openxmlformats.org/officeDocument/2006/relationships/hyperlink" Target="mailto:=@if(I6%3c50,%220%22,if(I6%3e49,%221%22,if(I6%3e54,%221.5%22,if(I6%3c59,%222%22))))" TargetMode="External"/><Relationship Id="rId4414" Type="http://schemas.openxmlformats.org/officeDocument/2006/relationships/hyperlink" Target="mailto:=@if(I6%3c50,%220%22,if(I6%3e49,%221%22,if(I6%3e54,%221.5%22,if(I6%3c59,%222%22))))" TargetMode="External"/><Relationship Id="rId5812" Type="http://schemas.openxmlformats.org/officeDocument/2006/relationships/hyperlink" Target="mailto:=@if(I6%3c50,%220%22,if(I6%3e49,%221%22,if(I6%3e54,%221.5%22,if(I6%3c59,%222%22))))" TargetMode="External"/><Relationship Id="rId8968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3016" Type="http://schemas.openxmlformats.org/officeDocument/2006/relationships/hyperlink" Target="mailto:=@if(I6%3c50,%220%22,if(I6%3e49,%221%22,if(I6%3e54,%221.5%22,if(I6%3c59,%222%22))))" TargetMode="External"/><Relationship Id="rId7984" Type="http://schemas.openxmlformats.org/officeDocument/2006/relationships/hyperlink" Target="mailto:=@if(I6%3c50,%220%22,if(I6%3e49,%221%22,if(I6%3e54,%221.5%22,if(I6%3c59,%222%22))))" TargetMode="External"/><Relationship Id="rId3430" Type="http://schemas.openxmlformats.org/officeDocument/2006/relationships/hyperlink" Target="mailto:=@if(I6%3c50,%220%22,if(I6%3e49,%221%22,if(I6%3e54,%221.5%22,if(I6%3c59,%222%22))))" TargetMode="External"/><Relationship Id="rId5188" Type="http://schemas.openxmlformats.org/officeDocument/2006/relationships/hyperlink" Target="mailto:=@if(I6%3c50,%220%22,if(I6%3e49,%221%22,if(I6%3e54,%221.5%22,if(I6%3c59,%222%22))))" TargetMode="External"/><Relationship Id="rId6586" Type="http://schemas.openxmlformats.org/officeDocument/2006/relationships/hyperlink" Target="mailto:=@if(I6%3c50,%220%22,if(I6%3e49,%221%22,if(I6%3e54,%221.5%22,if(I6%3c59,%222%22))))" TargetMode="External"/><Relationship Id="rId7637" Type="http://schemas.openxmlformats.org/officeDocument/2006/relationships/hyperlink" Target="mailto:=@if(I6%3c50,%220%22,if(I6%3e49,%221%22,if(I6%3e54,%221.5%22,if(I6%3c59,%222%22))))" TargetMode="External"/><Relationship Id="rId10618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6239" Type="http://schemas.openxmlformats.org/officeDocument/2006/relationships/hyperlink" Target="mailto:=@if(I6%3c50,%220%22,if(I6%3e49,%221%22,if(I6%3e54,%221.5%22,if(I6%3c59,%222%22))))" TargetMode="External"/><Relationship Id="rId6653" Type="http://schemas.openxmlformats.org/officeDocument/2006/relationships/hyperlink" Target="mailto:=@if(I6%3c50,%220%22,if(I6%3e49,%221%22,if(I6%3e54,%221.5%22,if(I6%3c59,%222%22))))" TargetMode="External"/><Relationship Id="rId7704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5255" Type="http://schemas.openxmlformats.org/officeDocument/2006/relationships/hyperlink" Target="mailto:=@if(I6%3c50,%220%22,if(I6%3e49,%221%22,if(I6%3e54,%221.5%22,if(I6%3c59,%222%22))))" TargetMode="External"/><Relationship Id="rId6306" Type="http://schemas.openxmlformats.org/officeDocument/2006/relationships/hyperlink" Target="mailto:=@if(I6%3c50,%220%22,if(I6%3e49,%221%22,if(I6%3e54,%221.5%22,if(I6%3c59,%222%22))))" TargetMode="External"/><Relationship Id="rId6720" Type="http://schemas.openxmlformats.org/officeDocument/2006/relationships/hyperlink" Target="mailto:=@if(I6%3c50,%220%22,if(I6%3e49,%221%22,if(I6%3e54,%221.5%22,if(I6%3c59,%222%22))))" TargetMode="External"/><Relationship Id="rId9876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4271" Type="http://schemas.openxmlformats.org/officeDocument/2006/relationships/hyperlink" Target="mailto:=@if(I6%3c50,%220%22,if(I6%3e49,%221%22,if(I6%3e54,%221.5%22,if(I6%3c59,%222%22))))" TargetMode="External"/><Relationship Id="rId5322" Type="http://schemas.openxmlformats.org/officeDocument/2006/relationships/hyperlink" Target="mailto:=@if(I6%3c50,%220%22,if(I6%3e49,%221%22,if(I6%3e54,%221.5%22,if(I6%3c59,%222%22))))" TargetMode="External"/><Relationship Id="rId8478" Type="http://schemas.openxmlformats.org/officeDocument/2006/relationships/hyperlink" Target="mailto:=@if(I6%3c50,%220%22,if(I6%3e49,%221%22,if(I6%3e54,%221.5%22,if(I6%3c59,%222%22))))" TargetMode="External"/><Relationship Id="rId8892" Type="http://schemas.openxmlformats.org/officeDocument/2006/relationships/hyperlink" Target="mailto:=@if(I6%3c50,%220%22,if(I6%3e49,%221%22,if(I6%3e54,%221.5%22,if(I6%3c59,%222%22))))" TargetMode="External"/><Relationship Id="rId9529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916" Type="http://schemas.openxmlformats.org/officeDocument/2006/relationships/hyperlink" Target="mailto:=@if(I6%3c50,%220%22,if(I6%3e49,%221%22,if(I6%3e54,%221.5%22,if(I6%3c59,%222%22))))" TargetMode="External"/><Relationship Id="rId7494" Type="http://schemas.openxmlformats.org/officeDocument/2006/relationships/hyperlink" Target="mailto:=@if(I6%3c50,%220%22,if(I6%3e49,%221%22,if(I6%3e54,%221.5%22,if(I6%3c59,%222%22))))" TargetMode="External"/><Relationship Id="rId8545" Type="http://schemas.openxmlformats.org/officeDocument/2006/relationships/hyperlink" Target="mailto:=@if(I6%3c50,%220%22,if(I6%3e49,%221%22,if(I6%3e54,%221.5%22,if(I6%3c59,%222%22))))" TargetMode="External"/><Relationship Id="rId9943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6096" Type="http://schemas.openxmlformats.org/officeDocument/2006/relationships/hyperlink" Target="mailto:=@if(I6%3c50,%220%22,if(I6%3e49,%221%22,if(I6%3e54,%221.5%22,if(I6%3c59,%222%22))))" TargetMode="External"/><Relationship Id="rId7147" Type="http://schemas.openxmlformats.org/officeDocument/2006/relationships/hyperlink" Target="mailto:=@if(I6%3c50,%220%22,if(I6%3e49,%221%22,if(I6%3e54,%221.5%22,if(I6%3c59,%222%22))))" TargetMode="External"/><Relationship Id="rId10475" Type="http://schemas.openxmlformats.org/officeDocument/2006/relationships/hyperlink" Target="mailto:=@if(I6%3c50,%220%22,if(I6%3e49,%221%22,if(I6%3e54,%221.5%22,if(I6%3c59,%222%22))))" TargetMode="External"/><Relationship Id="rId6163" Type="http://schemas.openxmlformats.org/officeDocument/2006/relationships/hyperlink" Target="mailto:=@if(I6%3c50,%220%22,if(I6%3e49,%221%22,if(I6%3e54,%221.5%22,if(I6%3c59,%222%22))))" TargetMode="External"/><Relationship Id="rId7561" Type="http://schemas.openxmlformats.org/officeDocument/2006/relationships/hyperlink" Target="mailto:=@if(I6%3c50,%220%22,if(I6%3e49,%221%22,if(I6%3e54,%221.5%22,if(I6%3c59,%222%22))))" TargetMode="External"/><Relationship Id="rId8612" Type="http://schemas.openxmlformats.org/officeDocument/2006/relationships/hyperlink" Target="mailto:=@if(I6%3c50,%220%22,if(I6%3e49,%221%22,if(I6%3e54,%221.5%22,if(I6%3c59,%222%22))))" TargetMode="External"/><Relationship Id="rId10128" Type="http://schemas.openxmlformats.org/officeDocument/2006/relationships/hyperlink" Target="mailto:=@if(I6%3c50,%220%22,if(I6%3e49,%221%22,if(I6%3e54,%221.5%22,if(I6%3c59,%222%22))))" TargetMode="External"/><Relationship Id="rId10542" Type="http://schemas.openxmlformats.org/officeDocument/2006/relationships/hyperlink" Target="mailto:=@if(I6%3c50,%220%22,if(I6%3e49,%221%22,if(I6%3e54,%221.5%22,if(I6%3c59,%222%22))))" TargetMode="External"/><Relationship Id="rId3757" Type="http://schemas.openxmlformats.org/officeDocument/2006/relationships/hyperlink" Target="mailto:=@if(I6%3c50,%220%22,if(I6%3e49,%221%22,if(I6%3e54,%221.5%22,if(I6%3c59,%222%22))))" TargetMode="External"/><Relationship Id="rId4808" Type="http://schemas.openxmlformats.org/officeDocument/2006/relationships/hyperlink" Target="mailto:=@if(I6%3c50,%220%22,if(I6%3e49,%221%22,if(I6%3e54,%221.5%22,if(I6%3c59,%222%22))))" TargetMode="External"/><Relationship Id="rId7214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3824" Type="http://schemas.openxmlformats.org/officeDocument/2006/relationships/hyperlink" Target="mailto:=@if(I6%3c50,%220%22,if(I6%3e49,%221%22,if(I6%3e54,%221.5%22,if(I6%3c59,%222%22))))" TargetMode="External"/><Relationship Id="rId6230" Type="http://schemas.openxmlformats.org/officeDocument/2006/relationships/hyperlink" Target="mailto:=@if(I6%3c50,%220%22,if(I6%3e49,%221%22,if(I6%3e54,%221.5%22,if(I6%3c59,%222%22))))" TargetMode="External"/><Relationship Id="rId9386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5996" Type="http://schemas.openxmlformats.org/officeDocument/2006/relationships/hyperlink" Target="mailto:=@if(I6%3c50,%220%22,if(I6%3e49,%221%22,if(I6%3e54,%221.5%22,if(I6%3c59,%222%22))))" TargetMode="External"/><Relationship Id="rId9039" Type="http://schemas.openxmlformats.org/officeDocument/2006/relationships/hyperlink" Target="mailto:=@if(I6%3c50,%220%22,if(I6%3e49,%221%22,if(I6%3e54,%221.5%22,if(I6%3c59,%222%22))))" TargetMode="External"/><Relationship Id="rId945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4598" Type="http://schemas.openxmlformats.org/officeDocument/2006/relationships/hyperlink" Target="mailto:=@if(I6%3c50,%220%22,if(I6%3e49,%221%22,if(I6%3e54,%221.5%22,if(I6%3c59,%222%22))))" TargetMode="External"/><Relationship Id="rId5649" Type="http://schemas.openxmlformats.org/officeDocument/2006/relationships/hyperlink" Target="mailto:=@if(I6%3c50,%220%22,if(I6%3e49,%221%22,if(I6%3e54,%221.5%22,if(I6%3c59,%222%22))))" TargetMode="External"/><Relationship Id="rId8055" Type="http://schemas.openxmlformats.org/officeDocument/2006/relationships/hyperlink" Target="mailto:=@if(I6%3c50,%220%22,if(I6%3e49,%221%22,if(I6%3e54,%221.5%22,if(I6%3c59,%222%22))))" TargetMode="External"/><Relationship Id="rId9106" Type="http://schemas.openxmlformats.org/officeDocument/2006/relationships/hyperlink" Target="mailto:=@if(I6%3c50,%220%22,if(I6%3e49,%221%22,if(I6%3e54,%221.5%22,if(I6%3c59,%222%22))))" TargetMode="External"/><Relationship Id="rId9520" Type="http://schemas.openxmlformats.org/officeDocument/2006/relationships/hyperlink" Target="mailto:=@if(I6%3c50,%220%22,if(I6%3e49,%221%22,if(I6%3e54,%221.5%22,if(I6%3c59,%222%22))))" TargetMode="External"/><Relationship Id="rId7071" Type="http://schemas.openxmlformats.org/officeDocument/2006/relationships/hyperlink" Target="mailto:=@if(I6%3c50,%220%22,if(I6%3e49,%221%22,if(I6%3e54,%221.5%22,if(I6%3c59,%222%22))))" TargetMode="External"/><Relationship Id="rId8122" Type="http://schemas.openxmlformats.org/officeDocument/2006/relationships/hyperlink" Target="mailto:=@if(I6%3c50,%220%22,if(I6%3e49,%221%22,if(I6%3e54,%221.5%22,if(I6%3c59,%222%22))))" TargetMode="External"/><Relationship Id="rId3267" Type="http://schemas.openxmlformats.org/officeDocument/2006/relationships/hyperlink" Target="mailto:=@if(I6%3c50,%220%22,if(I6%3e49,%221%22,if(I6%3e54,%221.5%22,if(I6%3c59,%222%22))))" TargetMode="External"/><Relationship Id="rId4665" Type="http://schemas.openxmlformats.org/officeDocument/2006/relationships/hyperlink" Target="mailto:=@if(I6%3c50,%220%22,if(I6%3e49,%221%22,if(I6%3e54,%221.5%22,if(I6%3c59,%222%22))))" TargetMode="External"/><Relationship Id="rId5716" Type="http://schemas.openxmlformats.org/officeDocument/2006/relationships/hyperlink" Target="mailto:=@if(I6%3c50,%220%22,if(I6%3e49,%221%22,if(I6%3e54,%221.5%22,if(I6%3c59,%222%22))))" TargetMode="External"/><Relationship Id="rId10052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681" Type="http://schemas.openxmlformats.org/officeDocument/2006/relationships/hyperlink" Target="mailto:=@if(I6%3c50,%220%22,if(I6%3e49,%221%22,if(I6%3e54,%221.5%22,if(I6%3c59,%222%22))))" TargetMode="External"/><Relationship Id="rId4318" Type="http://schemas.openxmlformats.org/officeDocument/2006/relationships/hyperlink" Target="mailto:=@if(I6%3c50,%220%22,if(I6%3e49,%221%22,if(I6%3e54,%221.5%22,if(I6%3c59,%222%22))))" TargetMode="External"/><Relationship Id="rId4732" Type="http://schemas.openxmlformats.org/officeDocument/2006/relationships/hyperlink" Target="mailto:=@if(I6%3c50,%220%22,if(I6%3e49,%221%22,if(I6%3e54,%221.5%22,if(I6%3c59,%222%22))))" TargetMode="External"/><Relationship Id="rId7888" Type="http://schemas.openxmlformats.org/officeDocument/2006/relationships/hyperlink" Target="mailto:=@if(I6%3c50,%220%22,if(I6%3e49,%221%22,if(I6%3e54,%221.5%22,if(I6%3c59,%222%22))))" TargetMode="External"/><Relationship Id="rId8939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3334" Type="http://schemas.openxmlformats.org/officeDocument/2006/relationships/hyperlink" Target="mailto:=@if(I6%3c50,%220%22,if(I6%3e49,%221%22,if(I6%3e54,%221.5%22,if(I6%3c59,%222%22))))" TargetMode="External"/><Relationship Id="rId7955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3401" Type="http://schemas.openxmlformats.org/officeDocument/2006/relationships/hyperlink" Target="mailto:=@if(I6%3c50,%220%22,if(I6%3e49,%221%22,if(I6%3e54,%221.5%22,if(I6%3c59,%222%22))))" TargetMode="External"/><Relationship Id="rId6557" Type="http://schemas.openxmlformats.org/officeDocument/2006/relationships/hyperlink" Target="mailto:=@if(I6%3c50,%220%22,if(I6%3e49,%221%22,if(I6%3e54,%221.5%22,if(I6%3c59,%222%22))))" TargetMode="External"/><Relationship Id="rId6971" Type="http://schemas.openxmlformats.org/officeDocument/2006/relationships/hyperlink" Target="mailto:=@if(I6%3c50,%220%22,if(I6%3e49,%221%22,if(I6%3e54,%221.5%22,if(I6%3c59,%222%22))))" TargetMode="External"/><Relationship Id="rId7608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5159" Type="http://schemas.openxmlformats.org/officeDocument/2006/relationships/hyperlink" Target="mailto:=@if(I6%3c50,%220%22,if(I6%3e49,%221%22,if(I6%3e54,%221.5%22,if(I6%3c59,%222%22))))" TargetMode="External"/><Relationship Id="rId5573" Type="http://schemas.openxmlformats.org/officeDocument/2006/relationships/hyperlink" Target="mailto:=@if(I6%3c50,%220%22,if(I6%3e49,%221%22,if(I6%3e54,%221.5%22,if(I6%3c59,%222%22))))" TargetMode="External"/><Relationship Id="rId6624" Type="http://schemas.openxmlformats.org/officeDocument/2006/relationships/hyperlink" Target="mailto:=@if(I6%3c50,%220%22,if(I6%3e49,%221%22,if(I6%3e54,%221.5%22,if(I6%3c59,%222%22))))" TargetMode="External"/><Relationship Id="rId9030" Type="http://schemas.openxmlformats.org/officeDocument/2006/relationships/hyperlink" Target="mailto:=@if(I6%3c50,%220%22,if(I6%3e49,%221%22,if(I6%3e54,%221.5%22,if(I6%3c59,%222%22))))" TargetMode="External"/><Relationship Id="rId4175" Type="http://schemas.openxmlformats.org/officeDocument/2006/relationships/hyperlink" Target="mailto:=@if(I6%3c50,%220%22,if(I6%3e49,%221%22,if(I6%3e54,%221.5%22,if(I6%3c59,%222%22))))" TargetMode="External"/><Relationship Id="rId5226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3191" Type="http://schemas.openxmlformats.org/officeDocument/2006/relationships/hyperlink" Target="mailto:=@if(I6%3c50,%220%22,if(I6%3e49,%221%22,if(I6%3e54,%221.5%22,if(I6%3c59,%222%22))))" TargetMode="External"/><Relationship Id="rId4242" Type="http://schemas.openxmlformats.org/officeDocument/2006/relationships/hyperlink" Target="mailto:=@if(I6%3c50,%220%22,if(I6%3e49,%221%22,if(I6%3e54,%221.5%22,if(I6%3c59,%222%22))))" TargetMode="External"/><Relationship Id="rId5640" Type="http://schemas.openxmlformats.org/officeDocument/2006/relationships/hyperlink" Target="mailto:=@if(I6%3c50,%220%22,if(I6%3e49,%221%22,if(I6%3e54,%221.5%22,if(I6%3c59,%222%22))))" TargetMode="External"/><Relationship Id="rId7398" Type="http://schemas.openxmlformats.org/officeDocument/2006/relationships/hyperlink" Target="mailto:=@if(I6%3c50,%220%22,if(I6%3e49,%221%22,if(I6%3e54,%221.5%22,if(I6%3c59,%222%22))))" TargetMode="External"/><Relationship Id="rId8796" Type="http://schemas.openxmlformats.org/officeDocument/2006/relationships/hyperlink" Target="mailto:=@if(I6%3c50,%220%22,if(I6%3e49,%221%22,if(I6%3e54,%221.5%22,if(I6%3c59,%222%22))))" TargetMode="External"/><Relationship Id="rId9847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8449" Type="http://schemas.openxmlformats.org/officeDocument/2006/relationships/hyperlink" Target="mailto:=@if(I6%3c50,%220%22,if(I6%3e49,%221%22,if(I6%3e54,%221.5%22,if(I6%3c59,%222%22))))" TargetMode="External"/><Relationship Id="rId8863" Type="http://schemas.openxmlformats.org/officeDocument/2006/relationships/hyperlink" Target="mailto:=@if(I6%3c50,%220%22,if(I6%3e49,%221%22,if(I6%3e54,%221.5%22,if(I6%3c59,%222%22))))" TargetMode="External"/><Relationship Id="rId9914" Type="http://schemas.openxmlformats.org/officeDocument/2006/relationships/hyperlink" Target="mailto:=@if(I6%3c50,%220%22,if(I6%3e49,%221%22,if(I6%3e54,%221.5%22,if(I6%3c59,%222%22))))" TargetMode="External"/><Relationship Id="rId10379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7465" Type="http://schemas.openxmlformats.org/officeDocument/2006/relationships/hyperlink" Target="mailto:=@if(I6%3c50,%220%22,if(I6%3e49,%221%22,if(I6%3e54,%221.5%22,if(I6%3c59,%222%22))))" TargetMode="External"/><Relationship Id="rId8516" Type="http://schemas.openxmlformats.org/officeDocument/2006/relationships/hyperlink" Target="mailto:=@if(I6%3c50,%220%22,if(I6%3e49,%221%22,if(I6%3e54,%221.5%22,if(I6%3c59,%222%22))))" TargetMode="External"/><Relationship Id="rId8930" Type="http://schemas.openxmlformats.org/officeDocument/2006/relationships/hyperlink" Target="mailto:=@if(I6%3c50,%220%22,if(I6%3e49,%221%22,if(I6%3e54,%221.5%22,if(I6%3c59,%222%22))))" TargetMode="External"/><Relationship Id="rId10446" Type="http://schemas.openxmlformats.org/officeDocument/2006/relationships/hyperlink" Target="mailto:=@if(I6%3c50,%220%22,if(I6%3e49,%221%22,if(I6%3e54,%221.5%22,if(I6%3c59,%222%22))))" TargetMode="External"/><Relationship Id="rId6067" Type="http://schemas.openxmlformats.org/officeDocument/2006/relationships/hyperlink" Target="mailto:=@if(I6%3c50,%220%22,if(I6%3e49,%221%22,if(I6%3e54,%221.5%22,if(I6%3c59,%222%22))))" TargetMode="External"/><Relationship Id="rId6481" Type="http://schemas.openxmlformats.org/officeDocument/2006/relationships/hyperlink" Target="mailto:=@if(I6%3c50,%220%22,if(I6%3e49,%221%22,if(I6%3e54,%221.5%22,if(I6%3c59,%222%22))))" TargetMode="External"/><Relationship Id="rId7118" Type="http://schemas.openxmlformats.org/officeDocument/2006/relationships/hyperlink" Target="mailto:=@if(I6%3c50,%220%22,if(I6%3e49,%221%22,if(I6%3e54,%221.5%22,if(I6%3c59,%222%22))))" TargetMode="External"/><Relationship Id="rId753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3728" Type="http://schemas.openxmlformats.org/officeDocument/2006/relationships/hyperlink" Target="mailto:=@if(I6%3c50,%220%22,if(I6%3e49,%221%22,if(I6%3e54,%221.5%22,if(I6%3c59,%222%22))))" TargetMode="External"/><Relationship Id="rId5083" Type="http://schemas.openxmlformats.org/officeDocument/2006/relationships/hyperlink" Target="mailto:=@if(I6%3c50,%220%22,if(I6%3e49,%221%22,if(I6%3e54,%221.5%22,if(I6%3c59,%222%22))))" TargetMode="External"/><Relationship Id="rId6134" Type="http://schemas.openxmlformats.org/officeDocument/2006/relationships/hyperlink" Target="mailto:=@if(I6%3c50,%220%22,if(I6%3e49,%221%22,if(I6%3e54,%221.5%22,if(I6%3c59,%222%22))))" TargetMode="External"/><Relationship Id="rId10513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5150" Type="http://schemas.openxmlformats.org/officeDocument/2006/relationships/hyperlink" Target="mailto:=@if(I6%3c50,%220%22,if(I6%3e49,%221%22,if(I6%3e54,%221.5%22,if(I6%3c59,%222%22))))" TargetMode="External"/><Relationship Id="rId6201" Type="http://schemas.openxmlformats.org/officeDocument/2006/relationships/hyperlink" Target="mailto:=@if(I6%3c50,%220%22,if(I6%3e49,%221%22,if(I6%3e54,%221.5%22,if(I6%3c59,%222%22))))" TargetMode="External"/><Relationship Id="rId9357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8373" Type="http://schemas.openxmlformats.org/officeDocument/2006/relationships/hyperlink" Target="mailto:=@if(I6%3c50,%220%22,if(I6%3e49,%221%22,if(I6%3e54,%221.5%22,if(I6%3c59,%222%22))))" TargetMode="External"/><Relationship Id="rId9771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5967" Type="http://schemas.openxmlformats.org/officeDocument/2006/relationships/hyperlink" Target="mailto:=@if(I6%3c50,%220%22,if(I6%3e49,%221%22,if(I6%3e54,%221.5%22,if(I6%3c59,%222%22))))" TargetMode="External"/><Relationship Id="rId8026" Type="http://schemas.openxmlformats.org/officeDocument/2006/relationships/hyperlink" Target="mailto:=@if(I6%3c50,%220%22,if(I6%3e49,%221%22,if(I6%3e54,%221.5%22,if(I6%3c59,%222%22))))" TargetMode="External"/><Relationship Id="rId9424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4569" Type="http://schemas.openxmlformats.org/officeDocument/2006/relationships/hyperlink" Target="mailto:=@if(I6%3c50,%220%22,if(I6%3e49,%221%22,if(I6%3e54,%221.5%22,if(I6%3c59,%222%22))))" TargetMode="External"/><Relationship Id="rId4983" Type="http://schemas.openxmlformats.org/officeDocument/2006/relationships/hyperlink" Target="mailto:=@if(I6%3c50,%220%22,if(I6%3e49,%221%22,if(I6%3e54,%221.5%22,if(I6%3c59,%222%22))))" TargetMode="External"/><Relationship Id="rId8440" Type="http://schemas.openxmlformats.org/officeDocument/2006/relationships/hyperlink" Target="mailto:=@if(I6%3c50,%220%22,if(I6%3e49,%221%22,if(I6%3e54,%221.5%22,if(I6%3c59,%222%22))))" TargetMode="External"/><Relationship Id="rId10370" Type="http://schemas.openxmlformats.org/officeDocument/2006/relationships/hyperlink" Target="mailto:=@if(I6%3c50,%220%22,if(I6%3e49,%221%22,if(I6%3e54,%221.5%22,if(I6%3c59,%222%22))))" TargetMode="External"/><Relationship Id="rId3585" Type="http://schemas.openxmlformats.org/officeDocument/2006/relationships/hyperlink" Target="mailto:=@if(I6%3c50,%220%22,if(I6%3e49,%221%22,if(I6%3e54,%221.5%22,if(I6%3c59,%222%22))))" TargetMode="External"/><Relationship Id="rId4636" Type="http://schemas.openxmlformats.org/officeDocument/2006/relationships/hyperlink" Target="mailto:=@if(I6%3c50,%220%22,if(I6%3e49,%221%22,if(I6%3e54,%221.5%22,if(I6%3c59,%222%22))))" TargetMode="External"/><Relationship Id="rId7042" Type="http://schemas.openxmlformats.org/officeDocument/2006/relationships/hyperlink" Target="mailto:=@if(I6%3c50,%220%22,if(I6%3e49,%221%22,if(I6%3e54,%221.5%22,if(I6%3c59,%222%22))))" TargetMode="External"/><Relationship Id="rId10023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3238" Type="http://schemas.openxmlformats.org/officeDocument/2006/relationships/hyperlink" Target="mailto:=@if(I6%3c50,%220%22,if(I6%3e49,%221%22,if(I6%3e54,%221.5%22,if(I6%3c59,%222%22))))" TargetMode="External"/><Relationship Id="rId3652" Type="http://schemas.openxmlformats.org/officeDocument/2006/relationships/hyperlink" Target="mailto:=@if(I6%3c50,%220%22,if(I6%3e49,%221%22,if(I6%3e54,%221.5%22,if(I6%3c59,%222%22))))" TargetMode="External"/><Relationship Id="rId4703" Type="http://schemas.openxmlformats.org/officeDocument/2006/relationships/hyperlink" Target="mailto:=@if(I6%3c50,%220%22,if(I6%3e49,%221%22,if(I6%3e54,%221.5%22,if(I6%3c59,%222%22))))" TargetMode="External"/><Relationship Id="rId7859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3305" Type="http://schemas.openxmlformats.org/officeDocument/2006/relationships/hyperlink" Target="mailto:=@if(I6%3c50,%220%22,if(I6%3e49,%221%22,if(I6%3e54,%221.5%22,if(I6%3c59,%222%22))))" TargetMode="External"/><Relationship Id="rId9281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5477" Type="http://schemas.openxmlformats.org/officeDocument/2006/relationships/hyperlink" Target="mailto:=@if(I6%3c50,%220%22,if(I6%3e49,%221%22,if(I6%3e54,%221.5%22,if(I6%3c59,%222%22))))" TargetMode="External"/><Relationship Id="rId6875" Type="http://schemas.openxmlformats.org/officeDocument/2006/relationships/hyperlink" Target="mailto:=@if(I6%3c50,%220%22,if(I6%3e49,%221%22,if(I6%3e54,%221.5%22,if(I6%3c59,%222%22))))" TargetMode="External"/><Relationship Id="rId7926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4079" Type="http://schemas.openxmlformats.org/officeDocument/2006/relationships/hyperlink" Target="mailto:=@if(I6%3c50,%220%22,if(I6%3e49,%221%22,if(I6%3e54,%221.5%22,if(I6%3c59,%222%22))))" TargetMode="External"/><Relationship Id="rId5891" Type="http://schemas.openxmlformats.org/officeDocument/2006/relationships/hyperlink" Target="mailto:=@if(I6%3c50,%220%22,if(I6%3e49,%221%22,if(I6%3e54,%221.5%22,if(I6%3c59,%222%22))))" TargetMode="External"/><Relationship Id="rId6528" Type="http://schemas.openxmlformats.org/officeDocument/2006/relationships/hyperlink" Target="mailto:=@if(I6%3c50,%220%22,if(I6%3e49,%221%22,if(I6%3e54,%221.5%22,if(I6%3c59,%222%22))))" TargetMode="External"/><Relationship Id="rId6942" Type="http://schemas.openxmlformats.org/officeDocument/2006/relationships/hyperlink" Target="mailto:=@if(I6%3c50,%220%22,if(I6%3e49,%221%22,if(I6%3e54,%221.5%22,if(I6%3c59,%222%22))))" TargetMode="External"/><Relationship Id="rId9001" Type="http://schemas.openxmlformats.org/officeDocument/2006/relationships/hyperlink" Target="mailto:=@if(I6%3c50,%220%22,if(I6%3e49,%221%22,if(I6%3e54,%221.5%22,if(I6%3c59,%222%22))))" TargetMode="External"/><Relationship Id="rId4493" Type="http://schemas.openxmlformats.org/officeDocument/2006/relationships/hyperlink" Target="mailto:=@if(I6%3c50,%220%22,if(I6%3e49,%221%22,if(I6%3e54,%221.5%22,if(I6%3c59,%222%22))))" TargetMode="External"/><Relationship Id="rId5544" Type="http://schemas.openxmlformats.org/officeDocument/2006/relationships/hyperlink" Target="mailto:=@if(I6%3c50,%220%22,if(I6%3e49,%221%22,if(I6%3e54,%221.5%22,if(I6%3c59,%222%22))))" TargetMode="External"/><Relationship Id="rId3095" Type="http://schemas.openxmlformats.org/officeDocument/2006/relationships/hyperlink" Target="mailto:=@if(I6%3c50,%220%22,if(I6%3e49,%221%22,if(I6%3e54,%221.5%22,if(I6%3c59,%222%22))))" TargetMode="External"/><Relationship Id="rId4146" Type="http://schemas.openxmlformats.org/officeDocument/2006/relationships/hyperlink" Target="mailto:=@if(I6%3c50,%220%22,if(I6%3e49,%221%22,if(I6%3e54,%221.5%22,if(I6%3c59,%222%22))))" TargetMode="External"/><Relationship Id="rId4560" Type="http://schemas.openxmlformats.org/officeDocument/2006/relationships/hyperlink" Target="mailto:=@if(I6%3c50,%220%22,if(I6%3e49,%221%22,if(I6%3e54,%221.5%22,if(I6%3c59,%222%22))))" TargetMode="External"/><Relationship Id="rId5611" Type="http://schemas.openxmlformats.org/officeDocument/2006/relationships/hyperlink" Target="mailto:=@if(I6%3c50,%220%22,if(I6%3e49,%221%22,if(I6%3e54,%221.5%22,if(I6%3c59,%222%22))))" TargetMode="External"/><Relationship Id="rId8767" Type="http://schemas.openxmlformats.org/officeDocument/2006/relationships/hyperlink" Target="mailto:=@if(I6%3c50,%220%22,if(I6%3e49,%221%22,if(I6%3e54,%221.5%22,if(I6%3c59,%222%22))))" TargetMode="External"/><Relationship Id="rId9818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3162" Type="http://schemas.openxmlformats.org/officeDocument/2006/relationships/hyperlink" Target="mailto:=@if(I6%3c50,%220%22,if(I6%3e49,%221%22,if(I6%3e54,%221.5%22,if(I6%3c59,%222%22))))" TargetMode="External"/><Relationship Id="rId4213" Type="http://schemas.openxmlformats.org/officeDocument/2006/relationships/hyperlink" Target="mailto:=@if(I6%3c50,%220%22,if(I6%3e49,%221%22,if(I6%3e54,%221.5%22,if(I6%3c59,%222%22))))" TargetMode="External"/><Relationship Id="rId7369" Type="http://schemas.openxmlformats.org/officeDocument/2006/relationships/hyperlink" Target="mailto:=@if(I6%3c50,%220%22,if(I6%3e49,%221%22,if(I6%3e54,%221.5%22,if(I6%3c59,%222%22))))" TargetMode="External"/><Relationship Id="rId7783" Type="http://schemas.openxmlformats.org/officeDocument/2006/relationships/hyperlink" Target="mailto:=@if(I6%3c50,%220%22,if(I6%3e49,%221%22,if(I6%3e54,%221.5%22,if(I6%3c59,%222%22))))" TargetMode="External"/><Relationship Id="rId8834" Type="http://schemas.openxmlformats.org/officeDocument/2006/relationships/hyperlink" Target="mailto:=@if(I6%3c50,%220%22,if(I6%3e49,%221%22,if(I6%3e54,%221.5%22,if(I6%3c59,%222%22))))" TargetMode="External"/><Relationship Id="rId6385" Type="http://schemas.openxmlformats.org/officeDocument/2006/relationships/hyperlink" Target="mailto:=@if(I6%3c50,%220%22,if(I6%3e49,%221%22,if(I6%3e54,%221.5%22,if(I6%3c59,%222%22))))" TargetMode="External"/><Relationship Id="rId7436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3979" Type="http://schemas.openxmlformats.org/officeDocument/2006/relationships/hyperlink" Target="mailto:=@if(I6%3c50,%220%22,if(I6%3e49,%221%22,if(I6%3e54,%221.5%22,if(I6%3c59,%222%22))))" TargetMode="External"/><Relationship Id="rId6038" Type="http://schemas.openxmlformats.org/officeDocument/2006/relationships/hyperlink" Target="mailto:=@if(I6%3c50,%220%22,if(I6%3e49,%221%22,if(I6%3e54,%221.5%22,if(I6%3c59,%222%22))))" TargetMode="External"/><Relationship Id="rId6452" Type="http://schemas.openxmlformats.org/officeDocument/2006/relationships/hyperlink" Target="mailto:=@if(I6%3c50,%220%22,if(I6%3e49,%221%22,if(I6%3e54,%221.5%22,if(I6%3c59,%222%22))))" TargetMode="External"/><Relationship Id="rId7850" Type="http://schemas.openxmlformats.org/officeDocument/2006/relationships/hyperlink" Target="mailto:=@if(I6%3c50,%220%22,if(I6%3e49,%221%22,if(I6%3e54,%221.5%22,if(I6%3c59,%222%22))))" TargetMode="External"/><Relationship Id="rId8901" Type="http://schemas.openxmlformats.org/officeDocument/2006/relationships/hyperlink" Target="mailto:=@if(I6%3c50,%220%22,if(I6%3e49,%221%22,if(I6%3e54,%221.5%22,if(I6%3c59,%222%22))))" TargetMode="External"/><Relationship Id="rId10417" Type="http://schemas.openxmlformats.org/officeDocument/2006/relationships/hyperlink" Target="mailto:=@if(I6%3c50,%220%22,if(I6%3e49,%221%22,if(I6%3e54,%221.5%22,if(I6%3c59,%222%22))))" TargetMode="External"/><Relationship Id="rId2995" Type="http://schemas.openxmlformats.org/officeDocument/2006/relationships/hyperlink" Target="mailto:=@if(I6%3c50,%220%22,if(I6%3e49,%221%22,if(I6%3e54,%221.5%22,if(I6%3c59,%222%22))))" TargetMode="External"/><Relationship Id="rId5054" Type="http://schemas.openxmlformats.org/officeDocument/2006/relationships/hyperlink" Target="mailto:=@if(I6%3c50,%220%22,if(I6%3e49,%221%22,if(I6%3e54,%221.5%22,if(I6%3c59,%222%22))))" TargetMode="External"/><Relationship Id="rId6105" Type="http://schemas.openxmlformats.org/officeDocument/2006/relationships/hyperlink" Target="mailto:=@if(I6%3c50,%220%22,if(I6%3e49,%221%22,if(I6%3e54,%221.5%22,if(I6%3c59,%222%22))))" TargetMode="External"/><Relationship Id="rId7503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9675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4070" Type="http://schemas.openxmlformats.org/officeDocument/2006/relationships/hyperlink" Target="mailto:=@if(I6%3c50,%220%22,if(I6%3e49,%221%22,if(I6%3e54,%221.5%22,if(I6%3c59,%222%22))))" TargetMode="External"/><Relationship Id="rId5121" Type="http://schemas.openxmlformats.org/officeDocument/2006/relationships/hyperlink" Target="mailto:=@if(I6%3c50,%220%22,if(I6%3e49,%221%22,if(I6%3e54,%221.5%22,if(I6%3c59,%222%22))))" TargetMode="External"/><Relationship Id="rId8277" Type="http://schemas.openxmlformats.org/officeDocument/2006/relationships/hyperlink" Target="mailto:=@if(I6%3c50,%220%22,if(I6%3e49,%221%22,if(I6%3e54,%221.5%22,if(I6%3c59,%222%22))))" TargetMode="External"/><Relationship Id="rId8691" Type="http://schemas.openxmlformats.org/officeDocument/2006/relationships/hyperlink" Target="mailto:=@if(I6%3c50,%220%22,if(I6%3e49,%221%22,if(I6%3e54,%221.5%22,if(I6%3c59,%222%22))))" TargetMode="External"/><Relationship Id="rId9328" Type="http://schemas.openxmlformats.org/officeDocument/2006/relationships/hyperlink" Target="mailto:=@if(I6%3c50,%220%22,if(I6%3e49,%221%22,if(I6%3e54,%221.5%22,if(I6%3c59,%222%22))))" TargetMode="External"/><Relationship Id="rId9742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4887" Type="http://schemas.openxmlformats.org/officeDocument/2006/relationships/hyperlink" Target="mailto:=@if(I6%3c50,%220%22,if(I6%3e49,%221%22,if(I6%3e54,%221.5%22,if(I6%3c59,%222%22))))" TargetMode="External"/><Relationship Id="rId5938" Type="http://schemas.openxmlformats.org/officeDocument/2006/relationships/hyperlink" Target="mailto:=@if(I6%3c50,%220%22,if(I6%3e49,%221%22,if(I6%3e54,%221.5%22,if(I6%3c59,%222%22))))" TargetMode="External"/><Relationship Id="rId7293" Type="http://schemas.openxmlformats.org/officeDocument/2006/relationships/hyperlink" Target="mailto:=@if(I6%3c50,%220%22,if(I6%3e49,%221%22,if(I6%3e54,%221.5%22,if(I6%3c59,%222%22))))" TargetMode="External"/><Relationship Id="rId8344" Type="http://schemas.openxmlformats.org/officeDocument/2006/relationships/hyperlink" Target="mailto:=@if(I6%3c50,%220%22,if(I6%3e49,%221%22,if(I6%3e54,%221.5%22,if(I6%3c59,%222%22))))" TargetMode="External"/><Relationship Id="rId1027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3489" Type="http://schemas.openxmlformats.org/officeDocument/2006/relationships/hyperlink" Target="mailto:=@if(I6%3c50,%220%22,if(I6%3e49,%221%22,if(I6%3e54,%221.5%22,if(I6%3c59,%222%22))))" TargetMode="External"/><Relationship Id="rId7360" Type="http://schemas.openxmlformats.org/officeDocument/2006/relationships/hyperlink" Target="mailto:=@if(I6%3c50,%220%22,if(I6%3e49,%221%22,if(I6%3e54,%221.5%22,if(I6%3c59,%222%22))))" TargetMode="External"/><Relationship Id="rId8411" Type="http://schemas.openxmlformats.org/officeDocument/2006/relationships/hyperlink" Target="mailto:=@if(I6%3c50,%220%22,if(I6%3e49,%221%22,if(I6%3e54,%221.5%22,if(I6%3c59,%222%22))))" TargetMode="External"/><Relationship Id="rId3556" Type="http://schemas.openxmlformats.org/officeDocument/2006/relationships/hyperlink" Target="mailto:=@if(I6%3c50,%220%22,if(I6%3e49,%221%22,if(I6%3e54,%221.5%22,if(I6%3c59,%222%22))))" TargetMode="External"/><Relationship Id="rId4954" Type="http://schemas.openxmlformats.org/officeDocument/2006/relationships/hyperlink" Target="mailto:=@if(I6%3c50,%220%22,if(I6%3e49,%221%22,if(I6%3e54,%221.5%22,if(I6%3c59,%222%22))))" TargetMode="External"/><Relationship Id="rId7013" Type="http://schemas.openxmlformats.org/officeDocument/2006/relationships/hyperlink" Target="mailto:=@if(I6%3c50,%220%22,if(I6%3e49,%221%22,if(I6%3e54,%221.5%22,if(I6%3c59,%222%22))))" TargetMode="External"/><Relationship Id="rId10341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3209" Type="http://schemas.openxmlformats.org/officeDocument/2006/relationships/hyperlink" Target="mailto:=@if(I6%3c50,%220%22,if(I6%3e49,%221%22,if(I6%3e54,%221.5%22,if(I6%3c59,%222%22))))" TargetMode="External"/><Relationship Id="rId3970" Type="http://schemas.openxmlformats.org/officeDocument/2006/relationships/hyperlink" Target="mailto:=@if(I6%3c50,%220%22,if(I6%3e49,%221%22,if(I6%3e54,%221.5%22,if(I6%3c59,%222%22))))" TargetMode="External"/><Relationship Id="rId4607" Type="http://schemas.openxmlformats.org/officeDocument/2006/relationships/hyperlink" Target="mailto:=@if(I6%3c50,%220%22,if(I6%3e49,%221%22,if(I6%3e54,%221.5%22,if(I6%3c59,%222%22))))" TargetMode="External"/><Relationship Id="rId9185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3623" Type="http://schemas.openxmlformats.org/officeDocument/2006/relationships/hyperlink" Target="mailto:=@if(I6%3c50,%220%22,if(I6%3e49,%221%22,if(I6%3e54,%221.5%22,if(I6%3c59,%222%22))))" TargetMode="External"/><Relationship Id="rId6779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5795" Type="http://schemas.openxmlformats.org/officeDocument/2006/relationships/hyperlink" Target="mailto:=@if(I6%3c50,%220%22,if(I6%3e49,%221%22,if(I6%3e54,%221.5%22,if(I6%3c59,%222%22))))" TargetMode="External"/><Relationship Id="rId6846" Type="http://schemas.openxmlformats.org/officeDocument/2006/relationships/hyperlink" Target="mailto:=@if(I6%3c50,%220%22,if(I6%3e49,%221%22,if(I6%3e54,%221.5%22,if(I6%3c59,%222%22))))" TargetMode="External"/><Relationship Id="rId9252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4397" Type="http://schemas.openxmlformats.org/officeDocument/2006/relationships/hyperlink" Target="mailto:=@if(I6%3c50,%220%22,if(I6%3e49,%221%22,if(I6%3e54,%221.5%22,if(I6%3c59,%222%22))))" TargetMode="External"/><Relationship Id="rId5448" Type="http://schemas.openxmlformats.org/officeDocument/2006/relationships/hyperlink" Target="mailto:=@if(I6%3c50,%220%22,if(I6%3e49,%221%22,if(I6%3e54,%221.5%22,if(I6%3c59,%222%22))))" TargetMode="External"/><Relationship Id="rId5862" Type="http://schemas.openxmlformats.org/officeDocument/2006/relationships/hyperlink" Target="mailto:=@if(I6%3c50,%220%22,if(I6%3e49,%221%22,if(I6%3e54,%221.5%22,if(I6%3c59,%222%22))))" TargetMode="External"/><Relationship Id="rId6913" Type="http://schemas.openxmlformats.org/officeDocument/2006/relationships/hyperlink" Target="mailto:=@if(I6%3c50,%220%22,if(I6%3e49,%221%22,if(I6%3e54,%221.5%22,if(I6%3c59,%222%22))))" TargetMode="External"/><Relationship Id="rId4464" Type="http://schemas.openxmlformats.org/officeDocument/2006/relationships/hyperlink" Target="mailto:=@if(I6%3c50,%220%22,if(I6%3e49,%221%22,if(I6%3e54,%221.5%22,if(I6%3c59,%222%22))))" TargetMode="External"/><Relationship Id="rId5515" Type="http://schemas.openxmlformats.org/officeDocument/2006/relationships/hyperlink" Target="mailto:=@if(I6%3c50,%220%22,if(I6%3e49,%221%22,if(I6%3e54,%221.5%22,if(I6%3c59,%222%22))))" TargetMode="External"/><Relationship Id="rId3066" Type="http://schemas.openxmlformats.org/officeDocument/2006/relationships/hyperlink" Target="mailto:=@if(I6%3c50,%220%22,if(I6%3e49,%221%22,if(I6%3e54,%221.5%22,if(I6%3c59,%222%22))))" TargetMode="External"/><Relationship Id="rId3480" Type="http://schemas.openxmlformats.org/officeDocument/2006/relationships/hyperlink" Target="mailto:=@if(I6%3c50,%220%22,if(I6%3e49,%221%22,if(I6%3e54,%221.5%22,if(I6%3c59,%222%22))))" TargetMode="External"/><Relationship Id="rId4117" Type="http://schemas.openxmlformats.org/officeDocument/2006/relationships/hyperlink" Target="mailto:=@if(I6%3c50,%220%22,if(I6%3e49,%221%22,if(I6%3e54,%221.5%22,if(I6%3c59,%222%22))))" TargetMode="External"/><Relationship Id="rId4531" Type="http://schemas.openxmlformats.org/officeDocument/2006/relationships/hyperlink" Target="mailto:=@if(I6%3c50,%220%22,if(I6%3e49,%221%22,if(I6%3e54,%221.5%22,if(I6%3c59,%222%22))))" TargetMode="External"/><Relationship Id="rId7687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3133" Type="http://schemas.openxmlformats.org/officeDocument/2006/relationships/hyperlink" Target="mailto:=@if(I6%3c50,%220%22,if(I6%3e49,%221%22,if(I6%3e54,%221.5%22,if(I6%3c59,%222%22))))" TargetMode="External"/><Relationship Id="rId6289" Type="http://schemas.openxmlformats.org/officeDocument/2006/relationships/hyperlink" Target="mailto:=@if(I6%3c50,%220%22,if(I6%3e49,%221%22,if(I6%3e54,%221.5%22,if(I6%3c59,%222%22))))" TargetMode="External"/><Relationship Id="rId8738" Type="http://schemas.openxmlformats.org/officeDocument/2006/relationships/hyperlink" Target="mailto:=@if(I6%3c50,%220%22,if(I6%3e49,%221%22,if(I6%3e54,%221.5%22,if(I6%3c59,%222%22))))" TargetMode="External"/><Relationship Id="rId10668" Type="http://schemas.openxmlformats.org/officeDocument/2006/relationships/hyperlink" Target="mailto:=@if(I6%3c50,%220%22,if(I6%3e49,%221%22,if(I6%3e54,%221.5%22,if(I6%3c59,%222%22))))" TargetMode="External"/><Relationship Id="rId7754" Type="http://schemas.openxmlformats.org/officeDocument/2006/relationships/hyperlink" Target="mailto:=@if(I6%3c50,%220%22,if(I6%3e49,%221%22,if(I6%3e54,%221.5%22,if(I6%3c59,%222%22))))" TargetMode="External"/><Relationship Id="rId8805" Type="http://schemas.openxmlformats.org/officeDocument/2006/relationships/hyperlink" Target="mailto:=@if(I6%3c50,%220%22,if(I6%3e49,%221%22,if(I6%3e54,%221.5%22,if(I6%3c59,%222%22))))" TargetMode="External"/><Relationship Id="rId2899" Type="http://schemas.openxmlformats.org/officeDocument/2006/relationships/hyperlink" Target="mailto:=@if(I6%3c50,%220%22,if(I6%3e49,%221%22,if(I6%3e54,%221.5%22,if(I6%3c59,%222%22))))" TargetMode="External"/><Relationship Id="rId3200" Type="http://schemas.openxmlformats.org/officeDocument/2006/relationships/hyperlink" Target="mailto:=@if(I6%3c50,%220%22,if(I6%3e49,%221%22,if(I6%3e54,%221.5%22,if(I6%3c59,%222%22))))" TargetMode="External"/><Relationship Id="rId6356" Type="http://schemas.openxmlformats.org/officeDocument/2006/relationships/hyperlink" Target="mailto:=@if(I6%3c50,%220%22,if(I6%3e49,%221%22,if(I6%3e54,%221.5%22,if(I6%3c59,%222%22))))" TargetMode="External"/><Relationship Id="rId6770" Type="http://schemas.openxmlformats.org/officeDocument/2006/relationships/hyperlink" Target="mailto:=@if(I6%3c50,%220%22,if(I6%3e49,%221%22,if(I6%3e54,%221.5%22,if(I6%3c59,%222%22))))" TargetMode="External"/><Relationship Id="rId7407" Type="http://schemas.openxmlformats.org/officeDocument/2006/relationships/hyperlink" Target="mailto:=@if(I6%3c50,%220%22,if(I6%3e49,%221%22,if(I6%3e54,%221.5%22,if(I6%3c59,%222%22))))" TargetMode="External"/><Relationship Id="rId7821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966" Type="http://schemas.openxmlformats.org/officeDocument/2006/relationships/hyperlink" Target="mailto:=@if(I6%3c50,%220%22,if(I6%3e49,%221%22,if(I6%3e54,%221.5%22,if(I6%3c59,%222%22))))" TargetMode="External"/><Relationship Id="rId5372" Type="http://schemas.openxmlformats.org/officeDocument/2006/relationships/hyperlink" Target="mailto:=@if(I6%3c50,%220%22,if(I6%3e49,%221%22,if(I6%3e54,%221.5%22,if(I6%3c59,%222%22))))" TargetMode="External"/><Relationship Id="rId6009" Type="http://schemas.openxmlformats.org/officeDocument/2006/relationships/hyperlink" Target="mailto:=@if(I6%3c50,%220%22,if(I6%3e49,%221%22,if(I6%3e54,%221.5%22,if(I6%3c59,%222%22))))" TargetMode="External"/><Relationship Id="rId6423" Type="http://schemas.openxmlformats.org/officeDocument/2006/relationships/hyperlink" Target="mailto:=@if(I6%3c50,%220%22,if(I6%3e49,%221%22,if(I6%3e54,%221.5%22,if(I6%3c59,%222%22))))" TargetMode="External"/><Relationship Id="rId9579" Type="http://schemas.openxmlformats.org/officeDocument/2006/relationships/hyperlink" Target="mailto:=@if(I6%3c50,%220%22,if(I6%3e49,%221%22,if(I6%3e54,%221.5%22,if(I6%3c59,%222%22))))" TargetMode="External"/><Relationship Id="rId9993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5025" Type="http://schemas.openxmlformats.org/officeDocument/2006/relationships/hyperlink" Target="mailto:=@if(I6%3c50,%220%22,if(I6%3e49,%221%22,if(I6%3e54,%221.5%22,if(I6%3c59,%222%22))))" TargetMode="External"/><Relationship Id="rId8595" Type="http://schemas.openxmlformats.org/officeDocument/2006/relationships/hyperlink" Target="mailto:=@if(I6%3c50,%220%22,if(I6%3e49,%221%22,if(I6%3e54,%221.5%22,if(I6%3c59,%222%22))))" TargetMode="External"/><Relationship Id="rId9646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4041" Type="http://schemas.openxmlformats.org/officeDocument/2006/relationships/hyperlink" Target="mailto:=@if(I6%3c50,%220%22,if(I6%3e49,%221%22,if(I6%3e54,%221.5%22,if(I6%3c59,%222%22))))" TargetMode="External"/><Relationship Id="rId7197" Type="http://schemas.openxmlformats.org/officeDocument/2006/relationships/hyperlink" Target="mailto:=@if(I6%3c50,%220%22,if(I6%3e49,%221%22,if(I6%3e54,%221.5%22,if(I6%3c59,%222%22))))" TargetMode="External"/><Relationship Id="rId8248" Type="http://schemas.openxmlformats.org/officeDocument/2006/relationships/hyperlink" Target="mailto:=@if(I6%3c50,%220%22,if(I6%3e49,%221%22,if(I6%3e54,%221.5%22,if(I6%3c59,%222%22))))" TargetMode="External"/><Relationship Id="rId8662" Type="http://schemas.openxmlformats.org/officeDocument/2006/relationships/hyperlink" Target="mailto:=@if(I6%3c50,%220%22,if(I6%3e49,%221%22,if(I6%3e54,%221.5%22,if(I6%3c59,%222%22))))" TargetMode="External"/><Relationship Id="rId10178" Type="http://schemas.openxmlformats.org/officeDocument/2006/relationships/hyperlink" Target="mailto:=@if(I6%3c50,%220%22,if(I6%3e49,%221%22,if(I6%3e54,%221.5%22,if(I6%3c59,%222%22))))" TargetMode="External"/><Relationship Id="rId7264" Type="http://schemas.openxmlformats.org/officeDocument/2006/relationships/hyperlink" Target="mailto:=@if(I6%3c50,%220%22,if(I6%3e49,%221%22,if(I6%3e54,%221.5%22,if(I6%3c59,%222%22))))" TargetMode="External"/><Relationship Id="rId8315" Type="http://schemas.openxmlformats.org/officeDocument/2006/relationships/hyperlink" Target="mailto:=@if(I6%3c50,%220%22,if(I6%3e49,%221%22,if(I6%3e54,%221.5%22,if(I6%3c59,%222%22))))" TargetMode="External"/><Relationship Id="rId9713" Type="http://schemas.openxmlformats.org/officeDocument/2006/relationships/hyperlink" Target="mailto:=@if(I6%3c50,%220%22,if(I6%3e49,%221%22,if(I6%3e54,%221.5%22,if(I6%3c59,%222%22))))" TargetMode="External"/><Relationship Id="rId10592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4858" Type="http://schemas.openxmlformats.org/officeDocument/2006/relationships/hyperlink" Target="mailto:=@if(I6%3c50,%220%22,if(I6%3e49,%221%22,if(I6%3e54,%221.5%22,if(I6%3c59,%222%22))))" TargetMode="External"/><Relationship Id="rId5909" Type="http://schemas.openxmlformats.org/officeDocument/2006/relationships/hyperlink" Target="mailto:=@if(I6%3c50,%220%22,if(I6%3e49,%221%22,if(I6%3e54,%221.5%22,if(I6%3c59,%222%22))))" TargetMode="External"/><Relationship Id="rId10245" Type="http://schemas.openxmlformats.org/officeDocument/2006/relationships/hyperlink" Target="mailto:=@if(I6%3c50,%220%22,if(I6%3e49,%221%22,if(I6%3e54,%221.5%22,if(I6%3c59,%222%22))))" TargetMode="External"/><Relationship Id="rId3874" Type="http://schemas.openxmlformats.org/officeDocument/2006/relationships/hyperlink" Target="mailto:=@if(I6%3c50,%220%22,if(I6%3e49,%221%22,if(I6%3e54,%221.5%22,if(I6%3c59,%222%22))))" TargetMode="External"/><Relationship Id="rId4925" Type="http://schemas.openxmlformats.org/officeDocument/2006/relationships/hyperlink" Target="mailto:=@if(I6%3c50,%220%22,if(I6%3e49,%221%22,if(I6%3e54,%221.5%22,if(I6%3c59,%222%22))))" TargetMode="External"/><Relationship Id="rId6280" Type="http://schemas.openxmlformats.org/officeDocument/2006/relationships/hyperlink" Target="mailto:=@if(I6%3c50,%220%22,if(I6%3e49,%221%22,if(I6%3e54,%221.5%22,if(I6%3c59,%222%22))))" TargetMode="External"/><Relationship Id="rId7331" Type="http://schemas.openxmlformats.org/officeDocument/2006/relationships/hyperlink" Target="mailto:=@if(I6%3c50,%220%22,if(I6%3e49,%221%22,if(I6%3e54,%221.5%22,if(I6%3c59,%222%22))))" TargetMode="External"/><Relationship Id="rId9089" Type="http://schemas.openxmlformats.org/officeDocument/2006/relationships/hyperlink" Target="mailto:=@if(I6%3c50,%220%22,if(I6%3e49,%221%22,if(I6%3e54,%221.5%22,if(I6%3c59,%222%22))))" TargetMode="External"/><Relationship Id="rId10312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890" Type="http://schemas.openxmlformats.org/officeDocument/2006/relationships/hyperlink" Target="mailto:=@if(I6%3c50,%220%22,if(I6%3e49,%221%22,if(I6%3e54,%221.5%22,if(I6%3c59,%222%22))))" TargetMode="External"/><Relationship Id="rId3527" Type="http://schemas.openxmlformats.org/officeDocument/2006/relationships/hyperlink" Target="mailto:=@if(I6%3c50,%220%22,if(I6%3e49,%221%22,if(I6%3e54,%221.5%22,if(I6%3c59,%222%22))))" TargetMode="External"/><Relationship Id="rId3941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5699" Type="http://schemas.openxmlformats.org/officeDocument/2006/relationships/hyperlink" Target="mailto:=@if(I6%3c50,%220%22,if(I6%3e49,%221%22,if(I6%3e54,%221.5%22,if(I6%3c59,%222%22))))" TargetMode="External"/><Relationship Id="rId6000" Type="http://schemas.openxmlformats.org/officeDocument/2006/relationships/hyperlink" Target="mailto:=@if(I6%3c50,%220%22,if(I6%3e49,%221%22,if(I6%3e54,%221.5%22,if(I6%3c59,%222%22))))" TargetMode="External"/><Relationship Id="rId9156" Type="http://schemas.openxmlformats.org/officeDocument/2006/relationships/hyperlink" Target="mailto:=@if(I6%3c50,%220%22,if(I6%3e49,%221%22,if(I6%3e54,%221.5%22,if(I6%3c59,%222%22))))" TargetMode="External"/><Relationship Id="rId9570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5766" Type="http://schemas.openxmlformats.org/officeDocument/2006/relationships/hyperlink" Target="mailto:=@if(I6%3c50,%220%22,if(I6%3e49,%221%22,if(I6%3e54,%221.5%22,if(I6%3c59,%222%22))))" TargetMode="External"/><Relationship Id="rId8172" Type="http://schemas.openxmlformats.org/officeDocument/2006/relationships/hyperlink" Target="mailto:=@if(I6%3c50,%220%22,if(I6%3e49,%221%22,if(I6%3e54,%221.5%22,if(I6%3c59,%222%22))))" TargetMode="External"/><Relationship Id="rId9223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4368" Type="http://schemas.openxmlformats.org/officeDocument/2006/relationships/hyperlink" Target="mailto:=@if(I6%3c50,%220%22,if(I6%3e49,%221%22,if(I6%3e54,%221.5%22,if(I6%3c59,%222%22))))" TargetMode="External"/><Relationship Id="rId5419" Type="http://schemas.openxmlformats.org/officeDocument/2006/relationships/hyperlink" Target="mailto:=@if(I6%3c50,%220%22,if(I6%3e49,%221%22,if(I6%3e54,%221.5%22,if(I6%3c59,%222%22))))" TargetMode="External"/><Relationship Id="rId6817" Type="http://schemas.openxmlformats.org/officeDocument/2006/relationships/hyperlink" Target="mailto:=@if(I6%3c50,%220%22,if(I6%3e49,%221%22,if(I6%3e54,%221.5%22,if(I6%3c59,%222%22))))" TargetMode="External"/><Relationship Id="rId4782" Type="http://schemas.openxmlformats.org/officeDocument/2006/relationships/hyperlink" Target="mailto:=@if(I6%3c50,%220%22,if(I6%3e49,%221%22,if(I6%3e54,%221.5%22,if(I6%3c59,%222%22))))" TargetMode="External"/><Relationship Id="rId5833" Type="http://schemas.openxmlformats.org/officeDocument/2006/relationships/hyperlink" Target="mailto:=@if(I6%3c50,%220%22,if(I6%3e49,%221%22,if(I6%3e54,%221.5%22,if(I6%3c59,%222%22))))" TargetMode="External"/><Relationship Id="rId8989" Type="http://schemas.openxmlformats.org/officeDocument/2006/relationships/hyperlink" Target="mailto:=@if(I6%3c50,%220%22,if(I6%3e49,%221%22,if(I6%3e54,%221.5%22,if(I6%3c59,%222%22))))" TargetMode="External"/><Relationship Id="rId3037" Type="http://schemas.openxmlformats.org/officeDocument/2006/relationships/hyperlink" Target="mailto:=@if(I6%3c50,%220%22,if(I6%3e49,%221%22,if(I6%3e54,%221.5%22,if(I6%3c59,%222%22))))" TargetMode="External"/><Relationship Id="rId3384" Type="http://schemas.openxmlformats.org/officeDocument/2006/relationships/hyperlink" Target="mailto:=@if(I6%3c50,%220%22,if(I6%3e49,%221%22,if(I6%3e54,%221.5%22,if(I6%3c59,%222%22))))" TargetMode="External"/><Relationship Id="rId4435" Type="http://schemas.openxmlformats.org/officeDocument/2006/relationships/hyperlink" Target="mailto:=@if(I6%3c50,%220%22,if(I6%3e49,%221%22,if(I6%3e54,%221.5%22,if(I6%3c59,%222%22))))" TargetMode="External"/><Relationship Id="rId5900" Type="http://schemas.openxmlformats.org/officeDocument/2006/relationships/hyperlink" Target="mailto:=@if(I6%3c50,%220%22,if(I6%3e49,%221%22,if(I6%3e54,%221.5%22,if(I6%3c59,%222%22))))" TargetMode="External"/><Relationship Id="rId3451" Type="http://schemas.openxmlformats.org/officeDocument/2006/relationships/hyperlink" Target="mailto:=@if(I6%3c50,%220%22,if(I6%3e49,%221%22,if(I6%3e54,%221.5%22,if(I6%3c59,%222%22))))" TargetMode="External"/><Relationship Id="rId4502" Type="http://schemas.openxmlformats.org/officeDocument/2006/relationships/hyperlink" Target="mailto:=@if(I6%3c50,%220%22,if(I6%3e49,%221%22,if(I6%3e54,%221.5%22,if(I6%3c59,%222%22))))" TargetMode="External"/><Relationship Id="rId7658" Type="http://schemas.openxmlformats.org/officeDocument/2006/relationships/hyperlink" Target="mailto:=@if(I6%3c50,%220%22,if(I6%3e49,%221%22,if(I6%3e54,%221.5%22,if(I6%3c59,%222%22))))" TargetMode="External"/><Relationship Id="rId8709" Type="http://schemas.openxmlformats.org/officeDocument/2006/relationships/hyperlink" Target="mailto:=@if(I6%3c50,%220%22,if(I6%3e49,%221%22,if(I6%3e54,%221.5%22,if(I6%3c59,%222%22))))" TargetMode="External"/><Relationship Id="rId10639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3104" Type="http://schemas.openxmlformats.org/officeDocument/2006/relationships/hyperlink" Target="mailto:=@if(I6%3c50,%220%22,if(I6%3e49,%221%22,if(I6%3e54,%221.5%22,if(I6%3c59,%222%22))))" TargetMode="External"/><Relationship Id="rId6674" Type="http://schemas.openxmlformats.org/officeDocument/2006/relationships/hyperlink" Target="mailto:=@if(I6%3c50,%220%22,if(I6%3e49,%221%22,if(I6%3e54,%221.5%22,if(I6%3c59,%222%22))))" TargetMode="External"/><Relationship Id="rId7725" Type="http://schemas.openxmlformats.org/officeDocument/2006/relationships/hyperlink" Target="mailto:=@if(I6%3c50,%220%22,if(I6%3e49,%221%22,if(I6%3e54,%221.5%22,if(I6%3c59,%222%22))))" TargetMode="External"/><Relationship Id="rId9080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5276" Type="http://schemas.openxmlformats.org/officeDocument/2006/relationships/hyperlink" Target="mailto:=@if(I6%3c50,%220%22,if(I6%3e49,%221%22,if(I6%3e54,%221.5%22,if(I6%3c59,%222%22))))" TargetMode="External"/><Relationship Id="rId5690" Type="http://schemas.openxmlformats.org/officeDocument/2006/relationships/hyperlink" Target="mailto:=@if(I6%3c50,%220%22,if(I6%3e49,%221%22,if(I6%3e54,%221.5%22,if(I6%3c59,%222%22))))" TargetMode="External"/><Relationship Id="rId6327" Type="http://schemas.openxmlformats.org/officeDocument/2006/relationships/hyperlink" Target="mailto:=@if(I6%3c50,%220%22,if(I6%3e49,%221%22,if(I6%3e54,%221.5%22,if(I6%3c59,%222%22))))" TargetMode="External"/><Relationship Id="rId6741" Type="http://schemas.openxmlformats.org/officeDocument/2006/relationships/hyperlink" Target="mailto:=@if(I6%3c50,%220%22,if(I6%3e49,%221%22,if(I6%3e54,%221.5%22,if(I6%3c59,%222%22))))" TargetMode="External"/><Relationship Id="rId9897" Type="http://schemas.openxmlformats.org/officeDocument/2006/relationships/hyperlink" Target="mailto:=@if(I6%3c50,%220%22,if(I6%3e49,%221%22,if(I6%3e54,%221.5%22,if(I6%3c59,%222%22))))" TargetMode="External"/><Relationship Id="rId4292" Type="http://schemas.openxmlformats.org/officeDocument/2006/relationships/hyperlink" Target="mailto:=@if(I6%3c50,%220%22,if(I6%3e49,%221%22,if(I6%3e54,%221.5%22,if(I6%3c59,%222%22))))" TargetMode="External"/><Relationship Id="rId5343" Type="http://schemas.openxmlformats.org/officeDocument/2006/relationships/hyperlink" Target="mailto:=@if(I6%3c50,%220%22,if(I6%3e49,%221%22,if(I6%3e54,%221.5%22,if(I6%3c59,%222%22))))" TargetMode="External"/><Relationship Id="rId8499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937" Type="http://schemas.openxmlformats.org/officeDocument/2006/relationships/hyperlink" Target="mailto:=@if(I6%3c50,%220%22,if(I6%3e49,%221%22,if(I6%3e54,%221.5%22,if(I6%3c59,%222%22))))" TargetMode="External"/><Relationship Id="rId9964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5410" Type="http://schemas.openxmlformats.org/officeDocument/2006/relationships/hyperlink" Target="mailto:=@if(I6%3c50,%220%22,if(I6%3e49,%221%22,if(I6%3e54,%221.5%22,if(I6%3c59,%222%22))))" TargetMode="External"/><Relationship Id="rId7168" Type="http://schemas.openxmlformats.org/officeDocument/2006/relationships/hyperlink" Target="mailto:=@if(I6%3c50,%220%22,if(I6%3e49,%221%22,if(I6%3e54,%221.5%22,if(I6%3c59,%222%22))))" TargetMode="External"/><Relationship Id="rId8566" Type="http://schemas.openxmlformats.org/officeDocument/2006/relationships/hyperlink" Target="mailto:=@if(I6%3c50,%220%22,if(I6%3e49,%221%22,if(I6%3e54,%221.5%22,if(I6%3c59,%222%22))))" TargetMode="External"/><Relationship Id="rId8980" Type="http://schemas.openxmlformats.org/officeDocument/2006/relationships/hyperlink" Target="mailto:=@if(I6%3c50,%220%22,if(I6%3e49,%221%22,if(I6%3e54,%221.5%22,if(I6%3c59,%222%22))))" TargetMode="External"/><Relationship Id="rId9617" Type="http://schemas.openxmlformats.org/officeDocument/2006/relationships/hyperlink" Target="mailto:=@if(I6%3c50,%220%22,if(I6%3e49,%221%22,if(I6%3e54,%221.5%22,if(I6%3c59,%222%22))))" TargetMode="External"/><Relationship Id="rId10496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4012" Type="http://schemas.openxmlformats.org/officeDocument/2006/relationships/hyperlink" Target="mailto:=@if(I6%3c50,%220%22,if(I6%3e49,%221%22,if(I6%3e54,%221.5%22,if(I6%3c59,%222%22))))" TargetMode="External"/><Relationship Id="rId7582" Type="http://schemas.openxmlformats.org/officeDocument/2006/relationships/hyperlink" Target="mailto:=@if(I6%3c50,%220%22,if(I6%3e49,%221%22,if(I6%3e54,%221.5%22,if(I6%3c59,%222%22))))" TargetMode="External"/><Relationship Id="rId8219" Type="http://schemas.openxmlformats.org/officeDocument/2006/relationships/hyperlink" Target="mailto:=@if(I6%3c50,%220%22,if(I6%3e49,%221%22,if(I6%3e54,%221.5%22,if(I6%3c59,%222%22))))" TargetMode="External"/><Relationship Id="rId8633" Type="http://schemas.openxmlformats.org/officeDocument/2006/relationships/hyperlink" Target="mailto:=@if(I6%3c50,%220%22,if(I6%3e49,%221%22,if(I6%3e54,%221.5%22,if(I6%3c59,%222%22))))" TargetMode="External"/><Relationship Id="rId10149" Type="http://schemas.openxmlformats.org/officeDocument/2006/relationships/hyperlink" Target="mailto:=@if(I6%3c50,%220%22,if(I6%3e49,%221%22,if(I6%3e54,%221.5%22,if(I6%3c59,%222%22))))" TargetMode="External"/><Relationship Id="rId10563" Type="http://schemas.openxmlformats.org/officeDocument/2006/relationships/hyperlink" Target="mailto:=@if(I6%3c50,%220%22,if(I6%3e49,%221%22,if(I6%3e54,%221.5%22,if(I6%3c59,%222%22))))" TargetMode="External"/><Relationship Id="rId3778" Type="http://schemas.openxmlformats.org/officeDocument/2006/relationships/hyperlink" Target="mailto:=@if(I6%3c50,%220%22,if(I6%3e49,%221%22,if(I6%3e54,%221.5%22,if(I6%3c59,%222%22))))" TargetMode="External"/><Relationship Id="rId4829" Type="http://schemas.openxmlformats.org/officeDocument/2006/relationships/hyperlink" Target="mailto:=@if(I6%3c50,%220%22,if(I6%3e49,%221%22,if(I6%3e54,%221.5%22,if(I6%3c59,%222%22))))" TargetMode="External"/><Relationship Id="rId6184" Type="http://schemas.openxmlformats.org/officeDocument/2006/relationships/hyperlink" Target="mailto:=@if(I6%3c50,%220%22,if(I6%3e49,%221%22,if(I6%3e54,%221.5%22,if(I6%3c59,%222%22))))" TargetMode="External"/><Relationship Id="rId7235" Type="http://schemas.openxmlformats.org/officeDocument/2006/relationships/hyperlink" Target="mailto:=@if(I6%3c50,%220%22,if(I6%3e49,%221%22,if(I6%3e54,%221.5%22,if(I6%3c59,%222%22))))" TargetMode="External"/><Relationship Id="rId8700" Type="http://schemas.openxmlformats.org/officeDocument/2006/relationships/hyperlink" Target="mailto:=@if(I6%3c50,%220%22,if(I6%3e49,%221%22,if(I6%3e54,%221.5%22,if(I6%3c59,%222%22))))" TargetMode="External"/><Relationship Id="rId10216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3845" Type="http://schemas.openxmlformats.org/officeDocument/2006/relationships/hyperlink" Target="mailto:=@if(I6%3c50,%220%22,if(I6%3e49,%221%22,if(I6%3e54,%221.5%22,if(I6%3c59,%222%22))))" TargetMode="External"/><Relationship Id="rId6251" Type="http://schemas.openxmlformats.org/officeDocument/2006/relationships/hyperlink" Target="mailto:=@if(I6%3c50,%220%22,if(I6%3e49,%221%22,if(I6%3e54,%221.5%22,if(I6%3c59,%222%22))))" TargetMode="External"/><Relationship Id="rId7302" Type="http://schemas.openxmlformats.org/officeDocument/2006/relationships/hyperlink" Target="mailto:=@if(I6%3c50,%220%22,if(I6%3e49,%221%22,if(I6%3e54,%221.5%22,if(I6%3c59,%222%22))))" TargetMode="External"/><Relationship Id="rId10630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9474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3912" Type="http://schemas.openxmlformats.org/officeDocument/2006/relationships/hyperlink" Target="mailto:=@if(I6%3c50,%220%22,if(I6%3e49,%221%22,if(I6%3e54,%221.5%22,if(I6%3c59,%222%22))))" TargetMode="External"/><Relationship Id="rId8076" Type="http://schemas.openxmlformats.org/officeDocument/2006/relationships/hyperlink" Target="mailto:=@if(I6%3c50,%220%22,if(I6%3e49,%221%22,if(I6%3e54,%221.5%22,if(I6%3c59,%222%22))))" TargetMode="External"/><Relationship Id="rId9127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7092" Type="http://schemas.openxmlformats.org/officeDocument/2006/relationships/hyperlink" Target="mailto:=@if(I6%3c50,%220%22,if(I6%3e49,%221%22,if(I6%3e54,%221.5%22,if(I6%3c59,%222%22))))" TargetMode="External"/><Relationship Id="rId8143" Type="http://schemas.openxmlformats.org/officeDocument/2006/relationships/hyperlink" Target="mailto:=@if(I6%3c50,%220%22,if(I6%3e49,%221%22,if(I6%3e54,%221.5%22,if(I6%3c59,%222%22))))" TargetMode="External"/><Relationship Id="rId8490" Type="http://schemas.openxmlformats.org/officeDocument/2006/relationships/hyperlink" Target="mailto:=@if(I6%3c50,%220%22,if(I6%3e49,%221%22,if(I6%3e54,%221.5%22,if(I6%3c59,%222%22))))" TargetMode="External"/><Relationship Id="rId9541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4686" Type="http://schemas.openxmlformats.org/officeDocument/2006/relationships/hyperlink" Target="mailto:=@if(I6%3c50,%220%22,if(I6%3e49,%221%22,if(I6%3e54,%221.5%22,if(I6%3c59,%222%22))))" TargetMode="External"/><Relationship Id="rId5737" Type="http://schemas.openxmlformats.org/officeDocument/2006/relationships/hyperlink" Target="mailto:=@if(I6%3c50,%220%22,if(I6%3e49,%221%22,if(I6%3e54,%221.5%22,if(I6%3c59,%222%22))))" TargetMode="External"/><Relationship Id="rId10073" Type="http://schemas.openxmlformats.org/officeDocument/2006/relationships/hyperlink" Target="mailto:=@if(I6%3c50,%220%22,if(I6%3e49,%221%22,if(I6%3e54,%221.5%22,if(I6%3c59,%222%22))))" TargetMode="External"/><Relationship Id="rId3288" Type="http://schemas.openxmlformats.org/officeDocument/2006/relationships/hyperlink" Target="mailto:=@if(I6%3c50,%220%22,if(I6%3e49,%221%22,if(I6%3e54,%221.5%22,if(I6%3c59,%222%22))))" TargetMode="External"/><Relationship Id="rId4339" Type="http://schemas.openxmlformats.org/officeDocument/2006/relationships/hyperlink" Target="mailto:=@if(I6%3c50,%220%22,if(I6%3e49,%221%22,if(I6%3e54,%221.5%22,if(I6%3c59,%222%22))))" TargetMode="External"/><Relationship Id="rId4753" Type="http://schemas.openxmlformats.org/officeDocument/2006/relationships/hyperlink" Target="mailto:=@if(I6%3c50,%220%22,if(I6%3e49,%221%22,if(I6%3e54,%221.5%22,if(I6%3c59,%222%22))))" TargetMode="External"/><Relationship Id="rId5804" Type="http://schemas.openxmlformats.org/officeDocument/2006/relationships/hyperlink" Target="mailto:=@if(I6%3c50,%220%22,if(I6%3e49,%221%22,if(I6%3e54,%221.5%22,if(I6%3c59,%222%22))))" TargetMode="External"/><Relationship Id="rId8210" Type="http://schemas.openxmlformats.org/officeDocument/2006/relationships/hyperlink" Target="mailto:=@if(I6%3c50,%220%22,if(I6%3e49,%221%22,if(I6%3e54,%221.5%22,if(I6%3c59,%222%22))))" TargetMode="External"/><Relationship Id="rId10140" Type="http://schemas.openxmlformats.org/officeDocument/2006/relationships/hyperlink" Target="mailto:=@if(I6%3c50,%220%22,if(I6%3e49,%221%22,if(I6%3e54,%221.5%22,if(I6%3c59,%222%22))))" TargetMode="External"/><Relationship Id="rId3355" Type="http://schemas.openxmlformats.org/officeDocument/2006/relationships/hyperlink" Target="mailto:=@if(I6%3c50,%220%22,if(I6%3e49,%221%22,if(I6%3e54,%221.5%22,if(I6%3c59,%222%22))))" TargetMode="External"/><Relationship Id="rId4406" Type="http://schemas.openxmlformats.org/officeDocument/2006/relationships/hyperlink" Target="mailto:=@if(I6%3c50,%220%22,if(I6%3e49,%221%22,if(I6%3e54,%221.5%22,if(I6%3c59,%222%22))))" TargetMode="External"/><Relationship Id="rId7976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3008" Type="http://schemas.openxmlformats.org/officeDocument/2006/relationships/hyperlink" Target="mailto:=@if(I6%3c50,%220%22,if(I6%3e49,%221%22,if(I6%3e54,%221.5%22,if(I6%3c59,%222%22))))" TargetMode="External"/><Relationship Id="rId3422" Type="http://schemas.openxmlformats.org/officeDocument/2006/relationships/hyperlink" Target="mailto:=@if(I6%3c50,%220%22,if(I6%3e49,%221%22,if(I6%3e54,%221.5%22,if(I6%3c59,%222%22))))" TargetMode="External"/><Relationship Id="rId4820" Type="http://schemas.openxmlformats.org/officeDocument/2006/relationships/hyperlink" Target="mailto:=@if(I6%3c50,%220%22,if(I6%3e49,%221%22,if(I6%3e54,%221.5%22,if(I6%3c59,%222%22))))" TargetMode="External"/><Relationship Id="rId6578" Type="http://schemas.openxmlformats.org/officeDocument/2006/relationships/hyperlink" Target="mailto:=@if(I6%3c50,%220%22,if(I6%3e49,%221%22,if(I6%3e54,%221.5%22,if(I6%3c59,%222%22))))" TargetMode="External"/><Relationship Id="rId7629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6992" Type="http://schemas.openxmlformats.org/officeDocument/2006/relationships/hyperlink" Target="mailto:=@if(I6%3c50,%220%22,if(I6%3e49,%221%22,if(I6%3e54,%221.5%22,if(I6%3c59,%222%22))))" TargetMode="External"/><Relationship Id="rId9051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4196" Type="http://schemas.openxmlformats.org/officeDocument/2006/relationships/hyperlink" Target="mailto:=@if(I6%3c50,%220%22,if(I6%3e49,%221%22,if(I6%3e54,%221.5%22,if(I6%3c59,%222%22))))" TargetMode="External"/><Relationship Id="rId5247" Type="http://schemas.openxmlformats.org/officeDocument/2006/relationships/hyperlink" Target="mailto:=@if(I6%3c50,%220%22,if(I6%3e49,%221%22,if(I6%3e54,%221.5%22,if(I6%3c59,%222%22))))" TargetMode="External"/><Relationship Id="rId5594" Type="http://schemas.openxmlformats.org/officeDocument/2006/relationships/hyperlink" Target="mailto:=@if(I6%3c50,%220%22,if(I6%3e49,%221%22,if(I6%3e54,%221.5%22,if(I6%3c59,%222%22))))" TargetMode="External"/><Relationship Id="rId6645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5661" Type="http://schemas.openxmlformats.org/officeDocument/2006/relationships/hyperlink" Target="mailto:=@if(I6%3c50,%220%22,if(I6%3e49,%221%22,if(I6%3e54,%221.5%22,if(I6%3c59,%222%22))))" TargetMode="External"/><Relationship Id="rId6712" Type="http://schemas.openxmlformats.org/officeDocument/2006/relationships/hyperlink" Target="mailto:=@if(I6%3c50,%220%22,if(I6%3e49,%221%22,if(I6%3e54,%221.5%22,if(I6%3c59,%222%22))))" TargetMode="External"/><Relationship Id="rId9868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908" Type="http://schemas.openxmlformats.org/officeDocument/2006/relationships/hyperlink" Target="mailto:=@if(I6%3c50,%220%22,if(I6%3e49,%221%22,if(I6%3e54,%221.5%22,if(I6%3c59,%222%22))))" TargetMode="External"/><Relationship Id="rId4263" Type="http://schemas.openxmlformats.org/officeDocument/2006/relationships/hyperlink" Target="mailto:=@if(I6%3c50,%220%22,if(I6%3e49,%221%22,if(I6%3e54,%221.5%22,if(I6%3c59,%222%22))))" TargetMode="External"/><Relationship Id="rId5314" Type="http://schemas.openxmlformats.org/officeDocument/2006/relationships/hyperlink" Target="mailto:=@if(I6%3c50,%220%22,if(I6%3e49,%221%22,if(I6%3e54,%221.5%22,if(I6%3c59,%222%22))))" TargetMode="External"/><Relationship Id="rId8884" Type="http://schemas.openxmlformats.org/officeDocument/2006/relationships/hyperlink" Target="mailto:=@if(I6%3c50,%220%22,if(I6%3e49,%221%22,if(I6%3e54,%221.5%22,if(I6%3c59,%222%22))))" TargetMode="External"/><Relationship Id="rId9935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4330" Type="http://schemas.openxmlformats.org/officeDocument/2006/relationships/hyperlink" Target="mailto:=@if(I6%3c50,%220%22,if(I6%3e49,%221%22,if(I6%3e54,%221.5%22,if(I6%3c59,%222%22))))" TargetMode="External"/><Relationship Id="rId7486" Type="http://schemas.openxmlformats.org/officeDocument/2006/relationships/hyperlink" Target="mailto:=@if(I6%3c50,%220%22,if(I6%3e49,%221%22,if(I6%3e54,%221.5%22,if(I6%3c59,%222%22))))" TargetMode="External"/><Relationship Id="rId8537" Type="http://schemas.openxmlformats.org/officeDocument/2006/relationships/hyperlink" Target="mailto:=@if(I6%3c50,%220%22,if(I6%3e49,%221%22,if(I6%3e54,%221.5%22,if(I6%3c59,%222%22))))" TargetMode="External"/><Relationship Id="rId8951" Type="http://schemas.openxmlformats.org/officeDocument/2006/relationships/hyperlink" Target="mailto:=@if(I6%3c50,%220%22,if(I6%3e49,%221%22,if(I6%3e54,%221.5%22,if(I6%3c59,%222%22))))" TargetMode="External"/><Relationship Id="rId10467" Type="http://schemas.openxmlformats.org/officeDocument/2006/relationships/hyperlink" Target="mailto:=@if(I6%3c50,%220%22,if(I6%3e49,%221%22,if(I6%3e54,%221.5%22,if(I6%3c59,%222%22))))" TargetMode="External"/><Relationship Id="rId6088" Type="http://schemas.openxmlformats.org/officeDocument/2006/relationships/hyperlink" Target="mailto:=@if(I6%3c50,%220%22,if(I6%3e49,%221%22,if(I6%3e54,%221.5%22,if(I6%3c59,%222%22))))" TargetMode="External"/><Relationship Id="rId7139" Type="http://schemas.openxmlformats.org/officeDocument/2006/relationships/hyperlink" Target="mailto:=@if(I6%3c50,%220%22,if(I6%3e49,%221%22,if(I6%3e54,%221.5%22,if(I6%3c59,%222%22))))" TargetMode="External"/><Relationship Id="rId7553" Type="http://schemas.openxmlformats.org/officeDocument/2006/relationships/hyperlink" Target="mailto:=@if(I6%3c50,%220%22,if(I6%3e49,%221%22,if(I6%3e54,%221.5%22,if(I6%3c59,%222%22))))" TargetMode="External"/><Relationship Id="rId8604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6155" Type="http://schemas.openxmlformats.org/officeDocument/2006/relationships/hyperlink" Target="mailto:=@if(I6%3c50,%220%22,if(I6%3e49,%221%22,if(I6%3e54,%221.5%22,if(I6%3c59,%222%22))))" TargetMode="External"/><Relationship Id="rId7206" Type="http://schemas.openxmlformats.org/officeDocument/2006/relationships/hyperlink" Target="mailto:=@if(I6%3c50,%220%22,if(I6%3e49,%221%22,if(I6%3e54,%221.5%22,if(I6%3c59,%222%22))))" TargetMode="External"/><Relationship Id="rId10534" Type="http://schemas.openxmlformats.org/officeDocument/2006/relationships/hyperlink" Target="mailto:=@if(I6%3c50,%220%22,if(I6%3e49,%221%22,if(I6%3e54,%221.5%22,if(I6%3c59,%222%22))))" TargetMode="External"/><Relationship Id="rId3749" Type="http://schemas.openxmlformats.org/officeDocument/2006/relationships/hyperlink" Target="mailto:=@if(I6%3c50,%220%22,if(I6%3e49,%221%22,if(I6%3e54,%221.5%22,if(I6%3c59,%222%22))))" TargetMode="External"/><Relationship Id="rId5171" Type="http://schemas.openxmlformats.org/officeDocument/2006/relationships/hyperlink" Target="mailto:=@if(I6%3c50,%220%22,if(I6%3e49,%221%22,if(I6%3e54,%221.5%22,if(I6%3c59,%222%22))))" TargetMode="External"/><Relationship Id="rId6222" Type="http://schemas.openxmlformats.org/officeDocument/2006/relationships/hyperlink" Target="mailto:=@if(I6%3c50,%220%22,if(I6%3e49,%221%22,if(I6%3e54,%221.5%22,if(I6%3c59,%222%22))))" TargetMode="External"/><Relationship Id="rId7620" Type="http://schemas.openxmlformats.org/officeDocument/2006/relationships/hyperlink" Target="mailto:=@if(I6%3c50,%220%22,if(I6%3e49,%221%22,if(I6%3e54,%221.5%22,if(I6%3c59,%222%22))))" TargetMode="External"/><Relationship Id="rId9378" Type="http://schemas.openxmlformats.org/officeDocument/2006/relationships/hyperlink" Target="mailto:=@if(I6%3c50,%220%22,if(I6%3e49,%221%22,if(I6%3e54,%221.5%22,if(I6%3c59,%222%22))))" TargetMode="External"/><Relationship Id="rId10601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3816" Type="http://schemas.openxmlformats.org/officeDocument/2006/relationships/hyperlink" Target="mailto:=@if(I6%3c50,%220%22,if(I6%3e49,%221%22,if(I6%3e54,%221.5%22,if(I6%3c59,%222%22))))" TargetMode="External"/><Relationship Id="rId979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5988" Type="http://schemas.openxmlformats.org/officeDocument/2006/relationships/hyperlink" Target="mailto:=@if(I6%3c50,%220%22,if(I6%3e49,%221%22,if(I6%3e54,%221.5%22,if(I6%3c59,%222%22))))" TargetMode="External"/><Relationship Id="rId8394" Type="http://schemas.openxmlformats.org/officeDocument/2006/relationships/hyperlink" Target="mailto:=@if(I6%3c50,%220%22,if(I6%3e49,%221%22,if(I6%3e54,%221.5%22,if(I6%3c59,%222%22))))" TargetMode="External"/><Relationship Id="rId9445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8047" Type="http://schemas.openxmlformats.org/officeDocument/2006/relationships/hyperlink" Target="mailto:=@if(I6%3c50,%220%22,if(I6%3e49,%221%22,if(I6%3e54,%221.5%22,if(I6%3c59,%222%22))))" TargetMode="External"/><Relationship Id="rId8461" Type="http://schemas.openxmlformats.org/officeDocument/2006/relationships/hyperlink" Target="mailto:=@if(I6%3c50,%220%22,if(I6%3e49,%221%22,if(I6%3e54,%221.5%22,if(I6%3c59,%222%22))))" TargetMode="External"/><Relationship Id="rId9512" Type="http://schemas.openxmlformats.org/officeDocument/2006/relationships/hyperlink" Target="mailto:=@if(I6%3c50,%220%22,if(I6%3e49,%221%22,if(I6%3e54,%221.5%22,if(I6%3c59,%222%22))))" TargetMode="External"/><Relationship Id="rId10391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4657" Type="http://schemas.openxmlformats.org/officeDocument/2006/relationships/hyperlink" Target="mailto:=@if(I6%3c50,%220%22,if(I6%3e49,%221%22,if(I6%3e54,%221.5%22,if(I6%3c59,%222%22))))" TargetMode="External"/><Relationship Id="rId5708" Type="http://schemas.openxmlformats.org/officeDocument/2006/relationships/hyperlink" Target="mailto:=@if(I6%3c50,%220%22,if(I6%3e49,%221%22,if(I6%3e54,%221.5%22,if(I6%3c59,%222%22))))" TargetMode="External"/><Relationship Id="rId7063" Type="http://schemas.openxmlformats.org/officeDocument/2006/relationships/hyperlink" Target="mailto:=@if(I6%3c50,%220%22,if(I6%3e49,%221%22,if(I6%3e54,%221.5%22,if(I6%3c59,%222%22))))" TargetMode="External"/><Relationship Id="rId8114" Type="http://schemas.openxmlformats.org/officeDocument/2006/relationships/hyperlink" Target="mailto:=@if(I6%3c50,%220%22,if(I6%3e49,%221%22,if(I6%3e54,%221.5%22,if(I6%3c59,%222%22))))" TargetMode="External"/><Relationship Id="rId10044" Type="http://schemas.openxmlformats.org/officeDocument/2006/relationships/hyperlink" Target="mailto:=@if(I6%3c50,%220%22,if(I6%3e49,%221%22,if(I6%3e54,%221.5%22,if(I6%3c59,%222%22))))" TargetMode="External"/><Relationship Id="rId3259" Type="http://schemas.openxmlformats.org/officeDocument/2006/relationships/hyperlink" Target="mailto:=@if(I6%3c50,%220%22,if(I6%3e49,%221%22,if(I6%3e54,%221.5%22,if(I6%3c59,%222%22))))" TargetMode="External"/><Relationship Id="rId713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3326" Type="http://schemas.openxmlformats.org/officeDocument/2006/relationships/hyperlink" Target="mailto:=@if(I6%3c50,%220%22,if(I6%3e49,%221%22,if(I6%3e54,%221.5%22,if(I6%3c59,%222%22))))" TargetMode="External"/><Relationship Id="rId3673" Type="http://schemas.openxmlformats.org/officeDocument/2006/relationships/hyperlink" Target="mailto:=@if(I6%3c50,%220%22,if(I6%3e49,%221%22,if(I6%3e54,%221.5%22,if(I6%3c59,%222%22))))" TargetMode="External"/><Relationship Id="rId4724" Type="http://schemas.openxmlformats.org/officeDocument/2006/relationships/hyperlink" Target="mailto:=@if(I6%3c50,%220%22,if(I6%3e49,%221%22,if(I6%3e54,%221.5%22,if(I6%3c59,%222%22))))" TargetMode="External"/><Relationship Id="rId10111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3740" Type="http://schemas.openxmlformats.org/officeDocument/2006/relationships/hyperlink" Target="mailto:=@if(I6%3c50,%220%22,if(I6%3e49,%221%22,if(I6%3e54,%221.5%22,if(I6%3c59,%222%22))))" TargetMode="External"/><Relationship Id="rId6896" Type="http://schemas.openxmlformats.org/officeDocument/2006/relationships/hyperlink" Target="mailto:=@if(I6%3c50,%220%22,if(I6%3e49,%221%22,if(I6%3e54,%221.5%22,if(I6%3c59,%222%22))))" TargetMode="External"/><Relationship Id="rId7947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5498" Type="http://schemas.openxmlformats.org/officeDocument/2006/relationships/hyperlink" Target="mailto:=@if(I6%3c50,%220%22,if(I6%3e49,%221%22,if(I6%3e54,%221.5%22,if(I6%3c59,%222%22))))" TargetMode="External"/><Relationship Id="rId6549" Type="http://schemas.openxmlformats.org/officeDocument/2006/relationships/hyperlink" Target="mailto:=@if(I6%3c50,%220%22,if(I6%3e49,%221%22,if(I6%3e54,%221.5%22,if(I6%3c59,%222%22))))" TargetMode="External"/><Relationship Id="rId6963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565" Type="http://schemas.openxmlformats.org/officeDocument/2006/relationships/hyperlink" Target="mailto:=@if(I6%3c50,%220%22,if(I6%3e49,%221%22,if(I6%3e54,%221.5%22,if(I6%3c59,%222%22))))" TargetMode="External"/><Relationship Id="rId6616" Type="http://schemas.openxmlformats.org/officeDocument/2006/relationships/hyperlink" Target="mailto:=@if(I6%3c50,%220%22,if(I6%3e49,%221%22,if(I6%3e54,%221.5%22,if(I6%3c59,%222%22))))" TargetMode="External"/><Relationship Id="rId9022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4167" Type="http://schemas.openxmlformats.org/officeDocument/2006/relationships/hyperlink" Target="mailto:=@if(I6%3c50,%220%22,if(I6%3e49,%221%22,if(I6%3e54,%221.5%22,if(I6%3c59,%222%22))))" TargetMode="External"/><Relationship Id="rId4581" Type="http://schemas.openxmlformats.org/officeDocument/2006/relationships/hyperlink" Target="mailto:=@if(I6%3c50,%220%22,if(I6%3e49,%221%22,if(I6%3e54,%221.5%22,if(I6%3c59,%222%22))))" TargetMode="External"/><Relationship Id="rId5218" Type="http://schemas.openxmlformats.org/officeDocument/2006/relationships/hyperlink" Target="mailto:=@if(I6%3c50,%220%22,if(I6%3e49,%221%22,if(I6%3e54,%221.5%22,if(I6%3c59,%222%22))))" TargetMode="External"/><Relationship Id="rId5632" Type="http://schemas.openxmlformats.org/officeDocument/2006/relationships/hyperlink" Target="mailto:=@if(I6%3c50,%220%22,if(I6%3e49,%221%22,if(I6%3e54,%221.5%22,if(I6%3c59,%222%22))))" TargetMode="External"/><Relationship Id="rId8788" Type="http://schemas.openxmlformats.org/officeDocument/2006/relationships/hyperlink" Target="mailto:=@if(I6%3c50,%220%22,if(I6%3e49,%221%22,if(I6%3e54,%221.5%22,if(I6%3c59,%222%22))))" TargetMode="External"/><Relationship Id="rId9839" Type="http://schemas.openxmlformats.org/officeDocument/2006/relationships/hyperlink" Target="mailto:=@if(I6%3c50,%220%22,if(I6%3e49,%221%22,if(I6%3e54,%221.5%22,if(I6%3c59,%222%22))))" TargetMode="External"/><Relationship Id="rId3183" Type="http://schemas.openxmlformats.org/officeDocument/2006/relationships/hyperlink" Target="mailto:=@if(I6%3c50,%220%22,if(I6%3e49,%221%22,if(I6%3e54,%221.5%22,if(I6%3c59,%222%22))))" TargetMode="External"/><Relationship Id="rId4234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3250" Type="http://schemas.openxmlformats.org/officeDocument/2006/relationships/hyperlink" Target="mailto:=@if(I6%3c50,%220%22,if(I6%3e49,%221%22,if(I6%3e54,%221.5%22,if(I6%3c59,%222%22))))" TargetMode="External"/><Relationship Id="rId7457" Type="http://schemas.openxmlformats.org/officeDocument/2006/relationships/hyperlink" Target="mailto:=@if(I6%3c50,%220%22,if(I6%3e49,%221%22,if(I6%3e54,%221.5%22,if(I6%3c59,%222%22))))" TargetMode="External"/><Relationship Id="rId8855" Type="http://schemas.openxmlformats.org/officeDocument/2006/relationships/hyperlink" Target="mailto:=@if(I6%3c50,%220%22,if(I6%3e49,%221%22,if(I6%3e54,%221.5%22,if(I6%3c59,%222%22))))" TargetMode="External"/><Relationship Id="rId9906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4301" Type="http://schemas.openxmlformats.org/officeDocument/2006/relationships/hyperlink" Target="mailto:=@if(I6%3c50,%220%22,if(I6%3e49,%221%22,if(I6%3e54,%221.5%22,if(I6%3c59,%222%22))))" TargetMode="External"/><Relationship Id="rId6059" Type="http://schemas.openxmlformats.org/officeDocument/2006/relationships/hyperlink" Target="mailto:=@if(I6%3c50,%220%22,if(I6%3e49,%221%22,if(I6%3e54,%221.5%22,if(I6%3c59,%222%22))))" TargetMode="External"/><Relationship Id="rId7871" Type="http://schemas.openxmlformats.org/officeDocument/2006/relationships/hyperlink" Target="mailto:=@if(I6%3c50,%220%22,if(I6%3e49,%221%22,if(I6%3e54,%221.5%22,if(I6%3c59,%222%22))))" TargetMode="External"/><Relationship Id="rId8508" Type="http://schemas.openxmlformats.org/officeDocument/2006/relationships/hyperlink" Target="mailto:=@if(I6%3c50,%220%22,if(I6%3e49,%221%22,if(I6%3e54,%221.5%22,if(I6%3c59,%222%22))))" TargetMode="External"/><Relationship Id="rId8922" Type="http://schemas.openxmlformats.org/officeDocument/2006/relationships/hyperlink" Target="mailto:=@if(I6%3c50,%220%22,if(I6%3e49,%221%22,if(I6%3e54,%221.5%22,if(I6%3c59,%222%22))))" TargetMode="External"/><Relationship Id="rId10438" Type="http://schemas.openxmlformats.org/officeDocument/2006/relationships/hyperlink" Target="mailto:=@if(I6%3c50,%220%22,if(I6%3e49,%221%22,if(I6%3e54,%221.5%22,if(I6%3c59,%222%22))))" TargetMode="External"/><Relationship Id="rId6473" Type="http://schemas.openxmlformats.org/officeDocument/2006/relationships/hyperlink" Target="mailto:=@if(I6%3c50,%220%22,if(I6%3e49,%221%22,if(I6%3e54,%221.5%22,if(I6%3c59,%222%22))))" TargetMode="External"/><Relationship Id="rId7524" Type="http://schemas.openxmlformats.org/officeDocument/2006/relationships/hyperlink" Target="mailto:=@if(I6%3c50,%220%22,if(I6%3e49,%221%22,if(I6%3e54,%221.5%22,if(I6%3c59,%222%22))))" TargetMode="External"/><Relationship Id="rId10505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5075" Type="http://schemas.openxmlformats.org/officeDocument/2006/relationships/hyperlink" Target="mailto:=@if(I6%3c50,%220%22,if(I6%3e49,%221%22,if(I6%3e54,%221.5%22,if(I6%3c59,%222%22))))" TargetMode="External"/><Relationship Id="rId6126" Type="http://schemas.openxmlformats.org/officeDocument/2006/relationships/hyperlink" Target="mailto:=@if(I6%3c50,%220%22,if(I6%3e49,%221%22,if(I6%3e54,%221.5%22,if(I6%3c59,%222%22))))" TargetMode="External"/><Relationship Id="rId6540" Type="http://schemas.openxmlformats.org/officeDocument/2006/relationships/hyperlink" Target="mailto:=@if(I6%3c50,%220%22,if(I6%3e49,%221%22,if(I6%3e54,%221.5%22,if(I6%3c59,%222%22))))" TargetMode="External"/><Relationship Id="rId9696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4091" Type="http://schemas.openxmlformats.org/officeDocument/2006/relationships/hyperlink" Target="mailto:=@if(I6%3c50,%220%22,if(I6%3e49,%221%22,if(I6%3e54,%221.5%22,if(I6%3c59,%222%22))))" TargetMode="External"/><Relationship Id="rId5142" Type="http://schemas.openxmlformats.org/officeDocument/2006/relationships/hyperlink" Target="mailto:=@if(I6%3c50,%220%22,if(I6%3e49,%221%22,if(I6%3e54,%221.5%22,if(I6%3c59,%222%22))))" TargetMode="External"/><Relationship Id="rId8298" Type="http://schemas.openxmlformats.org/officeDocument/2006/relationships/hyperlink" Target="mailto:=@if(I6%3c50,%220%22,if(I6%3e49,%221%22,if(I6%3e54,%221.5%22,if(I6%3c59,%222%22))))" TargetMode="External"/><Relationship Id="rId9349" Type="http://schemas.openxmlformats.org/officeDocument/2006/relationships/hyperlink" Target="mailto:=@if(I6%3c50,%220%22,if(I6%3e49,%221%22,if(I6%3e54,%221.5%22,if(I6%3c59,%222%22))))" TargetMode="External"/><Relationship Id="rId9763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8365" Type="http://schemas.openxmlformats.org/officeDocument/2006/relationships/hyperlink" Target="mailto:=@if(I6%3c50,%220%22,if(I6%3e49,%221%22,if(I6%3e54,%221.5%22,if(I6%3c59,%222%22))))" TargetMode="External"/><Relationship Id="rId9416" Type="http://schemas.openxmlformats.org/officeDocument/2006/relationships/hyperlink" Target="mailto:=@if(I6%3c50,%220%22,if(I6%3e49,%221%22,if(I6%3e54,%221.5%22,if(I6%3c59,%222%22))))" TargetMode="External"/><Relationship Id="rId10295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5959" Type="http://schemas.openxmlformats.org/officeDocument/2006/relationships/hyperlink" Target="mailto:=@if(I6%3c50,%220%22,if(I6%3e49,%221%22,if(I6%3e54,%221.5%22,if(I6%3c59,%222%22))))" TargetMode="External"/><Relationship Id="rId7381" Type="http://schemas.openxmlformats.org/officeDocument/2006/relationships/hyperlink" Target="mailto:=@if(I6%3c50,%220%22,if(I6%3e49,%221%22,if(I6%3e54,%221.5%22,if(I6%3c59,%222%22))))" TargetMode="External"/><Relationship Id="rId8018" Type="http://schemas.openxmlformats.org/officeDocument/2006/relationships/hyperlink" Target="mailto:=@if(I6%3c50,%220%22,if(I6%3e49,%221%22,if(I6%3e54,%221.5%22,if(I6%3c59,%222%22))))" TargetMode="External"/><Relationship Id="rId8432" Type="http://schemas.openxmlformats.org/officeDocument/2006/relationships/hyperlink" Target="mailto:=@if(I6%3c50,%220%22,if(I6%3e49,%221%22,if(I6%3e54,%221.5%22,if(I6%3c59,%222%22))))" TargetMode="External"/><Relationship Id="rId9830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4975" Type="http://schemas.openxmlformats.org/officeDocument/2006/relationships/hyperlink" Target="mailto:=@if(I6%3c50,%220%22,if(I6%3e49,%221%22,if(I6%3e54,%221.5%22,if(I6%3c59,%222%22))))" TargetMode="External"/><Relationship Id="rId7034" Type="http://schemas.openxmlformats.org/officeDocument/2006/relationships/hyperlink" Target="mailto:=@if(I6%3c50,%220%22,if(I6%3e49,%221%22,if(I6%3e54,%221.5%22,if(I6%3c59,%222%22))))" TargetMode="External"/><Relationship Id="rId10362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3577" Type="http://schemas.openxmlformats.org/officeDocument/2006/relationships/hyperlink" Target="mailto:=@if(I6%3c50,%220%22,if(I6%3e49,%221%22,if(I6%3e54,%221.5%22,if(I6%3c59,%222%22))))" TargetMode="External"/><Relationship Id="rId3991" Type="http://schemas.openxmlformats.org/officeDocument/2006/relationships/hyperlink" Target="mailto:=@if(I6%3c50,%220%22,if(I6%3e49,%221%22,if(I6%3e54,%221.5%22,if(I6%3c59,%222%22))))" TargetMode="External"/><Relationship Id="rId4628" Type="http://schemas.openxmlformats.org/officeDocument/2006/relationships/hyperlink" Target="mailto:=@if(I6%3c50,%220%22,if(I6%3e49,%221%22,if(I6%3e54,%221.5%22,if(I6%3c59,%222%22))))" TargetMode="External"/><Relationship Id="rId10015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3644" Type="http://schemas.openxmlformats.org/officeDocument/2006/relationships/hyperlink" Target="mailto:=@if(I6%3c50,%220%22,if(I6%3e49,%221%22,if(I6%3e54,%221.5%22,if(I6%3c59,%222%22))))" TargetMode="External"/><Relationship Id="rId6050" Type="http://schemas.openxmlformats.org/officeDocument/2006/relationships/hyperlink" Target="mailto:=@if(I6%3c50,%220%22,if(I6%3e49,%221%22,if(I6%3e54,%221.5%22,if(I6%3c59,%222%22))))" TargetMode="External"/><Relationship Id="rId7101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3711" Type="http://schemas.openxmlformats.org/officeDocument/2006/relationships/hyperlink" Target="mailto:=@if(I6%3c50,%220%22,if(I6%3e49,%221%22,if(I6%3e54,%221.5%22,if(I6%3c59,%222%22))))" TargetMode="External"/><Relationship Id="rId6867" Type="http://schemas.openxmlformats.org/officeDocument/2006/relationships/hyperlink" Target="mailto:=@if(I6%3c50,%220%22,if(I6%3e49,%221%22,if(I6%3e54,%221.5%22,if(I6%3c59,%222%22))))" TargetMode="External"/><Relationship Id="rId7918" Type="http://schemas.openxmlformats.org/officeDocument/2006/relationships/hyperlink" Target="mailto:=@if(I6%3c50,%220%22,if(I6%3e49,%221%22,if(I6%3e54,%221.5%22,if(I6%3c59,%222%22))))" TargetMode="External"/><Relationship Id="rId9273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5469" Type="http://schemas.openxmlformats.org/officeDocument/2006/relationships/hyperlink" Target="mailto:=@if(I6%3c50,%220%22,if(I6%3e49,%221%22,if(I6%3e54,%221.5%22,if(I6%3c59,%222%22))))" TargetMode="External"/><Relationship Id="rId9340" Type="http://schemas.openxmlformats.org/officeDocument/2006/relationships/hyperlink" Target="mailto:=@if(I6%3c50,%220%22,if(I6%3e49,%221%22,if(I6%3e54,%221.5%22,if(I6%3c59,%222%22))))" TargetMode="External"/><Relationship Id="rId4485" Type="http://schemas.openxmlformats.org/officeDocument/2006/relationships/hyperlink" Target="mailto:=@if(I6%3c50,%220%22,if(I6%3e49,%221%22,if(I6%3e54,%221.5%22,if(I6%3c59,%222%22))))" TargetMode="External"/><Relationship Id="rId5536" Type="http://schemas.openxmlformats.org/officeDocument/2006/relationships/hyperlink" Target="mailto:=@if(I6%3c50,%220%22,if(I6%3e49,%221%22,if(I6%3e54,%221.5%22,if(I6%3c59,%222%22))))" TargetMode="External"/><Relationship Id="rId5883" Type="http://schemas.openxmlformats.org/officeDocument/2006/relationships/hyperlink" Target="mailto:=@if(I6%3c50,%220%22,if(I6%3e49,%221%22,if(I6%3e54,%221.5%22,if(I6%3c59,%222%22))))" TargetMode="External"/><Relationship Id="rId6934" Type="http://schemas.openxmlformats.org/officeDocument/2006/relationships/hyperlink" Target="mailto:=@if(I6%3c50,%220%22,if(I6%3e49,%221%22,if(I6%3e54,%221.5%22,if(I6%3c59,%222%22))))" TargetMode="External"/><Relationship Id="rId3087" Type="http://schemas.openxmlformats.org/officeDocument/2006/relationships/hyperlink" Target="mailto:=@if(I6%3c50,%220%22,if(I6%3e49,%221%22,if(I6%3e54,%221.5%22,if(I6%3c59,%222%22))))" TargetMode="External"/><Relationship Id="rId4138" Type="http://schemas.openxmlformats.org/officeDocument/2006/relationships/hyperlink" Target="mailto:=@if(I6%3c50,%220%22,if(I6%3e49,%221%22,if(I6%3e54,%221.5%22,if(I6%3c59,%222%22))))" TargetMode="External"/><Relationship Id="rId5950" Type="http://schemas.openxmlformats.org/officeDocument/2006/relationships/hyperlink" Target="mailto:=@if(I6%3c50,%220%22,if(I6%3e49,%221%22,if(I6%3e54,%221.5%22,if(I6%3c59,%222%22))))" TargetMode="External"/><Relationship Id="rId4552" Type="http://schemas.openxmlformats.org/officeDocument/2006/relationships/hyperlink" Target="mailto:=@if(I6%3c50,%220%22,if(I6%3e49,%221%22,if(I6%3e54,%221.5%22,if(I6%3c59,%222%22))))" TargetMode="External"/><Relationship Id="rId5603" Type="http://schemas.openxmlformats.org/officeDocument/2006/relationships/hyperlink" Target="mailto:=@if(I6%3c50,%220%22,if(I6%3e49,%221%22,if(I6%3e54,%221.5%22,if(I6%3c59,%222%22))))" TargetMode="External"/><Relationship Id="rId8759" Type="http://schemas.openxmlformats.org/officeDocument/2006/relationships/hyperlink" Target="mailto:=@if(I6%3c50,%220%22,if(I6%3e49,%221%22,if(I6%3e54,%221.5%22,if(I6%3c59,%222%22))))" TargetMode="External"/><Relationship Id="rId10689" Type="http://schemas.openxmlformats.org/officeDocument/2006/relationships/hyperlink" Target="mailto:=@if(I6%3c50,%220%22,if(I6%3e49,%221%22,if(I6%3e54,%221.5%22,if(I6%3c59,%222%22))))" TargetMode="External"/><Relationship Id="rId3154" Type="http://schemas.openxmlformats.org/officeDocument/2006/relationships/hyperlink" Target="mailto:=@if(I6%3c50,%220%22,if(I6%3e49,%221%22,if(I6%3e54,%221.5%22,if(I6%3c59,%222%22))))" TargetMode="External"/><Relationship Id="rId4205" Type="http://schemas.openxmlformats.org/officeDocument/2006/relationships/hyperlink" Target="mailto:=@if(I6%3c50,%220%22,if(I6%3e49,%221%22,if(I6%3e54,%221.5%22,if(I6%3c59,%222%22))))" TargetMode="External"/><Relationship Id="rId7775" Type="http://schemas.openxmlformats.org/officeDocument/2006/relationships/hyperlink" Target="mailto:=@if(I6%3c50,%220%22,if(I6%3e49,%221%22,if(I6%3e54,%221.5%22,if(I6%3c59,%222%22))))" TargetMode="External"/><Relationship Id="rId8826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3221" Type="http://schemas.openxmlformats.org/officeDocument/2006/relationships/hyperlink" Target="mailto:=@if(I6%3c50,%220%22,if(I6%3e49,%221%22,if(I6%3e54,%221.5%22,if(I6%3c59,%222%22))))" TargetMode="External"/><Relationship Id="rId6377" Type="http://schemas.openxmlformats.org/officeDocument/2006/relationships/hyperlink" Target="mailto:=@if(I6%3c50,%220%22,if(I6%3e49,%221%22,if(I6%3e54,%221.5%22,if(I6%3c59,%222%22))))" TargetMode="External"/><Relationship Id="rId6791" Type="http://schemas.openxmlformats.org/officeDocument/2006/relationships/hyperlink" Target="mailto:=@if(I6%3c50,%220%22,if(I6%3e49,%221%22,if(I6%3e54,%221.5%22,if(I6%3c59,%222%22))))" TargetMode="External"/><Relationship Id="rId7428" Type="http://schemas.openxmlformats.org/officeDocument/2006/relationships/hyperlink" Target="mailto:=@if(I6%3c50,%220%22,if(I6%3e49,%221%22,if(I6%3e54,%221.5%22,if(I6%3c59,%222%22))))" TargetMode="External"/><Relationship Id="rId7842" Type="http://schemas.openxmlformats.org/officeDocument/2006/relationships/hyperlink" Target="mailto:=@if(I6%3c50,%220%22,if(I6%3e49,%221%22,if(I6%3e54,%221.5%22,if(I6%3c59,%222%22))))" TargetMode="External"/><Relationship Id="rId10409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2987" Type="http://schemas.openxmlformats.org/officeDocument/2006/relationships/hyperlink" Target="mailto:=@if(I6%3c50,%220%22,if(I6%3e49,%221%22,if(I6%3e54,%221.5%22,if(I6%3c59,%222%22))))" TargetMode="External"/><Relationship Id="rId5393" Type="http://schemas.openxmlformats.org/officeDocument/2006/relationships/hyperlink" Target="mailto:=@if(I6%3c50,%220%22,if(I6%3e49,%221%22,if(I6%3e54,%221.5%22,if(I6%3c59,%222%22))))" TargetMode="External"/><Relationship Id="rId6444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5046" Type="http://schemas.openxmlformats.org/officeDocument/2006/relationships/hyperlink" Target="mailto:=@if(I6%3c50,%220%22,if(I6%3e49,%221%22,if(I6%3e54,%221.5%22,if(I6%3c59,%222%22))))" TargetMode="External"/><Relationship Id="rId5460" Type="http://schemas.openxmlformats.org/officeDocument/2006/relationships/hyperlink" Target="mailto:=@if(I6%3c50,%220%22,if(I6%3e49,%221%22,if(I6%3e54,%221.5%22,if(I6%3c59,%222%22))))" TargetMode="External"/><Relationship Id="rId6511" Type="http://schemas.openxmlformats.org/officeDocument/2006/relationships/hyperlink" Target="mailto:=@if(I6%3c50,%220%22,if(I6%3e49,%221%22,if(I6%3e54,%221.5%22,if(I6%3c59,%222%22))))" TargetMode="External"/><Relationship Id="rId9667" Type="http://schemas.openxmlformats.org/officeDocument/2006/relationships/hyperlink" Target="mailto:=@if(I6%3c50,%220%22,if(I6%3e49,%221%22,if(I6%3e54,%221.5%22,if(I6%3c59,%222%22))))" TargetMode="External"/><Relationship Id="rId4062" Type="http://schemas.openxmlformats.org/officeDocument/2006/relationships/hyperlink" Target="mailto:=@if(I6%3c50,%220%22,if(I6%3e49,%221%22,if(I6%3e54,%221.5%22,if(I6%3c59,%222%22))))" TargetMode="External"/><Relationship Id="rId5113" Type="http://schemas.openxmlformats.org/officeDocument/2006/relationships/hyperlink" Target="mailto:=@if(I6%3c50,%220%22,if(I6%3e49,%221%22,if(I6%3e54,%221.5%22,if(I6%3c59,%222%22))))" TargetMode="External"/><Relationship Id="rId8269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8683" Type="http://schemas.openxmlformats.org/officeDocument/2006/relationships/hyperlink" Target="mailto:=@if(I6%3c50,%220%22,if(I6%3e49,%221%22,if(I6%3e54,%221.5%22,if(I6%3c59,%222%22))))" TargetMode="External"/><Relationship Id="rId9734" Type="http://schemas.openxmlformats.org/officeDocument/2006/relationships/hyperlink" Target="mailto:=@if(I6%3c50,%220%22,if(I6%3e49,%221%22,if(I6%3e54,%221.5%22,if(I6%3c59,%222%22))))" TargetMode="External"/><Relationship Id="rId10199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4879" Type="http://schemas.openxmlformats.org/officeDocument/2006/relationships/hyperlink" Target="mailto:=@if(I6%3c50,%220%22,if(I6%3e49,%221%22,if(I6%3e54,%221.5%22,if(I6%3c59,%222%22))))" TargetMode="External"/><Relationship Id="rId7285" Type="http://schemas.openxmlformats.org/officeDocument/2006/relationships/hyperlink" Target="mailto:=@if(I6%3c50,%220%22,if(I6%3e49,%221%22,if(I6%3e54,%221.5%22,if(I6%3c59,%222%22))))" TargetMode="External"/><Relationship Id="rId8336" Type="http://schemas.openxmlformats.org/officeDocument/2006/relationships/hyperlink" Target="mailto:=@if(I6%3c50,%220%22,if(I6%3e49,%221%22,if(I6%3e54,%221.5%22,if(I6%3c59,%222%22))))" TargetMode="External"/><Relationship Id="rId8750" Type="http://schemas.openxmlformats.org/officeDocument/2006/relationships/hyperlink" Target="mailto:=@if(I6%3c50,%220%22,if(I6%3e49,%221%22,if(I6%3e54,%221.5%22,if(I6%3c59,%222%22))))" TargetMode="External"/><Relationship Id="rId9801" Type="http://schemas.openxmlformats.org/officeDocument/2006/relationships/hyperlink" Target="mailto:=@if(I6%3c50,%220%22,if(I6%3e49,%221%22,if(I6%3e54,%221.5%22,if(I6%3c59,%222%22))))" TargetMode="External"/><Relationship Id="rId10266" Type="http://schemas.openxmlformats.org/officeDocument/2006/relationships/hyperlink" Target="mailto:=@if(I6%3c50,%220%22,if(I6%3e49,%221%22,if(I6%3e54,%221.5%22,if(I6%3c59,%222%22))))" TargetMode="External"/><Relationship Id="rId10680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895" Type="http://schemas.openxmlformats.org/officeDocument/2006/relationships/hyperlink" Target="mailto:=@if(I6%3c50,%220%22,if(I6%3e49,%221%22,if(I6%3e54,%221.5%22,if(I6%3c59,%222%22))))" TargetMode="External"/><Relationship Id="rId4946" Type="http://schemas.openxmlformats.org/officeDocument/2006/relationships/hyperlink" Target="mailto:=@if(I6%3c50,%220%22,if(I6%3e49,%221%22,if(I6%3e54,%221.5%22,if(I6%3c59,%222%22))))" TargetMode="External"/><Relationship Id="rId7352" Type="http://schemas.openxmlformats.org/officeDocument/2006/relationships/hyperlink" Target="mailto:=@if(I6%3c50,%220%22,if(I6%3e49,%221%22,if(I6%3e54,%221.5%22,if(I6%3c59,%222%22))))" TargetMode="External"/><Relationship Id="rId8403" Type="http://schemas.openxmlformats.org/officeDocument/2006/relationships/hyperlink" Target="mailto:=@if(I6%3c50,%220%22,if(I6%3e49,%221%22,if(I6%3e54,%221.5%22,if(I6%3c59,%222%22))))" TargetMode="External"/><Relationship Id="rId10333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Relationship Id="rId3548" Type="http://schemas.openxmlformats.org/officeDocument/2006/relationships/hyperlink" Target="mailto:=@if(I6%3c50,%220%22,if(I6%3e49,%221%22,if(I6%3e54,%221.5%22,if(I6%3c59,%222%22))))" TargetMode="External"/><Relationship Id="rId7005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3615" Type="http://schemas.openxmlformats.org/officeDocument/2006/relationships/hyperlink" Target="mailto:=@if(I6%3c50,%220%22,if(I6%3e49,%221%22,if(I6%3e54,%221.5%22,if(I6%3c59,%222%22))))" TargetMode="External"/><Relationship Id="rId3962" Type="http://schemas.openxmlformats.org/officeDocument/2006/relationships/hyperlink" Target="mailto:=@if(I6%3c50,%220%22,if(I6%3e49,%221%22,if(I6%3e54,%221.5%22,if(I6%3c59,%222%22))))" TargetMode="External"/><Relationship Id="rId6021" Type="http://schemas.openxmlformats.org/officeDocument/2006/relationships/hyperlink" Target="mailto:=@if(I6%3c50,%220%22,if(I6%3e49,%221%22,if(I6%3e54,%221.5%22,if(I6%3c59,%222%22))))" TargetMode="External"/><Relationship Id="rId9177" Type="http://schemas.openxmlformats.org/officeDocument/2006/relationships/hyperlink" Target="mailto:=@if(I6%3c50,%220%22,if(I6%3e49,%221%22,if(I6%3e54,%221.5%22,if(I6%3c59,%222%22))))" TargetMode="External"/><Relationship Id="rId9591" Type="http://schemas.openxmlformats.org/officeDocument/2006/relationships/hyperlink" Target="mailto:=@if(I6%3c50,%220%22,if(I6%3e49,%221%22,if(I6%3e54,%221.5%22,if(I6%3c59,%222%22))))" TargetMode="External"/><Relationship Id="rId1040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8193" Type="http://schemas.openxmlformats.org/officeDocument/2006/relationships/hyperlink" Target="mailto:=@if(I6%3c50,%220%22,if(I6%3e49,%221%22,if(I6%3e54,%221.5%22,if(I6%3c59,%222%22))))" TargetMode="External"/><Relationship Id="rId9244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4389" Type="http://schemas.openxmlformats.org/officeDocument/2006/relationships/hyperlink" Target="mailto:=@if(I6%3c50,%220%22,if(I6%3e49,%221%22,if(I6%3e54,%221.5%22,if(I6%3c59,%222%22))))" TargetMode="External"/><Relationship Id="rId5787" Type="http://schemas.openxmlformats.org/officeDocument/2006/relationships/hyperlink" Target="mailto:=@if(I6%3c50,%220%22,if(I6%3e49,%221%22,if(I6%3e54,%221.5%22,if(I6%3c59,%222%22))))" TargetMode="External"/><Relationship Id="rId68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5854" Type="http://schemas.openxmlformats.org/officeDocument/2006/relationships/hyperlink" Target="mailto:=@if(I6%3c50,%220%22,if(I6%3e49,%221%22,if(I6%3e54,%221.5%22,if(I6%3c59,%222%22))))" TargetMode="External"/><Relationship Id="rId6905" Type="http://schemas.openxmlformats.org/officeDocument/2006/relationships/hyperlink" Target="mailto:=@if(I6%3c50,%220%22,if(I6%3e49,%221%22,if(I6%3e54,%221.5%22,if(I6%3c59,%222%22))))" TargetMode="External"/><Relationship Id="rId8260" Type="http://schemas.openxmlformats.org/officeDocument/2006/relationships/hyperlink" Target="mailto:=@if(I6%3c50,%220%22,if(I6%3e49,%221%22,if(I6%3e54,%221.5%22,if(I6%3c59,%222%22))))" TargetMode="External"/><Relationship Id="rId9311" Type="http://schemas.openxmlformats.org/officeDocument/2006/relationships/hyperlink" Target="mailto:=@if(I6%3c50,%220%22,if(I6%3e49,%221%22,if(I6%3e54,%221.5%22,if(I6%3c59,%222%22))))" TargetMode="External"/><Relationship Id="rId10190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4456" Type="http://schemas.openxmlformats.org/officeDocument/2006/relationships/hyperlink" Target="mailto:=@if(I6%3c50,%220%22,if(I6%3e49,%221%22,if(I6%3e54,%221.5%22,if(I6%3c59,%222%22))))" TargetMode="External"/><Relationship Id="rId4870" Type="http://schemas.openxmlformats.org/officeDocument/2006/relationships/hyperlink" Target="mailto:=@if(I6%3c50,%220%22,if(I6%3e49,%221%22,if(I6%3e54,%221.5%22,if(I6%3c59,%222%22))))" TargetMode="External"/><Relationship Id="rId5507" Type="http://schemas.openxmlformats.org/officeDocument/2006/relationships/hyperlink" Target="mailto:=@if(I6%3c50,%220%22,if(I6%3e49,%221%22,if(I6%3e54,%221.5%22,if(I6%3c59,%222%22))))" TargetMode="External"/><Relationship Id="rId5921" Type="http://schemas.openxmlformats.org/officeDocument/2006/relationships/hyperlink" Target="mailto:=@if(I6%3c50,%220%22,if(I6%3e49,%221%22,if(I6%3e54,%221.5%22,if(I6%3c59,%222%22))))" TargetMode="External"/><Relationship Id="rId3058" Type="http://schemas.openxmlformats.org/officeDocument/2006/relationships/hyperlink" Target="mailto:=@if(I6%3c50,%220%22,if(I6%3e49,%221%22,if(I6%3e54,%221.5%22,if(I6%3c59,%222%22))))" TargetMode="External"/><Relationship Id="rId3472" Type="http://schemas.openxmlformats.org/officeDocument/2006/relationships/hyperlink" Target="mailto:=@if(I6%3c50,%220%22,if(I6%3e49,%221%22,if(I6%3e54,%221.5%22,if(I6%3c59,%222%22))))" TargetMode="External"/><Relationship Id="rId4109" Type="http://schemas.openxmlformats.org/officeDocument/2006/relationships/hyperlink" Target="mailto:=@if(I6%3c50,%220%22,if(I6%3e49,%221%22,if(I6%3e54,%221.5%22,if(I6%3c59,%222%22))))" TargetMode="External"/><Relationship Id="rId4523" Type="http://schemas.openxmlformats.org/officeDocument/2006/relationships/hyperlink" Target="mailto:=@if(I6%3c50,%220%22,if(I6%3e49,%221%22,if(I6%3e54,%221.5%22,if(I6%3c59,%222%22))))" TargetMode="External"/><Relationship Id="rId7679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3125" Type="http://schemas.openxmlformats.org/officeDocument/2006/relationships/hyperlink" Target="mailto:=@if(I6%3c50,%220%22,if(I6%3e49,%221%22,if(I6%3e54,%221.5%22,if(I6%3c59,%222%22))))" TargetMode="External"/><Relationship Id="rId6695" Type="http://schemas.openxmlformats.org/officeDocument/2006/relationships/hyperlink" Target="mailto:=@if(I6%3c50,%220%22,if(I6%3e49,%221%22,if(I6%3e54,%221.5%22,if(I6%3c59,%222%22))))" TargetMode="External"/><Relationship Id="rId7746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5297" Type="http://schemas.openxmlformats.org/officeDocument/2006/relationships/hyperlink" Target="mailto:=@if(I6%3c50,%220%22,if(I6%3e49,%221%22,if(I6%3e54,%221.5%22,if(I6%3c59,%222%22))))" TargetMode="External"/><Relationship Id="rId63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6762" Type="http://schemas.openxmlformats.org/officeDocument/2006/relationships/hyperlink" Target="mailto:=@if(I6%3c50,%220%22,if(I6%3e49,%221%22,if(I6%3e54,%221.5%22,if(I6%3c59,%222%22))))" TargetMode="External"/><Relationship Id="rId7813" Type="http://schemas.openxmlformats.org/officeDocument/2006/relationships/hyperlink" Target="mailto:=@if(I6%3c50,%220%22,if(I6%3e49,%221%22,if(I6%3e54,%221.5%22,if(I6%3c59,%222%22))))" TargetMode="External"/><Relationship Id="rId2958" Type="http://schemas.openxmlformats.org/officeDocument/2006/relationships/hyperlink" Target="mailto:=@if(I6%3c50,%220%22,if(I6%3e49,%221%22,if(I6%3e54,%221.5%22,if(I6%3c59,%222%22))))" TargetMode="External"/><Relationship Id="rId5017" Type="http://schemas.openxmlformats.org/officeDocument/2006/relationships/hyperlink" Target="mailto:=@if(I6%3c50,%220%22,if(I6%3e49,%221%22,if(I6%3e54,%221.5%22,if(I6%3c59,%222%22))))" TargetMode="External"/><Relationship Id="rId5364" Type="http://schemas.openxmlformats.org/officeDocument/2006/relationships/hyperlink" Target="mailto:=@if(I6%3c50,%220%22,if(I6%3e49,%221%22,if(I6%3e54,%221.5%22,if(I6%3c59,%222%22))))" TargetMode="External"/><Relationship Id="rId6415" Type="http://schemas.openxmlformats.org/officeDocument/2006/relationships/hyperlink" Target="mailto:=@if(I6%3c50,%220%22,if(I6%3e49,%221%22,if(I6%3e54,%221.5%22,if(I6%3c59,%222%22))))" TargetMode="External"/><Relationship Id="rId9985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4380" Type="http://schemas.openxmlformats.org/officeDocument/2006/relationships/hyperlink" Target="mailto:=@if(I6%3c50,%220%22,if(I6%3e49,%221%22,if(I6%3e54,%221.5%22,if(I6%3c59,%222%22))))" TargetMode="External"/><Relationship Id="rId5431" Type="http://schemas.openxmlformats.org/officeDocument/2006/relationships/hyperlink" Target="mailto:=@if(I6%3c50,%220%22,if(I6%3e49,%221%22,if(I6%3e54,%221.5%22,if(I6%3c59,%222%22))))" TargetMode="External"/><Relationship Id="rId8587" Type="http://schemas.openxmlformats.org/officeDocument/2006/relationships/hyperlink" Target="mailto:=@if(I6%3c50,%220%22,if(I6%3e49,%221%22,if(I6%3e54,%221.5%22,if(I6%3c59,%222%22))))" TargetMode="External"/><Relationship Id="rId9638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4033" Type="http://schemas.openxmlformats.org/officeDocument/2006/relationships/hyperlink" Target="mailto:=@if(I6%3c50,%220%22,if(I6%3e49,%221%22,if(I6%3e54,%221.5%22,if(I6%3c59,%222%22))))" TargetMode="External"/><Relationship Id="rId7189" Type="http://schemas.openxmlformats.org/officeDocument/2006/relationships/hyperlink" Target="mailto:=@if(I6%3c50,%220%22,if(I6%3e49,%221%22,if(I6%3e54,%221.5%22,if(I6%3c59,%222%22))))" TargetMode="External"/><Relationship Id="rId8654" Type="http://schemas.openxmlformats.org/officeDocument/2006/relationships/hyperlink" Target="mailto:=@if(I6%3c50,%220%22,if(I6%3e49,%221%22,if(I6%3e54,%221.5%22,if(I6%3c59,%222%22))))" TargetMode="External"/><Relationship Id="rId9705" Type="http://schemas.openxmlformats.org/officeDocument/2006/relationships/hyperlink" Target="mailto:=@if(I6%3c50,%220%22,if(I6%3e49,%221%22,if(I6%3e54,%221.5%22,if(I6%3c59,%222%22))))" TargetMode="External"/><Relationship Id="rId10584" Type="http://schemas.openxmlformats.org/officeDocument/2006/relationships/hyperlink" Target="mailto:=@if(I6%3c50,%220%22,if(I6%3e49,%221%22,if(I6%3e54,%221.5%22,if(I6%3c59,%222%22))))" TargetMode="External"/><Relationship Id="rId3799" Type="http://schemas.openxmlformats.org/officeDocument/2006/relationships/hyperlink" Target="mailto:=@if(I6%3c50,%220%22,if(I6%3e49,%221%22,if(I6%3e54,%221.5%22,if(I6%3c59,%222%22))))" TargetMode="External"/><Relationship Id="rId4100" Type="http://schemas.openxmlformats.org/officeDocument/2006/relationships/hyperlink" Target="mailto:=@if(I6%3c50,%220%22,if(I6%3e49,%221%22,if(I6%3e54,%221.5%22,if(I6%3c59,%222%22))))" TargetMode="External"/><Relationship Id="rId7256" Type="http://schemas.openxmlformats.org/officeDocument/2006/relationships/hyperlink" Target="mailto:=@if(I6%3c50,%220%22,if(I6%3e49,%221%22,if(I6%3e54,%221.5%22,if(I6%3c59,%222%22))))" TargetMode="External"/><Relationship Id="rId7670" Type="http://schemas.openxmlformats.org/officeDocument/2006/relationships/hyperlink" Target="mailto:=@if(I6%3c50,%220%22,if(I6%3e49,%221%22,if(I6%3e54,%221.5%22,if(I6%3c59,%222%22))))" TargetMode="External"/><Relationship Id="rId8307" Type="http://schemas.openxmlformats.org/officeDocument/2006/relationships/hyperlink" Target="mailto:=@if(I6%3c50,%220%22,if(I6%3e49,%221%22,if(I6%3e54,%221.5%22,if(I6%3c59,%222%22))))" TargetMode="External"/><Relationship Id="rId8721" Type="http://schemas.openxmlformats.org/officeDocument/2006/relationships/hyperlink" Target="mailto:=@if(I6%3c50,%220%22,if(I6%3e49,%221%22,if(I6%3e54,%221.5%22,if(I6%3c59,%222%22))))" TargetMode="External"/><Relationship Id="rId10237" Type="http://schemas.openxmlformats.org/officeDocument/2006/relationships/hyperlink" Target="mailto:=@if(I6%3c50,%220%22,if(I6%3e49,%221%22,if(I6%3e54,%221.5%22,if(I6%3c59,%222%22))))" TargetMode="External"/><Relationship Id="rId6272" Type="http://schemas.openxmlformats.org/officeDocument/2006/relationships/hyperlink" Target="mailto:=@if(I6%3c50,%220%22,if(I6%3e49,%221%22,if(I6%3e54,%221.5%22,if(I6%3c59,%222%22))))" TargetMode="External"/><Relationship Id="rId7323" Type="http://schemas.openxmlformats.org/officeDocument/2006/relationships/hyperlink" Target="mailto:=@if(I6%3c50,%220%22,if(I6%3e49,%221%22,if(I6%3e54,%221.5%22,if(I6%3c59,%222%22))))" TargetMode="External"/><Relationship Id="rId10651" Type="http://schemas.openxmlformats.org/officeDocument/2006/relationships/hyperlink" Target="mailto:=@if(I6%3c50,%220%22,if(I6%3e49,%221%22,if(I6%3e54,%221.5%22,if(I6%3c59,%222%22))))" TargetMode="External"/><Relationship Id="rId3866" Type="http://schemas.openxmlformats.org/officeDocument/2006/relationships/hyperlink" Target="mailto:=@if(I6%3c50,%220%22,if(I6%3e49,%221%22,if(I6%3e54,%221.5%22,if(I6%3c59,%222%22))))" TargetMode="External"/><Relationship Id="rId4917" Type="http://schemas.openxmlformats.org/officeDocument/2006/relationships/hyperlink" Target="mailto:=@if(I6%3c50,%220%22,if(I6%3e49,%221%22,if(I6%3e54,%221.5%22,if(I6%3c59,%222%22))))" TargetMode="External"/><Relationship Id="rId9495" Type="http://schemas.openxmlformats.org/officeDocument/2006/relationships/hyperlink" Target="mailto:=@if(I6%3c50,%220%22,if(I6%3e49,%221%22,if(I6%3e54,%221.5%22,if(I6%3c59,%222%22))))" TargetMode="External"/><Relationship Id="rId10304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882" Type="http://schemas.openxmlformats.org/officeDocument/2006/relationships/hyperlink" Target="mailto:=@if(I6%3c50,%220%22,if(I6%3e49,%221%22,if(I6%3e54,%221.5%22,if(I6%3c59,%222%22))))" TargetMode="External"/><Relationship Id="rId3519" Type="http://schemas.openxmlformats.org/officeDocument/2006/relationships/hyperlink" Target="mailto:=@if(I6%3c50,%220%22,if(I6%3e49,%221%22,if(I6%3e54,%221.5%22,if(I6%3c59,%222%22))))" TargetMode="External"/><Relationship Id="rId3933" Type="http://schemas.openxmlformats.org/officeDocument/2006/relationships/hyperlink" Target="mailto:=@if(I6%3c50,%220%22,if(I6%3e49,%221%22,if(I6%3e54,%221.5%22,if(I6%3c59,%222%22))))" TargetMode="External"/><Relationship Id="rId8097" Type="http://schemas.openxmlformats.org/officeDocument/2006/relationships/hyperlink" Target="mailto:=@if(I6%3c50,%220%22,if(I6%3e49,%221%22,if(I6%3e54,%221.5%22,if(I6%3c59,%222%22))))" TargetMode="External"/><Relationship Id="rId9148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9562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5758" Type="http://schemas.openxmlformats.org/officeDocument/2006/relationships/hyperlink" Target="mailto:=@if(I6%3c50,%220%22,if(I6%3e49,%221%22,if(I6%3e54,%221.5%22,if(I6%3c59,%222%22))))" TargetMode="External"/><Relationship Id="rId6809" Type="http://schemas.openxmlformats.org/officeDocument/2006/relationships/hyperlink" Target="mailto:=@if(I6%3c50,%220%22,if(I6%3e49,%221%22,if(I6%3e54,%221.5%22,if(I6%3c59,%222%22))))" TargetMode="External"/><Relationship Id="rId8164" Type="http://schemas.openxmlformats.org/officeDocument/2006/relationships/hyperlink" Target="mailto:=@if(I6%3c50,%220%22,if(I6%3e49,%221%22,if(I6%3e54,%221.5%22,if(I6%3c59,%222%22))))" TargetMode="External"/><Relationship Id="rId9215" Type="http://schemas.openxmlformats.org/officeDocument/2006/relationships/hyperlink" Target="mailto:=@if(I6%3c50,%220%22,if(I6%3e49,%221%22,if(I6%3e54,%221.5%22,if(I6%3c59,%222%22))))" TargetMode="External"/><Relationship Id="rId10094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4774" Type="http://schemas.openxmlformats.org/officeDocument/2006/relationships/hyperlink" Target="mailto:=@if(I6%3c50,%220%22,if(I6%3e49,%221%22,if(I6%3e54,%221.5%22,if(I6%3c59,%222%22))))" TargetMode="External"/><Relationship Id="rId5825" Type="http://schemas.openxmlformats.org/officeDocument/2006/relationships/hyperlink" Target="mailto:=@if(I6%3c50,%220%22,if(I6%3e49,%221%22,if(I6%3e54,%221.5%22,if(I6%3c59,%222%22))))" TargetMode="External"/><Relationship Id="rId7180" Type="http://schemas.openxmlformats.org/officeDocument/2006/relationships/hyperlink" Target="mailto:=@if(I6%3c50,%220%22,if(I6%3e49,%221%22,if(I6%3e54,%221.5%22,if(I6%3c59,%222%22))))" TargetMode="External"/><Relationship Id="rId8231" Type="http://schemas.openxmlformats.org/officeDocument/2006/relationships/hyperlink" Target="mailto:=@if(I6%3c50,%220%22,if(I6%3e49,%221%22,if(I6%3e54,%221.5%22,if(I6%3c59,%222%22))))" TargetMode="External"/><Relationship Id="rId10161" Type="http://schemas.openxmlformats.org/officeDocument/2006/relationships/hyperlink" Target="mailto:=@if(I6%3c50,%220%22,if(I6%3e49,%221%22,if(I6%3e54,%221.5%22,if(I6%3c59,%222%22))))" TargetMode="External"/><Relationship Id="rId3376" Type="http://schemas.openxmlformats.org/officeDocument/2006/relationships/hyperlink" Target="mailto:=@if(I6%3c50,%220%22,if(I6%3e49,%221%22,if(I6%3e54,%221.5%22,if(I6%3c59,%222%22))))" TargetMode="External"/><Relationship Id="rId4427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3029" Type="http://schemas.openxmlformats.org/officeDocument/2006/relationships/hyperlink" Target="mailto:=@if(I6%3c50,%220%22,if(I6%3e49,%221%22,if(I6%3e54,%221.5%22,if(I6%3c59,%222%22))))" TargetMode="External"/><Relationship Id="rId3790" Type="http://schemas.openxmlformats.org/officeDocument/2006/relationships/hyperlink" Target="mailto:=@if(I6%3c50,%220%22,if(I6%3e49,%221%22,if(I6%3e54,%221.5%22,if(I6%3c59,%222%22))))" TargetMode="External"/><Relationship Id="rId4841" Type="http://schemas.openxmlformats.org/officeDocument/2006/relationships/hyperlink" Target="mailto:=@if(I6%3c50,%220%22,if(I6%3e49,%221%22,if(I6%3e54,%221.5%22,if(I6%3c59,%222%22))))" TargetMode="External"/><Relationship Id="rId6599" Type="http://schemas.openxmlformats.org/officeDocument/2006/relationships/hyperlink" Target="mailto:=@if(I6%3c50,%220%22,if(I6%3e49,%221%22,if(I6%3e54,%221.5%22,if(I6%3c59,%222%22))))" TargetMode="External"/><Relationship Id="rId799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3443" Type="http://schemas.openxmlformats.org/officeDocument/2006/relationships/hyperlink" Target="mailto:=@if(I6%3c50,%220%22,if(I6%3e49,%221%22,if(I6%3e54,%221.5%22,if(I6%3c59,%222%22))))" TargetMode="External"/><Relationship Id="rId9072" Type="http://schemas.openxmlformats.org/officeDocument/2006/relationships/hyperlink" Target="mailto:=@if(I6%3c50,%220%22,if(I6%3e49,%221%22,if(I6%3e54,%221.5%22,if(I6%3c59,%222%22))))" TargetMode="External"/><Relationship Id="rId3510" Type="http://schemas.openxmlformats.org/officeDocument/2006/relationships/hyperlink" Target="mailto:=@if(I6%3c50,%220%22,if(I6%3e49,%221%22,if(I6%3e54,%221.5%22,if(I6%3c59,%222%22))))" TargetMode="External"/><Relationship Id="rId6666" Type="http://schemas.openxmlformats.org/officeDocument/2006/relationships/hyperlink" Target="mailto:=@if(I6%3c50,%220%22,if(I6%3e49,%221%22,if(I6%3e54,%221.5%22,if(I6%3c59,%222%22))))" TargetMode="External"/><Relationship Id="rId7717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5268" Type="http://schemas.openxmlformats.org/officeDocument/2006/relationships/hyperlink" Target="mailto:=@if(I6%3c50,%220%22,if(I6%3e49,%221%22,if(I6%3e54,%221.5%22,if(I6%3c59,%222%22))))" TargetMode="External"/><Relationship Id="rId5682" Type="http://schemas.openxmlformats.org/officeDocument/2006/relationships/hyperlink" Target="mailto:=@if(I6%3c50,%220%22,if(I6%3e49,%221%22,if(I6%3e54,%221.5%22,if(I6%3c59,%222%22))))" TargetMode="External"/><Relationship Id="rId6319" Type="http://schemas.openxmlformats.org/officeDocument/2006/relationships/hyperlink" Target="mailto:=@if(I6%3c50,%220%22,if(I6%3e49,%221%22,if(I6%3e54,%221.5%22,if(I6%3c59,%222%22))))" TargetMode="External"/><Relationship Id="rId6733" Type="http://schemas.openxmlformats.org/officeDocument/2006/relationships/hyperlink" Target="mailto:=@if(I6%3c50,%220%22,if(I6%3e49,%221%22,if(I6%3e54,%221.5%22,if(I6%3c59,%222%22))))" TargetMode="External"/><Relationship Id="rId9889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929" Type="http://schemas.openxmlformats.org/officeDocument/2006/relationships/hyperlink" Target="mailto:=@if(I6%3c50,%220%22,if(I6%3e49,%221%22,if(I6%3e54,%221.5%22,if(I6%3c59,%222%22))))" TargetMode="External"/><Relationship Id="rId4284" Type="http://schemas.openxmlformats.org/officeDocument/2006/relationships/hyperlink" Target="mailto:=@if(I6%3c50,%220%22,if(I6%3e49,%221%22,if(I6%3e54,%221.5%22,if(I6%3c59,%222%22))))" TargetMode="External"/><Relationship Id="rId5335" Type="http://schemas.openxmlformats.org/officeDocument/2006/relationships/hyperlink" Target="mailto:=@if(I6%3c50,%220%22,if(I6%3e49,%221%22,if(I6%3e54,%221.5%22,if(I6%3c59,%222%22))))" TargetMode="External"/><Relationship Id="rId9956" Type="http://schemas.openxmlformats.org/officeDocument/2006/relationships/hyperlink" Target="mailto:=@if(I6%3c50,%220%22,if(I6%3e49,%221%22,if(I6%3e54,%221.5%22,if(I6%3c59,%222%22))))" TargetMode="External"/><Relationship Id="rId4351" Type="http://schemas.openxmlformats.org/officeDocument/2006/relationships/hyperlink" Target="mailto:=@if(I6%3c50,%220%22,if(I6%3e49,%221%22,if(I6%3e54,%221.5%22,if(I6%3c59,%222%22))))" TargetMode="External"/><Relationship Id="rId5402" Type="http://schemas.openxmlformats.org/officeDocument/2006/relationships/hyperlink" Target="mailto:=@if(I6%3c50,%220%22,if(I6%3e49,%221%22,if(I6%3e54,%221.5%22,if(I6%3c59,%222%22))))" TargetMode="External"/><Relationship Id="rId6800" Type="http://schemas.openxmlformats.org/officeDocument/2006/relationships/hyperlink" Target="mailto:=@if(I6%3c50,%220%22,if(I6%3e49,%221%22,if(I6%3e54,%221.5%22,if(I6%3c59,%222%22))))" TargetMode="External"/><Relationship Id="rId8558" Type="http://schemas.openxmlformats.org/officeDocument/2006/relationships/hyperlink" Target="mailto:=@if(I6%3c50,%220%22,if(I6%3e49,%221%22,if(I6%3e54,%221.5%22,if(I6%3c59,%222%22))))" TargetMode="External"/><Relationship Id="rId9609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4004" Type="http://schemas.openxmlformats.org/officeDocument/2006/relationships/hyperlink" Target="mailto:=@if(I6%3c50,%220%22,if(I6%3e49,%221%22,if(I6%3e54,%221.5%22,if(I6%3c59,%222%22))))" TargetMode="External"/><Relationship Id="rId8972" Type="http://schemas.openxmlformats.org/officeDocument/2006/relationships/hyperlink" Target="mailto:=@if(I6%3c50,%220%22,if(I6%3e49,%221%22,if(I6%3e54,%221.5%22,if(I6%3c59,%222%22))))" TargetMode="External"/><Relationship Id="rId10488" Type="http://schemas.openxmlformats.org/officeDocument/2006/relationships/hyperlink" Target="mailto:=@if(I6%3c50,%220%22,if(I6%3e49,%221%22,if(I6%3e54,%221.5%22,if(I6%3c59,%222%22))))" TargetMode="External"/><Relationship Id="rId3020" Type="http://schemas.openxmlformats.org/officeDocument/2006/relationships/hyperlink" Target="mailto:=@if(I6%3c50,%220%22,if(I6%3e49,%221%22,if(I6%3e54,%221.5%22,if(I6%3c59,%222%22))))" TargetMode="External"/><Relationship Id="rId6176" Type="http://schemas.openxmlformats.org/officeDocument/2006/relationships/hyperlink" Target="mailto:=@if(I6%3c50,%220%22,if(I6%3e49,%221%22,if(I6%3e54,%221.5%22,if(I6%3c59,%222%22))))" TargetMode="External"/><Relationship Id="rId7227" Type="http://schemas.openxmlformats.org/officeDocument/2006/relationships/hyperlink" Target="mailto:=@if(I6%3c50,%220%22,if(I6%3e49,%221%22,if(I6%3e54,%221.5%22,if(I6%3c59,%222%22))))" TargetMode="External"/><Relationship Id="rId7574" Type="http://schemas.openxmlformats.org/officeDocument/2006/relationships/hyperlink" Target="mailto:=@if(I6%3c50,%220%22,if(I6%3e49,%221%22,if(I6%3e54,%221.5%22,if(I6%3c59,%222%22))))" TargetMode="External"/><Relationship Id="rId8625" Type="http://schemas.openxmlformats.org/officeDocument/2006/relationships/hyperlink" Target="mailto:=@if(I6%3c50,%220%22,if(I6%3e49,%221%22,if(I6%3e54,%221.5%22,if(I6%3c59,%222%22))))" TargetMode="External"/><Relationship Id="rId10555" Type="http://schemas.openxmlformats.org/officeDocument/2006/relationships/hyperlink" Target="mailto:=@if(I6%3c50,%220%22,if(I6%3e49,%221%22,if(I6%3e54,%221.5%22,if(I6%3c59,%222%22))))" TargetMode="External"/><Relationship Id="rId6590" Type="http://schemas.openxmlformats.org/officeDocument/2006/relationships/hyperlink" Target="mailto:=@if(I6%3c50,%220%22,if(I6%3e49,%221%22,if(I6%3e54,%221.5%22,if(I6%3c59,%222%22))))" TargetMode="External"/><Relationship Id="rId7641" Type="http://schemas.openxmlformats.org/officeDocument/2006/relationships/hyperlink" Target="mailto:=@if(I6%3c50,%220%22,if(I6%3e49,%221%22,if(I6%3e54,%221.5%22,if(I6%3c59,%222%22))))" TargetMode="External"/><Relationship Id="rId10208" Type="http://schemas.openxmlformats.org/officeDocument/2006/relationships/hyperlink" Target="mailto:=@if(I6%3c50,%220%22,if(I6%3e49,%221%22,if(I6%3e54,%221.5%22,if(I6%3c59,%222%22))))" TargetMode="External"/><Relationship Id="rId10622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3837" Type="http://schemas.openxmlformats.org/officeDocument/2006/relationships/hyperlink" Target="mailto:=@if(I6%3c50,%220%22,if(I6%3e49,%221%22,if(I6%3e54,%221.5%22,if(I6%3c59,%222%22))))" TargetMode="External"/><Relationship Id="rId5192" Type="http://schemas.openxmlformats.org/officeDocument/2006/relationships/hyperlink" Target="mailto:=@if(I6%3c50,%220%22,if(I6%3e49,%221%22,if(I6%3e54,%221.5%22,if(I6%3c59,%222%22))))" TargetMode="External"/><Relationship Id="rId6243" Type="http://schemas.openxmlformats.org/officeDocument/2006/relationships/hyperlink" Target="mailto:=@if(I6%3c50,%220%22,if(I6%3e49,%221%22,if(I6%3e54,%221.5%22,if(I6%3c59,%222%22))))" TargetMode="External"/><Relationship Id="rId9399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3904" Type="http://schemas.openxmlformats.org/officeDocument/2006/relationships/hyperlink" Target="mailto:=@if(I6%3c50,%220%22,if(I6%3e49,%221%22,if(I6%3e54,%221.5%22,if(I6%3c59,%222%22))))" TargetMode="External"/><Relationship Id="rId6310" Type="http://schemas.openxmlformats.org/officeDocument/2006/relationships/hyperlink" Target="mailto:=@if(I6%3c50,%220%22,if(I6%3e49,%221%22,if(I6%3e54,%221.5%22,if(I6%3c59,%222%22))))" TargetMode="External"/><Relationship Id="rId9466" Type="http://schemas.openxmlformats.org/officeDocument/2006/relationships/hyperlink" Target="mailto:=@if(I6%3c50,%220%22,if(I6%3e49,%221%22,if(I6%3e54,%221.5%22,if(I6%3c59,%222%22))))" TargetMode="External"/><Relationship Id="rId988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8068" Type="http://schemas.openxmlformats.org/officeDocument/2006/relationships/hyperlink" Target="mailto:=@if(I6%3c50,%220%22,if(I6%3e49,%221%22,if(I6%3e54,%221.5%22,if(I6%3c59,%222%22))))" TargetMode="External"/><Relationship Id="rId8482" Type="http://schemas.openxmlformats.org/officeDocument/2006/relationships/hyperlink" Target="mailto:=@if(I6%3c50,%220%22,if(I6%3e49,%221%22,if(I6%3e54,%221.5%22,if(I6%3c59,%222%22))))" TargetMode="External"/><Relationship Id="rId9119" Type="http://schemas.openxmlformats.org/officeDocument/2006/relationships/hyperlink" Target="mailto:=@if(I6%3c50,%220%22,if(I6%3e49,%221%22,if(I6%3e54,%221.5%22,if(I6%3c59,%222%22))))" TargetMode="External"/><Relationship Id="rId9533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2920" Type="http://schemas.openxmlformats.org/officeDocument/2006/relationships/hyperlink" Target="mailto:=@if(I6%3c50,%220%22,if(I6%3e49,%221%22,if(I6%3e54,%221.5%22,if(I6%3c59,%222%22))))" TargetMode="External"/><Relationship Id="rId4678" Type="http://schemas.openxmlformats.org/officeDocument/2006/relationships/hyperlink" Target="mailto:=@if(I6%3c50,%220%22,if(I6%3e49,%221%22,if(I6%3e54,%221.5%22,if(I6%3c59,%222%22))))" TargetMode="External"/><Relationship Id="rId7084" Type="http://schemas.openxmlformats.org/officeDocument/2006/relationships/hyperlink" Target="mailto:=@if(I6%3c50,%220%22,if(I6%3e49,%221%22,if(I6%3e54,%221.5%22,if(I6%3c59,%222%22))))" TargetMode="External"/><Relationship Id="rId8135" Type="http://schemas.openxmlformats.org/officeDocument/2006/relationships/hyperlink" Target="mailto:=@if(I6%3c50,%220%22,if(I6%3e49,%221%22,if(I6%3e54,%221.5%22,if(I6%3c59,%222%22))))" TargetMode="External"/><Relationship Id="rId10065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5729" Type="http://schemas.openxmlformats.org/officeDocument/2006/relationships/hyperlink" Target="mailto:=@if(I6%3c50,%220%22,if(I6%3e49,%221%22,if(I6%3e54,%221.5%22,if(I6%3c59,%222%22))))" TargetMode="External"/><Relationship Id="rId7151" Type="http://schemas.openxmlformats.org/officeDocument/2006/relationships/hyperlink" Target="mailto:=@if(I6%3c50,%220%22,if(I6%3e49,%221%22,if(I6%3e54,%221.5%22,if(I6%3c59,%222%22))))" TargetMode="External"/><Relationship Id="rId8202" Type="http://schemas.openxmlformats.org/officeDocument/2006/relationships/hyperlink" Target="mailto:=@if(I6%3c50,%220%22,if(I6%3e49,%221%22,if(I6%3e54,%221.5%22,if(I6%3c59,%222%22))))" TargetMode="External"/><Relationship Id="rId9600" Type="http://schemas.openxmlformats.org/officeDocument/2006/relationships/hyperlink" Target="mailto:=@if(I6%3c50,%220%22,if(I6%3e49,%221%22,if(I6%3e54,%221.5%22,if(I6%3c59,%222%22))))" TargetMode="External"/><Relationship Id="rId3694" Type="http://schemas.openxmlformats.org/officeDocument/2006/relationships/hyperlink" Target="mailto:=@if(I6%3c50,%220%22,if(I6%3e49,%221%22,if(I6%3e54,%221.5%22,if(I6%3c59,%222%22))))" TargetMode="External"/><Relationship Id="rId4745" Type="http://schemas.openxmlformats.org/officeDocument/2006/relationships/hyperlink" Target="mailto:=@if(I6%3c50,%220%22,if(I6%3e49,%221%22,if(I6%3e54,%221.5%22,if(I6%3c59,%222%22))))" TargetMode="External"/><Relationship Id="rId10132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3347" Type="http://schemas.openxmlformats.org/officeDocument/2006/relationships/hyperlink" Target="mailto:=@if(I6%3c50,%220%22,if(I6%3e49,%221%22,if(I6%3e54,%221.5%22,if(I6%3c59,%222%22))))" TargetMode="External"/><Relationship Id="rId3761" Type="http://schemas.openxmlformats.org/officeDocument/2006/relationships/hyperlink" Target="mailto:=@if(I6%3c50,%220%22,if(I6%3e49,%221%22,if(I6%3e54,%221.5%22,if(I6%3c59,%222%22))))" TargetMode="External"/><Relationship Id="rId4812" Type="http://schemas.openxmlformats.org/officeDocument/2006/relationships/hyperlink" Target="mailto:=@if(I6%3c50,%220%22,if(I6%3e49,%221%22,if(I6%3e54,%221.5%22,if(I6%3c59,%222%22))))" TargetMode="External"/><Relationship Id="rId7968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3414" Type="http://schemas.openxmlformats.org/officeDocument/2006/relationships/hyperlink" Target="mailto:=@if(I6%3c50,%220%22,if(I6%3e49,%221%22,if(I6%3e54,%221.5%22,if(I6%3c59,%222%22))))" TargetMode="External"/><Relationship Id="rId6984" Type="http://schemas.openxmlformats.org/officeDocument/2006/relationships/hyperlink" Target="mailto:=@if(I6%3c50,%220%22,if(I6%3e49,%221%22,if(I6%3e54,%221.5%22,if(I6%3c59,%222%22))))" TargetMode="External"/><Relationship Id="rId9390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5586" Type="http://schemas.openxmlformats.org/officeDocument/2006/relationships/hyperlink" Target="mailto:=@if(I6%3c50,%220%22,if(I6%3e49,%221%22,if(I6%3e54,%221.5%22,if(I6%3c59,%222%22))))" TargetMode="External"/><Relationship Id="rId6637" Type="http://schemas.openxmlformats.org/officeDocument/2006/relationships/hyperlink" Target="mailto:=@if(I6%3c50,%220%22,if(I6%3e49,%221%22,if(I6%3e54,%221.5%22,if(I6%3c59,%222%22))))" TargetMode="External"/><Relationship Id="rId9043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4188" Type="http://schemas.openxmlformats.org/officeDocument/2006/relationships/hyperlink" Target="mailto:=@if(I6%3c50,%220%22,if(I6%3e49,%221%22,if(I6%3e54,%221.5%22,if(I6%3c59,%222%22))))" TargetMode="External"/><Relationship Id="rId5239" Type="http://schemas.openxmlformats.org/officeDocument/2006/relationships/hyperlink" Target="mailto:=@if(I6%3c50,%220%22,if(I6%3e49,%221%22,if(I6%3e54,%221.5%22,if(I6%3c59,%222%22))))" TargetMode="External"/><Relationship Id="rId9110" Type="http://schemas.openxmlformats.org/officeDocument/2006/relationships/hyperlink" Target="mailto:=@if(I6%3c50,%220%22,if(I6%3e49,%221%22,if(I6%3e54,%221.5%22,if(I6%3c59,%222%22))))" TargetMode="External"/><Relationship Id="rId4255" Type="http://schemas.openxmlformats.org/officeDocument/2006/relationships/hyperlink" Target="mailto:=@if(I6%3c50,%220%22,if(I6%3e49,%221%22,if(I6%3e54,%221.5%22,if(I6%3c59,%222%22))))" TargetMode="External"/><Relationship Id="rId5306" Type="http://schemas.openxmlformats.org/officeDocument/2006/relationships/hyperlink" Target="mailto:=@if(I6%3c50,%220%22,if(I6%3e49,%221%22,if(I6%3e54,%221.5%22,if(I6%3c59,%222%22))))" TargetMode="External"/><Relationship Id="rId5653" Type="http://schemas.openxmlformats.org/officeDocument/2006/relationships/hyperlink" Target="mailto:=@if(I6%3c50,%220%22,if(I6%3e49,%221%22,if(I6%3e54,%221.5%22,if(I6%3c59,%222%22))))" TargetMode="External"/><Relationship Id="rId6704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5720" Type="http://schemas.openxmlformats.org/officeDocument/2006/relationships/hyperlink" Target="mailto:=@if(I6%3c50,%220%22,if(I6%3e49,%221%22,if(I6%3e54,%221.5%22,if(I6%3c59,%222%22))))" TargetMode="External"/><Relationship Id="rId8876" Type="http://schemas.openxmlformats.org/officeDocument/2006/relationships/hyperlink" Target="mailto:=@if(I6%3c50,%220%22,if(I6%3e49,%221%22,if(I6%3e54,%221.5%22,if(I6%3c59,%222%22))))" TargetMode="External"/><Relationship Id="rId9927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3271" Type="http://schemas.openxmlformats.org/officeDocument/2006/relationships/hyperlink" Target="mailto:=@if(I6%3c50,%220%22,if(I6%3e49,%221%22,if(I6%3e54,%221.5%22,if(I6%3c59,%222%22))))" TargetMode="External"/><Relationship Id="rId4322" Type="http://schemas.openxmlformats.org/officeDocument/2006/relationships/hyperlink" Target="mailto:=@if(I6%3c50,%220%22,if(I6%3e49,%221%22,if(I6%3e54,%221.5%22,if(I6%3c59,%222%22))))" TargetMode="External"/><Relationship Id="rId7478" Type="http://schemas.openxmlformats.org/officeDocument/2006/relationships/hyperlink" Target="mailto:=@if(I6%3c50,%220%22,if(I6%3e49,%221%22,if(I6%3e54,%221.5%22,if(I6%3c59,%222%22))))" TargetMode="External"/><Relationship Id="rId7892" Type="http://schemas.openxmlformats.org/officeDocument/2006/relationships/hyperlink" Target="mailto:=@if(I6%3c50,%220%22,if(I6%3e49,%221%22,if(I6%3e54,%221.5%22,if(I6%3c59,%222%22))))" TargetMode="External"/><Relationship Id="rId8529" Type="http://schemas.openxmlformats.org/officeDocument/2006/relationships/hyperlink" Target="mailto:=@if(I6%3c50,%220%22,if(I6%3e49,%221%22,if(I6%3e54,%221.5%22,if(I6%3c59,%222%22))))" TargetMode="External"/><Relationship Id="rId8943" Type="http://schemas.openxmlformats.org/officeDocument/2006/relationships/hyperlink" Target="mailto:=@if(I6%3c50,%220%22,if(I6%3e49,%221%22,if(I6%3e54,%221.5%22,if(I6%3c59,%222%22))))" TargetMode="External"/><Relationship Id="rId10459" Type="http://schemas.openxmlformats.org/officeDocument/2006/relationships/hyperlink" Target="mailto:=@if(I6%3c50,%220%22,if(I6%3e49,%221%22,if(I6%3e54,%221.5%22,if(I6%3c59,%222%22))))" TargetMode="External"/><Relationship Id="rId6494" Type="http://schemas.openxmlformats.org/officeDocument/2006/relationships/hyperlink" Target="mailto:=@if(I6%3c50,%220%22,if(I6%3e49,%221%22,if(I6%3e54,%221.5%22,if(I6%3c59,%222%22))))" TargetMode="External"/><Relationship Id="rId7545" Type="http://schemas.openxmlformats.org/officeDocument/2006/relationships/hyperlink" Target="mailto:=@if(I6%3c50,%220%22,if(I6%3e49,%221%22,if(I6%3e54,%221.5%22,if(I6%3c59,%222%22))))" TargetMode="External"/><Relationship Id="rId10526" Type="http://schemas.openxmlformats.org/officeDocument/2006/relationships/hyperlink" Target="mailto:=@if(I6%3c50,%220%22,if(I6%3e49,%221%22,if(I6%3e54,%221.5%22,if(I6%3c59,%222%22))))" TargetMode="External"/><Relationship Id="rId5096" Type="http://schemas.openxmlformats.org/officeDocument/2006/relationships/hyperlink" Target="mailto:=@if(I6%3c50,%220%22,if(I6%3e49,%221%22,if(I6%3e54,%221.5%22,if(I6%3c59,%222%22))))" TargetMode="External"/><Relationship Id="rId6147" Type="http://schemas.openxmlformats.org/officeDocument/2006/relationships/hyperlink" Target="mailto:=@if(I6%3c50,%220%22,if(I6%3e49,%221%22,if(I6%3e54,%221.5%22,if(I6%3c59,%222%22))))" TargetMode="External"/><Relationship Id="rId6561" Type="http://schemas.openxmlformats.org/officeDocument/2006/relationships/hyperlink" Target="mailto:=@if(I6%3c50,%220%22,if(I6%3e49,%221%22,if(I6%3e54,%221.5%22,if(I6%3c59,%222%22))))" TargetMode="External"/><Relationship Id="rId7612" Type="http://schemas.openxmlformats.org/officeDocument/2006/relationships/hyperlink" Target="mailto:=@if(I6%3c50,%220%22,if(I6%3e49,%221%22,if(I6%3e54,%221.5%22,if(I6%3c59,%222%22))))" TargetMode="External"/><Relationship Id="rId5163" Type="http://schemas.openxmlformats.org/officeDocument/2006/relationships/hyperlink" Target="mailto:=@if(I6%3c50,%220%22,if(I6%3e49,%221%22,if(I6%3e54,%221.5%22,if(I6%3c59,%222%22))))" TargetMode="External"/><Relationship Id="rId6214" Type="http://schemas.openxmlformats.org/officeDocument/2006/relationships/hyperlink" Target="mailto:=@if(I6%3c50,%220%22,if(I6%3e49,%221%22,if(I6%3e54,%221.5%22,if(I6%3c59,%222%22))))" TargetMode="External"/><Relationship Id="rId9784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3808" Type="http://schemas.openxmlformats.org/officeDocument/2006/relationships/hyperlink" Target="mailto:=@if(I6%3c50,%220%22,if(I6%3e49,%221%22,if(I6%3e54,%221.5%22,if(I6%3c59,%222%22))))" TargetMode="External"/><Relationship Id="rId5230" Type="http://schemas.openxmlformats.org/officeDocument/2006/relationships/hyperlink" Target="mailto:=@if(I6%3c50,%220%22,if(I6%3e49,%221%22,if(I6%3e54,%221.5%22,if(I6%3c59,%222%22))))" TargetMode="External"/><Relationship Id="rId8386" Type="http://schemas.openxmlformats.org/officeDocument/2006/relationships/hyperlink" Target="mailto:=@if(I6%3c50,%220%22,if(I6%3e49,%221%22,if(I6%3e54,%221.5%22,if(I6%3c59,%222%22))))" TargetMode="External"/><Relationship Id="rId9437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8039" Type="http://schemas.openxmlformats.org/officeDocument/2006/relationships/hyperlink" Target="mailto:=@if(I6%3c50,%220%22,if(I6%3e49,%221%22,if(I6%3e54,%221.5%22,if(I6%3c59,%222%22))))" TargetMode="External"/><Relationship Id="rId9851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4996" Type="http://schemas.openxmlformats.org/officeDocument/2006/relationships/hyperlink" Target="mailto:=@if(I6%3c50,%220%22,if(I6%3e49,%221%22,if(I6%3e54,%221.5%22,if(I6%3c59,%222%22))))" TargetMode="External"/><Relationship Id="rId8453" Type="http://schemas.openxmlformats.org/officeDocument/2006/relationships/hyperlink" Target="mailto:=@if(I6%3c50,%220%22,if(I6%3e49,%221%22,if(I6%3e54,%221.5%22,if(I6%3c59,%222%22))))" TargetMode="External"/><Relationship Id="rId9504" Type="http://schemas.openxmlformats.org/officeDocument/2006/relationships/hyperlink" Target="mailto:=@if(I6%3c50,%220%22,if(I6%3e49,%221%22,if(I6%3e54,%221.5%22,if(I6%3c59,%222%22))))" TargetMode="External"/><Relationship Id="rId10383" Type="http://schemas.openxmlformats.org/officeDocument/2006/relationships/hyperlink" Target="mailto:=@if(I6%3c50,%220%22,if(I6%3e49,%221%22,if(I6%3e54,%221.5%22,if(I6%3c59,%222%22))))" TargetMode="External"/><Relationship Id="rId3598" Type="http://schemas.openxmlformats.org/officeDocument/2006/relationships/hyperlink" Target="mailto:=@if(I6%3c50,%220%22,if(I6%3e49,%221%22,if(I6%3e54,%221.5%22,if(I6%3c59,%222%22))))" TargetMode="External"/><Relationship Id="rId4649" Type="http://schemas.openxmlformats.org/officeDocument/2006/relationships/hyperlink" Target="mailto:=@if(I6%3c50,%220%22,if(I6%3e49,%221%22,if(I6%3e54,%221.5%22,if(I6%3c59,%222%22))))" TargetMode="External"/><Relationship Id="rId7055" Type="http://schemas.openxmlformats.org/officeDocument/2006/relationships/hyperlink" Target="mailto:=@if(I6%3c50,%220%22,if(I6%3e49,%221%22,if(I6%3e54,%221.5%22,if(I6%3c59,%222%22))))" TargetMode="External"/><Relationship Id="rId8106" Type="http://schemas.openxmlformats.org/officeDocument/2006/relationships/hyperlink" Target="mailto:=@if(I6%3c50,%220%22,if(I6%3e49,%221%22,if(I6%3e54,%221.5%22,if(I6%3c59,%222%22))))" TargetMode="External"/><Relationship Id="rId8520" Type="http://schemas.openxmlformats.org/officeDocument/2006/relationships/hyperlink" Target="mailto:=@if(I6%3c50,%220%22,if(I6%3e49,%221%22,if(I6%3e54,%221.5%22,if(I6%3c59,%222%22))))" TargetMode="External"/><Relationship Id="rId10036" Type="http://schemas.openxmlformats.org/officeDocument/2006/relationships/hyperlink" Target="mailto:=@if(I6%3c50,%220%22,if(I6%3e49,%221%22,if(I6%3e54,%221.5%22,if(I6%3c59,%222%22))))" TargetMode="External"/><Relationship Id="rId10450" Type="http://schemas.openxmlformats.org/officeDocument/2006/relationships/hyperlink" Target="mailto:=@if(I6%3c50,%220%22,if(I6%3e49,%221%22,if(I6%3e54,%221.5%22,if(I6%3c59,%222%22))))" TargetMode="External"/><Relationship Id="rId3665" Type="http://schemas.openxmlformats.org/officeDocument/2006/relationships/hyperlink" Target="mailto:=@if(I6%3c50,%220%22,if(I6%3e49,%221%22,if(I6%3e54,%221.5%22,if(I6%3c59,%222%22))))" TargetMode="External"/><Relationship Id="rId4716" Type="http://schemas.openxmlformats.org/officeDocument/2006/relationships/hyperlink" Target="mailto:=@if(I6%3c50,%220%22,if(I6%3e49,%221%22,if(I6%3e54,%221.5%22,if(I6%3c59,%222%22))))" TargetMode="External"/><Relationship Id="rId6071" Type="http://schemas.openxmlformats.org/officeDocument/2006/relationships/hyperlink" Target="mailto:=@if(I6%3c50,%220%22,if(I6%3e49,%221%22,if(I6%3e54,%221.5%22,if(I6%3c59,%222%22))))" TargetMode="External"/><Relationship Id="rId7122" Type="http://schemas.openxmlformats.org/officeDocument/2006/relationships/hyperlink" Target="mailto:=@if(I6%3c50,%220%22,if(I6%3e49,%221%22,if(I6%3e54,%221.5%22,if(I6%3c59,%222%22))))" TargetMode="External"/><Relationship Id="rId10103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3318" Type="http://schemas.openxmlformats.org/officeDocument/2006/relationships/hyperlink" Target="mailto:=@if(I6%3c50,%220%22,if(I6%3e49,%221%22,if(I6%3e54,%221.5%22,if(I6%3c59,%222%22))))" TargetMode="External"/><Relationship Id="rId6888" Type="http://schemas.openxmlformats.org/officeDocument/2006/relationships/hyperlink" Target="mailto:=@if(I6%3c50,%220%22,if(I6%3e49,%221%22,if(I6%3e54,%221.5%22,if(I6%3c59,%222%22))))" TargetMode="External"/><Relationship Id="rId9294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732" Type="http://schemas.openxmlformats.org/officeDocument/2006/relationships/hyperlink" Target="mailto:=@if(I6%3c50,%220%22,if(I6%3e49,%221%22,if(I6%3e54,%221.5%22,if(I6%3c59,%222%22))))" TargetMode="External"/><Relationship Id="rId7939" Type="http://schemas.openxmlformats.org/officeDocument/2006/relationships/hyperlink" Target="mailto:=@if(I6%3c50,%220%22,if(I6%3e49,%221%22,if(I6%3e54,%221.5%22,if(I6%3c59,%222%22))))" TargetMode="External"/><Relationship Id="rId9361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6955" Type="http://schemas.openxmlformats.org/officeDocument/2006/relationships/hyperlink" Target="mailto:=@if(I6%3c50,%220%22,if(I6%3e49,%221%22,if(I6%3e54,%221.5%22,if(I6%3c59,%222%22))))" TargetMode="External"/><Relationship Id="rId9014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4159" Type="http://schemas.openxmlformats.org/officeDocument/2006/relationships/hyperlink" Target="mailto:=@if(I6%3c50,%220%22,if(I6%3e49,%221%22,if(I6%3e54,%221.5%22,if(I6%3c59,%222%22))))" TargetMode="External"/><Relationship Id="rId5557" Type="http://schemas.openxmlformats.org/officeDocument/2006/relationships/hyperlink" Target="mailto:=@if(I6%3c50,%220%22,if(I6%3e49,%221%22,if(I6%3e54,%221.5%22,if(I6%3c59,%222%22))))" TargetMode="External"/><Relationship Id="rId5971" Type="http://schemas.openxmlformats.org/officeDocument/2006/relationships/hyperlink" Target="mailto:=@if(I6%3c50,%220%22,if(I6%3e49,%221%22,if(I6%3e54,%221.5%22,if(I6%3c59,%222%22))))" TargetMode="External"/><Relationship Id="rId6608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4573" Type="http://schemas.openxmlformats.org/officeDocument/2006/relationships/hyperlink" Target="mailto:=@if(I6%3c50,%220%22,if(I6%3e49,%221%22,if(I6%3e54,%221.5%22,if(I6%3c59,%222%22))))" TargetMode="External"/><Relationship Id="rId5624" Type="http://schemas.openxmlformats.org/officeDocument/2006/relationships/hyperlink" Target="mailto:=@if(I6%3c50,%220%22,if(I6%3e49,%221%22,if(I6%3e54,%221.5%22,if(I6%3c59,%222%22))))" TargetMode="External"/><Relationship Id="rId8030" Type="http://schemas.openxmlformats.org/officeDocument/2006/relationships/hyperlink" Target="mailto:=@if(I6%3c50,%220%22,if(I6%3e49,%221%22,if(I6%3e54,%221.5%22,if(I6%3c59,%222%22))))" TargetMode="External"/><Relationship Id="rId3175" Type="http://schemas.openxmlformats.org/officeDocument/2006/relationships/hyperlink" Target="mailto:=@if(I6%3c50,%220%22,if(I6%3e49,%221%22,if(I6%3e54,%221.5%22,if(I6%3c59,%222%22))))" TargetMode="External"/><Relationship Id="rId4226" Type="http://schemas.openxmlformats.org/officeDocument/2006/relationships/hyperlink" Target="mailto:=@if(I6%3c50,%220%22,if(I6%3e49,%221%22,if(I6%3e54,%221.5%22,if(I6%3c59,%222%22))))" TargetMode="External"/><Relationship Id="rId4640" Type="http://schemas.openxmlformats.org/officeDocument/2006/relationships/hyperlink" Target="mailto:=@if(I6%3c50,%220%22,if(I6%3e49,%221%22,if(I6%3e54,%221.5%22,if(I6%3c59,%222%22))))" TargetMode="External"/><Relationship Id="rId7796" Type="http://schemas.openxmlformats.org/officeDocument/2006/relationships/hyperlink" Target="mailto:=@if(I6%3c50,%220%22,if(I6%3e49,%221%22,if(I6%3e54,%221.5%22,if(I6%3c59,%222%22))))" TargetMode="External"/><Relationship Id="rId8847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3242" Type="http://schemas.openxmlformats.org/officeDocument/2006/relationships/hyperlink" Target="mailto:=@if(I6%3c50,%220%22,if(I6%3e49,%221%22,if(I6%3e54,%221.5%22,if(I6%3c59,%222%22))))" TargetMode="External"/><Relationship Id="rId6398" Type="http://schemas.openxmlformats.org/officeDocument/2006/relationships/hyperlink" Target="mailto:=@if(I6%3c50,%220%22,if(I6%3e49,%221%22,if(I6%3e54,%221.5%22,if(I6%3c59,%222%22))))" TargetMode="External"/><Relationship Id="rId7449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6465" Type="http://schemas.openxmlformats.org/officeDocument/2006/relationships/hyperlink" Target="mailto:=@if(I6%3c50,%220%22,if(I6%3e49,%221%22,if(I6%3e54,%221.5%22,if(I6%3c59,%222%22))))" TargetMode="External"/><Relationship Id="rId7516" Type="http://schemas.openxmlformats.org/officeDocument/2006/relationships/hyperlink" Target="mailto:=@if(I6%3c50,%220%22,if(I6%3e49,%221%22,if(I6%3e54,%221.5%22,if(I6%3c59,%222%22))))" TargetMode="External"/><Relationship Id="rId7863" Type="http://schemas.openxmlformats.org/officeDocument/2006/relationships/hyperlink" Target="mailto:=@if(I6%3c50,%220%22,if(I6%3e49,%221%22,if(I6%3e54,%221.5%22,if(I6%3c59,%222%22))))" TargetMode="External"/><Relationship Id="rId8914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5067" Type="http://schemas.openxmlformats.org/officeDocument/2006/relationships/hyperlink" Target="mailto:=@if(I6%3c50,%220%22,if(I6%3e49,%221%22,if(I6%3e54,%221.5%22,if(I6%3c59,%222%22))))" TargetMode="External"/><Relationship Id="rId6118" Type="http://schemas.openxmlformats.org/officeDocument/2006/relationships/hyperlink" Target="mailto:=@if(I6%3c50,%220%22,if(I6%3e49,%221%22,if(I6%3e54,%221.5%22,if(I6%3c59,%222%22))))" TargetMode="External"/><Relationship Id="rId7930" Type="http://schemas.openxmlformats.org/officeDocument/2006/relationships/hyperlink" Target="mailto:=@if(I6%3c50,%220%22,if(I6%3e49,%221%22,if(I6%3e54,%221.5%22,if(I6%3c59,%222%22))))" TargetMode="External"/><Relationship Id="rId4083" Type="http://schemas.openxmlformats.org/officeDocument/2006/relationships/hyperlink" Target="mailto:=@if(I6%3c50,%220%22,if(I6%3e49,%221%22,if(I6%3e54,%221.5%22,if(I6%3c59,%222%22))))" TargetMode="External"/><Relationship Id="rId5481" Type="http://schemas.openxmlformats.org/officeDocument/2006/relationships/hyperlink" Target="mailto:=@if(I6%3c50,%220%22,if(I6%3e49,%221%22,if(I6%3e54,%221.5%22,if(I6%3c59,%222%22))))" TargetMode="External"/><Relationship Id="rId6532" Type="http://schemas.openxmlformats.org/officeDocument/2006/relationships/hyperlink" Target="mailto:=@if(I6%3c50,%220%22,if(I6%3e49,%221%22,if(I6%3e54,%221.5%22,if(I6%3c59,%222%22))))" TargetMode="External"/><Relationship Id="rId9688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5134" Type="http://schemas.openxmlformats.org/officeDocument/2006/relationships/hyperlink" Target="mailto:=@if(I6%3c50,%220%22,if(I6%3e49,%221%22,if(I6%3e54,%221.5%22,if(I6%3c59,%222%22))))" TargetMode="External"/><Relationship Id="rId9755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4150" Type="http://schemas.openxmlformats.org/officeDocument/2006/relationships/hyperlink" Target="mailto:=@if(I6%3c50,%220%22,if(I6%3e49,%221%22,if(I6%3e54,%221.5%22,if(I6%3c59,%222%22))))" TargetMode="External"/><Relationship Id="rId5201" Type="http://schemas.openxmlformats.org/officeDocument/2006/relationships/hyperlink" Target="mailto:=@if(I6%3c50,%220%22,if(I6%3e49,%221%22,if(I6%3e54,%221.5%22,if(I6%3c59,%222%22))))" TargetMode="External"/><Relationship Id="rId8357" Type="http://schemas.openxmlformats.org/officeDocument/2006/relationships/hyperlink" Target="mailto:=@if(I6%3c50,%220%22,if(I6%3e49,%221%22,if(I6%3e54,%221.5%22,if(I6%3c59,%222%22))))" TargetMode="External"/><Relationship Id="rId8771" Type="http://schemas.openxmlformats.org/officeDocument/2006/relationships/hyperlink" Target="mailto:=@if(I6%3c50,%220%22,if(I6%3e49,%221%22,if(I6%3e54,%221.5%22,if(I6%3c59,%222%22))))" TargetMode="External"/><Relationship Id="rId9408" Type="http://schemas.openxmlformats.org/officeDocument/2006/relationships/hyperlink" Target="mailto:=@if(I6%3c50,%220%22,if(I6%3e49,%221%22,if(I6%3e54,%221.5%22,if(I6%3c59,%222%22))))" TargetMode="External"/><Relationship Id="rId9822" Type="http://schemas.openxmlformats.org/officeDocument/2006/relationships/hyperlink" Target="mailto:=@if(I6%3c50,%220%22,if(I6%3e49,%221%22,if(I6%3e54,%221.5%22,if(I6%3c59,%222%22))))" TargetMode="External"/><Relationship Id="rId1028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4967" Type="http://schemas.openxmlformats.org/officeDocument/2006/relationships/hyperlink" Target="mailto:=@if(I6%3c50,%220%22,if(I6%3e49,%221%22,if(I6%3e54,%221.5%22,if(I6%3c59,%222%22))))" TargetMode="External"/><Relationship Id="rId7373" Type="http://schemas.openxmlformats.org/officeDocument/2006/relationships/hyperlink" Target="mailto:=@if(I6%3c50,%220%22,if(I6%3e49,%221%22,if(I6%3e54,%221.5%22,if(I6%3c59,%222%22))))" TargetMode="External"/><Relationship Id="rId8424" Type="http://schemas.openxmlformats.org/officeDocument/2006/relationships/hyperlink" Target="mailto:=@if(I6%3c50,%220%22,if(I6%3e49,%221%22,if(I6%3e54,%221.5%22,if(I6%3c59,%222%22))))" TargetMode="External"/><Relationship Id="rId10354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3569" Type="http://schemas.openxmlformats.org/officeDocument/2006/relationships/hyperlink" Target="mailto:=@if(I6%3c50,%220%22,if(I6%3e49,%221%22,if(I6%3e54,%221.5%22,if(I6%3c59,%222%22))))" TargetMode="External"/><Relationship Id="rId7026" Type="http://schemas.openxmlformats.org/officeDocument/2006/relationships/hyperlink" Target="mailto:=@if(I6%3c50,%220%22,if(I6%3e49,%221%22,if(I6%3e54,%221.5%22,if(I6%3c59,%222%22))))" TargetMode="External"/><Relationship Id="rId7440" Type="http://schemas.openxmlformats.org/officeDocument/2006/relationships/hyperlink" Target="mailto:=@if(I6%3c50,%220%22,if(I6%3e49,%221%22,if(I6%3e54,%221.5%22,if(I6%3c59,%222%22))))" TargetMode="External"/><Relationship Id="rId10007" Type="http://schemas.openxmlformats.org/officeDocument/2006/relationships/hyperlink" Target="mailto:=@if(I6%3c50,%220%22,if(I6%3e49,%221%22,if(I6%3e54,%221.5%22,if(I6%3c59,%222%22))))" TargetMode="External"/><Relationship Id="rId3983" Type="http://schemas.openxmlformats.org/officeDocument/2006/relationships/hyperlink" Target="mailto:=@if(I6%3c50,%220%22,if(I6%3e49,%221%22,if(I6%3e54,%221.5%22,if(I6%3c59,%222%22))))" TargetMode="External"/><Relationship Id="rId6042" Type="http://schemas.openxmlformats.org/officeDocument/2006/relationships/hyperlink" Target="mailto:=@if(I6%3c50,%220%22,if(I6%3e49,%221%22,if(I6%3e54,%221.5%22,if(I6%3c59,%222%22))))" TargetMode="External"/><Relationship Id="rId9198" Type="http://schemas.openxmlformats.org/officeDocument/2006/relationships/hyperlink" Target="mailto:=@if(I6%3c50,%220%22,if(I6%3e49,%221%22,if(I6%3e54,%221.5%22,if(I6%3c59,%222%22))))" TargetMode="External"/><Relationship Id="rId10421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3636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3703" Type="http://schemas.openxmlformats.org/officeDocument/2006/relationships/hyperlink" Target="mailto:=@if(I6%3c50,%220%22,if(I6%3e49,%221%22,if(I6%3e54,%221.5%22,if(I6%3c59,%222%22))))" TargetMode="External"/><Relationship Id="rId6859" Type="http://schemas.openxmlformats.org/officeDocument/2006/relationships/hyperlink" Target="mailto:=@if(I6%3c50,%220%22,if(I6%3e49,%221%22,if(I6%3e54,%221.5%22,if(I6%3c59,%222%22))))" TargetMode="External"/><Relationship Id="rId9265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5875" Type="http://schemas.openxmlformats.org/officeDocument/2006/relationships/hyperlink" Target="mailto:=@if(I6%3c50,%220%22,if(I6%3e49,%221%22,if(I6%3e54,%221.5%22,if(I6%3c59,%222%22))))" TargetMode="External"/><Relationship Id="rId6926" Type="http://schemas.openxmlformats.org/officeDocument/2006/relationships/hyperlink" Target="mailto:=@if(I6%3c50,%220%22,if(I6%3e49,%221%22,if(I6%3e54,%221.5%22,if(I6%3c59,%222%22))))" TargetMode="External"/><Relationship Id="rId8281" Type="http://schemas.openxmlformats.org/officeDocument/2006/relationships/hyperlink" Target="mailto:=@if(I6%3c50,%220%22,if(I6%3e49,%221%22,if(I6%3e54,%221.5%22,if(I6%3c59,%222%22))))" TargetMode="External"/><Relationship Id="rId9332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4477" Type="http://schemas.openxmlformats.org/officeDocument/2006/relationships/hyperlink" Target="mailto:=@if(I6%3c50,%220%22,if(I6%3e49,%221%22,if(I6%3e54,%221.5%22,if(I6%3c59,%222%22))))" TargetMode="External"/><Relationship Id="rId4891" Type="http://schemas.openxmlformats.org/officeDocument/2006/relationships/hyperlink" Target="mailto:=@if(I6%3c50,%220%22,if(I6%3e49,%221%22,if(I6%3e54,%221.5%22,if(I6%3c59,%222%22))))" TargetMode="External"/><Relationship Id="rId5528" Type="http://schemas.openxmlformats.org/officeDocument/2006/relationships/hyperlink" Target="mailto:=@if(I6%3c50,%220%22,if(I6%3e49,%221%22,if(I6%3e54,%221.5%22,if(I6%3c59,%222%22))))" TargetMode="External"/><Relationship Id="rId3079" Type="http://schemas.openxmlformats.org/officeDocument/2006/relationships/hyperlink" Target="mailto:=@if(I6%3c50,%220%22,if(I6%3e49,%221%22,if(I6%3e54,%221.5%22,if(I6%3c59,%222%22))))" TargetMode="External"/><Relationship Id="rId3493" Type="http://schemas.openxmlformats.org/officeDocument/2006/relationships/hyperlink" Target="mailto:=@if(I6%3c50,%220%22,if(I6%3e49,%221%22,if(I6%3e54,%221.5%22,if(I6%3c59,%222%22))))" TargetMode="External"/><Relationship Id="rId4544" Type="http://schemas.openxmlformats.org/officeDocument/2006/relationships/hyperlink" Target="mailto:=@if(I6%3c50,%220%22,if(I6%3e49,%221%22,if(I6%3e54,%221.5%22,if(I6%3c59,%222%22))))" TargetMode="External"/><Relationship Id="rId5942" Type="http://schemas.openxmlformats.org/officeDocument/2006/relationships/hyperlink" Target="mailto:=@if(I6%3c50,%220%22,if(I6%3e49,%221%22,if(I6%3e54,%221.5%22,if(I6%3c59,%222%22))))" TargetMode="External"/><Relationship Id="rId8001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3146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3560" Type="http://schemas.openxmlformats.org/officeDocument/2006/relationships/hyperlink" Target="mailto:=@if(I6%3c50,%220%22,if(I6%3e49,%221%22,if(I6%3e54,%221.5%22,if(I6%3c59,%222%22))))" TargetMode="External"/><Relationship Id="rId4611" Type="http://schemas.openxmlformats.org/officeDocument/2006/relationships/hyperlink" Target="mailto:=@if(I6%3c50,%220%22,if(I6%3e49,%221%22,if(I6%3e54,%221.5%22,if(I6%3c59,%222%22))))" TargetMode="External"/><Relationship Id="rId6369" Type="http://schemas.openxmlformats.org/officeDocument/2006/relationships/hyperlink" Target="mailto:=@if(I6%3c50,%220%22,if(I6%3e49,%221%22,if(I6%3e54,%221.5%22,if(I6%3c59,%222%22))))" TargetMode="External"/><Relationship Id="rId7767" Type="http://schemas.openxmlformats.org/officeDocument/2006/relationships/hyperlink" Target="mailto:=@if(I6%3c50,%220%22,if(I6%3e49,%221%22,if(I6%3e54,%221.5%22,if(I6%3c59,%222%22))))" TargetMode="External"/><Relationship Id="rId8818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3213" Type="http://schemas.openxmlformats.org/officeDocument/2006/relationships/hyperlink" Target="mailto:=@if(I6%3c50,%220%22,if(I6%3e49,%221%22,if(I6%3e54,%221.5%22,if(I6%3c59,%222%22))))" TargetMode="External"/><Relationship Id="rId6783" Type="http://schemas.openxmlformats.org/officeDocument/2006/relationships/hyperlink" Target="mailto:=@if(I6%3c50,%220%22,if(I6%3e49,%221%22,if(I6%3e54,%221.5%22,if(I6%3c59,%222%22))))" TargetMode="External"/><Relationship Id="rId7834" Type="http://schemas.openxmlformats.org/officeDocument/2006/relationships/hyperlink" Target="mailto:=@if(I6%3c50,%220%22,if(I6%3e49,%221%22,if(I6%3e54,%221.5%22,if(I6%3c59,%222%22))))" TargetMode="External"/><Relationship Id="rId2979" Type="http://schemas.openxmlformats.org/officeDocument/2006/relationships/hyperlink" Target="mailto:=@if(I6%3c50,%220%22,if(I6%3e49,%221%22,if(I6%3e54,%221.5%22,if(I6%3c59,%222%22))))" TargetMode="External"/><Relationship Id="rId5385" Type="http://schemas.openxmlformats.org/officeDocument/2006/relationships/hyperlink" Target="mailto:=@if(I6%3c50,%220%22,if(I6%3e49,%221%22,if(I6%3e54,%221.5%22,if(I6%3c59,%222%22))))" TargetMode="External"/><Relationship Id="rId6436" Type="http://schemas.openxmlformats.org/officeDocument/2006/relationships/hyperlink" Target="mailto:=@if(I6%3c50,%220%22,if(I6%3e49,%221%22,if(I6%3e54,%221.5%22,if(I6%3c59,%222%22))))" TargetMode="External"/><Relationship Id="rId6850" Type="http://schemas.openxmlformats.org/officeDocument/2006/relationships/hyperlink" Target="mailto:=@if(I6%3c50,%220%22,if(I6%3e49,%221%22,if(I6%3e54,%221.5%22,if(I6%3c59,%222%22))))" TargetMode="External"/><Relationship Id="rId7901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5038" Type="http://schemas.openxmlformats.org/officeDocument/2006/relationships/hyperlink" Target="mailto:=@if(I6%3c50,%220%22,if(I6%3e49,%221%22,if(I6%3e54,%221.5%22,if(I6%3c59,%222%22))))" TargetMode="External"/><Relationship Id="rId5452" Type="http://schemas.openxmlformats.org/officeDocument/2006/relationships/hyperlink" Target="mailto:=@if(I6%3c50,%220%22,if(I6%3e49,%221%22,if(I6%3e54,%221.5%22,if(I6%3c59,%222%22))))" TargetMode="External"/><Relationship Id="rId6503" Type="http://schemas.openxmlformats.org/officeDocument/2006/relationships/hyperlink" Target="mailto:=@if(I6%3c50,%220%22,if(I6%3e49,%221%22,if(I6%3e54,%221.5%22,if(I6%3c59,%222%22))))" TargetMode="External"/><Relationship Id="rId9659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4054" Type="http://schemas.openxmlformats.org/officeDocument/2006/relationships/hyperlink" Target="mailto:=@if(I6%3c50,%220%22,if(I6%3e49,%221%22,if(I6%3e54,%221.5%22,if(I6%3c59,%222%22))))" TargetMode="External"/><Relationship Id="rId5105" Type="http://schemas.openxmlformats.org/officeDocument/2006/relationships/hyperlink" Target="mailto:=@if(I6%3c50,%220%22,if(I6%3e49,%221%22,if(I6%3e54,%221.5%22,if(I6%3c59,%222%22))))" TargetMode="External"/><Relationship Id="rId8675" Type="http://schemas.openxmlformats.org/officeDocument/2006/relationships/hyperlink" Target="mailto:=@if(I6%3c50,%220%22,if(I6%3e49,%221%22,if(I6%3e54,%221.5%22,if(I6%3c59,%222%22))))" TargetMode="External"/><Relationship Id="rId9726" Type="http://schemas.openxmlformats.org/officeDocument/2006/relationships/hyperlink" Target="mailto:=@if(I6%3c50,%220%22,if(I6%3e49,%221%22,if(I6%3e54,%221.5%22,if(I6%3c59,%222%22))))" TargetMode="External"/><Relationship Id="rId3070" Type="http://schemas.openxmlformats.org/officeDocument/2006/relationships/hyperlink" Target="mailto:=@if(I6%3c50,%220%22,if(I6%3e49,%221%22,if(I6%3e54,%221.5%22,if(I6%3c59,%222%22))))" TargetMode="External"/><Relationship Id="rId4121" Type="http://schemas.openxmlformats.org/officeDocument/2006/relationships/hyperlink" Target="mailto:=@if(I6%3c50,%220%22,if(I6%3e49,%221%22,if(I6%3e54,%221.5%22,if(I6%3c59,%222%22))))" TargetMode="External"/><Relationship Id="rId7277" Type="http://schemas.openxmlformats.org/officeDocument/2006/relationships/hyperlink" Target="mailto:=@if(I6%3c50,%220%22,if(I6%3e49,%221%22,if(I6%3e54,%221.5%22,if(I6%3c59,%222%22))))" TargetMode="External"/><Relationship Id="rId8328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6293" Type="http://schemas.openxmlformats.org/officeDocument/2006/relationships/hyperlink" Target="mailto:=@if(I6%3c50,%220%22,if(I6%3e49,%221%22,if(I6%3e54,%221.5%22,if(I6%3c59,%222%22))))" TargetMode="External"/><Relationship Id="rId7691" Type="http://schemas.openxmlformats.org/officeDocument/2006/relationships/hyperlink" Target="mailto:=@if(I6%3c50,%220%22,if(I6%3e49,%221%22,if(I6%3e54,%221.5%22,if(I6%3c59,%222%22))))" TargetMode="External"/><Relationship Id="rId8742" Type="http://schemas.openxmlformats.org/officeDocument/2006/relationships/hyperlink" Target="mailto:=@if(I6%3c50,%220%22,if(I6%3e49,%221%22,if(I6%3e54,%221.5%22,if(I6%3c59,%222%22))))" TargetMode="External"/><Relationship Id="rId10258" Type="http://schemas.openxmlformats.org/officeDocument/2006/relationships/hyperlink" Target="mailto:=@if(I6%3c50,%220%22,if(I6%3e49,%221%22,if(I6%3e54,%221.5%22,if(I6%3c59,%222%22))))" TargetMode="External"/><Relationship Id="rId10672" Type="http://schemas.openxmlformats.org/officeDocument/2006/relationships/hyperlink" Target="mailto:=@if(I6%3c50,%220%22,if(I6%3e49,%221%22,if(I6%3e54,%221.5%22,if(I6%3c59,%222%22))))" TargetMode="External"/><Relationship Id="rId3887" Type="http://schemas.openxmlformats.org/officeDocument/2006/relationships/hyperlink" Target="mailto:=@if(I6%3c50,%220%22,if(I6%3e49,%221%22,if(I6%3e54,%221.5%22,if(I6%3c59,%222%22))))" TargetMode="External"/><Relationship Id="rId4938" Type="http://schemas.openxmlformats.org/officeDocument/2006/relationships/hyperlink" Target="mailto:=@if(I6%3c50,%220%22,if(I6%3e49,%221%22,if(I6%3e54,%221.5%22,if(I6%3c59,%222%22))))" TargetMode="External"/><Relationship Id="rId7344" Type="http://schemas.openxmlformats.org/officeDocument/2006/relationships/hyperlink" Target="mailto:=@if(I6%3c50,%220%22,if(I6%3e49,%221%22,if(I6%3e54,%221.5%22,if(I6%3c59,%222%22))))" TargetMode="External"/><Relationship Id="rId10325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3954" Type="http://schemas.openxmlformats.org/officeDocument/2006/relationships/hyperlink" Target="mailto:=@if(I6%3c50,%220%22,if(I6%3e49,%221%22,if(I6%3e54,%221.5%22,if(I6%3c59,%222%22))))" TargetMode="External"/><Relationship Id="rId6360" Type="http://schemas.openxmlformats.org/officeDocument/2006/relationships/hyperlink" Target="mailto:=@if(I6%3c50,%220%22,if(I6%3e49,%221%22,if(I6%3e54,%221.5%22,if(I6%3c59,%222%22))))" TargetMode="External"/><Relationship Id="rId7411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970" Type="http://schemas.openxmlformats.org/officeDocument/2006/relationships/hyperlink" Target="mailto:=@if(I6%3c50,%220%22,if(I6%3e49,%221%22,if(I6%3e54,%221.5%22,if(I6%3c59,%222%22))))" TargetMode="External"/><Relationship Id="rId3607" Type="http://schemas.openxmlformats.org/officeDocument/2006/relationships/hyperlink" Target="mailto:=@if(I6%3c50,%220%22,if(I6%3e49,%221%22,if(I6%3e54,%221.5%22,if(I6%3c59,%222%22))))" TargetMode="External"/><Relationship Id="rId6013" Type="http://schemas.openxmlformats.org/officeDocument/2006/relationships/hyperlink" Target="mailto:=@if(I6%3c50,%220%22,if(I6%3e49,%221%22,if(I6%3e54,%221.5%22,if(I6%3c59,%222%22))))" TargetMode="External"/><Relationship Id="rId9169" Type="http://schemas.openxmlformats.org/officeDocument/2006/relationships/hyperlink" Target="mailto:=@if(I6%3c50,%220%22,if(I6%3e49,%221%22,if(I6%3e54,%221.5%22,if(I6%3c59,%222%22))))" TargetMode="External"/><Relationship Id="rId9583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5779" Type="http://schemas.openxmlformats.org/officeDocument/2006/relationships/hyperlink" Target="mailto:=@if(I6%3c50,%220%22,if(I6%3e49,%221%22,if(I6%3e54,%221.5%22,if(I6%3c59,%222%22))))" TargetMode="External"/><Relationship Id="rId8185" Type="http://schemas.openxmlformats.org/officeDocument/2006/relationships/hyperlink" Target="mailto:=@if(I6%3c50,%220%22,if(I6%3e49,%221%22,if(I6%3e54,%221.5%22,if(I6%3c59,%222%22))))" TargetMode="External"/><Relationship Id="rId9236" Type="http://schemas.openxmlformats.org/officeDocument/2006/relationships/hyperlink" Target="mailto:=@if(I6%3c50,%220%22,if(I6%3e49,%221%22,if(I6%3e54,%221.5%22,if(I6%3c59,%222%22))))" TargetMode="External"/><Relationship Id="rId9650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8252" Type="http://schemas.openxmlformats.org/officeDocument/2006/relationships/hyperlink" Target="mailto:=@if(I6%3c50,%220%22,if(I6%3e49,%221%22,if(I6%3e54,%221.5%22,if(I6%3c59,%222%22))))" TargetMode="External"/><Relationship Id="rId9303" Type="http://schemas.openxmlformats.org/officeDocument/2006/relationships/hyperlink" Target="mailto:=@if(I6%3c50,%220%22,if(I6%3e49,%221%22,if(I6%3e54,%221.5%22,if(I6%3c59,%222%22))))" TargetMode="External"/><Relationship Id="rId3397" Type="http://schemas.openxmlformats.org/officeDocument/2006/relationships/hyperlink" Target="mailto:=@if(I6%3c50,%220%22,if(I6%3e49,%221%22,if(I6%3e54,%221.5%22,if(I6%3c59,%222%22))))" TargetMode="External"/><Relationship Id="rId4795" Type="http://schemas.openxmlformats.org/officeDocument/2006/relationships/hyperlink" Target="mailto:=@if(I6%3c50,%220%22,if(I6%3e49,%221%22,if(I6%3e54,%221.5%22,if(I6%3c59,%222%22))))" TargetMode="External"/><Relationship Id="rId5846" Type="http://schemas.openxmlformats.org/officeDocument/2006/relationships/hyperlink" Target="mailto:=@if(I6%3c50,%220%22,if(I6%3e49,%221%22,if(I6%3e54,%221.5%22,if(I6%3c59,%222%22))))" TargetMode="External"/><Relationship Id="rId10182" Type="http://schemas.openxmlformats.org/officeDocument/2006/relationships/hyperlink" Target="mailto:=@if(I6%3c50,%220%22,if(I6%3e49,%221%22,if(I6%3e54,%221.5%22,if(I6%3c59,%222%22))))" TargetMode="External"/><Relationship Id="rId4448" Type="http://schemas.openxmlformats.org/officeDocument/2006/relationships/hyperlink" Target="mailto:=@if(I6%3c50,%220%22,if(I6%3e49,%221%22,if(I6%3e54,%221.5%22,if(I6%3c59,%222%22))))" TargetMode="External"/><Relationship Id="rId4862" Type="http://schemas.openxmlformats.org/officeDocument/2006/relationships/hyperlink" Target="mailto:=@if(I6%3c50,%220%22,if(I6%3e49,%221%22,if(I6%3e54,%221.5%22,if(I6%3c59,%222%22))))" TargetMode="External"/><Relationship Id="rId5913" Type="http://schemas.openxmlformats.org/officeDocument/2006/relationships/hyperlink" Target="mailto:=@if(I6%3c50,%220%22,if(I6%3e49,%221%22,if(I6%3e54,%221.5%22,if(I6%3c59,%222%22))))" TargetMode="External"/><Relationship Id="rId3464" Type="http://schemas.openxmlformats.org/officeDocument/2006/relationships/hyperlink" Target="mailto:=@if(I6%3c50,%220%22,if(I6%3e49,%221%22,if(I6%3e54,%221.5%22,if(I6%3c59,%222%22))))" TargetMode="External"/><Relationship Id="rId4515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3117" Type="http://schemas.openxmlformats.org/officeDocument/2006/relationships/hyperlink" Target="mailto:=@if(I6%3c50,%220%22,if(I6%3e49,%221%22,if(I6%3e54,%221.5%22,if(I6%3c59,%222%22))))" TargetMode="External"/><Relationship Id="rId3531" Type="http://schemas.openxmlformats.org/officeDocument/2006/relationships/hyperlink" Target="mailto:=@if(I6%3c50,%220%22,if(I6%3e49,%221%22,if(I6%3e54,%221.5%22,if(I6%3c59,%222%22))))" TargetMode="External"/><Relationship Id="rId6687" Type="http://schemas.openxmlformats.org/officeDocument/2006/relationships/hyperlink" Target="mailto:=@if(I6%3c50,%220%22,if(I6%3e49,%221%22,if(I6%3e54,%221.5%22,if(I6%3c59,%222%22))))" TargetMode="External"/><Relationship Id="rId7738" Type="http://schemas.openxmlformats.org/officeDocument/2006/relationships/hyperlink" Target="mailto:=@if(I6%3c50,%220%22,if(I6%3e49,%221%22,if(I6%3e54,%221.5%22,if(I6%3c59,%222%22))))" TargetMode="External"/><Relationship Id="rId9093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5289" Type="http://schemas.openxmlformats.org/officeDocument/2006/relationships/hyperlink" Target="mailto:=@if(I6%3c50,%220%22,if(I6%3e49,%221%22,if(I6%3e54,%221.5%22,if(I6%3c59,%222%22))))" TargetMode="External"/><Relationship Id="rId6754" Type="http://schemas.openxmlformats.org/officeDocument/2006/relationships/hyperlink" Target="mailto:=@if(I6%3c50,%220%22,if(I6%3e49,%221%22,if(I6%3e54,%221.5%22,if(I6%3c59,%222%22))))" TargetMode="External"/><Relationship Id="rId7805" Type="http://schemas.openxmlformats.org/officeDocument/2006/relationships/hyperlink" Target="mailto:=@if(I6%3c50,%220%22,if(I6%3e49,%221%22,if(I6%3e54,%221.5%22,if(I6%3c59,%222%22))))" TargetMode="External"/><Relationship Id="rId916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5356" Type="http://schemas.openxmlformats.org/officeDocument/2006/relationships/hyperlink" Target="mailto:=@if(I6%3c50,%220%22,if(I6%3e49,%221%22,if(I6%3e54,%221.5%22,if(I6%3c59,%222%22))))" TargetMode="External"/><Relationship Id="rId6407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4372" Type="http://schemas.openxmlformats.org/officeDocument/2006/relationships/hyperlink" Target="mailto:=@if(I6%3c50,%220%22,if(I6%3e49,%221%22,if(I6%3e54,%221.5%22,if(I6%3c59,%222%22))))" TargetMode="External"/><Relationship Id="rId5009" Type="http://schemas.openxmlformats.org/officeDocument/2006/relationships/hyperlink" Target="mailto:=@if(I6%3c50,%220%22,if(I6%3e49,%221%22,if(I6%3e54,%221.5%22,if(I6%3c59,%222%22))))" TargetMode="External"/><Relationship Id="rId5770" Type="http://schemas.openxmlformats.org/officeDocument/2006/relationships/hyperlink" Target="mailto:=@if(I6%3c50,%220%22,if(I6%3e49,%221%22,if(I6%3e54,%221.5%22,if(I6%3c59,%222%22))))" TargetMode="External"/><Relationship Id="rId6821" Type="http://schemas.openxmlformats.org/officeDocument/2006/relationships/hyperlink" Target="mailto:=@if(I6%3c50,%220%22,if(I6%3e49,%221%22,if(I6%3e54,%221.5%22,if(I6%3c59,%222%22))))" TargetMode="External"/><Relationship Id="rId8579" Type="http://schemas.openxmlformats.org/officeDocument/2006/relationships/hyperlink" Target="mailto:=@if(I6%3c50,%220%22,if(I6%3e49,%221%22,if(I6%3e54,%221.5%22,if(I6%3c59,%222%22))))" TargetMode="External"/><Relationship Id="rId9977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4025" Type="http://schemas.openxmlformats.org/officeDocument/2006/relationships/hyperlink" Target="mailto:=@if(I6%3c50,%220%22,if(I6%3e49,%221%22,if(I6%3e54,%221.5%22,if(I6%3c59,%222%22))))" TargetMode="External"/><Relationship Id="rId5423" Type="http://schemas.openxmlformats.org/officeDocument/2006/relationships/hyperlink" Target="mailto:=@if(I6%3c50,%220%22,if(I6%3e49,%221%22,if(I6%3e54,%221.5%22,if(I6%3c59,%222%22))))" TargetMode="External"/><Relationship Id="rId8993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7595" Type="http://schemas.openxmlformats.org/officeDocument/2006/relationships/hyperlink" Target="mailto:=@if(I6%3c50,%220%22,if(I6%3e49,%221%22,if(I6%3e54,%221.5%22,if(I6%3c59,%222%22))))" TargetMode="External"/><Relationship Id="rId8646" Type="http://schemas.openxmlformats.org/officeDocument/2006/relationships/hyperlink" Target="mailto:=@if(I6%3c50,%220%22,if(I6%3e49,%221%22,if(I6%3e54,%221.5%22,if(I6%3c59,%222%22))))" TargetMode="External"/><Relationship Id="rId10576" Type="http://schemas.openxmlformats.org/officeDocument/2006/relationships/hyperlink" Target="mailto:=@if(I6%3c50,%220%22,if(I6%3e49,%221%22,if(I6%3e54,%221.5%22,if(I6%3c59,%222%22))))" TargetMode="External"/><Relationship Id="rId3041" Type="http://schemas.openxmlformats.org/officeDocument/2006/relationships/hyperlink" Target="mailto:=@if(I6%3c50,%220%22,if(I6%3e49,%221%22,if(I6%3e54,%221.5%22,if(I6%3c59,%222%22))))" TargetMode="External"/><Relationship Id="rId6197" Type="http://schemas.openxmlformats.org/officeDocument/2006/relationships/hyperlink" Target="mailto:=@if(I6%3c50,%220%22,if(I6%3e49,%221%22,if(I6%3e54,%221.5%22,if(I6%3c59,%222%22))))" TargetMode="External"/><Relationship Id="rId7248" Type="http://schemas.openxmlformats.org/officeDocument/2006/relationships/hyperlink" Target="mailto:=@if(I6%3c50,%220%22,if(I6%3e49,%221%22,if(I6%3e54,%221.5%22,if(I6%3c59,%222%22))))" TargetMode="External"/><Relationship Id="rId7662" Type="http://schemas.openxmlformats.org/officeDocument/2006/relationships/hyperlink" Target="mailto:=@if(I6%3c50,%220%22,if(I6%3e49,%221%22,if(I6%3e54,%221.5%22,if(I6%3c59,%222%22))))" TargetMode="External"/><Relationship Id="rId8713" Type="http://schemas.openxmlformats.org/officeDocument/2006/relationships/hyperlink" Target="mailto:=@if(I6%3c50,%220%22,if(I6%3e49,%221%22,if(I6%3e54,%221.5%22,if(I6%3c59,%222%22))))" TargetMode="External"/><Relationship Id="rId10229" Type="http://schemas.openxmlformats.org/officeDocument/2006/relationships/hyperlink" Target="mailto:=@if(I6%3c50,%220%22,if(I6%3e49,%221%22,if(I6%3e54,%221.5%22,if(I6%3c59,%222%22))))" TargetMode="External"/><Relationship Id="rId10643" Type="http://schemas.openxmlformats.org/officeDocument/2006/relationships/hyperlink" Target="mailto:=@if(I6%3c50,%220%22,if(I6%3e49,%221%22,if(I6%3e54,%221.5%22,if(I6%3c59,%222%22))))" TargetMode="External"/><Relationship Id="rId3858" Type="http://schemas.openxmlformats.org/officeDocument/2006/relationships/hyperlink" Target="mailto:=@if(I6%3c50,%220%22,if(I6%3e49,%221%22,if(I6%3e54,%221.5%22,if(I6%3c59,%222%22))))" TargetMode="External"/><Relationship Id="rId4909" Type="http://schemas.openxmlformats.org/officeDocument/2006/relationships/hyperlink" Target="mailto:=@if(I6%3c50,%220%22,if(I6%3e49,%221%22,if(I6%3e54,%221.5%22,if(I6%3c59,%222%22))))" TargetMode="External"/><Relationship Id="rId6264" Type="http://schemas.openxmlformats.org/officeDocument/2006/relationships/hyperlink" Target="mailto:=@if(I6%3c50,%220%22,if(I6%3e49,%221%22,if(I6%3e54,%221.5%22,if(I6%3c59,%222%22))))" TargetMode="External"/><Relationship Id="rId7315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5280" Type="http://schemas.openxmlformats.org/officeDocument/2006/relationships/hyperlink" Target="mailto:=@if(I6%3c50,%220%22,if(I6%3e49,%221%22,if(I6%3e54,%221.5%22,if(I6%3c59,%222%22))))" TargetMode="External"/><Relationship Id="rId6331" Type="http://schemas.openxmlformats.org/officeDocument/2006/relationships/hyperlink" Target="mailto:=@if(I6%3c50,%220%22,if(I6%3e49,%221%22,if(I6%3e54,%221.5%22,if(I6%3c59,%222%22))))" TargetMode="External"/><Relationship Id="rId9487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hyperlink" Target="mailto:=@if(I6%3c50,%220%22,if(I6%3e49,%221%22,if(I6%3e54,%221.5%22,if(I6%3c59,%222%22))))" TargetMode="External"/><Relationship Id="rId3925" Type="http://schemas.openxmlformats.org/officeDocument/2006/relationships/hyperlink" Target="mailto:=@if(I6%3c50,%220%22,if(I6%3e49,%221%22,if(I6%3e54,%221.5%22,if(I6%3c59,%222%22))))" TargetMode="External"/><Relationship Id="rId8089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941" Type="http://schemas.openxmlformats.org/officeDocument/2006/relationships/hyperlink" Target="mailto:=@if(I6%3c50,%220%22,if(I6%3e49,%221%22,if(I6%3e54,%221.5%22,if(I6%3c59,%222%22))))" TargetMode="External"/><Relationship Id="rId5000" Type="http://schemas.openxmlformats.org/officeDocument/2006/relationships/hyperlink" Target="mailto:=@if(I6%3c50,%220%22,if(I6%3e49,%221%22,if(I6%3e54,%221.5%22,if(I6%3c59,%222%22))))" TargetMode="External"/><Relationship Id="rId8156" Type="http://schemas.openxmlformats.org/officeDocument/2006/relationships/hyperlink" Target="mailto:=@if(I6%3c50,%220%22,if(I6%3e49,%221%22,if(I6%3e54,%221.5%22,if(I6%3c59,%222%22))))" TargetMode="External"/><Relationship Id="rId9207" Type="http://schemas.openxmlformats.org/officeDocument/2006/relationships/hyperlink" Target="mailto:=@if(I6%3c50,%220%22,if(I6%3e49,%221%22,if(I6%3e54,%221.5%22,if(I6%3c59,%222%22))))" TargetMode="External"/><Relationship Id="rId9554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4699" Type="http://schemas.openxmlformats.org/officeDocument/2006/relationships/hyperlink" Target="mailto:=@if(I6%3c50,%220%22,if(I6%3e49,%221%22,if(I6%3e54,%221.5%22,if(I6%3c59,%222%22))))" TargetMode="External"/><Relationship Id="rId8570" Type="http://schemas.openxmlformats.org/officeDocument/2006/relationships/hyperlink" Target="mailto:=@if(I6%3c50,%220%22,if(I6%3e49,%221%22,if(I6%3e54,%221.5%22,if(I6%3c59,%222%22))))" TargetMode="External"/><Relationship Id="rId9621" Type="http://schemas.openxmlformats.org/officeDocument/2006/relationships/hyperlink" Target="mailto:=@if(I6%3c50,%220%22,if(I6%3e49,%221%22,if(I6%3e54,%221.5%22,if(I6%3c59,%222%22))))" TargetMode="External"/><Relationship Id="rId10086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4766" Type="http://schemas.openxmlformats.org/officeDocument/2006/relationships/hyperlink" Target="mailto:=@if(I6%3c50,%220%22,if(I6%3e49,%221%22,if(I6%3e54,%221.5%22,if(I6%3c59,%222%22))))" TargetMode="External"/><Relationship Id="rId5817" Type="http://schemas.openxmlformats.org/officeDocument/2006/relationships/hyperlink" Target="mailto:=@if(I6%3c50,%220%22,if(I6%3e49,%221%22,if(I6%3e54,%221.5%22,if(I6%3c59,%222%22))))" TargetMode="External"/><Relationship Id="rId7172" Type="http://schemas.openxmlformats.org/officeDocument/2006/relationships/hyperlink" Target="mailto:=@if(I6%3c50,%220%22,if(I6%3e49,%221%22,if(I6%3e54,%221.5%22,if(I6%3c59,%222%22))))" TargetMode="External"/><Relationship Id="rId8223" Type="http://schemas.openxmlformats.org/officeDocument/2006/relationships/hyperlink" Target="mailto:=@if(I6%3c50,%220%22,if(I6%3e49,%221%22,if(I6%3e54,%221.5%22,if(I6%3c59,%222%22))))" TargetMode="External"/><Relationship Id="rId10153" Type="http://schemas.openxmlformats.org/officeDocument/2006/relationships/hyperlink" Target="mailto:=@if(I6%3c50,%220%22,if(I6%3e49,%221%22,if(I6%3e54,%221.5%22,if(I6%3c59,%222%22))))" TargetMode="External"/><Relationship Id="rId3368" Type="http://schemas.openxmlformats.org/officeDocument/2006/relationships/hyperlink" Target="mailto:=@if(I6%3c50,%220%22,if(I6%3e49,%221%22,if(I6%3e54,%221.5%22,if(I6%3c59,%222%22))))" TargetMode="External"/><Relationship Id="rId3782" Type="http://schemas.openxmlformats.org/officeDocument/2006/relationships/hyperlink" Target="mailto:=@if(I6%3c50,%220%22,if(I6%3e49,%221%22,if(I6%3e54,%221.5%22,if(I6%3c59,%222%22))))" TargetMode="External"/><Relationship Id="rId4419" Type="http://schemas.openxmlformats.org/officeDocument/2006/relationships/hyperlink" Target="mailto:=@if(I6%3c50,%220%22,if(I6%3e49,%221%22,if(I6%3e54,%221.5%22,if(I6%3c59,%222%22))))" TargetMode="External"/><Relationship Id="rId4833" Type="http://schemas.openxmlformats.org/officeDocument/2006/relationships/hyperlink" Target="mailto:=@if(I6%3c50,%220%22,if(I6%3e49,%221%22,if(I6%3e54,%221.5%22,if(I6%3c59,%222%22))))" TargetMode="External"/><Relationship Id="rId7989" Type="http://schemas.openxmlformats.org/officeDocument/2006/relationships/hyperlink" Target="mailto:=@if(I6%3c50,%220%22,if(I6%3e49,%221%22,if(I6%3e54,%221.5%22,if(I6%3c59,%222%22))))" TargetMode="External"/><Relationship Id="rId10220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3435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4900" Type="http://schemas.openxmlformats.org/officeDocument/2006/relationships/hyperlink" Target="mailto:=@if(I6%3c50,%220%22,if(I6%3e49,%221%22,if(I6%3e54,%221.5%22,if(I6%3c59,%222%22))))" TargetMode="External"/><Relationship Id="rId6658" Type="http://schemas.openxmlformats.org/officeDocument/2006/relationships/hyperlink" Target="mailto:=@if(I6%3c50,%220%22,if(I6%3e49,%221%22,if(I6%3e54,%221.5%22,if(I6%3c59,%222%22))))" TargetMode="External"/><Relationship Id="rId9064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3502" Type="http://schemas.openxmlformats.org/officeDocument/2006/relationships/hyperlink" Target="mailto:=@if(I6%3c50,%220%22,if(I6%3e49,%221%22,if(I6%3e54,%221.5%22,if(I6%3c59,%222%22))))" TargetMode="External"/><Relationship Id="rId7709" Type="http://schemas.openxmlformats.org/officeDocument/2006/relationships/hyperlink" Target="mailto:=@if(I6%3c50,%220%22,if(I6%3e49,%221%22,if(I6%3e54,%221.5%22,if(I6%3c59,%222%22))))" TargetMode="External"/><Relationship Id="rId8080" Type="http://schemas.openxmlformats.org/officeDocument/2006/relationships/hyperlink" Target="mailto:=@if(I6%3c50,%220%22,if(I6%3e49,%221%22,if(I6%3e54,%221.5%22,if(I6%3c59,%222%22))))" TargetMode="External"/><Relationship Id="rId9131" Type="http://schemas.openxmlformats.org/officeDocument/2006/relationships/hyperlink" Target="mailto:=@if(I6%3c50,%220%22,if(I6%3e49,%221%22,if(I6%3e54,%221.5%22,if(I6%3c59,%222%22))))" TargetMode="External"/><Relationship Id="rId5674" Type="http://schemas.openxmlformats.org/officeDocument/2006/relationships/hyperlink" Target="mailto:=@if(I6%3c50,%220%22,if(I6%3e49,%221%22,if(I6%3e54,%221.5%22,if(I6%3c59,%222%22))))" TargetMode="External"/><Relationship Id="rId6725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4276" Type="http://schemas.openxmlformats.org/officeDocument/2006/relationships/hyperlink" Target="mailto:=@if(I6%3c50,%220%22,if(I6%3e49,%221%22,if(I6%3e54,%221.5%22,if(I6%3c59,%222%22))))" TargetMode="External"/><Relationship Id="rId4690" Type="http://schemas.openxmlformats.org/officeDocument/2006/relationships/hyperlink" Target="mailto:=@if(I6%3c50,%220%22,if(I6%3e49,%221%22,if(I6%3e54,%221.5%22,if(I6%3c59,%222%22))))" TargetMode="External"/><Relationship Id="rId5327" Type="http://schemas.openxmlformats.org/officeDocument/2006/relationships/hyperlink" Target="mailto:=@if(I6%3c50,%220%22,if(I6%3e49,%221%22,if(I6%3e54,%221.5%22,if(I6%3c59,%222%22))))" TargetMode="External"/><Relationship Id="rId5741" Type="http://schemas.openxmlformats.org/officeDocument/2006/relationships/hyperlink" Target="mailto:=@if(I6%3c50,%220%22,if(I6%3e49,%221%22,if(I6%3e54,%221.5%22,if(I6%3c59,%222%22))))" TargetMode="External"/><Relationship Id="rId8897" Type="http://schemas.openxmlformats.org/officeDocument/2006/relationships/hyperlink" Target="mailto:=@if(I6%3c50,%220%22,if(I6%3e49,%221%22,if(I6%3e54,%221.5%22,if(I6%3c59,%222%22))))" TargetMode="External"/><Relationship Id="rId9948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3292" Type="http://schemas.openxmlformats.org/officeDocument/2006/relationships/hyperlink" Target="mailto:=@if(I6%3c50,%220%22,if(I6%3e49,%221%22,if(I6%3e54,%221.5%22,if(I6%3c59,%222%22))))" TargetMode="External"/><Relationship Id="rId4343" Type="http://schemas.openxmlformats.org/officeDocument/2006/relationships/hyperlink" Target="mailto:=@if(I6%3c50,%220%22,if(I6%3e49,%221%22,if(I6%3e54,%221.5%22,if(I6%3c59,%222%22))))" TargetMode="External"/><Relationship Id="rId7499" Type="http://schemas.openxmlformats.org/officeDocument/2006/relationships/hyperlink" Target="mailto:=@if(I6%3c50,%220%22,if(I6%3e49,%221%22,if(I6%3e54,%221.5%22,if(I6%3c59,%222%22))))" TargetMode="External"/><Relationship Id="rId8964" Type="http://schemas.openxmlformats.org/officeDocument/2006/relationships/hyperlink" Target="mailto:=@if(I6%3c50,%220%22,if(I6%3e49,%221%22,if(I6%3e54,%221.5%22,if(I6%3c59,%222%22))))" TargetMode="External"/><Relationship Id="rId4410" Type="http://schemas.openxmlformats.org/officeDocument/2006/relationships/hyperlink" Target="mailto:=@if(I6%3c50,%220%22,if(I6%3e49,%221%22,if(I6%3e54,%221.5%22,if(I6%3c59,%222%22))))" TargetMode="External"/><Relationship Id="rId7566" Type="http://schemas.openxmlformats.org/officeDocument/2006/relationships/hyperlink" Target="mailto:=@if(I6%3c50,%220%22,if(I6%3e49,%221%22,if(I6%3e54,%221.5%22,if(I6%3c59,%222%22))))" TargetMode="External"/><Relationship Id="rId8617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012" Type="http://schemas.openxmlformats.org/officeDocument/2006/relationships/hyperlink" Target="mailto:=@if(I6%3c50,%220%22,if(I6%3e49,%221%22,if(I6%3e54,%221.5%22,if(I6%3c59,%222%22))))" TargetMode="External"/><Relationship Id="rId6168" Type="http://schemas.openxmlformats.org/officeDocument/2006/relationships/hyperlink" Target="mailto:=@if(I6%3c50,%220%22,if(I6%3e49,%221%22,if(I6%3e54,%221.5%22,if(I6%3c59,%222%22))))" TargetMode="External"/><Relationship Id="rId6582" Type="http://schemas.openxmlformats.org/officeDocument/2006/relationships/hyperlink" Target="mailto:=@if(I6%3c50,%220%22,if(I6%3e49,%221%22,if(I6%3e54,%221.5%22,if(I6%3c59,%222%22))))" TargetMode="External"/><Relationship Id="rId7219" Type="http://schemas.openxmlformats.org/officeDocument/2006/relationships/hyperlink" Target="mailto:=@if(I6%3c50,%220%22,if(I6%3e49,%221%22,if(I6%3e54,%221.5%22,if(I6%3c59,%222%22))))" TargetMode="External"/><Relationship Id="rId7980" Type="http://schemas.openxmlformats.org/officeDocument/2006/relationships/hyperlink" Target="mailto:=@if(I6%3c50,%220%22,if(I6%3e49,%221%22,if(I6%3e54,%221.5%22,if(I6%3c59,%222%22))))" TargetMode="External"/><Relationship Id="rId10547" Type="http://schemas.openxmlformats.org/officeDocument/2006/relationships/hyperlink" Target="mailto:=@if(I6%3c50,%220%22,if(I6%3e49,%221%22,if(I6%3e54,%221.5%22,if(I6%3c59,%222%22))))" TargetMode="External"/><Relationship Id="rId5184" Type="http://schemas.openxmlformats.org/officeDocument/2006/relationships/hyperlink" Target="mailto:=@if(I6%3c50,%220%22,if(I6%3e49,%221%22,if(I6%3e54,%221.5%22,if(I6%3c59,%222%22))))" TargetMode="External"/><Relationship Id="rId6235" Type="http://schemas.openxmlformats.org/officeDocument/2006/relationships/hyperlink" Target="mailto:=@if(I6%3c50,%220%22,if(I6%3e49,%221%22,if(I6%3e54,%221.5%22,if(I6%3c59,%222%22))))" TargetMode="External"/><Relationship Id="rId7633" Type="http://schemas.openxmlformats.org/officeDocument/2006/relationships/hyperlink" Target="mailto:=@if(I6%3c50,%220%22,if(I6%3e49,%221%22,if(I6%3e54,%221.5%22,if(I6%3c59,%222%22))))" TargetMode="External"/><Relationship Id="rId10614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3829" Type="http://schemas.openxmlformats.org/officeDocument/2006/relationships/hyperlink" Target="mailto:=@if(I6%3c50,%220%22,if(I6%3e49,%221%22,if(I6%3e54,%221.5%22,if(I6%3c59,%222%22))))" TargetMode="External"/><Relationship Id="rId7700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5251" Type="http://schemas.openxmlformats.org/officeDocument/2006/relationships/hyperlink" Target="mailto:=@if(I6%3c50,%220%22,if(I6%3e49,%221%22,if(I6%3e54,%221.5%22,if(I6%3c59,%222%22))))" TargetMode="External"/><Relationship Id="rId6302" Type="http://schemas.openxmlformats.org/officeDocument/2006/relationships/hyperlink" Target="mailto:=@if(I6%3c50,%220%22,if(I6%3e49,%221%22,if(I6%3e54,%221.5%22,if(I6%3c59,%222%22))))" TargetMode="External"/><Relationship Id="rId9458" Type="http://schemas.openxmlformats.org/officeDocument/2006/relationships/hyperlink" Target="mailto:=@if(I6%3c50,%220%22,if(I6%3e49,%221%22,if(I6%3e54,%221.5%22,if(I6%3c59,%222%22))))" TargetMode="External"/><Relationship Id="rId987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912" Type="http://schemas.openxmlformats.org/officeDocument/2006/relationships/hyperlink" Target="mailto:=@if(I6%3c50,%220%22,if(I6%3e49,%221%22,if(I6%3e54,%221.5%22,if(I6%3c59,%222%22))))" TargetMode="External"/><Relationship Id="rId8474" Type="http://schemas.openxmlformats.org/officeDocument/2006/relationships/hyperlink" Target="mailto:=@if(I6%3c50,%220%22,if(I6%3e49,%221%22,if(I6%3e54,%221.5%22,if(I6%3c59,%222%22))))" TargetMode="External"/><Relationship Id="rId9525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7076" Type="http://schemas.openxmlformats.org/officeDocument/2006/relationships/hyperlink" Target="mailto:=@if(I6%3c50,%220%22,if(I6%3e49,%221%22,if(I6%3e54,%221.5%22,if(I6%3c59,%222%22))))" TargetMode="External"/><Relationship Id="rId7490" Type="http://schemas.openxmlformats.org/officeDocument/2006/relationships/hyperlink" Target="mailto:=@if(I6%3c50,%220%22,if(I6%3e49,%221%22,if(I6%3e54,%221.5%22,if(I6%3c59,%222%22))))" TargetMode="External"/><Relationship Id="rId8127" Type="http://schemas.openxmlformats.org/officeDocument/2006/relationships/hyperlink" Target="mailto:=@if(I6%3c50,%220%22,if(I6%3e49,%221%22,if(I6%3e54,%221.5%22,if(I6%3c59,%222%22))))" TargetMode="External"/><Relationship Id="rId8541" Type="http://schemas.openxmlformats.org/officeDocument/2006/relationships/hyperlink" Target="mailto:=@if(I6%3c50,%220%22,if(I6%3e49,%221%22,if(I6%3e54,%221.5%22,if(I6%3c59,%222%22))))" TargetMode="External"/><Relationship Id="rId10057" Type="http://schemas.openxmlformats.org/officeDocument/2006/relationships/hyperlink" Target="mailto:=@if(I6%3c50,%220%22,if(I6%3e49,%221%22,if(I6%3e54,%221.5%22,if(I6%3c59,%222%22))))" TargetMode="External"/><Relationship Id="rId3686" Type="http://schemas.openxmlformats.org/officeDocument/2006/relationships/hyperlink" Target="mailto:=@if(I6%3c50,%220%22,if(I6%3e49,%221%22,if(I6%3e54,%221.5%22,if(I6%3c59,%222%22))))" TargetMode="External"/><Relationship Id="rId6092" Type="http://schemas.openxmlformats.org/officeDocument/2006/relationships/hyperlink" Target="mailto:=@if(I6%3c50,%220%22,if(I6%3e49,%221%22,if(I6%3e54,%221.5%22,if(I6%3c59,%222%22))))" TargetMode="External"/><Relationship Id="rId7143" Type="http://schemas.openxmlformats.org/officeDocument/2006/relationships/hyperlink" Target="mailto:=@if(I6%3c50,%220%22,if(I6%3e49,%221%22,if(I6%3e54,%221.5%22,if(I6%3c59,%222%22))))" TargetMode="External"/><Relationship Id="rId10124" Type="http://schemas.openxmlformats.org/officeDocument/2006/relationships/hyperlink" Target="mailto:=@if(I6%3c50,%220%22,if(I6%3e49,%221%22,if(I6%3e54,%221.5%22,if(I6%3c59,%222%22))))" TargetMode="External"/><Relationship Id="rId10471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3339" Type="http://schemas.openxmlformats.org/officeDocument/2006/relationships/hyperlink" Target="mailto:=@if(I6%3c50,%220%22,if(I6%3e49,%221%22,if(I6%3e54,%221.5%22,if(I6%3c59,%222%22))))" TargetMode="External"/><Relationship Id="rId4737" Type="http://schemas.openxmlformats.org/officeDocument/2006/relationships/hyperlink" Target="mailto:=@if(I6%3c50,%220%22,if(I6%3e49,%221%22,if(I6%3e54,%221.5%22,if(I6%3c59,%222%22))))" TargetMode="External"/><Relationship Id="rId7210" Type="http://schemas.openxmlformats.org/officeDocument/2006/relationships/hyperlink" Target="mailto:=@if(I6%3c50,%220%22,if(I6%3e49,%221%22,if(I6%3e54,%221.5%22,if(I6%3c59,%222%22))))" TargetMode="External"/><Relationship Id="rId3753" Type="http://schemas.openxmlformats.org/officeDocument/2006/relationships/hyperlink" Target="mailto:=@if(I6%3c50,%220%22,if(I6%3e49,%221%22,if(I6%3e54,%221.5%22,if(I6%3c59,%222%22))))" TargetMode="External"/><Relationship Id="rId4804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3406" Type="http://schemas.openxmlformats.org/officeDocument/2006/relationships/hyperlink" Target="mailto:=@if(I6%3c50,%220%22,if(I6%3e49,%221%22,if(I6%3e54,%221.5%22,if(I6%3c59,%222%22))))" TargetMode="External"/><Relationship Id="rId3820" Type="http://schemas.openxmlformats.org/officeDocument/2006/relationships/hyperlink" Target="mailto:=@if(I6%3c50,%220%22,if(I6%3e49,%221%22,if(I6%3e54,%221.5%22,if(I6%3c59,%222%22))))" TargetMode="External"/><Relationship Id="rId6976" Type="http://schemas.openxmlformats.org/officeDocument/2006/relationships/hyperlink" Target="mailto:=@if(I6%3c50,%220%22,if(I6%3e49,%221%22,if(I6%3e54,%221.5%22,if(I6%3c59,%222%22))))" TargetMode="External"/><Relationship Id="rId9382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5578" Type="http://schemas.openxmlformats.org/officeDocument/2006/relationships/hyperlink" Target="mailto:=@if(I6%3c50,%220%22,if(I6%3e49,%221%22,if(I6%3e54,%221.5%22,if(I6%3c59,%222%22))))" TargetMode="External"/><Relationship Id="rId5992" Type="http://schemas.openxmlformats.org/officeDocument/2006/relationships/hyperlink" Target="mailto:=@if(I6%3c50,%220%22,if(I6%3e49,%221%22,if(I6%3e54,%221.5%22,if(I6%3c59,%222%22))))" TargetMode="External"/><Relationship Id="rId6629" Type="http://schemas.openxmlformats.org/officeDocument/2006/relationships/hyperlink" Target="mailto:=@if(I6%3c50,%220%22,if(I6%3e49,%221%22,if(I6%3e54,%221.5%22,if(I6%3c59,%222%22))))" TargetMode="External"/><Relationship Id="rId9035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4594" Type="http://schemas.openxmlformats.org/officeDocument/2006/relationships/hyperlink" Target="mailto:=@if(I6%3c50,%220%22,if(I6%3e49,%221%22,if(I6%3e54,%221.5%22,if(I6%3c59,%222%22))))" TargetMode="External"/><Relationship Id="rId5645" Type="http://schemas.openxmlformats.org/officeDocument/2006/relationships/hyperlink" Target="mailto:=@if(I6%3c50,%220%22,if(I6%3e49,%221%22,if(I6%3e54,%221.5%22,if(I6%3c59,%222%22))))" TargetMode="External"/><Relationship Id="rId8051" Type="http://schemas.openxmlformats.org/officeDocument/2006/relationships/hyperlink" Target="mailto:=@if(I6%3c50,%220%22,if(I6%3e49,%221%22,if(I6%3e54,%221.5%22,if(I6%3c59,%222%22))))" TargetMode="External"/><Relationship Id="rId9102" Type="http://schemas.openxmlformats.org/officeDocument/2006/relationships/hyperlink" Target="mailto:=@if(I6%3c50,%220%22,if(I6%3e49,%221%22,if(I6%3e54,%221.5%22,if(I6%3c59,%222%22))))" TargetMode="External"/><Relationship Id="rId3196" Type="http://schemas.openxmlformats.org/officeDocument/2006/relationships/hyperlink" Target="mailto:=@if(I6%3c50,%220%22,if(I6%3e49,%221%22,if(I6%3e54,%221.5%22,if(I6%3c59,%222%22))))" TargetMode="External"/><Relationship Id="rId4247" Type="http://schemas.openxmlformats.org/officeDocument/2006/relationships/hyperlink" Target="mailto:=@if(I6%3c50,%220%22,if(I6%3e49,%221%22,if(I6%3e54,%221.5%22,if(I6%3c59,%222%22))))" TargetMode="External"/><Relationship Id="rId4661" Type="http://schemas.openxmlformats.org/officeDocument/2006/relationships/hyperlink" Target="mailto:=@if(I6%3c50,%220%22,if(I6%3e49,%221%22,if(I6%3e54,%221.5%22,if(I6%3c59,%222%22))))" TargetMode="External"/><Relationship Id="rId8868" Type="http://schemas.openxmlformats.org/officeDocument/2006/relationships/hyperlink" Target="mailto:=@if(I6%3c50,%220%22,if(I6%3e49,%221%22,if(I6%3e54,%221.5%22,if(I6%3c59,%222%22))))" TargetMode="External"/><Relationship Id="rId3263" Type="http://schemas.openxmlformats.org/officeDocument/2006/relationships/hyperlink" Target="mailto:=@if(I6%3c50,%220%22,if(I6%3e49,%221%22,if(I6%3e54,%221.5%22,if(I6%3c59,%222%22))))" TargetMode="External"/><Relationship Id="rId4314" Type="http://schemas.openxmlformats.org/officeDocument/2006/relationships/hyperlink" Target="mailto:=@if(I6%3c50,%220%22,if(I6%3e49,%221%22,if(I6%3e54,%221.5%22,if(I6%3c59,%222%22))))" TargetMode="External"/><Relationship Id="rId5712" Type="http://schemas.openxmlformats.org/officeDocument/2006/relationships/hyperlink" Target="mailto:=@if(I6%3c50,%220%22,if(I6%3e49,%221%22,if(I6%3e54,%221.5%22,if(I6%3c59,%222%22))))" TargetMode="External"/><Relationship Id="rId9919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7884" Type="http://schemas.openxmlformats.org/officeDocument/2006/relationships/hyperlink" Target="mailto:=@if(I6%3c50,%220%22,if(I6%3e49,%221%22,if(I6%3e54,%221.5%22,if(I6%3c59,%222%22))))" TargetMode="External"/><Relationship Id="rId8935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3330" Type="http://schemas.openxmlformats.org/officeDocument/2006/relationships/hyperlink" Target="mailto:=@if(I6%3c50,%220%22,if(I6%3e49,%221%22,if(I6%3e54,%221.5%22,if(I6%3c59,%222%22))))" TargetMode="External"/><Relationship Id="rId5088" Type="http://schemas.openxmlformats.org/officeDocument/2006/relationships/hyperlink" Target="mailto:=@if(I6%3c50,%220%22,if(I6%3e49,%221%22,if(I6%3e54,%221.5%22,if(I6%3c59,%222%22))))" TargetMode="External"/><Relationship Id="rId6139" Type="http://schemas.openxmlformats.org/officeDocument/2006/relationships/hyperlink" Target="mailto:=@if(I6%3c50,%220%22,if(I6%3e49,%221%22,if(I6%3e54,%221.5%22,if(I6%3c59,%222%22))))" TargetMode="External"/><Relationship Id="rId6486" Type="http://schemas.openxmlformats.org/officeDocument/2006/relationships/hyperlink" Target="mailto:=@if(I6%3c50,%220%22,if(I6%3e49,%221%22,if(I6%3e54,%221.5%22,if(I6%3c59,%222%22))))" TargetMode="External"/><Relationship Id="rId7537" Type="http://schemas.openxmlformats.org/officeDocument/2006/relationships/hyperlink" Target="mailto:=@if(I6%3c50,%220%22,if(I6%3e49,%221%22,if(I6%3e54,%221.5%22,if(I6%3c59,%222%22))))" TargetMode="External"/><Relationship Id="rId7951" Type="http://schemas.openxmlformats.org/officeDocument/2006/relationships/hyperlink" Target="mailto:=@if(I6%3c50,%220%22,if(I6%3e49,%221%22,if(I6%3e54,%221.5%22,if(I6%3c59,%222%22))))" TargetMode="External"/><Relationship Id="rId10518" Type="http://schemas.openxmlformats.org/officeDocument/2006/relationships/hyperlink" Target="mailto:=@if(I6%3c50,%220%22,if(I6%3e49,%221%22,if(I6%3e54,%221.5%22,if(I6%3c59,%222%22))))" TargetMode="External"/><Relationship Id="rId6553" Type="http://schemas.openxmlformats.org/officeDocument/2006/relationships/hyperlink" Target="mailto:=@if(I6%3c50,%220%22,if(I6%3e49,%221%22,if(I6%3e54,%221.5%22,if(I6%3c59,%222%22))))" TargetMode="External"/><Relationship Id="rId7604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5155" Type="http://schemas.openxmlformats.org/officeDocument/2006/relationships/hyperlink" Target="mailto:=@if(I6%3c50,%220%22,if(I6%3e49,%221%22,if(I6%3e54,%221.5%22,if(I6%3c59,%222%22))))" TargetMode="External"/><Relationship Id="rId6206" Type="http://schemas.openxmlformats.org/officeDocument/2006/relationships/hyperlink" Target="mailto:=@if(I6%3c50,%220%22,if(I6%3e49,%221%22,if(I6%3e54,%221.5%22,if(I6%3c59,%222%22))))" TargetMode="External"/><Relationship Id="rId6620" Type="http://schemas.openxmlformats.org/officeDocument/2006/relationships/hyperlink" Target="mailto:=@if(I6%3c50,%220%22,if(I6%3e49,%221%22,if(I6%3e54,%221.5%22,if(I6%3c59,%222%22))))" TargetMode="External"/><Relationship Id="rId9776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4171" Type="http://schemas.openxmlformats.org/officeDocument/2006/relationships/hyperlink" Target="mailto:=@if(I6%3c50,%220%22,if(I6%3e49,%221%22,if(I6%3e54,%221.5%22,if(I6%3c59,%222%22))))" TargetMode="External"/><Relationship Id="rId5222" Type="http://schemas.openxmlformats.org/officeDocument/2006/relationships/hyperlink" Target="mailto:=@if(I6%3c50,%220%22,if(I6%3e49,%221%22,if(I6%3e54,%221.5%22,if(I6%3c59,%222%22))))" TargetMode="External"/><Relationship Id="rId8378" Type="http://schemas.openxmlformats.org/officeDocument/2006/relationships/hyperlink" Target="mailto:=@if(I6%3c50,%220%22,if(I6%3e49,%221%22,if(I6%3e54,%221.5%22,if(I6%3c59,%222%22))))" TargetMode="External"/><Relationship Id="rId8792" Type="http://schemas.openxmlformats.org/officeDocument/2006/relationships/hyperlink" Target="mailto:=@if(I6%3c50,%220%22,if(I6%3e49,%221%22,if(I6%3e54,%221.5%22,if(I6%3c59,%222%22))))" TargetMode="External"/><Relationship Id="rId9429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7394" Type="http://schemas.openxmlformats.org/officeDocument/2006/relationships/hyperlink" Target="mailto:=@if(I6%3c50,%220%22,if(I6%3e49,%221%22,if(I6%3e54,%221.5%22,if(I6%3c59,%222%22))))" TargetMode="External"/><Relationship Id="rId8445" Type="http://schemas.openxmlformats.org/officeDocument/2006/relationships/hyperlink" Target="mailto:=@if(I6%3c50,%220%22,if(I6%3e49,%221%22,if(I6%3e54,%221.5%22,if(I6%3c59,%222%22))))" TargetMode="External"/><Relationship Id="rId9843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4988" Type="http://schemas.openxmlformats.org/officeDocument/2006/relationships/hyperlink" Target="mailto:=@if(I6%3c50,%220%22,if(I6%3e49,%221%22,if(I6%3e54,%221.5%22,if(I6%3c59,%222%22))))" TargetMode="External"/><Relationship Id="rId7047" Type="http://schemas.openxmlformats.org/officeDocument/2006/relationships/hyperlink" Target="mailto:=@if(I6%3c50,%220%22,if(I6%3e49,%221%22,if(I6%3e54,%221.5%22,if(I6%3c59,%222%22))))" TargetMode="External"/><Relationship Id="rId9910" Type="http://schemas.openxmlformats.org/officeDocument/2006/relationships/hyperlink" Target="mailto:=@if(I6%3c50,%220%22,if(I6%3e49,%221%22,if(I6%3e54,%221.5%22,if(I6%3c59,%222%22))))" TargetMode="External"/><Relationship Id="rId10375" Type="http://schemas.openxmlformats.org/officeDocument/2006/relationships/hyperlink" Target="mailto:=@if(I6%3c50,%220%22,if(I6%3e49,%221%22,if(I6%3e54,%221.5%22,if(I6%3c59,%222%22))))" TargetMode="External"/><Relationship Id="rId6063" Type="http://schemas.openxmlformats.org/officeDocument/2006/relationships/hyperlink" Target="mailto:=@if(I6%3c50,%220%22,if(I6%3e49,%221%22,if(I6%3e54,%221.5%22,if(I6%3c59,%222%22))))" TargetMode="External"/><Relationship Id="rId7461" Type="http://schemas.openxmlformats.org/officeDocument/2006/relationships/hyperlink" Target="mailto:=@if(I6%3c50,%220%22,if(I6%3e49,%221%22,if(I6%3e54,%221.5%22,if(I6%3c59,%222%22))))" TargetMode="External"/><Relationship Id="rId8512" Type="http://schemas.openxmlformats.org/officeDocument/2006/relationships/hyperlink" Target="mailto:=@if(I6%3c50,%220%22,if(I6%3e49,%221%22,if(I6%3e54,%221.5%22,if(I6%3c59,%222%22))))" TargetMode="External"/><Relationship Id="rId10028" Type="http://schemas.openxmlformats.org/officeDocument/2006/relationships/hyperlink" Target="mailto:=@if(I6%3c50,%220%22,if(I6%3e49,%221%22,if(I6%3e54,%221.5%22,if(I6%3c59,%222%22))))" TargetMode="External"/><Relationship Id="rId10442" Type="http://schemas.openxmlformats.org/officeDocument/2006/relationships/hyperlink" Target="mailto:=@if(I6%3c50,%220%22,if(I6%3e49,%221%22,if(I6%3e54,%221.5%22,if(I6%3c59,%222%22))))" TargetMode="External"/><Relationship Id="rId3657" Type="http://schemas.openxmlformats.org/officeDocument/2006/relationships/hyperlink" Target="mailto:=@if(I6%3c50,%220%22,if(I6%3e49,%221%22,if(I6%3e54,%221.5%22,if(I6%3c59,%222%22))))" TargetMode="External"/><Relationship Id="rId4708" Type="http://schemas.openxmlformats.org/officeDocument/2006/relationships/hyperlink" Target="mailto:=@if(I6%3c50,%220%22,if(I6%3e49,%221%22,if(I6%3e54,%221.5%22,if(I6%3c59,%222%22))))" TargetMode="External"/><Relationship Id="rId7114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3724" Type="http://schemas.openxmlformats.org/officeDocument/2006/relationships/hyperlink" Target="mailto:=@if(I6%3c50,%220%22,if(I6%3e49,%221%22,if(I6%3e54,%221.5%22,if(I6%3c59,%222%22))))" TargetMode="External"/><Relationship Id="rId6130" Type="http://schemas.openxmlformats.org/officeDocument/2006/relationships/hyperlink" Target="mailto:=@if(I6%3c50,%220%22,if(I6%3e49,%221%22,if(I6%3e54,%221.5%22,if(I6%3c59,%222%22))))" TargetMode="External"/><Relationship Id="rId9286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5896" Type="http://schemas.openxmlformats.org/officeDocument/2006/relationships/hyperlink" Target="mailto:=@if(I6%3c50,%220%22,if(I6%3e49,%221%22,if(I6%3e54,%221.5%22,if(I6%3c59,%222%22))))" TargetMode="External"/><Relationship Id="rId6947" Type="http://schemas.openxmlformats.org/officeDocument/2006/relationships/hyperlink" Target="mailto:=@if(I6%3c50,%220%22,if(I6%3e49,%221%22,if(I6%3e54,%221.5%22,if(I6%3c59,%222%22))))" TargetMode="External"/><Relationship Id="rId9353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4498" Type="http://schemas.openxmlformats.org/officeDocument/2006/relationships/hyperlink" Target="mailto:=@if(I6%3c50,%220%22,if(I6%3e49,%221%22,if(I6%3e54,%221.5%22,if(I6%3c59,%222%22))))" TargetMode="External"/><Relationship Id="rId5549" Type="http://schemas.openxmlformats.org/officeDocument/2006/relationships/hyperlink" Target="mailto:=@if(I6%3c50,%220%22,if(I6%3e49,%221%22,if(I6%3e54,%221.5%22,if(I6%3c59,%222%22))))" TargetMode="External"/><Relationship Id="rId9006" Type="http://schemas.openxmlformats.org/officeDocument/2006/relationships/hyperlink" Target="mailto:=@if(I6%3c50,%220%22,if(I6%3e49,%221%22,if(I6%3e54,%221.5%22,if(I6%3c59,%222%22))))" TargetMode="External"/><Relationship Id="rId9420" Type="http://schemas.openxmlformats.org/officeDocument/2006/relationships/hyperlink" Target="mailto:=@if(I6%3c50,%220%22,if(I6%3e49,%221%22,if(I6%3e54,%221.5%22,if(I6%3c59,%222%22))))" TargetMode="External"/><Relationship Id="rId5963" Type="http://schemas.openxmlformats.org/officeDocument/2006/relationships/hyperlink" Target="mailto:=@if(I6%3c50,%220%22,if(I6%3e49,%221%22,if(I6%3e54,%221.5%22,if(I6%3c59,%222%22))))" TargetMode="External"/><Relationship Id="rId8022" Type="http://schemas.openxmlformats.org/officeDocument/2006/relationships/hyperlink" Target="mailto:=@if(I6%3c50,%220%22,if(I6%3e49,%221%22,if(I6%3e54,%221.5%22,if(I6%3c59,%222%22))))" TargetMode="External"/><Relationship Id="rId3167" Type="http://schemas.openxmlformats.org/officeDocument/2006/relationships/hyperlink" Target="mailto:=@if(I6%3c50,%220%22,if(I6%3e49,%221%22,if(I6%3e54,%221.5%22,if(I6%3c59,%222%22))))" TargetMode="External"/><Relationship Id="rId4565" Type="http://schemas.openxmlformats.org/officeDocument/2006/relationships/hyperlink" Target="mailto:=@if(I6%3c50,%220%22,if(I6%3e49,%221%22,if(I6%3e54,%221.5%22,if(I6%3c59,%222%22))))" TargetMode="External"/><Relationship Id="rId5616" Type="http://schemas.openxmlformats.org/officeDocument/2006/relationships/hyperlink" Target="mailto:=@if(I6%3c50,%220%22,if(I6%3e49,%221%22,if(I6%3e54,%221.5%22,if(I6%3c59,%222%22))))" TargetMode="External"/><Relationship Id="rId3581" Type="http://schemas.openxmlformats.org/officeDocument/2006/relationships/hyperlink" Target="mailto:=@if(I6%3c50,%220%22,if(I6%3e49,%221%22,if(I6%3e54,%221.5%22,if(I6%3c59,%222%22))))" TargetMode="External"/><Relationship Id="rId4218" Type="http://schemas.openxmlformats.org/officeDocument/2006/relationships/hyperlink" Target="mailto:=@if(I6%3c50,%220%22,if(I6%3e49,%221%22,if(I6%3e54,%221.5%22,if(I6%3c59,%222%22))))" TargetMode="External"/><Relationship Id="rId4632" Type="http://schemas.openxmlformats.org/officeDocument/2006/relationships/hyperlink" Target="mailto:=@if(I6%3c50,%220%22,if(I6%3e49,%221%22,if(I6%3e54,%221.5%22,if(I6%3c59,%222%22))))" TargetMode="External"/><Relationship Id="rId7788" Type="http://schemas.openxmlformats.org/officeDocument/2006/relationships/hyperlink" Target="mailto:=@if(I6%3c50,%220%22,if(I6%3e49,%221%22,if(I6%3e54,%221.5%22,if(I6%3c59,%222%22))))" TargetMode="External"/><Relationship Id="rId8839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3234" Type="http://schemas.openxmlformats.org/officeDocument/2006/relationships/hyperlink" Target="mailto:=@if(I6%3c50,%220%22,if(I6%3e49,%221%22,if(I6%3e54,%221.5%22,if(I6%3c59,%222%22))))" TargetMode="External"/><Relationship Id="rId7855" Type="http://schemas.openxmlformats.org/officeDocument/2006/relationships/hyperlink" Target="mailto:=@if(I6%3c50,%220%22,if(I6%3e49,%221%22,if(I6%3e54,%221.5%22,if(I6%3c59,%222%22))))" TargetMode="External"/><Relationship Id="rId8906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3301" Type="http://schemas.openxmlformats.org/officeDocument/2006/relationships/hyperlink" Target="mailto:=@if(I6%3c50,%220%22,if(I6%3e49,%221%22,if(I6%3e54,%221.5%22,if(I6%3c59,%222%22))))" TargetMode="External"/><Relationship Id="rId6457" Type="http://schemas.openxmlformats.org/officeDocument/2006/relationships/hyperlink" Target="mailto:=@if(I6%3c50,%220%22,if(I6%3e49,%221%22,if(I6%3e54,%221.5%22,if(I6%3c59,%222%22))))" TargetMode="External"/><Relationship Id="rId6871" Type="http://schemas.openxmlformats.org/officeDocument/2006/relationships/hyperlink" Target="mailto:=@if(I6%3c50,%220%22,if(I6%3e49,%221%22,if(I6%3e54,%221.5%22,if(I6%3c59,%222%22))))" TargetMode="External"/><Relationship Id="rId750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5059" Type="http://schemas.openxmlformats.org/officeDocument/2006/relationships/hyperlink" Target="mailto:=@if(I6%3c50,%220%22,if(I6%3e49,%221%22,if(I6%3e54,%221.5%22,if(I6%3c59,%222%22))))" TargetMode="External"/><Relationship Id="rId5473" Type="http://schemas.openxmlformats.org/officeDocument/2006/relationships/hyperlink" Target="mailto:=@if(I6%3c50,%220%22,if(I6%3e49,%221%22,if(I6%3e54,%221.5%22,if(I6%3c59,%222%22))))" TargetMode="External"/><Relationship Id="rId6524" Type="http://schemas.openxmlformats.org/officeDocument/2006/relationships/hyperlink" Target="mailto:=@if(I6%3c50,%220%22,if(I6%3e49,%221%22,if(I6%3e54,%221.5%22,if(I6%3c59,%222%22))))" TargetMode="External"/><Relationship Id="rId7922" Type="http://schemas.openxmlformats.org/officeDocument/2006/relationships/hyperlink" Target="mailto:=@if(I6%3c50,%220%22,if(I6%3e49,%221%22,if(I6%3e54,%221.5%22,if(I6%3c59,%222%22))))" TargetMode="External"/><Relationship Id="rId4075" Type="http://schemas.openxmlformats.org/officeDocument/2006/relationships/hyperlink" Target="mailto:=@if(I6%3c50,%220%22,if(I6%3e49,%221%22,if(I6%3e54,%221.5%22,if(I6%3c59,%222%22))))" TargetMode="External"/><Relationship Id="rId5126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3091" Type="http://schemas.openxmlformats.org/officeDocument/2006/relationships/hyperlink" Target="mailto:=@if(I6%3c50,%220%22,if(I6%3e49,%221%22,if(I6%3e54,%221.5%22,if(I6%3c59,%222%22))))" TargetMode="External"/><Relationship Id="rId4142" Type="http://schemas.openxmlformats.org/officeDocument/2006/relationships/hyperlink" Target="mailto:=@if(I6%3c50,%220%22,if(I6%3e49,%221%22,if(I6%3e54,%221.5%22,if(I6%3c59,%222%22))))" TargetMode="External"/><Relationship Id="rId5540" Type="http://schemas.openxmlformats.org/officeDocument/2006/relationships/hyperlink" Target="mailto:=@if(I6%3c50,%220%22,if(I6%3e49,%221%22,if(I6%3e54,%221.5%22,if(I6%3c59,%222%22))))" TargetMode="External"/><Relationship Id="rId7298" Type="http://schemas.openxmlformats.org/officeDocument/2006/relationships/hyperlink" Target="mailto:=@if(I6%3c50,%220%22,if(I6%3e49,%221%22,if(I6%3e54,%221.5%22,if(I6%3c59,%222%22))))" TargetMode="External"/><Relationship Id="rId8349" Type="http://schemas.openxmlformats.org/officeDocument/2006/relationships/hyperlink" Target="mailto:=@if(I6%3c50,%220%22,if(I6%3e49,%221%22,if(I6%3e54,%221.5%22,if(I6%3c59,%222%22))))" TargetMode="External"/><Relationship Id="rId8696" Type="http://schemas.openxmlformats.org/officeDocument/2006/relationships/hyperlink" Target="mailto:=@if(I6%3c50,%220%22,if(I6%3e49,%221%22,if(I6%3e54,%221.5%22,if(I6%3c59,%222%22))))" TargetMode="External"/><Relationship Id="rId9747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8763" Type="http://schemas.openxmlformats.org/officeDocument/2006/relationships/hyperlink" Target="mailto:=@if(I6%3c50,%220%22,if(I6%3e49,%221%22,if(I6%3e54,%221.5%22,if(I6%3c59,%222%22))))" TargetMode="External"/><Relationship Id="rId9814" Type="http://schemas.openxmlformats.org/officeDocument/2006/relationships/hyperlink" Target="mailto:=@if(I6%3c50,%220%22,if(I6%3e49,%221%22,if(I6%3e54,%221.5%22,if(I6%3c59,%222%22))))" TargetMode="External"/><Relationship Id="rId10279" Type="http://schemas.openxmlformats.org/officeDocument/2006/relationships/hyperlink" Target="mailto:=@if(I6%3c50,%220%22,if(I6%3e49,%221%22,if(I6%3e54,%221.5%22,if(I6%3c59,%222%22))))" TargetMode="External"/><Relationship Id="rId10693" Type="http://schemas.openxmlformats.org/officeDocument/2006/relationships/printerSettings" Target="../printerSettings/printerSettings4.bin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4959" Type="http://schemas.openxmlformats.org/officeDocument/2006/relationships/hyperlink" Target="mailto:=@if(I6%3c50,%220%22,if(I6%3e49,%221%22,if(I6%3e54,%221.5%22,if(I6%3c59,%222%22))))" TargetMode="External"/><Relationship Id="rId7365" Type="http://schemas.openxmlformats.org/officeDocument/2006/relationships/hyperlink" Target="mailto:=@if(I6%3c50,%220%22,if(I6%3e49,%221%22,if(I6%3e54,%221.5%22,if(I6%3c59,%222%22))))" TargetMode="External"/><Relationship Id="rId8416" Type="http://schemas.openxmlformats.org/officeDocument/2006/relationships/hyperlink" Target="mailto:=@if(I6%3c50,%220%22,if(I6%3e49,%221%22,if(I6%3e54,%221.5%22,if(I6%3c59,%222%22))))" TargetMode="External"/><Relationship Id="rId8830" Type="http://schemas.openxmlformats.org/officeDocument/2006/relationships/hyperlink" Target="mailto:=@if(I6%3c50,%220%22,if(I6%3e49,%221%22,if(I6%3e54,%221.5%22,if(I6%3c59,%222%22))))" TargetMode="External"/><Relationship Id="rId10346" Type="http://schemas.openxmlformats.org/officeDocument/2006/relationships/hyperlink" Target="mailto:=@if(I6%3c50,%220%22,if(I6%3e49,%221%22,if(I6%3e54,%221.5%22,if(I6%3c59,%222%22))))" TargetMode="External"/><Relationship Id="rId3975" Type="http://schemas.openxmlformats.org/officeDocument/2006/relationships/hyperlink" Target="mailto:=@if(I6%3c50,%220%22,if(I6%3e49,%221%22,if(I6%3e54,%221.5%22,if(I6%3c59,%222%22))))" TargetMode="External"/><Relationship Id="rId6381" Type="http://schemas.openxmlformats.org/officeDocument/2006/relationships/hyperlink" Target="mailto:=@if(I6%3c50,%220%22,if(I6%3e49,%221%22,if(I6%3e54,%221.5%22,if(I6%3c59,%222%22))))" TargetMode="External"/><Relationship Id="rId7018" Type="http://schemas.openxmlformats.org/officeDocument/2006/relationships/hyperlink" Target="mailto:=@if(I6%3c50,%220%22,if(I6%3e49,%221%22,if(I6%3e54,%221.5%22,if(I6%3c59,%222%22))))" TargetMode="External"/><Relationship Id="rId7432" Type="http://schemas.openxmlformats.org/officeDocument/2006/relationships/hyperlink" Target="mailto:=@if(I6%3c50,%220%22,if(I6%3e49,%221%22,if(I6%3e54,%221.5%22,if(I6%3c59,%222%22))))" TargetMode="External"/><Relationship Id="rId10413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3628" Type="http://schemas.openxmlformats.org/officeDocument/2006/relationships/hyperlink" Target="mailto:=@if(I6%3c50,%220%22,if(I6%3e49,%221%22,if(I6%3e54,%221.5%22,if(I6%3c59,%222%22))))" TargetMode="External"/><Relationship Id="rId6034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991" Type="http://schemas.openxmlformats.org/officeDocument/2006/relationships/hyperlink" Target="mailto:=@if(I6%3c50,%220%22,if(I6%3e49,%221%22,if(I6%3e54,%221.5%22,if(I6%3c59,%222%22))))" TargetMode="External"/><Relationship Id="rId5050" Type="http://schemas.openxmlformats.org/officeDocument/2006/relationships/hyperlink" Target="mailto:=@if(I6%3c50,%220%22,if(I6%3e49,%221%22,if(I6%3e54,%221.5%22,if(I6%3c59,%222%22))))" TargetMode="External"/><Relationship Id="rId6101" Type="http://schemas.openxmlformats.org/officeDocument/2006/relationships/hyperlink" Target="mailto:=@if(I6%3c50,%220%22,if(I6%3e49,%221%22,if(I6%3e54,%221.5%22,if(I6%3c59,%222%22))))" TargetMode="External"/><Relationship Id="rId9257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8273" Type="http://schemas.openxmlformats.org/officeDocument/2006/relationships/hyperlink" Target="mailto:=@if(I6%3c50,%220%22,if(I6%3e49,%221%22,if(I6%3e54,%221.5%22,if(I6%3c59,%222%22))))" TargetMode="External"/><Relationship Id="rId9671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5867" Type="http://schemas.openxmlformats.org/officeDocument/2006/relationships/hyperlink" Target="mailto:=@if(I6%3c50,%220%22,if(I6%3e49,%221%22,if(I6%3e54,%221.5%22,if(I6%3c59,%222%22))))" TargetMode="External"/><Relationship Id="rId6918" Type="http://schemas.openxmlformats.org/officeDocument/2006/relationships/hyperlink" Target="mailto:=@if(I6%3c50,%220%22,if(I6%3e49,%221%22,if(I6%3e54,%221.5%22,if(I6%3c59,%222%22))))" TargetMode="External"/><Relationship Id="rId9324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4469" Type="http://schemas.openxmlformats.org/officeDocument/2006/relationships/hyperlink" Target="mailto:=@if(I6%3c50,%220%22,if(I6%3e49,%221%22,if(I6%3e54,%221.5%22,if(I6%3c59,%222%22))))" TargetMode="External"/><Relationship Id="rId4883" Type="http://schemas.openxmlformats.org/officeDocument/2006/relationships/hyperlink" Target="mailto:=@if(I6%3c50,%220%22,if(I6%3e49,%221%22,if(I6%3e54,%221.5%22,if(I6%3c59,%222%22))))" TargetMode="External"/><Relationship Id="rId5934" Type="http://schemas.openxmlformats.org/officeDocument/2006/relationships/hyperlink" Target="mailto:=@if(I6%3c50,%220%22,if(I6%3e49,%221%22,if(I6%3e54,%221.5%22,if(I6%3c59,%222%22))))" TargetMode="External"/><Relationship Id="rId8340" Type="http://schemas.openxmlformats.org/officeDocument/2006/relationships/hyperlink" Target="mailto:=@if(I6%3c50,%220%22,if(I6%3e49,%221%22,if(I6%3e54,%221.5%22,if(I6%3c59,%222%22))))" TargetMode="External"/><Relationship Id="rId10270" Type="http://schemas.openxmlformats.org/officeDocument/2006/relationships/hyperlink" Target="mailto:=@if(I6%3c50,%220%22,if(I6%3e49,%221%22,if(I6%3e54,%221.5%22,if(I6%3c59,%222%22))))" TargetMode="External"/><Relationship Id="rId3485" Type="http://schemas.openxmlformats.org/officeDocument/2006/relationships/hyperlink" Target="mailto:=@if(I6%3c50,%220%22,if(I6%3e49,%221%22,if(I6%3e54,%221.5%22,if(I6%3c59,%222%22))))" TargetMode="External"/><Relationship Id="rId4536" Type="http://schemas.openxmlformats.org/officeDocument/2006/relationships/hyperlink" Target="mailto:=@if(I6%3c50,%220%22,if(I6%3e49,%221%22,if(I6%3e54,%221.5%22,if(I6%3c59,%222%22))))" TargetMode="External"/><Relationship Id="rId4950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3138" Type="http://schemas.openxmlformats.org/officeDocument/2006/relationships/hyperlink" Target="mailto:=@if(I6%3c50,%220%22,if(I6%3e49,%221%22,if(I6%3e54,%221.5%22,if(I6%3c59,%222%22))))" TargetMode="External"/><Relationship Id="rId3552" Type="http://schemas.openxmlformats.org/officeDocument/2006/relationships/hyperlink" Target="mailto:=@if(I6%3c50,%220%22,if(I6%3e49,%221%22,if(I6%3e54,%221.5%22,if(I6%3c59,%222%22))))" TargetMode="External"/><Relationship Id="rId4603" Type="http://schemas.openxmlformats.org/officeDocument/2006/relationships/hyperlink" Target="mailto:=@if(I6%3c50,%220%22,if(I6%3e49,%221%22,if(I6%3e54,%221.5%22,if(I6%3c59,%222%22))))" TargetMode="External"/><Relationship Id="rId7759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3205" Type="http://schemas.openxmlformats.org/officeDocument/2006/relationships/hyperlink" Target="mailto:=@if(I6%3c50,%220%22,if(I6%3e49,%221%22,if(I6%3e54,%221.5%22,if(I6%3c59,%222%22))))" TargetMode="External"/><Relationship Id="rId9181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5377" Type="http://schemas.openxmlformats.org/officeDocument/2006/relationships/hyperlink" Target="mailto:=@if(I6%3c50,%220%22,if(I6%3e49,%221%22,if(I6%3e54,%221.5%22,if(I6%3c59,%222%22))))" TargetMode="External"/><Relationship Id="rId6428" Type="http://schemas.openxmlformats.org/officeDocument/2006/relationships/hyperlink" Target="mailto:=@if(I6%3c50,%220%22,if(I6%3e49,%221%22,if(I6%3e54,%221.5%22,if(I6%3c59,%222%22))))" TargetMode="External"/><Relationship Id="rId6775" Type="http://schemas.openxmlformats.org/officeDocument/2006/relationships/hyperlink" Target="mailto:=@if(I6%3c50,%220%22,if(I6%3e49,%221%22,if(I6%3e54,%221.5%22,if(I6%3c59,%222%22))))" TargetMode="External"/><Relationship Id="rId7826" Type="http://schemas.openxmlformats.org/officeDocument/2006/relationships/hyperlink" Target="mailto:=@if(I6%3c50,%220%22,if(I6%3e49,%221%22,if(I6%3e54,%221.5%22,if(I6%3c59,%222%22))))" TargetMode="External"/><Relationship Id="rId5791" Type="http://schemas.openxmlformats.org/officeDocument/2006/relationships/hyperlink" Target="mailto:=@if(I6%3c50,%220%22,if(I6%3e49,%221%22,if(I6%3e54,%221.5%22,if(I6%3c59,%222%22))))" TargetMode="External"/><Relationship Id="rId6842" Type="http://schemas.openxmlformats.org/officeDocument/2006/relationships/hyperlink" Target="mailto:=@if(I6%3c50,%220%22,if(I6%3e49,%221%22,if(I6%3e54,%221.5%22,if(I6%3c59,%222%22))))" TargetMode="External"/><Relationship Id="rId9998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4393" Type="http://schemas.openxmlformats.org/officeDocument/2006/relationships/hyperlink" Target="mailto:=@if(I6%3c50,%220%22,if(I6%3e49,%221%22,if(I6%3e54,%221.5%22,if(I6%3c59,%222%22))))" TargetMode="External"/><Relationship Id="rId5444" Type="http://schemas.openxmlformats.org/officeDocument/2006/relationships/hyperlink" Target="mailto:=@if(I6%3c50,%220%22,if(I6%3e49,%221%22,if(I6%3e54,%221.5%22,if(I6%3c59,%222%22))))" TargetMode="External"/><Relationship Id="rId4046" Type="http://schemas.openxmlformats.org/officeDocument/2006/relationships/hyperlink" Target="mailto:=@if(I6%3c50,%220%22,if(I6%3e49,%221%22,if(I6%3e54,%221.5%22,if(I6%3c59,%222%22))))" TargetMode="External"/><Relationship Id="rId4460" Type="http://schemas.openxmlformats.org/officeDocument/2006/relationships/hyperlink" Target="mailto:=@if(I6%3c50,%220%22,if(I6%3e49,%221%22,if(I6%3e54,%221.5%22,if(I6%3c59,%222%22))))" TargetMode="External"/><Relationship Id="rId5511" Type="http://schemas.openxmlformats.org/officeDocument/2006/relationships/hyperlink" Target="mailto:=@if(I6%3c50,%220%22,if(I6%3e49,%221%22,if(I6%3e54,%221.5%22,if(I6%3c59,%222%22))))" TargetMode="External"/><Relationship Id="rId8667" Type="http://schemas.openxmlformats.org/officeDocument/2006/relationships/hyperlink" Target="mailto:=@if(I6%3c50,%220%22,if(I6%3e49,%221%22,if(I6%3e54,%221.5%22,if(I6%3c59,%222%22))))" TargetMode="External"/><Relationship Id="rId9718" Type="http://schemas.openxmlformats.org/officeDocument/2006/relationships/hyperlink" Target="mailto:=@if(I6%3c50,%220%22,if(I6%3e49,%221%22,if(I6%3e54,%221.5%22,if(I6%3c59,%222%22))))" TargetMode="External"/><Relationship Id="rId10597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3062" Type="http://schemas.openxmlformats.org/officeDocument/2006/relationships/hyperlink" Target="mailto:=@if(I6%3c50,%220%22,if(I6%3e49,%221%22,if(I6%3e54,%221.5%22,if(I6%3c59,%222%22))))" TargetMode="External"/><Relationship Id="rId4113" Type="http://schemas.openxmlformats.org/officeDocument/2006/relationships/hyperlink" Target="mailto:=@if(I6%3c50,%220%22,if(I6%3e49,%221%22,if(I6%3e54,%221.5%22,if(I6%3c59,%222%22))))" TargetMode="External"/><Relationship Id="rId7269" Type="http://schemas.openxmlformats.org/officeDocument/2006/relationships/hyperlink" Target="mailto:=@if(I6%3c50,%220%22,if(I6%3e49,%221%22,if(I6%3e54,%221.5%22,if(I6%3c59,%222%22))))" TargetMode="External"/><Relationship Id="rId7683" Type="http://schemas.openxmlformats.org/officeDocument/2006/relationships/hyperlink" Target="mailto:=@if(I6%3c50,%220%22,if(I6%3e49,%221%22,if(I6%3e54,%221.5%22,if(I6%3c59,%222%22))))" TargetMode="External"/><Relationship Id="rId8734" Type="http://schemas.openxmlformats.org/officeDocument/2006/relationships/hyperlink" Target="mailto:=@if(I6%3c50,%220%22,if(I6%3e49,%221%22,if(I6%3e54,%221.5%22,if(I6%3c59,%222%22))))" TargetMode="External"/><Relationship Id="rId6285" Type="http://schemas.openxmlformats.org/officeDocument/2006/relationships/hyperlink" Target="mailto:=@if(I6%3c50,%220%22,if(I6%3e49,%221%22,if(I6%3e54,%221.5%22,if(I6%3c59,%222%22))))" TargetMode="External"/><Relationship Id="rId7336" Type="http://schemas.openxmlformats.org/officeDocument/2006/relationships/hyperlink" Target="mailto:=@if(I6%3c50,%220%22,if(I6%3e49,%221%22,if(I6%3e54,%221.5%22,if(I6%3c59,%222%22))))" TargetMode="External"/><Relationship Id="rId10664" Type="http://schemas.openxmlformats.org/officeDocument/2006/relationships/hyperlink" Target="mailto:=@if(I6%3c50,%220%22,if(I6%3e49,%221%22,if(I6%3e54,%221.5%22,if(I6%3c59,%222%22))))" TargetMode="External"/><Relationship Id="rId3879" Type="http://schemas.openxmlformats.org/officeDocument/2006/relationships/hyperlink" Target="mailto:=@if(I6%3c50,%220%22,if(I6%3e49,%221%22,if(I6%3e54,%221.5%22,if(I6%3c59,%222%22))))" TargetMode="External"/><Relationship Id="rId6352" Type="http://schemas.openxmlformats.org/officeDocument/2006/relationships/hyperlink" Target="mailto:=@if(I6%3c50,%220%22,if(I6%3e49,%221%22,if(I6%3e54,%221.5%22,if(I6%3c59,%222%22))))" TargetMode="External"/><Relationship Id="rId7750" Type="http://schemas.openxmlformats.org/officeDocument/2006/relationships/hyperlink" Target="mailto:=@if(I6%3c50,%220%22,if(I6%3e49,%221%22,if(I6%3e54,%221.5%22,if(I6%3c59,%222%22))))" TargetMode="External"/><Relationship Id="rId8801" Type="http://schemas.openxmlformats.org/officeDocument/2006/relationships/hyperlink" Target="mailto:=@if(I6%3c50,%220%22,if(I6%3e49,%221%22,if(I6%3e54,%221.5%22,if(I6%3c59,%222%22))))" TargetMode="External"/><Relationship Id="rId10317" Type="http://schemas.openxmlformats.org/officeDocument/2006/relationships/hyperlink" Target="mailto:=@if(I6%3c50,%220%22,if(I6%3e49,%221%22,if(I6%3e54,%221.5%22,if(I6%3c59,%222%22))))" TargetMode="External"/><Relationship Id="rId2895" Type="http://schemas.openxmlformats.org/officeDocument/2006/relationships/hyperlink" Target="mailto:=@if(I6%3c50,%220%22,if(I6%3e49,%221%22,if(I6%3e54,%221.5%22,if(I6%3c59,%222%22))))" TargetMode="External"/><Relationship Id="rId3946" Type="http://schemas.openxmlformats.org/officeDocument/2006/relationships/hyperlink" Target="mailto:=@if(I6%3c50,%220%22,if(I6%3e49,%221%22,if(I6%3e54,%221.5%22,if(I6%3c59,%222%22))))" TargetMode="External"/><Relationship Id="rId6005" Type="http://schemas.openxmlformats.org/officeDocument/2006/relationships/hyperlink" Target="mailto:=@if(I6%3c50,%220%22,if(I6%3e49,%221%22,if(I6%3e54,%221.5%22,if(I6%3c59,%222%22))))" TargetMode="External"/><Relationship Id="rId7403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962" Type="http://schemas.openxmlformats.org/officeDocument/2006/relationships/hyperlink" Target="mailto:=@if(I6%3c50,%220%22,if(I6%3e49,%221%22,if(I6%3e54,%221.5%22,if(I6%3c59,%222%22))))" TargetMode="External"/><Relationship Id="rId9575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5021" Type="http://schemas.openxmlformats.org/officeDocument/2006/relationships/hyperlink" Target="mailto:=@if(I6%3c50,%220%22,if(I6%3e49,%221%22,if(I6%3e54,%221.5%22,if(I6%3c59,%222%22))))" TargetMode="External"/><Relationship Id="rId8177" Type="http://schemas.openxmlformats.org/officeDocument/2006/relationships/hyperlink" Target="mailto:=@if(I6%3c50,%220%22,if(I6%3e49,%221%22,if(I6%3e54,%221.5%22,if(I6%3c59,%222%22))))" TargetMode="External"/><Relationship Id="rId8591" Type="http://schemas.openxmlformats.org/officeDocument/2006/relationships/hyperlink" Target="mailto:=@if(I6%3c50,%220%22,if(I6%3e49,%221%22,if(I6%3e54,%221.5%22,if(I6%3c59,%222%22))))" TargetMode="External"/><Relationship Id="rId9228" Type="http://schemas.openxmlformats.org/officeDocument/2006/relationships/hyperlink" Target="mailto:=@if(I6%3c50,%220%22,if(I6%3e49,%221%22,if(I6%3e54,%221.5%22,if(I6%3c59,%222%22))))" TargetMode="External"/><Relationship Id="rId9642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4787" Type="http://schemas.openxmlformats.org/officeDocument/2006/relationships/hyperlink" Target="mailto:=@if(I6%3c50,%220%22,if(I6%3e49,%221%22,if(I6%3e54,%221.5%22,if(I6%3c59,%222%22))))" TargetMode="External"/><Relationship Id="rId5838" Type="http://schemas.openxmlformats.org/officeDocument/2006/relationships/hyperlink" Target="mailto:=@if(I6%3c50,%220%22,if(I6%3e49,%221%22,if(I6%3e54,%221.5%22,if(I6%3c59,%222%22))))" TargetMode="External"/><Relationship Id="rId7193" Type="http://schemas.openxmlformats.org/officeDocument/2006/relationships/hyperlink" Target="mailto:=@if(I6%3c50,%220%22,if(I6%3e49,%221%22,if(I6%3e54,%221.5%22,if(I6%3c59,%222%22))))" TargetMode="External"/><Relationship Id="rId8244" Type="http://schemas.openxmlformats.org/officeDocument/2006/relationships/hyperlink" Target="mailto:=@if(I6%3c50,%220%22,if(I6%3e49,%221%22,if(I6%3e54,%221.5%22,if(I6%3c59,%222%22))))" TargetMode="External"/><Relationship Id="rId10174" Type="http://schemas.openxmlformats.org/officeDocument/2006/relationships/hyperlink" Target="mailto:=@if(I6%3c50,%220%22,if(I6%3e49,%221%22,if(I6%3e54,%221.5%22,if(I6%3c59,%222%22))))" TargetMode="External"/><Relationship Id="rId3389" Type="http://schemas.openxmlformats.org/officeDocument/2006/relationships/hyperlink" Target="mailto:=@if(I6%3c50,%220%22,if(I6%3e49,%221%22,if(I6%3e54,%221.5%22,if(I6%3c59,%222%22))))" TargetMode="External"/><Relationship Id="rId7260" Type="http://schemas.openxmlformats.org/officeDocument/2006/relationships/hyperlink" Target="mailto:=@if(I6%3c50,%220%22,if(I6%3e49,%221%22,if(I6%3e54,%221.5%22,if(I6%3c59,%222%22))))" TargetMode="External"/><Relationship Id="rId8311" Type="http://schemas.openxmlformats.org/officeDocument/2006/relationships/hyperlink" Target="mailto:=@if(I6%3c50,%220%22,if(I6%3e49,%221%22,if(I6%3e54,%221.5%22,if(I6%3c59,%222%22))))" TargetMode="External"/><Relationship Id="rId3456" Type="http://schemas.openxmlformats.org/officeDocument/2006/relationships/hyperlink" Target="mailto:=@if(I6%3c50,%220%22,if(I6%3e49,%221%22,if(I6%3e54,%221.5%22,if(I6%3c59,%222%22))))" TargetMode="External"/><Relationship Id="rId4854" Type="http://schemas.openxmlformats.org/officeDocument/2006/relationships/hyperlink" Target="mailto:=@if(I6%3c50,%220%22,if(I6%3e49,%221%22,if(I6%3e54,%221.5%22,if(I6%3c59,%222%22))))" TargetMode="External"/><Relationship Id="rId5905" Type="http://schemas.openxmlformats.org/officeDocument/2006/relationships/hyperlink" Target="mailto:=@if(I6%3c50,%220%22,if(I6%3e49,%221%22,if(I6%3e54,%221.5%22,if(I6%3c59,%222%22))))" TargetMode="External"/><Relationship Id="rId10241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3109" Type="http://schemas.openxmlformats.org/officeDocument/2006/relationships/hyperlink" Target="mailto:=@if(I6%3c50,%220%22,if(I6%3e49,%221%22,if(I6%3e54,%221.5%22,if(I6%3c59,%222%22))))" TargetMode="External"/><Relationship Id="rId3870" Type="http://schemas.openxmlformats.org/officeDocument/2006/relationships/hyperlink" Target="mailto:=@if(I6%3c50,%220%22,if(I6%3e49,%221%22,if(I6%3e54,%221.5%22,if(I6%3c59,%222%22))))" TargetMode="External"/><Relationship Id="rId4507" Type="http://schemas.openxmlformats.org/officeDocument/2006/relationships/hyperlink" Target="mailto:=@if(I6%3c50,%220%22,if(I6%3e49,%221%22,if(I6%3e54,%221.5%22,if(I6%3c59,%222%22))))" TargetMode="External"/><Relationship Id="rId4921" Type="http://schemas.openxmlformats.org/officeDocument/2006/relationships/hyperlink" Target="mailto:=@if(I6%3c50,%220%22,if(I6%3e49,%221%22,if(I6%3e54,%221.5%22,if(I6%3c59,%222%22))))" TargetMode="External"/><Relationship Id="rId9085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3523" Type="http://schemas.openxmlformats.org/officeDocument/2006/relationships/hyperlink" Target="mailto:=@if(I6%3c50,%220%22,if(I6%3e49,%221%22,if(I6%3e54,%221.5%22,if(I6%3c59,%222%22))))" TargetMode="External"/><Relationship Id="rId667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5695" Type="http://schemas.openxmlformats.org/officeDocument/2006/relationships/hyperlink" Target="mailto:=@if(I6%3c50,%220%22,if(I6%3e49,%221%22,if(I6%3e54,%221.5%22,if(I6%3c59,%222%22))))" TargetMode="External"/><Relationship Id="rId6746" Type="http://schemas.openxmlformats.org/officeDocument/2006/relationships/hyperlink" Target="mailto:=@if(I6%3c50,%220%22,if(I6%3e49,%221%22,if(I6%3e54,%221.5%22,if(I6%3c59,%222%22))))" TargetMode="External"/><Relationship Id="rId9152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4297" Type="http://schemas.openxmlformats.org/officeDocument/2006/relationships/hyperlink" Target="mailto:=@if(I6%3c50,%220%22,if(I6%3e49,%221%22,if(I6%3e54,%221.5%22,if(I6%3c59,%222%22))))" TargetMode="External"/><Relationship Id="rId5348" Type="http://schemas.openxmlformats.org/officeDocument/2006/relationships/hyperlink" Target="mailto:=@if(I6%3c50,%220%22,if(I6%3e49,%221%22,if(I6%3e54,%221.5%22,if(I6%3c59,%222%22))))" TargetMode="External"/><Relationship Id="rId5762" Type="http://schemas.openxmlformats.org/officeDocument/2006/relationships/hyperlink" Target="mailto:=@if(I6%3c50,%220%22,if(I6%3e49,%221%22,if(I6%3e54,%221.5%22,if(I6%3c59,%222%22))))" TargetMode="External"/><Relationship Id="rId6813" Type="http://schemas.openxmlformats.org/officeDocument/2006/relationships/hyperlink" Target="mailto:=@if(I6%3c50,%220%22,if(I6%3e49,%221%22,if(I6%3e54,%221.5%22,if(I6%3c59,%222%22))))" TargetMode="External"/><Relationship Id="rId9969" Type="http://schemas.openxmlformats.org/officeDocument/2006/relationships/hyperlink" Target="mailto:=@if(I6%3c50,%220%22,if(I6%3e49,%221%22,if(I6%3e54,%221.5%22,if(I6%3c59,%222%22))))" TargetMode="External"/><Relationship Id="rId4364" Type="http://schemas.openxmlformats.org/officeDocument/2006/relationships/hyperlink" Target="mailto:=@if(I6%3c50,%220%22,if(I6%3e49,%221%22,if(I6%3e54,%221.5%22,if(I6%3c59,%222%22))))" TargetMode="External"/><Relationship Id="rId5415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3380" Type="http://schemas.openxmlformats.org/officeDocument/2006/relationships/hyperlink" Target="mailto:=@if(I6%3c50,%220%22,if(I6%3e49,%221%22,if(I6%3e54,%221.5%22,if(I6%3c59,%222%22))))" TargetMode="External"/><Relationship Id="rId4017" Type="http://schemas.openxmlformats.org/officeDocument/2006/relationships/hyperlink" Target="mailto:=@if(I6%3c50,%220%22,if(I6%3e49,%221%22,if(I6%3e54,%221.5%22,if(I6%3c59,%222%22))))" TargetMode="External"/><Relationship Id="rId4431" Type="http://schemas.openxmlformats.org/officeDocument/2006/relationships/hyperlink" Target="mailto:=@if(I6%3c50,%220%22,if(I6%3e49,%221%22,if(I6%3e54,%221.5%22,if(I6%3c59,%222%22))))" TargetMode="External"/><Relationship Id="rId7587" Type="http://schemas.openxmlformats.org/officeDocument/2006/relationships/hyperlink" Target="mailto:=@if(I6%3c50,%220%22,if(I6%3e49,%221%22,if(I6%3e54,%221.5%22,if(I6%3c59,%222%22))))" TargetMode="External"/><Relationship Id="rId8638" Type="http://schemas.openxmlformats.org/officeDocument/2006/relationships/hyperlink" Target="mailto:=@if(I6%3c50,%220%22,if(I6%3e49,%221%22,if(I6%3e54,%221.5%22,if(I6%3c59,%222%22))))" TargetMode="External"/><Relationship Id="rId8985" Type="http://schemas.openxmlformats.org/officeDocument/2006/relationships/hyperlink" Target="mailto:=@if(I6%3c50,%220%22,if(I6%3e49,%221%22,if(I6%3e54,%221.5%22,if(I6%3c59,%222%22))))" TargetMode="External"/><Relationship Id="rId3033" Type="http://schemas.openxmlformats.org/officeDocument/2006/relationships/hyperlink" Target="mailto:=@if(I6%3c50,%220%22,if(I6%3e49,%221%22,if(I6%3e54,%221.5%22,if(I6%3c59,%222%22))))" TargetMode="External"/><Relationship Id="rId6189" Type="http://schemas.openxmlformats.org/officeDocument/2006/relationships/hyperlink" Target="mailto:=@if(I6%3c50,%220%22,if(I6%3e49,%221%22,if(I6%3e54,%221.5%22,if(I6%3c59,%222%22))))" TargetMode="External"/><Relationship Id="rId10568" Type="http://schemas.openxmlformats.org/officeDocument/2006/relationships/hyperlink" Target="mailto:=@if(I6%3c50,%220%22,if(I6%3e49,%221%22,if(I6%3e54,%221.5%22,if(I6%3c59,%222%22))))" TargetMode="External"/><Relationship Id="rId7654" Type="http://schemas.openxmlformats.org/officeDocument/2006/relationships/hyperlink" Target="mailto:=@if(I6%3c50,%220%22,if(I6%3e49,%221%22,if(I6%3e54,%221.5%22,if(I6%3c59,%222%22))))" TargetMode="External"/><Relationship Id="rId8705" Type="http://schemas.openxmlformats.org/officeDocument/2006/relationships/hyperlink" Target="mailto:=@if(I6%3c50,%220%22,if(I6%3e49,%221%22,if(I6%3e54,%221.5%22,if(I6%3c59,%222%22))))" TargetMode="External"/><Relationship Id="rId10635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3100" Type="http://schemas.openxmlformats.org/officeDocument/2006/relationships/hyperlink" Target="mailto:=@if(I6%3c50,%220%22,if(I6%3e49,%221%22,if(I6%3e54,%221.5%22,if(I6%3c59,%222%22))))" TargetMode="External"/><Relationship Id="rId6256" Type="http://schemas.openxmlformats.org/officeDocument/2006/relationships/hyperlink" Target="mailto:=@if(I6%3c50,%220%22,if(I6%3e49,%221%22,if(I6%3e54,%221.5%22,if(I6%3c59,%222%22))))" TargetMode="External"/><Relationship Id="rId6670" Type="http://schemas.openxmlformats.org/officeDocument/2006/relationships/hyperlink" Target="mailto:=@if(I6%3c50,%220%22,if(I6%3e49,%221%22,if(I6%3e54,%221.5%22,if(I6%3c59,%222%22))))" TargetMode="External"/><Relationship Id="rId7307" Type="http://schemas.openxmlformats.org/officeDocument/2006/relationships/hyperlink" Target="mailto:=@if(I6%3c50,%220%22,if(I6%3e49,%221%22,if(I6%3e54,%221.5%22,if(I6%3c59,%222%22))))" TargetMode="External"/><Relationship Id="rId7721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3917" Type="http://schemas.openxmlformats.org/officeDocument/2006/relationships/hyperlink" Target="mailto:=@if(I6%3c50,%220%22,if(I6%3e49,%221%22,if(I6%3e54,%221.5%22,if(I6%3c59,%222%22))))" TargetMode="External"/><Relationship Id="rId5272" Type="http://schemas.openxmlformats.org/officeDocument/2006/relationships/hyperlink" Target="mailto:=@if(I6%3c50,%220%22,if(I6%3e49,%221%22,if(I6%3e54,%221.5%22,if(I6%3c59,%222%22))))" TargetMode="External"/><Relationship Id="rId6323" Type="http://schemas.openxmlformats.org/officeDocument/2006/relationships/hyperlink" Target="mailto:=@if(I6%3c50,%220%22,if(I6%3e49,%221%22,if(I6%3e54,%221.5%22,if(I6%3c59,%222%22))))" TargetMode="External"/><Relationship Id="rId9479" Type="http://schemas.openxmlformats.org/officeDocument/2006/relationships/hyperlink" Target="mailto:=@if(I6%3c50,%220%22,if(I6%3e49,%221%22,if(I6%3e54,%221.5%22,if(I6%3c59,%222%22))))" TargetMode="External"/><Relationship Id="rId9893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8495" Type="http://schemas.openxmlformats.org/officeDocument/2006/relationships/hyperlink" Target="mailto:=@if(I6%3c50,%220%22,if(I6%3e49,%221%22,if(I6%3e54,%221.5%22,if(I6%3c59,%222%22))))" TargetMode="External"/><Relationship Id="rId9546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933" Type="http://schemas.openxmlformats.org/officeDocument/2006/relationships/hyperlink" Target="mailto:=@if(I6%3c50,%220%22,if(I6%3e49,%221%22,if(I6%3e54,%221.5%22,if(I6%3c59,%222%22))))" TargetMode="External"/><Relationship Id="rId7097" Type="http://schemas.openxmlformats.org/officeDocument/2006/relationships/hyperlink" Target="mailto:=@if(I6%3c50,%220%22,if(I6%3e49,%221%22,if(I6%3e54,%221.5%22,if(I6%3c59,%222%22))))" TargetMode="External"/><Relationship Id="rId8148" Type="http://schemas.openxmlformats.org/officeDocument/2006/relationships/hyperlink" Target="mailto:=@if(I6%3c50,%220%22,if(I6%3e49,%221%22,if(I6%3e54,%221.5%22,if(I6%3c59,%222%22))))" TargetMode="External"/><Relationship Id="rId8562" Type="http://schemas.openxmlformats.org/officeDocument/2006/relationships/hyperlink" Target="mailto:=@if(I6%3c50,%220%22,if(I6%3e49,%221%22,if(I6%3e54,%221.5%22,if(I6%3c59,%222%22))))" TargetMode="External"/><Relationship Id="rId9960" Type="http://schemas.openxmlformats.org/officeDocument/2006/relationships/hyperlink" Target="mailto:=@if(I6%3c50,%220%22,if(I6%3e49,%221%22,if(I6%3e54,%221.5%22,if(I6%3c59,%222%22))))" TargetMode="External"/><Relationship Id="rId10078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7164" Type="http://schemas.openxmlformats.org/officeDocument/2006/relationships/hyperlink" Target="mailto:=@if(I6%3c50,%220%22,if(I6%3e49,%221%22,if(I6%3e54,%221.5%22,if(I6%3c59,%222%22))))" TargetMode="External"/><Relationship Id="rId8215" Type="http://schemas.openxmlformats.org/officeDocument/2006/relationships/hyperlink" Target="mailto:=@if(I6%3c50,%220%22,if(I6%3e49,%221%22,if(I6%3e54,%221.5%22,if(I6%3c59,%222%22))))" TargetMode="External"/><Relationship Id="rId9613" Type="http://schemas.openxmlformats.org/officeDocument/2006/relationships/hyperlink" Target="mailto:=@if(I6%3c50,%220%22,if(I6%3e49,%221%22,if(I6%3e54,%221.5%22,if(I6%3c59,%222%22))))" TargetMode="External"/><Relationship Id="rId10492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4758" Type="http://schemas.openxmlformats.org/officeDocument/2006/relationships/hyperlink" Target="mailto:=@if(I6%3c50,%220%22,if(I6%3e49,%221%22,if(I6%3e54,%221.5%22,if(I6%3c59,%222%22))))" TargetMode="External"/><Relationship Id="rId5809" Type="http://schemas.openxmlformats.org/officeDocument/2006/relationships/hyperlink" Target="mailto:=@if(I6%3c50,%220%22,if(I6%3e49,%221%22,if(I6%3e54,%221.5%22,if(I6%3c59,%222%22))))" TargetMode="External"/><Relationship Id="rId6180" Type="http://schemas.openxmlformats.org/officeDocument/2006/relationships/hyperlink" Target="mailto:=@if(I6%3c50,%220%22,if(I6%3e49,%221%22,if(I6%3e54,%221.5%22,if(I6%3c59,%222%22))))" TargetMode="External"/><Relationship Id="rId10145" Type="http://schemas.openxmlformats.org/officeDocument/2006/relationships/hyperlink" Target="mailto:=@if(I6%3c50,%220%22,if(I6%3e49,%221%22,if(I6%3e54,%221.5%22,if(I6%3c59,%222%22))))" TargetMode="External"/><Relationship Id="rId3774" Type="http://schemas.openxmlformats.org/officeDocument/2006/relationships/hyperlink" Target="mailto:=@if(I6%3c50,%220%22,if(I6%3e49,%221%22,if(I6%3e54,%221.5%22,if(I6%3c59,%222%22))))" TargetMode="External"/><Relationship Id="rId4825" Type="http://schemas.openxmlformats.org/officeDocument/2006/relationships/hyperlink" Target="mailto:=@if(I6%3c50,%220%22,if(I6%3e49,%221%22,if(I6%3e54,%221.5%22,if(I6%3c59,%222%22))))" TargetMode="External"/><Relationship Id="rId7231" Type="http://schemas.openxmlformats.org/officeDocument/2006/relationships/hyperlink" Target="mailto:=@if(I6%3c50,%220%22,if(I6%3e49,%221%22,if(I6%3e54,%221.5%22,if(I6%3c59,%222%22))))" TargetMode="External"/><Relationship Id="rId10212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3427" Type="http://schemas.openxmlformats.org/officeDocument/2006/relationships/hyperlink" Target="mailto:=@if(I6%3c50,%220%22,if(I6%3e49,%221%22,if(I6%3e54,%221.5%22,if(I6%3c59,%222%22))))" TargetMode="External"/><Relationship Id="rId3841" Type="http://schemas.openxmlformats.org/officeDocument/2006/relationships/hyperlink" Target="mailto:=@if(I6%3c50,%220%22,if(I6%3e49,%221%22,if(I6%3e54,%221.5%22,if(I6%3c59,%222%22))))" TargetMode="External"/><Relationship Id="rId6997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5599" Type="http://schemas.openxmlformats.org/officeDocument/2006/relationships/hyperlink" Target="mailto:=@if(I6%3c50,%220%22,if(I6%3e49,%221%22,if(I6%3e54,%221.5%22,if(I6%3c59,%222%22))))" TargetMode="External"/><Relationship Id="rId9056" Type="http://schemas.openxmlformats.org/officeDocument/2006/relationships/hyperlink" Target="mailto:=@if(I6%3c50,%220%22,if(I6%3e49,%221%22,if(I6%3e54,%221.5%22,if(I6%3c59,%222%22))))" TargetMode="External"/><Relationship Id="rId9470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5666" Type="http://schemas.openxmlformats.org/officeDocument/2006/relationships/hyperlink" Target="mailto:=@if(I6%3c50,%220%22,if(I6%3e49,%221%22,if(I6%3e54,%221.5%22,if(I6%3c59,%222%22))))" TargetMode="External"/><Relationship Id="rId8072" Type="http://schemas.openxmlformats.org/officeDocument/2006/relationships/hyperlink" Target="mailto:=@if(I6%3c50,%220%22,if(I6%3e49,%221%22,if(I6%3e54,%221.5%22,if(I6%3c59,%222%22))))" TargetMode="External"/><Relationship Id="rId9123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4268" Type="http://schemas.openxmlformats.org/officeDocument/2006/relationships/hyperlink" Target="mailto:=@if(I6%3c50,%220%22,if(I6%3e49,%221%22,if(I6%3e54,%221.5%22,if(I6%3c59,%222%22))))" TargetMode="External"/><Relationship Id="rId5319" Type="http://schemas.openxmlformats.org/officeDocument/2006/relationships/hyperlink" Target="mailto:=@if(I6%3c50,%220%22,if(I6%3e49,%221%22,if(I6%3e54,%221.5%22,if(I6%3c59,%222%22))))" TargetMode="External"/><Relationship Id="rId6717" Type="http://schemas.openxmlformats.org/officeDocument/2006/relationships/hyperlink" Target="mailto:=@if(I6%3c50,%220%22,if(I6%3e49,%221%22,if(I6%3e54,%221.5%22,if(I6%3c59,%222%22))))" TargetMode="External"/><Relationship Id="rId3284" Type="http://schemas.openxmlformats.org/officeDocument/2006/relationships/hyperlink" Target="mailto:=@if(I6%3c50,%220%22,if(I6%3e49,%221%22,if(I6%3e54,%221.5%22,if(I6%3c59,%222%22))))" TargetMode="External"/><Relationship Id="rId4682" Type="http://schemas.openxmlformats.org/officeDocument/2006/relationships/hyperlink" Target="mailto:=@if(I6%3c50,%220%22,if(I6%3e49,%221%22,if(I6%3e54,%221.5%22,if(I6%3c59,%222%22))))" TargetMode="External"/><Relationship Id="rId5733" Type="http://schemas.openxmlformats.org/officeDocument/2006/relationships/hyperlink" Target="mailto:=@if(I6%3c50,%220%22,if(I6%3e49,%221%22,if(I6%3e54,%221.5%22,if(I6%3c59,%222%22))))" TargetMode="External"/><Relationship Id="rId8889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4335" Type="http://schemas.openxmlformats.org/officeDocument/2006/relationships/hyperlink" Target="mailto:=@if(I6%3c50,%220%22,if(I6%3e49,%221%22,if(I6%3e54,%221.5%22,if(I6%3c59,%222%22))))" TargetMode="External"/><Relationship Id="rId5800" Type="http://schemas.openxmlformats.org/officeDocument/2006/relationships/hyperlink" Target="mailto:=@if(I6%3c50,%220%22,if(I6%3e49,%221%22,if(I6%3e54,%221.5%22,if(I6%3c59,%222%22))))" TargetMode="External"/><Relationship Id="rId8956" Type="http://schemas.openxmlformats.org/officeDocument/2006/relationships/hyperlink" Target="mailto:=@if(I6%3c50,%220%22,if(I6%3e49,%221%22,if(I6%3e54,%221.5%22,if(I6%3c59,%222%22))))" TargetMode="External"/><Relationship Id="rId3351" Type="http://schemas.openxmlformats.org/officeDocument/2006/relationships/hyperlink" Target="mailto:=@if(I6%3c50,%220%22,if(I6%3e49,%221%22,if(I6%3e54,%221.5%22,if(I6%3c59,%222%22))))" TargetMode="External"/><Relationship Id="rId4402" Type="http://schemas.openxmlformats.org/officeDocument/2006/relationships/hyperlink" Target="mailto:=@if(I6%3c50,%220%22,if(I6%3e49,%221%22,if(I6%3e54,%221.5%22,if(I6%3c59,%222%22))))" TargetMode="External"/><Relationship Id="rId7558" Type="http://schemas.openxmlformats.org/officeDocument/2006/relationships/hyperlink" Target="mailto:=@if(I6%3c50,%220%22,if(I6%3e49,%221%22,if(I6%3e54,%221.5%22,if(I6%3c59,%222%22))))" TargetMode="External"/><Relationship Id="rId7972" Type="http://schemas.openxmlformats.org/officeDocument/2006/relationships/hyperlink" Target="mailto:=@if(I6%3c50,%220%22,if(I6%3e49,%221%22,if(I6%3e54,%221.5%22,if(I6%3c59,%222%22))))" TargetMode="External"/><Relationship Id="rId8609" Type="http://schemas.openxmlformats.org/officeDocument/2006/relationships/hyperlink" Target="mailto:=@if(I6%3c50,%220%22,if(I6%3e49,%221%22,if(I6%3e54,%221.5%22,if(I6%3c59,%222%22))))" TargetMode="External"/><Relationship Id="rId10539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3004" Type="http://schemas.openxmlformats.org/officeDocument/2006/relationships/hyperlink" Target="mailto:=@if(I6%3c50,%220%22,if(I6%3e49,%221%22,if(I6%3e54,%221.5%22,if(I6%3c59,%222%22))))" TargetMode="External"/><Relationship Id="rId6574" Type="http://schemas.openxmlformats.org/officeDocument/2006/relationships/hyperlink" Target="mailto:=@if(I6%3c50,%220%22,if(I6%3e49,%221%22,if(I6%3e54,%221.5%22,if(I6%3c59,%222%22))))" TargetMode="External"/><Relationship Id="rId7625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5176" Type="http://schemas.openxmlformats.org/officeDocument/2006/relationships/hyperlink" Target="mailto:=@if(I6%3c50,%220%22,if(I6%3e49,%221%22,if(I6%3e54,%221.5%22,if(I6%3c59,%222%22))))" TargetMode="External"/><Relationship Id="rId5590" Type="http://schemas.openxmlformats.org/officeDocument/2006/relationships/hyperlink" Target="mailto:=@if(I6%3c50,%220%22,if(I6%3e49,%221%22,if(I6%3e54,%221.5%22,if(I6%3c59,%222%22))))" TargetMode="External"/><Relationship Id="rId6227" Type="http://schemas.openxmlformats.org/officeDocument/2006/relationships/hyperlink" Target="mailto:=@if(I6%3c50,%220%22,if(I6%3e49,%221%22,if(I6%3e54,%221.5%22,if(I6%3c59,%222%22))))" TargetMode="External"/><Relationship Id="rId6641" Type="http://schemas.openxmlformats.org/officeDocument/2006/relationships/hyperlink" Target="mailto:=@if(I6%3c50,%220%22,if(I6%3e49,%221%22,if(I6%3e54,%221.5%22,if(I6%3c59,%222%22))))" TargetMode="External"/><Relationship Id="rId9797" Type="http://schemas.openxmlformats.org/officeDocument/2006/relationships/hyperlink" Target="mailto:=@if(I6%3c50,%220%22,if(I6%3e49,%221%22,if(I6%3e54,%221.5%22,if(I6%3c59,%222%22))))" TargetMode="External"/><Relationship Id="rId10606" Type="http://schemas.openxmlformats.org/officeDocument/2006/relationships/hyperlink" Target="mailto:=@if(I6%3c50,%220%22,if(I6%3e49,%221%22,if(I6%3e54,%221.5%22,if(I6%3c59,%222%22))))" TargetMode="External"/><Relationship Id="rId4192" Type="http://schemas.openxmlformats.org/officeDocument/2006/relationships/hyperlink" Target="mailto:=@if(I6%3c50,%220%22,if(I6%3e49,%221%22,if(I6%3e54,%221.5%22,if(I6%3c59,%222%22))))" TargetMode="External"/><Relationship Id="rId5243" Type="http://schemas.openxmlformats.org/officeDocument/2006/relationships/hyperlink" Target="mailto:=@if(I6%3c50,%220%22,if(I6%3e49,%221%22,if(I6%3e54,%221.5%22,if(I6%3c59,%222%22))))" TargetMode="External"/><Relationship Id="rId8399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9864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904" Type="http://schemas.openxmlformats.org/officeDocument/2006/relationships/hyperlink" Target="mailto:=@if(I6%3c50,%220%22,if(I6%3e49,%221%22,if(I6%3e54,%221.5%22,if(I6%3c59,%222%22))))" TargetMode="External"/><Relationship Id="rId5310" Type="http://schemas.openxmlformats.org/officeDocument/2006/relationships/hyperlink" Target="mailto:=@if(I6%3c50,%220%22,if(I6%3e49,%221%22,if(I6%3e54,%221.5%22,if(I6%3c59,%222%22))))" TargetMode="External"/><Relationship Id="rId7068" Type="http://schemas.openxmlformats.org/officeDocument/2006/relationships/hyperlink" Target="mailto:=@if(I6%3c50,%220%22,if(I6%3e49,%221%22,if(I6%3e54,%221.5%22,if(I6%3c59,%222%22))))" TargetMode="External"/><Relationship Id="rId8119" Type="http://schemas.openxmlformats.org/officeDocument/2006/relationships/hyperlink" Target="mailto:=@if(I6%3c50,%220%22,if(I6%3e49,%221%22,if(I6%3e54,%221.5%22,if(I6%3c59,%222%22))))" TargetMode="External"/><Relationship Id="rId8466" Type="http://schemas.openxmlformats.org/officeDocument/2006/relationships/hyperlink" Target="mailto:=@if(I6%3c50,%220%22,if(I6%3e49,%221%22,if(I6%3e54,%221.5%22,if(I6%3c59,%222%22))))" TargetMode="External"/><Relationship Id="rId8880" Type="http://schemas.openxmlformats.org/officeDocument/2006/relationships/hyperlink" Target="mailto:=@if(I6%3c50,%220%22,if(I6%3e49,%221%22,if(I6%3e54,%221.5%22,if(I6%3c59,%222%22))))" TargetMode="External"/><Relationship Id="rId9517" Type="http://schemas.openxmlformats.org/officeDocument/2006/relationships/hyperlink" Target="mailto:=@if(I6%3c50,%220%22,if(I6%3e49,%221%22,if(I6%3e54,%221.5%22,if(I6%3c59,%222%22))))" TargetMode="External"/><Relationship Id="rId9931" Type="http://schemas.openxmlformats.org/officeDocument/2006/relationships/hyperlink" Target="mailto:=@if(I6%3c50,%220%22,if(I6%3e49,%221%22,if(I6%3e54,%221.5%22,if(I6%3c59,%222%22))))" TargetMode="External"/><Relationship Id="rId10396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7482" Type="http://schemas.openxmlformats.org/officeDocument/2006/relationships/hyperlink" Target="mailto:=@if(I6%3c50,%220%22,if(I6%3e49,%221%22,if(I6%3e54,%221.5%22,if(I6%3c59,%222%22))))" TargetMode="External"/><Relationship Id="rId8533" Type="http://schemas.openxmlformats.org/officeDocument/2006/relationships/hyperlink" Target="mailto:=@if(I6%3c50,%220%22,if(I6%3e49,%221%22,if(I6%3e54,%221.5%22,if(I6%3c59,%222%22))))" TargetMode="External"/><Relationship Id="rId10049" Type="http://schemas.openxmlformats.org/officeDocument/2006/relationships/hyperlink" Target="mailto:=@if(I6%3c50,%220%22,if(I6%3e49,%221%22,if(I6%3e54,%221.5%22,if(I6%3c59,%222%22))))" TargetMode="External"/><Relationship Id="rId10463" Type="http://schemas.openxmlformats.org/officeDocument/2006/relationships/hyperlink" Target="mailto:=@if(I6%3c50,%220%22,if(I6%3e49,%221%22,if(I6%3e54,%221.5%22,if(I6%3c59,%222%22))))" TargetMode="External"/><Relationship Id="rId3678" Type="http://schemas.openxmlformats.org/officeDocument/2006/relationships/hyperlink" Target="mailto:=@if(I6%3c50,%220%22,if(I6%3e49,%221%22,if(I6%3e54,%221.5%22,if(I6%3c59,%222%22))))" TargetMode="External"/><Relationship Id="rId4729" Type="http://schemas.openxmlformats.org/officeDocument/2006/relationships/hyperlink" Target="mailto:=@if(I6%3c50,%220%22,if(I6%3e49,%221%22,if(I6%3e54,%221.5%22,if(I6%3c59,%222%22))))" TargetMode="External"/><Relationship Id="rId6084" Type="http://schemas.openxmlformats.org/officeDocument/2006/relationships/hyperlink" Target="mailto:=@if(I6%3c50,%220%22,if(I6%3e49,%221%22,if(I6%3e54,%221.5%22,if(I6%3c59,%222%22))))" TargetMode="External"/><Relationship Id="rId7135" Type="http://schemas.openxmlformats.org/officeDocument/2006/relationships/hyperlink" Target="mailto:=@if(I6%3c50,%220%22,if(I6%3e49,%221%22,if(I6%3e54,%221.5%22,if(I6%3c59,%222%22))))" TargetMode="External"/><Relationship Id="rId8600" Type="http://schemas.openxmlformats.org/officeDocument/2006/relationships/hyperlink" Target="mailto:=@if(I6%3c50,%220%22,if(I6%3e49,%221%22,if(I6%3e54,%221.5%22,if(I6%3c59,%222%22))))" TargetMode="External"/><Relationship Id="rId10116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3745" Type="http://schemas.openxmlformats.org/officeDocument/2006/relationships/hyperlink" Target="mailto:=@if(I6%3c50,%220%22,if(I6%3e49,%221%22,if(I6%3e54,%221.5%22,if(I6%3c59,%222%22))))" TargetMode="External"/><Relationship Id="rId6151" Type="http://schemas.openxmlformats.org/officeDocument/2006/relationships/hyperlink" Target="mailto:=@if(I6%3c50,%220%22,if(I6%3e49,%221%22,if(I6%3e54,%221.5%22,if(I6%3c59,%222%22))))" TargetMode="External"/><Relationship Id="rId7202" Type="http://schemas.openxmlformats.org/officeDocument/2006/relationships/hyperlink" Target="mailto:=@if(I6%3c50,%220%22,if(I6%3e49,%221%22,if(I6%3e54,%221.5%22,if(I6%3c59,%222%22))))" TargetMode="External"/><Relationship Id="rId10530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9374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3812" Type="http://schemas.openxmlformats.org/officeDocument/2006/relationships/hyperlink" Target="mailto:=@if(I6%3c50,%220%22,if(I6%3e49,%221%22,if(I6%3e54,%221.5%22,if(I6%3c59,%222%22))))" TargetMode="External"/><Relationship Id="rId6968" Type="http://schemas.openxmlformats.org/officeDocument/2006/relationships/hyperlink" Target="mailto:=@if(I6%3c50,%220%22,if(I6%3e49,%221%22,if(I6%3e54,%221.5%22,if(I6%3c59,%222%22))))" TargetMode="External"/><Relationship Id="rId8390" Type="http://schemas.openxmlformats.org/officeDocument/2006/relationships/hyperlink" Target="mailto:=@if(I6%3c50,%220%22,if(I6%3e49,%221%22,if(I6%3e54,%221.5%22,if(I6%3c59,%222%22))))" TargetMode="External"/><Relationship Id="rId9027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5984" Type="http://schemas.openxmlformats.org/officeDocument/2006/relationships/hyperlink" Target="mailto:=@if(I6%3c50,%220%22,if(I6%3e49,%221%22,if(I6%3e54,%221.5%22,if(I6%3c59,%222%22))))" TargetMode="External"/><Relationship Id="rId8043" Type="http://schemas.openxmlformats.org/officeDocument/2006/relationships/hyperlink" Target="mailto:=@if(I6%3c50,%220%22,if(I6%3e49,%221%22,if(I6%3e54,%221.5%22,if(I6%3c59,%222%22))))" TargetMode="External"/><Relationship Id="rId9441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4586" Type="http://schemas.openxmlformats.org/officeDocument/2006/relationships/hyperlink" Target="mailto:=@if(I6%3c50,%220%22,if(I6%3e49,%221%22,if(I6%3e54,%221.5%22,if(I6%3c59,%222%22))))" TargetMode="External"/><Relationship Id="rId5637" Type="http://schemas.openxmlformats.org/officeDocument/2006/relationships/hyperlink" Target="mailto:=@if(I6%3c50,%220%22,if(I6%3e49,%221%22,if(I6%3e54,%221.5%22,if(I6%3c59,%222%22))))" TargetMode="External"/><Relationship Id="rId3188" Type="http://schemas.openxmlformats.org/officeDocument/2006/relationships/hyperlink" Target="mailto:=@if(I6%3c50,%220%22,if(I6%3e49,%221%22,if(I6%3e54,%221.5%22,if(I6%3c59,%222%22))))" TargetMode="External"/><Relationship Id="rId4239" Type="http://schemas.openxmlformats.org/officeDocument/2006/relationships/hyperlink" Target="mailto:=@if(I6%3c50,%220%22,if(I6%3e49,%221%22,if(I6%3e54,%221.5%22,if(I6%3c59,%222%22))))" TargetMode="External"/><Relationship Id="rId4653" Type="http://schemas.openxmlformats.org/officeDocument/2006/relationships/hyperlink" Target="mailto:=@if(I6%3c50,%220%22,if(I6%3e49,%221%22,if(I6%3e54,%221.5%22,if(I6%3c59,%222%22))))" TargetMode="External"/><Relationship Id="rId5704" Type="http://schemas.openxmlformats.org/officeDocument/2006/relationships/hyperlink" Target="mailto:=@if(I6%3c50,%220%22,if(I6%3e49,%221%22,if(I6%3e54,%221.5%22,if(I6%3c59,%222%22))))" TargetMode="External"/><Relationship Id="rId8110" Type="http://schemas.openxmlformats.org/officeDocument/2006/relationships/hyperlink" Target="mailto:=@if(I6%3c50,%220%22,if(I6%3e49,%221%22,if(I6%3e54,%221.5%22,if(I6%3c59,%222%22))))" TargetMode="External"/><Relationship Id="rId10040" Type="http://schemas.openxmlformats.org/officeDocument/2006/relationships/hyperlink" Target="mailto:=@if(I6%3c50,%220%22,if(I6%3e49,%221%22,if(I6%3e54,%221.5%22,if(I6%3c59,%222%22))))" TargetMode="External"/><Relationship Id="rId3255" Type="http://schemas.openxmlformats.org/officeDocument/2006/relationships/hyperlink" Target="mailto:=@if(I6%3c50,%220%22,if(I6%3e49,%221%22,if(I6%3e54,%221.5%22,if(I6%3c59,%222%22))))" TargetMode="External"/><Relationship Id="rId4306" Type="http://schemas.openxmlformats.org/officeDocument/2006/relationships/hyperlink" Target="mailto:=@if(I6%3c50,%220%22,if(I6%3e49,%221%22,if(I6%3e54,%221.5%22,if(I6%3c59,%222%22))))" TargetMode="External"/><Relationship Id="rId4720" Type="http://schemas.openxmlformats.org/officeDocument/2006/relationships/hyperlink" Target="mailto:=@if(I6%3c50,%220%22,if(I6%3e49,%221%22,if(I6%3e54,%221.5%22,if(I6%3c59,%222%22))))" TargetMode="External"/><Relationship Id="rId7876" Type="http://schemas.openxmlformats.org/officeDocument/2006/relationships/hyperlink" Target="mailto:=@if(I6%3c50,%220%22,if(I6%3e49,%221%22,if(I6%3e54,%221.5%22,if(I6%3c59,%222%22))))" TargetMode="External"/><Relationship Id="rId8927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3322" Type="http://schemas.openxmlformats.org/officeDocument/2006/relationships/hyperlink" Target="mailto:=@if(I6%3c50,%220%22,if(I6%3e49,%221%22,if(I6%3e54,%221.5%22,if(I6%3c59,%222%22))))" TargetMode="External"/><Relationship Id="rId6478" Type="http://schemas.openxmlformats.org/officeDocument/2006/relationships/hyperlink" Target="mailto:=@if(I6%3c50,%220%22,if(I6%3e49,%221%22,if(I6%3e54,%221.5%22,if(I6%3c59,%222%22))))" TargetMode="External"/><Relationship Id="rId7529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5494" Type="http://schemas.openxmlformats.org/officeDocument/2006/relationships/hyperlink" Target="mailto:=@if(I6%3c50,%220%22,if(I6%3e49,%221%22,if(I6%3e54,%221.5%22,if(I6%3c59,%222%22))))" TargetMode="External"/><Relationship Id="rId6892" Type="http://schemas.openxmlformats.org/officeDocument/2006/relationships/hyperlink" Target="mailto:=@if(I6%3c50,%220%22,if(I6%3e49,%221%22,if(I6%3e54,%221.5%22,if(I6%3c59,%222%22))))" TargetMode="External"/><Relationship Id="rId794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096" Type="http://schemas.openxmlformats.org/officeDocument/2006/relationships/hyperlink" Target="mailto:=@if(I6%3c50,%220%22,if(I6%3e49,%221%22,if(I6%3e54,%221.5%22,if(I6%3c59,%222%22))))" TargetMode="External"/><Relationship Id="rId5147" Type="http://schemas.openxmlformats.org/officeDocument/2006/relationships/hyperlink" Target="mailto:=@if(I6%3c50,%220%22,if(I6%3e49,%221%22,if(I6%3e54,%221.5%22,if(I6%3c59,%222%22))))" TargetMode="External"/><Relationship Id="rId6545" Type="http://schemas.openxmlformats.org/officeDocument/2006/relationships/hyperlink" Target="mailto:=@if(I6%3c50,%220%22,if(I6%3e49,%221%22,if(I6%3e54,%221.5%22,if(I6%3c59,%222%22))))" TargetMode="External"/><Relationship Id="rId5561" Type="http://schemas.openxmlformats.org/officeDocument/2006/relationships/hyperlink" Target="mailto:=@if(I6%3c50,%220%22,if(I6%3e49,%221%22,if(I6%3e54,%221.5%22,if(I6%3c59,%222%22))))" TargetMode="External"/><Relationship Id="rId6612" Type="http://schemas.openxmlformats.org/officeDocument/2006/relationships/hyperlink" Target="mailto:=@if(I6%3c50,%220%22,if(I6%3e49,%221%22,if(I6%3e54,%221.5%22,if(I6%3c59,%222%22))))" TargetMode="External"/><Relationship Id="rId9768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163" Type="http://schemas.openxmlformats.org/officeDocument/2006/relationships/hyperlink" Target="mailto:=@if(I6%3c50,%220%22,if(I6%3e49,%221%22,if(I6%3e54,%221.5%22,if(I6%3c59,%222%22))))" TargetMode="External"/><Relationship Id="rId5214" Type="http://schemas.openxmlformats.org/officeDocument/2006/relationships/hyperlink" Target="mailto:=@if(I6%3c50,%220%22,if(I6%3e49,%221%22,if(I6%3e54,%221.5%22,if(I6%3c59,%222%22))))" TargetMode="External"/><Relationship Id="rId8784" Type="http://schemas.openxmlformats.org/officeDocument/2006/relationships/hyperlink" Target="mailto:=@if(I6%3c50,%220%22,if(I6%3e49,%221%22,if(I6%3e54,%221.5%22,if(I6%3c59,%222%22))))" TargetMode="External"/><Relationship Id="rId9835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4230" Type="http://schemas.openxmlformats.org/officeDocument/2006/relationships/hyperlink" Target="mailto:=@if(I6%3c50,%220%22,if(I6%3e49,%221%22,if(I6%3e54,%221.5%22,if(I6%3c59,%222%22))))" TargetMode="External"/><Relationship Id="rId7386" Type="http://schemas.openxmlformats.org/officeDocument/2006/relationships/hyperlink" Target="mailto:=@if(I6%3c50,%220%22,if(I6%3e49,%221%22,if(I6%3e54,%221.5%22,if(I6%3c59,%222%22))))" TargetMode="External"/><Relationship Id="rId8437" Type="http://schemas.openxmlformats.org/officeDocument/2006/relationships/hyperlink" Target="mailto:=@if(I6%3c50,%220%22,if(I6%3e49,%221%22,if(I6%3e54,%221.5%22,if(I6%3c59,%222%22))))" TargetMode="External"/><Relationship Id="rId8851" Type="http://schemas.openxmlformats.org/officeDocument/2006/relationships/hyperlink" Target="mailto:=@if(I6%3c50,%220%22,if(I6%3e49,%221%22,if(I6%3e54,%221.5%22,if(I6%3c59,%222%22))))" TargetMode="External"/><Relationship Id="rId10367" Type="http://schemas.openxmlformats.org/officeDocument/2006/relationships/hyperlink" Target="mailto:=@if(I6%3c50,%220%22,if(I6%3e49,%221%22,if(I6%3e54,%221.5%22,if(I6%3c59,%222%22))))" TargetMode="External"/><Relationship Id="rId7039" Type="http://schemas.openxmlformats.org/officeDocument/2006/relationships/hyperlink" Target="mailto:=@if(I6%3c50,%220%22,if(I6%3e49,%221%22,if(I6%3e54,%221.5%22,if(I6%3c59,%222%22))))" TargetMode="External"/><Relationship Id="rId7453" Type="http://schemas.openxmlformats.org/officeDocument/2006/relationships/hyperlink" Target="mailto:=@if(I6%3c50,%220%22,if(I6%3e49,%221%22,if(I6%3e54,%221.5%22,if(I6%3c59,%222%22))))" TargetMode="External"/><Relationship Id="rId8504" Type="http://schemas.openxmlformats.org/officeDocument/2006/relationships/hyperlink" Target="mailto:=@if(I6%3c50,%220%22,if(I6%3e49,%221%22,if(I6%3e54,%221.5%22,if(I6%3c59,%222%22))))" TargetMode="External"/><Relationship Id="rId9902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3996" Type="http://schemas.openxmlformats.org/officeDocument/2006/relationships/hyperlink" Target="mailto:=@if(I6%3c50,%220%22,if(I6%3e49,%221%22,if(I6%3e54,%221.5%22,if(I6%3c59,%222%22))))" TargetMode="External"/><Relationship Id="rId6055" Type="http://schemas.openxmlformats.org/officeDocument/2006/relationships/hyperlink" Target="mailto:=@if(I6%3c50,%220%22,if(I6%3e49,%221%22,if(I6%3e54,%221.5%22,if(I6%3c59,%222%22))))" TargetMode="External"/><Relationship Id="rId7106" Type="http://schemas.openxmlformats.org/officeDocument/2006/relationships/hyperlink" Target="mailto:=@if(I6%3c50,%220%22,if(I6%3e49,%221%22,if(I6%3e54,%221.5%22,if(I6%3c59,%222%22))))" TargetMode="External"/><Relationship Id="rId10434" Type="http://schemas.openxmlformats.org/officeDocument/2006/relationships/hyperlink" Target="mailto:=@if(I6%3c50,%220%22,if(I6%3e49,%221%22,if(I6%3e54,%221.5%22,if(I6%3c59,%222%22))))" TargetMode="External"/><Relationship Id="rId3649" Type="http://schemas.openxmlformats.org/officeDocument/2006/relationships/hyperlink" Target="mailto:=@if(I6%3c50,%220%22,if(I6%3e49,%221%22,if(I6%3e54,%221.5%22,if(I6%3c59,%222%22))))" TargetMode="External"/><Relationship Id="rId5071" Type="http://schemas.openxmlformats.org/officeDocument/2006/relationships/hyperlink" Target="mailto:=@if(I6%3c50,%220%22,if(I6%3e49,%221%22,if(I6%3e54,%221.5%22,if(I6%3c59,%222%22))))" TargetMode="External"/><Relationship Id="rId6122" Type="http://schemas.openxmlformats.org/officeDocument/2006/relationships/hyperlink" Target="mailto:=@if(I6%3c50,%220%22,if(I6%3e49,%221%22,if(I6%3e54,%221.5%22,if(I6%3c59,%222%22))))" TargetMode="External"/><Relationship Id="rId7520" Type="http://schemas.openxmlformats.org/officeDocument/2006/relationships/hyperlink" Target="mailto:=@if(I6%3c50,%220%22,if(I6%3e49,%221%22,if(I6%3e54,%221.5%22,if(I6%3c59,%222%22))))" TargetMode="External"/><Relationship Id="rId9278" Type="http://schemas.openxmlformats.org/officeDocument/2006/relationships/hyperlink" Target="mailto:=@if(I6%3c50,%220%22,if(I6%3e49,%221%22,if(I6%3e54,%221.5%22,if(I6%3c59,%222%22))))" TargetMode="External"/><Relationship Id="rId10501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3716" Type="http://schemas.openxmlformats.org/officeDocument/2006/relationships/hyperlink" Target="mailto:=@if(I6%3c50,%220%22,if(I6%3e49,%221%22,if(I6%3e54,%221.5%22,if(I6%3c59,%222%22))))" TargetMode="External"/><Relationship Id="rId9692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5888" Type="http://schemas.openxmlformats.org/officeDocument/2006/relationships/hyperlink" Target="mailto:=@if(I6%3c50,%220%22,if(I6%3e49,%221%22,if(I6%3e54,%221.5%22,if(I6%3c59,%222%22))))" TargetMode="External"/><Relationship Id="rId6939" Type="http://schemas.openxmlformats.org/officeDocument/2006/relationships/hyperlink" Target="mailto:=@if(I6%3c50,%220%22,if(I6%3e49,%221%22,if(I6%3e54,%221.5%22,if(I6%3c59,%222%22))))" TargetMode="External"/><Relationship Id="rId8294" Type="http://schemas.openxmlformats.org/officeDocument/2006/relationships/hyperlink" Target="mailto:=@if(I6%3c50,%220%22,if(I6%3e49,%221%22,if(I6%3e54,%221.5%22,if(I6%3c59,%222%22))))" TargetMode="External"/><Relationship Id="rId9345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5955" Type="http://schemas.openxmlformats.org/officeDocument/2006/relationships/hyperlink" Target="mailto:=@if(I6%3c50,%220%22,if(I6%3e49,%221%22,if(I6%3e54,%221.5%22,if(I6%3c59,%222%22))))" TargetMode="External"/><Relationship Id="rId8361" Type="http://schemas.openxmlformats.org/officeDocument/2006/relationships/hyperlink" Target="mailto:=@if(I6%3c50,%220%22,if(I6%3e49,%221%22,if(I6%3e54,%221.5%22,if(I6%3c59,%222%22))))" TargetMode="External"/><Relationship Id="rId9412" Type="http://schemas.openxmlformats.org/officeDocument/2006/relationships/hyperlink" Target="mailto:=@if(I6%3c50,%220%22,if(I6%3e49,%221%22,if(I6%3e54,%221.5%22,if(I6%3c59,%222%22))))" TargetMode="External"/><Relationship Id="rId1029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4557" Type="http://schemas.openxmlformats.org/officeDocument/2006/relationships/hyperlink" Target="mailto:=@if(I6%3c50,%220%22,if(I6%3e49,%221%22,if(I6%3e54,%221.5%22,if(I6%3c59,%222%22))))" TargetMode="External"/><Relationship Id="rId5608" Type="http://schemas.openxmlformats.org/officeDocument/2006/relationships/hyperlink" Target="mailto:=@if(I6%3c50,%220%22,if(I6%3e49,%221%22,if(I6%3e54,%221.5%22,if(I6%3c59,%222%22))))" TargetMode="External"/><Relationship Id="rId8014" Type="http://schemas.openxmlformats.org/officeDocument/2006/relationships/hyperlink" Target="mailto:=@if(I6%3c50,%220%22,if(I6%3e49,%221%22,if(I6%3e54,%221.5%22,if(I6%3c59,%222%22))))" TargetMode="External"/><Relationship Id="rId3159" Type="http://schemas.openxmlformats.org/officeDocument/2006/relationships/hyperlink" Target="mailto:=@if(I6%3c50,%220%22,if(I6%3e49,%221%22,if(I6%3e54,%221.5%22,if(I6%3c59,%222%22))))" TargetMode="External"/><Relationship Id="rId3573" Type="http://schemas.openxmlformats.org/officeDocument/2006/relationships/hyperlink" Target="mailto:=@if(I6%3c50,%220%22,if(I6%3e49,%221%22,if(I6%3e54,%221.5%22,if(I6%3c59,%222%22))))" TargetMode="External"/><Relationship Id="rId4971" Type="http://schemas.openxmlformats.org/officeDocument/2006/relationships/hyperlink" Target="mailto:=@if(I6%3c50,%220%22,if(I6%3e49,%221%22,if(I6%3e54,%221.5%22,if(I6%3c59,%222%22))))" TargetMode="External"/><Relationship Id="rId703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3226" Type="http://schemas.openxmlformats.org/officeDocument/2006/relationships/hyperlink" Target="mailto:=@if(I6%3c50,%220%22,if(I6%3e49,%221%22,if(I6%3e54,%221.5%22,if(I6%3c59,%222%22))))" TargetMode="External"/><Relationship Id="rId4624" Type="http://schemas.openxmlformats.org/officeDocument/2006/relationships/hyperlink" Target="mailto:=@if(I6%3c50,%220%22,if(I6%3e49,%221%22,if(I6%3e54,%221.5%22,if(I6%3c59,%222%22))))" TargetMode="External"/><Relationship Id="rId10011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3640" Type="http://schemas.openxmlformats.org/officeDocument/2006/relationships/hyperlink" Target="mailto:=@if(I6%3c50,%220%22,if(I6%3e49,%221%22,if(I6%3e54,%221.5%22,if(I6%3c59,%222%22))))" TargetMode="External"/><Relationship Id="rId6796" Type="http://schemas.openxmlformats.org/officeDocument/2006/relationships/hyperlink" Target="mailto:=@if(I6%3c50,%220%22,if(I6%3e49,%221%22,if(I6%3e54,%221.5%22,if(I6%3c59,%222%22))))" TargetMode="External"/><Relationship Id="rId7847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5398" Type="http://schemas.openxmlformats.org/officeDocument/2006/relationships/hyperlink" Target="mailto:=@if(I6%3c50,%220%22,if(I6%3e49,%221%22,if(I6%3e54,%221.5%22,if(I6%3c59,%222%22))))" TargetMode="External"/><Relationship Id="rId6449" Type="http://schemas.openxmlformats.org/officeDocument/2006/relationships/hyperlink" Target="mailto:=@if(I6%3c50,%220%22,if(I6%3e49,%221%22,if(I6%3e54,%221.5%22,if(I6%3c59,%222%22))))" TargetMode="External"/><Relationship Id="rId6863" Type="http://schemas.openxmlformats.org/officeDocument/2006/relationships/hyperlink" Target="mailto:=@if(I6%3c50,%220%22,if(I6%3e49,%221%22,if(I6%3e54,%221.5%22,if(I6%3c59,%222%22))))" TargetMode="External"/><Relationship Id="rId7914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5465" Type="http://schemas.openxmlformats.org/officeDocument/2006/relationships/hyperlink" Target="mailto:=@if(I6%3c50,%220%22,if(I6%3e49,%221%22,if(I6%3e54,%221.5%22,if(I6%3c59,%222%22))))" TargetMode="External"/><Relationship Id="rId6516" Type="http://schemas.openxmlformats.org/officeDocument/2006/relationships/hyperlink" Target="mailto:=@if(I6%3c50,%220%22,if(I6%3e49,%221%22,if(I6%3e54,%221.5%22,if(I6%3c59,%222%22))))" TargetMode="External"/><Relationship Id="rId6930" Type="http://schemas.openxmlformats.org/officeDocument/2006/relationships/hyperlink" Target="mailto:=@if(I6%3c50,%220%22,if(I6%3e49,%221%22,if(I6%3e54,%221.5%22,if(I6%3c59,%222%22))))" TargetMode="External"/><Relationship Id="rId4067" Type="http://schemas.openxmlformats.org/officeDocument/2006/relationships/hyperlink" Target="mailto:=@if(I6%3c50,%220%22,if(I6%3e49,%221%22,if(I6%3e54,%221.5%22,if(I6%3c59,%222%22))))" TargetMode="External"/><Relationship Id="rId4481" Type="http://schemas.openxmlformats.org/officeDocument/2006/relationships/hyperlink" Target="mailto:=@if(I6%3c50,%220%22,if(I6%3e49,%221%22,if(I6%3e54,%221.5%22,if(I6%3c59,%222%22))))" TargetMode="External"/><Relationship Id="rId5118" Type="http://schemas.openxmlformats.org/officeDocument/2006/relationships/hyperlink" Target="mailto:=@if(I6%3c50,%220%22,if(I6%3e49,%221%22,if(I6%3e54,%221.5%22,if(I6%3c59,%222%22))))" TargetMode="External"/><Relationship Id="rId5532" Type="http://schemas.openxmlformats.org/officeDocument/2006/relationships/hyperlink" Target="mailto:=@if(I6%3c50,%220%22,if(I6%3e49,%221%22,if(I6%3e54,%221.5%22,if(I6%3c59,%222%22))))" TargetMode="External"/><Relationship Id="rId8688" Type="http://schemas.openxmlformats.org/officeDocument/2006/relationships/hyperlink" Target="mailto:=@if(I6%3c50,%220%22,if(I6%3e49,%221%22,if(I6%3e54,%221.5%22,if(I6%3c59,%222%22))))" TargetMode="External"/><Relationship Id="rId9739" Type="http://schemas.openxmlformats.org/officeDocument/2006/relationships/hyperlink" Target="mailto:=@if(I6%3c50,%220%22,if(I6%3e49,%221%22,if(I6%3e54,%221.5%22,if(I6%3c59,%222%22))))" TargetMode="External"/><Relationship Id="rId3083" Type="http://schemas.openxmlformats.org/officeDocument/2006/relationships/hyperlink" Target="mailto:=@if(I6%3c50,%220%22,if(I6%3e49,%221%22,if(I6%3e54,%221.5%22,if(I6%3c59,%222%22))))" TargetMode="External"/><Relationship Id="rId4134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3150" Type="http://schemas.openxmlformats.org/officeDocument/2006/relationships/hyperlink" Target="mailto:=@if(I6%3c50,%220%22,if(I6%3e49,%221%22,if(I6%3e54,%221.5%22,if(I6%3c59,%222%22))))" TargetMode="External"/><Relationship Id="rId4201" Type="http://schemas.openxmlformats.org/officeDocument/2006/relationships/hyperlink" Target="mailto:=@if(I6%3c50,%220%22,if(I6%3e49,%221%22,if(I6%3e54,%221.5%22,if(I6%3c59,%222%22))))" TargetMode="External"/><Relationship Id="rId7357" Type="http://schemas.openxmlformats.org/officeDocument/2006/relationships/hyperlink" Target="mailto:=@if(I6%3c50,%220%22,if(I6%3e49,%221%22,if(I6%3e54,%221.5%22,if(I6%3c59,%222%22))))" TargetMode="External"/><Relationship Id="rId8408" Type="http://schemas.openxmlformats.org/officeDocument/2006/relationships/hyperlink" Target="mailto:=@if(I6%3c50,%220%22,if(I6%3e49,%221%22,if(I6%3e54,%221.5%22,if(I6%3c59,%222%22))))" TargetMode="External"/><Relationship Id="rId8755" Type="http://schemas.openxmlformats.org/officeDocument/2006/relationships/hyperlink" Target="mailto:=@if(I6%3c50,%220%22,if(I6%3e49,%221%22,if(I6%3e54,%221.5%22,if(I6%3c59,%222%22))))" TargetMode="External"/><Relationship Id="rId9806" Type="http://schemas.openxmlformats.org/officeDocument/2006/relationships/hyperlink" Target="mailto:=@if(I6%3c50,%220%22,if(I6%3e49,%221%22,if(I6%3e54,%221.5%22,if(I6%3c59,%222%22))))" TargetMode="External"/><Relationship Id="rId10685" Type="http://schemas.openxmlformats.org/officeDocument/2006/relationships/hyperlink" Target="mailto:=@if(I6%3c50,%220%22,if(I6%3e49,%221%22,if(I6%3e54,%221.5%22,if(I6%3c59,%222%22))))" TargetMode="External"/><Relationship Id="rId7771" Type="http://schemas.openxmlformats.org/officeDocument/2006/relationships/hyperlink" Target="mailto:=@if(I6%3c50,%220%22,if(I6%3e49,%221%22,if(I6%3e54,%221.5%22,if(I6%3c59,%222%22))))" TargetMode="External"/><Relationship Id="rId8822" Type="http://schemas.openxmlformats.org/officeDocument/2006/relationships/hyperlink" Target="mailto:=@if(I6%3c50,%220%22,if(I6%3e49,%221%22,if(I6%3e54,%221.5%22,if(I6%3c59,%222%22))))" TargetMode="External"/><Relationship Id="rId10338" Type="http://schemas.openxmlformats.org/officeDocument/2006/relationships/hyperlink" Target="mailto:=@if(I6%3c50,%220%22,if(I6%3e49,%221%22,if(I6%3e54,%221.5%22,if(I6%3c59,%222%22))))" TargetMode="External"/><Relationship Id="rId3967" Type="http://schemas.openxmlformats.org/officeDocument/2006/relationships/hyperlink" Target="mailto:=@if(I6%3c50,%220%22,if(I6%3e49,%221%22,if(I6%3e54,%221.5%22,if(I6%3c59,%222%22))))" TargetMode="External"/><Relationship Id="rId6373" Type="http://schemas.openxmlformats.org/officeDocument/2006/relationships/hyperlink" Target="mailto:=@if(I6%3c50,%220%22,if(I6%3e49,%221%22,if(I6%3e54,%221.5%22,if(I6%3c59,%222%22))))" TargetMode="External"/><Relationship Id="rId7424" Type="http://schemas.openxmlformats.org/officeDocument/2006/relationships/hyperlink" Target="mailto:=@if(I6%3c50,%220%22,if(I6%3e49,%221%22,if(I6%3e54,%221.5%22,if(I6%3c59,%222%22))))" TargetMode="External"/><Relationship Id="rId10405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983" Type="http://schemas.openxmlformats.org/officeDocument/2006/relationships/hyperlink" Target="mailto:=@if(I6%3c50,%220%22,if(I6%3e49,%221%22,if(I6%3e54,%221.5%22,if(I6%3c59,%222%22))))" TargetMode="External"/><Relationship Id="rId6026" Type="http://schemas.openxmlformats.org/officeDocument/2006/relationships/hyperlink" Target="mailto:=@if(I6%3c50,%220%22,if(I6%3e49,%221%22,if(I6%3e54,%221.5%22,if(I6%3c59,%222%22))))" TargetMode="External"/><Relationship Id="rId6440" Type="http://schemas.openxmlformats.org/officeDocument/2006/relationships/hyperlink" Target="mailto:=@if(I6%3c50,%220%22,if(I6%3e49,%221%22,if(I6%3e54,%221.5%22,if(I6%3c59,%222%22))))" TargetMode="External"/><Relationship Id="rId9596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5042" Type="http://schemas.openxmlformats.org/officeDocument/2006/relationships/hyperlink" Target="mailto:=@if(I6%3c50,%220%22,if(I6%3e49,%221%22,if(I6%3e54,%221.5%22,if(I6%3c59,%222%22))))" TargetMode="External"/><Relationship Id="rId8198" Type="http://schemas.openxmlformats.org/officeDocument/2006/relationships/hyperlink" Target="mailto:=@if(I6%3c50,%220%22,if(I6%3e49,%221%22,if(I6%3e54,%221.5%22,if(I6%3c59,%222%22))))" TargetMode="External"/><Relationship Id="rId9249" Type="http://schemas.openxmlformats.org/officeDocument/2006/relationships/hyperlink" Target="mailto:=@if(I6%3c50,%220%22,if(I6%3e49,%221%22,if(I6%3e54,%221.5%22,if(I6%3c59,%222%22))))" TargetMode="External"/><Relationship Id="rId9663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8265" Type="http://schemas.openxmlformats.org/officeDocument/2006/relationships/hyperlink" Target="mailto:=@if(I6%3c50,%220%22,if(I6%3e49,%221%22,if(I6%3e54,%221.5%22,if(I6%3c59,%222%22))))" TargetMode="External"/><Relationship Id="rId9316" Type="http://schemas.openxmlformats.org/officeDocument/2006/relationships/hyperlink" Target="mailto:=@if(I6%3c50,%220%22,if(I6%3e49,%221%22,if(I6%3e54,%221.5%22,if(I6%3c59,%222%22))))" TargetMode="External"/><Relationship Id="rId10195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5859" Type="http://schemas.openxmlformats.org/officeDocument/2006/relationships/hyperlink" Target="mailto:=@if(I6%3c50,%220%22,if(I6%3e49,%221%22,if(I6%3e54,%221.5%22,if(I6%3c59,%222%22))))" TargetMode="External"/><Relationship Id="rId7281" Type="http://schemas.openxmlformats.org/officeDocument/2006/relationships/hyperlink" Target="mailto:=@if(I6%3c50,%220%22,if(I6%3e49,%221%22,if(I6%3e54,%221.5%22,if(I6%3c59,%222%22))))" TargetMode="External"/><Relationship Id="rId8332" Type="http://schemas.openxmlformats.org/officeDocument/2006/relationships/hyperlink" Target="mailto:=@if(I6%3c50,%220%22,if(I6%3e49,%221%22,if(I6%3e54,%221.5%22,if(I6%3c59,%222%22))))" TargetMode="External"/><Relationship Id="rId9730" Type="http://schemas.openxmlformats.org/officeDocument/2006/relationships/hyperlink" Target="mailto:=@if(I6%3c50,%220%22,if(I6%3e49,%221%22,if(I6%3e54,%221.5%22,if(I6%3c59,%222%22))))" TargetMode="External"/><Relationship Id="rId4875" Type="http://schemas.openxmlformats.org/officeDocument/2006/relationships/hyperlink" Target="mailto:=@if(I6%3c50,%220%22,if(I6%3e49,%221%22,if(I6%3e54,%221.5%22,if(I6%3c59,%222%22))))" TargetMode="External"/><Relationship Id="rId5926" Type="http://schemas.openxmlformats.org/officeDocument/2006/relationships/hyperlink" Target="mailto:=@if(I6%3c50,%220%22,if(I6%3e49,%221%22,if(I6%3e54,%221.5%22,if(I6%3c59,%222%22))))" TargetMode="External"/><Relationship Id="rId1026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3477" Type="http://schemas.openxmlformats.org/officeDocument/2006/relationships/hyperlink" Target="mailto:=@if(I6%3c50,%220%22,if(I6%3e49,%221%22,if(I6%3e54,%221.5%22,if(I6%3c59,%222%22))))" TargetMode="External"/><Relationship Id="rId3891" Type="http://schemas.openxmlformats.org/officeDocument/2006/relationships/hyperlink" Target="mailto:=@if(I6%3c50,%220%22,if(I6%3e49,%221%22,if(I6%3e54,%221.5%22,if(I6%3c59,%222%22))))" TargetMode="External"/><Relationship Id="rId4528" Type="http://schemas.openxmlformats.org/officeDocument/2006/relationships/hyperlink" Target="mailto:=@if(I6%3c50,%220%22,if(I6%3e49,%221%22,if(I6%3e54,%221.5%22,if(I6%3c59,%222%22))))" TargetMode="External"/><Relationship Id="rId4942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3544" Type="http://schemas.openxmlformats.org/officeDocument/2006/relationships/hyperlink" Target="mailto:=@if(I6%3c50,%220%22,if(I6%3e49,%221%22,if(I6%3e54,%221.5%22,if(I6%3c59,%222%22))))" TargetMode="External"/><Relationship Id="rId7001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3611" Type="http://schemas.openxmlformats.org/officeDocument/2006/relationships/hyperlink" Target="mailto:=@if(I6%3c50,%220%22,if(I6%3e49,%221%22,if(I6%3e54,%221.5%22,if(I6%3c59,%222%22))))" TargetMode="External"/><Relationship Id="rId6767" Type="http://schemas.openxmlformats.org/officeDocument/2006/relationships/hyperlink" Target="mailto:=@if(I6%3c50,%220%22,if(I6%3e49,%221%22,if(I6%3e54,%221.5%22,if(I6%3c59,%222%22))))" TargetMode="External"/><Relationship Id="rId7818" Type="http://schemas.openxmlformats.org/officeDocument/2006/relationships/hyperlink" Target="mailto:=@if(I6%3c50,%220%22,if(I6%3e49,%221%22,if(I6%3e54,%221.5%22,if(I6%3c59,%222%22))))" TargetMode="External"/><Relationship Id="rId9173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5369" Type="http://schemas.openxmlformats.org/officeDocument/2006/relationships/hyperlink" Target="mailto:=@if(I6%3c50,%220%22,if(I6%3e49,%221%22,if(I6%3e54,%221.5%22,if(I6%3c59,%222%22))))" TargetMode="External"/><Relationship Id="rId5783" Type="http://schemas.openxmlformats.org/officeDocument/2006/relationships/hyperlink" Target="mailto:=@if(I6%3c50,%220%22,if(I6%3e49,%221%22,if(I6%3e54,%221.5%22,if(I6%3c59,%222%22))))" TargetMode="External"/><Relationship Id="rId9240" Type="http://schemas.openxmlformats.org/officeDocument/2006/relationships/hyperlink" Target="mailto:=@if(I6%3c50,%220%22,if(I6%3e49,%221%22,if(I6%3e54,%221.5%22,if(I6%3c59,%222%22))))" TargetMode="External"/><Relationship Id="rId4385" Type="http://schemas.openxmlformats.org/officeDocument/2006/relationships/hyperlink" Target="mailto:=@if(I6%3c50,%220%22,if(I6%3e49,%221%22,if(I6%3e54,%221.5%22,if(I6%3c59,%222%22))))" TargetMode="External"/><Relationship Id="rId5436" Type="http://schemas.openxmlformats.org/officeDocument/2006/relationships/hyperlink" Target="mailto:=@if(I6%3c50,%220%22,if(I6%3e49,%221%22,if(I6%3e54,%221.5%22,if(I6%3c59,%222%22))))" TargetMode="External"/><Relationship Id="rId6834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4038" Type="http://schemas.openxmlformats.org/officeDocument/2006/relationships/hyperlink" Target="mailto:=@if(I6%3c50,%220%22,if(I6%3e49,%221%22,if(I6%3e54,%221.5%22,if(I6%3c59,%222%22))))" TargetMode="External"/><Relationship Id="rId5850" Type="http://schemas.openxmlformats.org/officeDocument/2006/relationships/hyperlink" Target="mailto:=@if(I6%3c50,%220%22,if(I6%3e49,%221%22,if(I6%3e54,%221.5%22,if(I6%3c59,%222%22))))" TargetMode="External"/><Relationship Id="rId6901" Type="http://schemas.openxmlformats.org/officeDocument/2006/relationships/hyperlink" Target="mailto:=@if(I6%3c50,%220%22,if(I6%3e49,%221%22,if(I6%3e54,%221.5%22,if(I6%3c59,%222%22))))" TargetMode="External"/><Relationship Id="rId3054" Type="http://schemas.openxmlformats.org/officeDocument/2006/relationships/hyperlink" Target="mailto:=@if(I6%3c50,%220%22,if(I6%3e49,%221%22,if(I6%3e54,%221.5%22,if(I6%3c59,%222%22))))" TargetMode="External"/><Relationship Id="rId4452" Type="http://schemas.openxmlformats.org/officeDocument/2006/relationships/hyperlink" Target="mailto:=@if(I6%3c50,%220%22,if(I6%3e49,%221%22,if(I6%3e54,%221.5%22,if(I6%3c59,%222%22))))" TargetMode="External"/><Relationship Id="rId5503" Type="http://schemas.openxmlformats.org/officeDocument/2006/relationships/hyperlink" Target="mailto:=@if(I6%3c50,%220%22,if(I6%3e49,%221%22,if(I6%3e54,%221.5%22,if(I6%3c59,%222%22))))" TargetMode="External"/><Relationship Id="rId8659" Type="http://schemas.openxmlformats.org/officeDocument/2006/relationships/hyperlink" Target="mailto:=@if(I6%3c50,%220%22,if(I6%3e49,%221%22,if(I6%3e54,%221.5%22,if(I6%3c59,%222%22))))" TargetMode="External"/><Relationship Id="rId10589" Type="http://schemas.openxmlformats.org/officeDocument/2006/relationships/hyperlink" Target="mailto:=@if(I6%3c50,%220%22,if(I6%3e49,%221%22,if(I6%3e54,%221.5%22,if(I6%3c59,%222%22))))" TargetMode="External"/><Relationship Id="rId4105" Type="http://schemas.openxmlformats.org/officeDocument/2006/relationships/hyperlink" Target="mailto:=@if(I6%3c50,%220%22,if(I6%3e49,%221%22,if(I6%3e54,%221.5%22,if(I6%3c59,%222%22))))" TargetMode="External"/><Relationship Id="rId7675" Type="http://schemas.openxmlformats.org/officeDocument/2006/relationships/hyperlink" Target="mailto:=@if(I6%3c50,%220%22,if(I6%3e49,%221%22,if(I6%3e54,%221.5%22,if(I6%3c59,%222%22))))" TargetMode="External"/><Relationship Id="rId8726" Type="http://schemas.openxmlformats.org/officeDocument/2006/relationships/hyperlink" Target="mailto:=@if(I6%3c50,%220%22,if(I6%3e49,%221%22,if(I6%3e54,%221.5%22,if(I6%3c59,%222%22))))" TargetMode="External"/><Relationship Id="rId10656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3121" Type="http://schemas.openxmlformats.org/officeDocument/2006/relationships/hyperlink" Target="mailto:=@if(I6%3c50,%220%22,if(I6%3e49,%221%22,if(I6%3e54,%221.5%22,if(I6%3c59,%222%22))))" TargetMode="External"/><Relationship Id="rId6277" Type="http://schemas.openxmlformats.org/officeDocument/2006/relationships/hyperlink" Target="mailto:=@if(I6%3c50,%220%22,if(I6%3e49,%221%22,if(I6%3e54,%221.5%22,if(I6%3c59,%222%22))))" TargetMode="External"/><Relationship Id="rId6691" Type="http://schemas.openxmlformats.org/officeDocument/2006/relationships/hyperlink" Target="mailto:=@if(I6%3c50,%220%22,if(I6%3e49,%221%22,if(I6%3e54,%221.5%22,if(I6%3c59,%222%22))))" TargetMode="External"/><Relationship Id="rId7328" Type="http://schemas.openxmlformats.org/officeDocument/2006/relationships/hyperlink" Target="mailto:=@if(I6%3c50,%220%22,if(I6%3e49,%221%22,if(I6%3e54,%221.5%22,if(I6%3c59,%222%22))))" TargetMode="External"/><Relationship Id="rId7742" Type="http://schemas.openxmlformats.org/officeDocument/2006/relationships/hyperlink" Target="mailto:=@if(I6%3c50,%220%22,if(I6%3e49,%221%22,if(I6%3e54,%221.5%22,if(I6%3c59,%222%22))))" TargetMode="External"/><Relationship Id="rId10309" Type="http://schemas.openxmlformats.org/officeDocument/2006/relationships/hyperlink" Target="mailto:=@if(I6%3c50,%220%22,if(I6%3e49,%221%22,if(I6%3e54,%221.5%22,if(I6%3c59,%222%22))))" TargetMode="External"/><Relationship Id="rId2887" Type="http://schemas.openxmlformats.org/officeDocument/2006/relationships/hyperlink" Target="mailto:=@if(I6%3c50,%220%22,if(I6%3e49,%221%22,if(I6%3e54,%221.5%22,if(I6%3c59,%222%22))))" TargetMode="External"/><Relationship Id="rId5293" Type="http://schemas.openxmlformats.org/officeDocument/2006/relationships/hyperlink" Target="mailto:=@if(I6%3c50,%220%22,if(I6%3e49,%221%22,if(I6%3e54,%221.5%22,if(I6%3c59,%222%22))))" TargetMode="External"/><Relationship Id="rId6344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3938" Type="http://schemas.openxmlformats.org/officeDocument/2006/relationships/hyperlink" Target="mailto:=@if(I6%3c50,%220%22,if(I6%3e49,%221%22,if(I6%3e54,%221.5%22,if(I6%3c59,%222%22))))" TargetMode="External"/><Relationship Id="rId5360" Type="http://schemas.openxmlformats.org/officeDocument/2006/relationships/hyperlink" Target="mailto:=@if(I6%3c50,%220%22,if(I6%3e49,%221%22,if(I6%3e54,%221.5%22,if(I6%3c59,%222%22))))" TargetMode="External"/><Relationship Id="rId6411" Type="http://schemas.openxmlformats.org/officeDocument/2006/relationships/hyperlink" Target="mailto:=@if(I6%3c50,%220%22,if(I6%3e49,%221%22,if(I6%3e54,%221.5%22,if(I6%3c59,%222%22))))" TargetMode="External"/><Relationship Id="rId9567" Type="http://schemas.openxmlformats.org/officeDocument/2006/relationships/hyperlink" Target="mailto:=@if(I6%3c50,%220%22,if(I6%3e49,%221%22,if(I6%3e54,%221.5%22,if(I6%3c59,%222%22))))" TargetMode="External"/><Relationship Id="rId2954" Type="http://schemas.openxmlformats.org/officeDocument/2006/relationships/hyperlink" Target="mailto:=@if(I6%3c50,%220%22,if(I6%3e49,%221%22,if(I6%3e54,%221.5%22,if(I6%3c59,%222%22))))" TargetMode="External"/><Relationship Id="rId5013" Type="http://schemas.openxmlformats.org/officeDocument/2006/relationships/hyperlink" Target="mailto:=@if(I6%3c50,%220%22,if(I6%3e49,%221%22,if(I6%3e54,%221.5%22,if(I6%3c59,%222%22))))" TargetMode="External"/><Relationship Id="rId8169" Type="http://schemas.openxmlformats.org/officeDocument/2006/relationships/hyperlink" Target="mailto:=@if(I6%3c50,%220%22,if(I6%3e49,%221%22,if(I6%3e54,%221.5%22,if(I6%3c59,%222%22))))" TargetMode="External"/><Relationship Id="rId9981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7185" Type="http://schemas.openxmlformats.org/officeDocument/2006/relationships/hyperlink" Target="mailto:=@if(I6%3c50,%220%22,if(I6%3e49,%221%22,if(I6%3e54,%221.5%22,if(I6%3c59,%222%22))))" TargetMode="External"/><Relationship Id="rId8583" Type="http://schemas.openxmlformats.org/officeDocument/2006/relationships/hyperlink" Target="mailto:=@if(I6%3c50,%220%22,if(I6%3e49,%221%22,if(I6%3e54,%221.5%22,if(I6%3c59,%222%22))))" TargetMode="External"/><Relationship Id="rId9634" Type="http://schemas.openxmlformats.org/officeDocument/2006/relationships/hyperlink" Target="mailto:=@if(I6%3c50,%220%22,if(I6%3e49,%221%22,if(I6%3e54,%221.5%22,if(I6%3c59,%222%22))))" TargetMode="External"/><Relationship Id="rId10099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4779" Type="http://schemas.openxmlformats.org/officeDocument/2006/relationships/hyperlink" Target="mailto:=@if(I6%3c50,%220%22,if(I6%3e49,%221%22,if(I6%3e54,%221.5%22,if(I6%3c59,%222%22))))" TargetMode="External"/><Relationship Id="rId8236" Type="http://schemas.openxmlformats.org/officeDocument/2006/relationships/hyperlink" Target="mailto:=@if(I6%3c50,%220%22,if(I6%3e49,%221%22,if(I6%3e54,%221.5%22,if(I6%3c59,%222%22))))" TargetMode="External"/><Relationship Id="rId8650" Type="http://schemas.openxmlformats.org/officeDocument/2006/relationships/hyperlink" Target="mailto:=@if(I6%3c50,%220%22,if(I6%3e49,%221%22,if(I6%3e54,%221.5%22,if(I6%3c59,%222%22))))" TargetMode="External"/><Relationship Id="rId9701" Type="http://schemas.openxmlformats.org/officeDocument/2006/relationships/hyperlink" Target="mailto:=@if(I6%3c50,%220%22,if(I6%3e49,%221%22,if(I6%3e54,%221.5%22,if(I6%3c59,%222%22))))" TargetMode="External"/><Relationship Id="rId10166" Type="http://schemas.openxmlformats.org/officeDocument/2006/relationships/hyperlink" Target="mailto:=@if(I6%3c50,%220%22,if(I6%3e49,%221%22,if(I6%3e54,%221.5%22,if(I6%3c59,%222%22))))" TargetMode="External"/><Relationship Id="rId10580" Type="http://schemas.openxmlformats.org/officeDocument/2006/relationships/hyperlink" Target="mailto:=@if(I6%3c50,%220%22,if(I6%3e49,%221%22,if(I6%3e54,%221.5%22,if(I6%3c59,%222%22))))" TargetMode="External"/><Relationship Id="rId3795" Type="http://schemas.openxmlformats.org/officeDocument/2006/relationships/hyperlink" Target="mailto:=@if(I6%3c50,%220%22,if(I6%3e49,%221%22,if(I6%3e54,%221.5%22,if(I6%3c59,%222%22))))" TargetMode="External"/><Relationship Id="rId4846" Type="http://schemas.openxmlformats.org/officeDocument/2006/relationships/hyperlink" Target="mailto:=@if(I6%3c50,%220%22,if(I6%3e49,%221%22,if(I6%3e54,%221.5%22,if(I6%3c59,%222%22))))" TargetMode="External"/><Relationship Id="rId7252" Type="http://schemas.openxmlformats.org/officeDocument/2006/relationships/hyperlink" Target="mailto:=@if(I6%3c50,%220%22,if(I6%3e49,%221%22,if(I6%3e54,%221.5%22,if(I6%3c59,%222%22))))" TargetMode="External"/><Relationship Id="rId8303" Type="http://schemas.openxmlformats.org/officeDocument/2006/relationships/hyperlink" Target="mailto:=@if(I6%3c50,%220%22,if(I6%3e49,%221%22,if(I6%3e54,%221.5%22,if(I6%3c59,%222%22))))" TargetMode="External"/><Relationship Id="rId10233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3448" Type="http://schemas.openxmlformats.org/officeDocument/2006/relationships/hyperlink" Target="mailto:=@if(I6%3c50,%220%22,if(I6%3e49,%221%22,if(I6%3e54,%221.5%22,if(I6%3c59,%222%22))))" TargetMode="External"/><Relationship Id="rId3862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3515" Type="http://schemas.openxmlformats.org/officeDocument/2006/relationships/hyperlink" Target="mailto:=@if(I6%3c50,%220%22,if(I6%3e49,%221%22,if(I6%3e54,%221.5%22,if(I6%3c59,%222%22))))" TargetMode="External"/><Relationship Id="rId4913" Type="http://schemas.openxmlformats.org/officeDocument/2006/relationships/hyperlink" Target="mailto:=@if(I6%3c50,%220%22,if(I6%3e49,%221%22,if(I6%3e54,%221.5%22,if(I6%3c59,%222%22))))" TargetMode="External"/><Relationship Id="rId9077" Type="http://schemas.openxmlformats.org/officeDocument/2006/relationships/hyperlink" Target="mailto:=@if(I6%3c50,%220%22,if(I6%3e49,%221%22,if(I6%3e54,%221.5%22,if(I6%3c59,%222%22))))" TargetMode="External"/><Relationship Id="rId9491" Type="http://schemas.openxmlformats.org/officeDocument/2006/relationships/hyperlink" Target="mailto:=@if(I6%3c50,%220%22,if(I6%3e49,%221%22,if(I6%3e54,%221.5%22,if(I6%3c59,%222%22))))" TargetMode="External"/><Relationship Id="rId1030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8093" Type="http://schemas.openxmlformats.org/officeDocument/2006/relationships/hyperlink" Target="mailto:=@if(I6%3c50,%220%22,if(I6%3e49,%221%22,if(I6%3e54,%221.5%22,if(I6%3c59,%222%22))))" TargetMode="External"/><Relationship Id="rId9144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4289" Type="http://schemas.openxmlformats.org/officeDocument/2006/relationships/hyperlink" Target="mailto:=@if(I6%3c50,%220%22,if(I6%3e49,%221%22,if(I6%3e54,%221.5%22,if(I6%3c59,%222%22))))" TargetMode="External"/><Relationship Id="rId5687" Type="http://schemas.openxmlformats.org/officeDocument/2006/relationships/hyperlink" Target="mailto:=@if(I6%3c50,%220%22,if(I6%3e49,%221%22,if(I6%3e54,%221.5%22,if(I6%3c59,%222%22))))" TargetMode="External"/><Relationship Id="rId6738" Type="http://schemas.openxmlformats.org/officeDocument/2006/relationships/hyperlink" Target="mailto:=@if(I6%3c50,%220%22,if(I6%3e49,%221%22,if(I6%3e54,%221.5%22,if(I6%3c59,%222%22))))" TargetMode="External"/><Relationship Id="rId8160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754" Type="http://schemas.openxmlformats.org/officeDocument/2006/relationships/hyperlink" Target="mailto:=@if(I6%3c50,%220%22,if(I6%3e49,%221%22,if(I6%3e54,%221.5%22,if(I6%3c59,%222%22))))" TargetMode="External"/><Relationship Id="rId6805" Type="http://schemas.openxmlformats.org/officeDocument/2006/relationships/hyperlink" Target="mailto:=@if(I6%3c50,%220%22,if(I6%3e49,%221%22,if(I6%3e54,%221.5%22,if(I6%3c59,%222%22))))" TargetMode="External"/><Relationship Id="rId9211" Type="http://schemas.openxmlformats.org/officeDocument/2006/relationships/hyperlink" Target="mailto:=@if(I6%3c50,%220%22,if(I6%3e49,%221%22,if(I6%3e54,%221.5%22,if(I6%3c59,%222%22))))" TargetMode="External"/><Relationship Id="rId10090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4356" Type="http://schemas.openxmlformats.org/officeDocument/2006/relationships/hyperlink" Target="mailto:=@if(I6%3c50,%220%22,if(I6%3e49,%221%22,if(I6%3e54,%221.5%22,if(I6%3c59,%222%22))))" TargetMode="External"/><Relationship Id="rId4770" Type="http://schemas.openxmlformats.org/officeDocument/2006/relationships/hyperlink" Target="mailto:=@if(I6%3c50,%220%22,if(I6%3e49,%221%22,if(I6%3e54,%221.5%22,if(I6%3c59,%222%22))))" TargetMode="External"/><Relationship Id="rId5407" Type="http://schemas.openxmlformats.org/officeDocument/2006/relationships/hyperlink" Target="mailto:=@if(I6%3c50,%220%22,if(I6%3e49,%221%22,if(I6%3e54,%221.5%22,if(I6%3c59,%222%22))))" TargetMode="External"/><Relationship Id="rId5821" Type="http://schemas.openxmlformats.org/officeDocument/2006/relationships/hyperlink" Target="mailto:=@if(I6%3c50,%220%22,if(I6%3e49,%221%22,if(I6%3e54,%221.5%22,if(I6%3c59,%222%22))))" TargetMode="External"/><Relationship Id="rId8977" Type="http://schemas.openxmlformats.org/officeDocument/2006/relationships/hyperlink" Target="mailto:=@if(I6%3c50,%220%22,if(I6%3e49,%221%22,if(I6%3e54,%221.5%22,if(I6%3c59,%222%22))))" TargetMode="External"/><Relationship Id="rId3372" Type="http://schemas.openxmlformats.org/officeDocument/2006/relationships/hyperlink" Target="mailto:=@if(I6%3c50,%220%22,if(I6%3e49,%221%22,if(I6%3e54,%221.5%22,if(I6%3c59,%222%22))))" TargetMode="External"/><Relationship Id="rId4009" Type="http://schemas.openxmlformats.org/officeDocument/2006/relationships/hyperlink" Target="mailto:=@if(I6%3c50,%220%22,if(I6%3e49,%221%22,if(I6%3e54,%221.5%22,if(I6%3c59,%222%22))))" TargetMode="External"/><Relationship Id="rId4423" Type="http://schemas.openxmlformats.org/officeDocument/2006/relationships/hyperlink" Target="mailto:=@if(I6%3c50,%220%22,if(I6%3e49,%221%22,if(I6%3e54,%221.5%22,if(I6%3c59,%222%22))))" TargetMode="External"/><Relationship Id="rId7579" Type="http://schemas.openxmlformats.org/officeDocument/2006/relationships/hyperlink" Target="mailto:=@if(I6%3c50,%220%22,if(I6%3e49,%221%22,if(I6%3e54,%221.5%22,if(I6%3c59,%222%22))))" TargetMode="External"/><Relationship Id="rId7993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25" Type="http://schemas.openxmlformats.org/officeDocument/2006/relationships/hyperlink" Target="mailto:=@if(I6%3c50,%220%22,if(I6%3e49,%221%22,if(I6%3e54,%221.5%22,if(I6%3c59,%222%22))))" TargetMode="External"/><Relationship Id="rId6595" Type="http://schemas.openxmlformats.org/officeDocument/2006/relationships/hyperlink" Target="mailto:=@if(I6%3c50,%220%22,if(I6%3e49,%221%22,if(I6%3e54,%221.5%22,if(I6%3c59,%222%22))))" TargetMode="External"/><Relationship Id="rId7646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5197" Type="http://schemas.openxmlformats.org/officeDocument/2006/relationships/hyperlink" Target="mailto:=@if(I6%3c50,%220%22,if(I6%3e49,%221%22,if(I6%3e54,%221.5%22,if(I6%3c59,%222%22))))" TargetMode="External"/><Relationship Id="rId6248" Type="http://schemas.openxmlformats.org/officeDocument/2006/relationships/hyperlink" Target="mailto:=@if(I6%3c50,%220%22,if(I6%3e49,%221%22,if(I6%3e54,%221.5%22,if(I6%3c59,%222%22))))" TargetMode="External"/><Relationship Id="rId10627" Type="http://schemas.openxmlformats.org/officeDocument/2006/relationships/hyperlink" Target="mailto:=@if(I6%3c50,%220%22,if(I6%3e49,%221%22,if(I6%3e54,%221.5%22,if(I6%3c59,%222%22))))" TargetMode="External"/><Relationship Id="rId5264" Type="http://schemas.openxmlformats.org/officeDocument/2006/relationships/hyperlink" Target="mailto:=@if(I6%3c50,%220%22,if(I6%3e49,%221%22,if(I6%3e54,%221.5%22,if(I6%3c59,%222%22))))" TargetMode="External"/><Relationship Id="rId6662" Type="http://schemas.openxmlformats.org/officeDocument/2006/relationships/hyperlink" Target="mailto:=@if(I6%3c50,%220%22,if(I6%3e49,%221%22,if(I6%3e54,%221.5%22,if(I6%3c59,%222%22))))" TargetMode="External"/><Relationship Id="rId7713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3909" Type="http://schemas.openxmlformats.org/officeDocument/2006/relationships/hyperlink" Target="mailto:=@if(I6%3c50,%220%22,if(I6%3e49,%221%22,if(I6%3e54,%221.5%22,if(I6%3c59,%222%22))))" TargetMode="External"/><Relationship Id="rId6315" Type="http://schemas.openxmlformats.org/officeDocument/2006/relationships/hyperlink" Target="mailto:=@if(I6%3c50,%220%22,if(I6%3e49,%221%22,if(I6%3e54,%221.5%22,if(I6%3c59,%222%22))))" TargetMode="External"/><Relationship Id="rId9885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925" Type="http://schemas.openxmlformats.org/officeDocument/2006/relationships/hyperlink" Target="mailto:=@if(I6%3c50,%220%22,if(I6%3e49,%221%22,if(I6%3e54,%221.5%22,if(I6%3c59,%222%22))))" TargetMode="External"/><Relationship Id="rId4280" Type="http://schemas.openxmlformats.org/officeDocument/2006/relationships/hyperlink" Target="mailto:=@if(I6%3c50,%220%22,if(I6%3e49,%221%22,if(I6%3e54,%221.5%22,if(I6%3c59,%222%22))))" TargetMode="External"/><Relationship Id="rId5331" Type="http://schemas.openxmlformats.org/officeDocument/2006/relationships/hyperlink" Target="mailto:=@if(I6%3c50,%220%22,if(I6%3e49,%221%22,if(I6%3e54,%221.5%22,if(I6%3c59,%222%22))))" TargetMode="External"/><Relationship Id="rId8487" Type="http://schemas.openxmlformats.org/officeDocument/2006/relationships/hyperlink" Target="mailto:=@if(I6%3c50,%220%22,if(I6%3e49,%221%22,if(I6%3e54,%221.5%22,if(I6%3c59,%222%22))))" TargetMode="External"/><Relationship Id="rId9538" Type="http://schemas.openxmlformats.org/officeDocument/2006/relationships/hyperlink" Target="mailto:=@if(I6%3c50,%220%22,if(I6%3e49,%221%22,if(I6%3e54,%221.5%22,if(I6%3c59,%222%22))))" TargetMode="External"/><Relationship Id="rId9952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7089" Type="http://schemas.openxmlformats.org/officeDocument/2006/relationships/hyperlink" Target="mailto:=@if(I6%3c50,%220%22,if(I6%3e49,%221%22,if(I6%3e54,%221.5%22,if(I6%3c59,%222%22))))" TargetMode="External"/><Relationship Id="rId8554" Type="http://schemas.openxmlformats.org/officeDocument/2006/relationships/hyperlink" Target="mailto:=@if(I6%3c50,%220%22,if(I6%3e49,%221%22,if(I6%3e54,%221.5%22,if(I6%3c59,%222%22))))" TargetMode="External"/><Relationship Id="rId9605" Type="http://schemas.openxmlformats.org/officeDocument/2006/relationships/hyperlink" Target="mailto:=@if(I6%3c50,%220%22,if(I6%3e49,%221%22,if(I6%3e54,%221.5%22,if(I6%3c59,%222%22))))" TargetMode="External"/><Relationship Id="rId10484" Type="http://schemas.openxmlformats.org/officeDocument/2006/relationships/hyperlink" Target="mailto:=@if(I6%3c50,%220%22,if(I6%3e49,%221%22,if(I6%3e54,%221.5%22,if(I6%3c59,%222%22))))" TargetMode="External"/><Relationship Id="rId3699" Type="http://schemas.openxmlformats.org/officeDocument/2006/relationships/hyperlink" Target="mailto:=@if(I6%3c50,%220%22,if(I6%3e49,%221%22,if(I6%3e54,%221.5%22,if(I6%3c59,%222%22))))" TargetMode="External"/><Relationship Id="rId4000" Type="http://schemas.openxmlformats.org/officeDocument/2006/relationships/hyperlink" Target="mailto:=@if(I6%3c50,%220%22,if(I6%3e49,%221%22,if(I6%3e54,%221.5%22,if(I6%3c59,%222%22))))" TargetMode="External"/><Relationship Id="rId7156" Type="http://schemas.openxmlformats.org/officeDocument/2006/relationships/hyperlink" Target="mailto:=@if(I6%3c50,%220%22,if(I6%3e49,%221%22,if(I6%3e54,%221.5%22,if(I6%3c59,%222%22))))" TargetMode="External"/><Relationship Id="rId7570" Type="http://schemas.openxmlformats.org/officeDocument/2006/relationships/hyperlink" Target="mailto:=@if(I6%3c50,%220%22,if(I6%3e49,%221%22,if(I6%3e54,%221.5%22,if(I6%3c59,%222%22))))" TargetMode="External"/><Relationship Id="rId8207" Type="http://schemas.openxmlformats.org/officeDocument/2006/relationships/hyperlink" Target="mailto:=@if(I6%3c50,%220%22,if(I6%3e49,%221%22,if(I6%3e54,%221.5%22,if(I6%3c59,%222%22))))" TargetMode="External"/><Relationship Id="rId8621" Type="http://schemas.openxmlformats.org/officeDocument/2006/relationships/hyperlink" Target="mailto:=@if(I6%3c50,%220%22,if(I6%3e49,%221%22,if(I6%3e54,%221.5%22,if(I6%3c59,%222%22))))" TargetMode="External"/><Relationship Id="rId10137" Type="http://schemas.openxmlformats.org/officeDocument/2006/relationships/hyperlink" Target="mailto:=@if(I6%3c50,%220%22,if(I6%3e49,%221%22,if(I6%3e54,%221.5%22,if(I6%3c59,%222%22))))" TargetMode="External"/><Relationship Id="rId6172" Type="http://schemas.openxmlformats.org/officeDocument/2006/relationships/hyperlink" Target="mailto:=@if(I6%3c50,%220%22,if(I6%3e49,%221%22,if(I6%3e54,%221.5%22,if(I6%3c59,%222%22))))" TargetMode="External"/><Relationship Id="rId7223" Type="http://schemas.openxmlformats.org/officeDocument/2006/relationships/hyperlink" Target="mailto:=@if(I6%3c50,%220%22,if(I6%3e49,%221%22,if(I6%3e54,%221.5%22,if(I6%3c59,%222%22))))" TargetMode="External"/><Relationship Id="rId10551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3766" Type="http://schemas.openxmlformats.org/officeDocument/2006/relationships/hyperlink" Target="mailto:=@if(I6%3c50,%220%22,if(I6%3e49,%221%22,if(I6%3e54,%221.5%22,if(I6%3c59,%222%22))))" TargetMode="External"/><Relationship Id="rId4817" Type="http://schemas.openxmlformats.org/officeDocument/2006/relationships/hyperlink" Target="mailto:=@if(I6%3c50,%220%22,if(I6%3e49,%221%22,if(I6%3e54,%221.5%22,if(I6%3c59,%222%22))))" TargetMode="External"/><Relationship Id="rId9395" Type="http://schemas.openxmlformats.org/officeDocument/2006/relationships/hyperlink" Target="mailto:=@if(I6%3c50,%220%22,if(I6%3e49,%221%22,if(I6%3e54,%221.5%22,if(I6%3c59,%222%22))))" TargetMode="External"/><Relationship Id="rId10204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3419" Type="http://schemas.openxmlformats.org/officeDocument/2006/relationships/hyperlink" Target="mailto:=@if(I6%3c50,%220%22,if(I6%3e49,%221%22,if(I6%3e54,%221.5%22,if(I6%3c59,%222%22))))" TargetMode="External"/><Relationship Id="rId3833" Type="http://schemas.openxmlformats.org/officeDocument/2006/relationships/hyperlink" Target="mailto:=@if(I6%3c50,%220%22,if(I6%3e49,%221%22,if(I6%3e54,%221.5%22,if(I6%3c59,%222%22))))" TargetMode="External"/><Relationship Id="rId6989" Type="http://schemas.openxmlformats.org/officeDocument/2006/relationships/hyperlink" Target="mailto:=@if(I6%3c50,%220%22,if(I6%3e49,%221%22,if(I6%3e54,%221.5%22,if(I6%3c59,%222%22))))" TargetMode="External"/><Relationship Id="rId9048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3900" Type="http://schemas.openxmlformats.org/officeDocument/2006/relationships/hyperlink" Target="mailto:=@if(I6%3c50,%220%22,if(I6%3e49,%221%22,if(I6%3e54,%221.5%22,if(I6%3c59,%222%22))))" TargetMode="External"/><Relationship Id="rId9462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5658" Type="http://schemas.openxmlformats.org/officeDocument/2006/relationships/hyperlink" Target="mailto:=@if(I6%3c50,%220%22,if(I6%3e49,%221%22,if(I6%3e54,%221.5%22,if(I6%3c59,%222%22))))" TargetMode="External"/><Relationship Id="rId6709" Type="http://schemas.openxmlformats.org/officeDocument/2006/relationships/hyperlink" Target="mailto:=@if(I6%3c50,%220%22,if(I6%3e49,%221%22,if(I6%3e54,%221.5%22,if(I6%3c59,%222%22))))" TargetMode="External"/><Relationship Id="rId8064" Type="http://schemas.openxmlformats.org/officeDocument/2006/relationships/hyperlink" Target="mailto:=@if(I6%3c50,%220%22,if(I6%3e49,%221%22,if(I6%3e54,%221.5%22,if(I6%3c59,%222%22))))" TargetMode="External"/><Relationship Id="rId9115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4674" Type="http://schemas.openxmlformats.org/officeDocument/2006/relationships/hyperlink" Target="mailto:=@if(I6%3c50,%220%22,if(I6%3e49,%221%22,if(I6%3e54,%221.5%22,if(I6%3c59,%222%22))))" TargetMode="External"/><Relationship Id="rId5725" Type="http://schemas.openxmlformats.org/officeDocument/2006/relationships/hyperlink" Target="mailto:=@if(I6%3c50,%220%22,if(I6%3e49,%221%22,if(I6%3e54,%221.5%22,if(I6%3c59,%222%22))))" TargetMode="External"/><Relationship Id="rId7080" Type="http://schemas.openxmlformats.org/officeDocument/2006/relationships/hyperlink" Target="mailto:=@if(I6%3c50,%220%22,if(I6%3e49,%221%22,if(I6%3e54,%221.5%22,if(I6%3c59,%222%22))))" TargetMode="External"/><Relationship Id="rId8131" Type="http://schemas.openxmlformats.org/officeDocument/2006/relationships/hyperlink" Target="mailto:=@if(I6%3c50,%220%22,if(I6%3e49,%221%22,if(I6%3e54,%221.5%22,if(I6%3c59,%222%22))))" TargetMode="External"/><Relationship Id="rId10061" Type="http://schemas.openxmlformats.org/officeDocument/2006/relationships/hyperlink" Target="mailto:=@if(I6%3c50,%220%22,if(I6%3e49,%221%22,if(I6%3e54,%221.5%22,if(I6%3c59,%222%22))))" TargetMode="External"/><Relationship Id="rId3276" Type="http://schemas.openxmlformats.org/officeDocument/2006/relationships/hyperlink" Target="mailto:=@if(I6%3c50,%220%22,if(I6%3e49,%221%22,if(I6%3e54,%221.5%22,if(I6%3c59,%222%22))))" TargetMode="External"/><Relationship Id="rId3690" Type="http://schemas.openxmlformats.org/officeDocument/2006/relationships/hyperlink" Target="mailto:=@if(I6%3c50,%220%22,if(I6%3e49,%221%22,if(I6%3e54,%221.5%22,if(I6%3c59,%222%22))))" TargetMode="External"/><Relationship Id="rId4327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3343" Type="http://schemas.openxmlformats.org/officeDocument/2006/relationships/hyperlink" Target="mailto:=@if(I6%3c50,%220%22,if(I6%3e49,%221%22,if(I6%3e54,%221.5%22,if(I6%3c59,%222%22))))" TargetMode="External"/><Relationship Id="rId4741" Type="http://schemas.openxmlformats.org/officeDocument/2006/relationships/hyperlink" Target="mailto:=@if(I6%3c50,%220%22,if(I6%3e49,%221%22,if(I6%3e54,%221.5%22,if(I6%3c59,%222%22))))" TargetMode="External"/><Relationship Id="rId6499" Type="http://schemas.openxmlformats.org/officeDocument/2006/relationships/hyperlink" Target="mailto:=@if(I6%3c50,%220%22,if(I6%3e49,%221%22,if(I6%3e54,%221.5%22,if(I6%3c59,%222%22))))" TargetMode="External"/><Relationship Id="rId7897" Type="http://schemas.openxmlformats.org/officeDocument/2006/relationships/hyperlink" Target="mailto:=@if(I6%3c50,%220%22,if(I6%3e49,%221%22,if(I6%3e54,%221.5%22,if(I6%3c59,%222%22))))" TargetMode="External"/><Relationship Id="rId8948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7964" Type="http://schemas.openxmlformats.org/officeDocument/2006/relationships/hyperlink" Target="mailto:=@if(I6%3c50,%220%22,if(I6%3e49,%221%22,if(I6%3e54,%221.5%22,if(I6%3c59,%222%22))))" TargetMode="External"/><Relationship Id="rId3410" Type="http://schemas.openxmlformats.org/officeDocument/2006/relationships/hyperlink" Target="mailto:=@if(I6%3c50,%220%22,if(I6%3e49,%221%22,if(I6%3e54,%221.5%22,if(I6%3c59,%222%22))))" TargetMode="External"/><Relationship Id="rId6566" Type="http://schemas.openxmlformats.org/officeDocument/2006/relationships/hyperlink" Target="mailto:=@if(I6%3c50,%220%22,if(I6%3e49,%221%22,if(I6%3e54,%221.5%22,if(I6%3c59,%222%22))))" TargetMode="External"/><Relationship Id="rId6980" Type="http://schemas.openxmlformats.org/officeDocument/2006/relationships/hyperlink" Target="mailto:=@if(I6%3c50,%220%22,if(I6%3e49,%221%22,if(I6%3e54,%221.5%22,if(I6%3c59,%222%22))))" TargetMode="External"/><Relationship Id="rId7617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5168" Type="http://schemas.openxmlformats.org/officeDocument/2006/relationships/hyperlink" Target="mailto:=@if(I6%3c50,%220%22,if(I6%3e49,%221%22,if(I6%3e54,%221.5%22,if(I6%3c59,%222%22))))" TargetMode="External"/><Relationship Id="rId5582" Type="http://schemas.openxmlformats.org/officeDocument/2006/relationships/hyperlink" Target="mailto:=@if(I6%3c50,%220%22,if(I6%3e49,%221%22,if(I6%3e54,%221.5%22,if(I6%3c59,%222%22))))" TargetMode="External"/><Relationship Id="rId6219" Type="http://schemas.openxmlformats.org/officeDocument/2006/relationships/hyperlink" Target="mailto:=@if(I6%3c50,%220%22,if(I6%3e49,%221%22,if(I6%3e54,%221.5%22,if(I6%3c59,%222%22))))" TargetMode="External"/><Relationship Id="rId6633" Type="http://schemas.openxmlformats.org/officeDocument/2006/relationships/hyperlink" Target="mailto:=@if(I6%3c50,%220%22,if(I6%3e49,%221%22,if(I6%3e54,%221.5%22,if(I6%3c59,%222%22))))" TargetMode="External"/><Relationship Id="rId9789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4184" Type="http://schemas.openxmlformats.org/officeDocument/2006/relationships/hyperlink" Target="mailto:=@if(I6%3c50,%220%22,if(I6%3e49,%221%22,if(I6%3e54,%221.5%22,if(I6%3c59,%222%22))))" TargetMode="External"/><Relationship Id="rId5235" Type="http://schemas.openxmlformats.org/officeDocument/2006/relationships/hyperlink" Target="mailto:=@if(I6%3c50,%220%22,if(I6%3e49,%221%22,if(I6%3e54,%221.5%22,if(I6%3c59,%222%22))))" TargetMode="External"/><Relationship Id="rId6700" Type="http://schemas.openxmlformats.org/officeDocument/2006/relationships/hyperlink" Target="mailto:=@if(I6%3c50,%220%22,if(I6%3e49,%221%22,if(I6%3e54,%221.5%22,if(I6%3c59,%222%22))))" TargetMode="External"/><Relationship Id="rId9856" Type="http://schemas.openxmlformats.org/officeDocument/2006/relationships/hyperlink" Target="mailto:=@if(I6%3c50,%220%22,if(I6%3e49,%221%22,if(I6%3e54,%221.5%22,if(I6%3c59,%222%22))))" TargetMode="External"/><Relationship Id="rId4251" Type="http://schemas.openxmlformats.org/officeDocument/2006/relationships/hyperlink" Target="mailto:=@if(I6%3c50,%220%22,if(I6%3e49,%221%22,if(I6%3e54,%221.5%22,if(I6%3c59,%222%22))))" TargetMode="External"/><Relationship Id="rId5302" Type="http://schemas.openxmlformats.org/officeDocument/2006/relationships/hyperlink" Target="mailto:=@if(I6%3c50,%220%22,if(I6%3e49,%221%22,if(I6%3e54,%221.5%22,if(I6%3c59,%222%22))))" TargetMode="External"/><Relationship Id="rId8458" Type="http://schemas.openxmlformats.org/officeDocument/2006/relationships/hyperlink" Target="mailto:=@if(I6%3c50,%220%22,if(I6%3e49,%221%22,if(I6%3e54,%221.5%22,if(I6%3c59,%222%22))))" TargetMode="External"/><Relationship Id="rId9509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7474" Type="http://schemas.openxmlformats.org/officeDocument/2006/relationships/hyperlink" Target="mailto:=@if(I6%3c50,%220%22,if(I6%3e49,%221%22,if(I6%3e54,%221.5%22,if(I6%3c59,%222%22))))" TargetMode="External"/><Relationship Id="rId8872" Type="http://schemas.openxmlformats.org/officeDocument/2006/relationships/hyperlink" Target="mailto:=@if(I6%3c50,%220%22,if(I6%3e49,%221%22,if(I6%3e54,%221.5%22,if(I6%3c59,%222%22))))" TargetMode="External"/><Relationship Id="rId9923" Type="http://schemas.openxmlformats.org/officeDocument/2006/relationships/hyperlink" Target="mailto:=@if(I6%3c50,%220%22,if(I6%3e49,%221%22,if(I6%3e54,%221.5%22,if(I6%3c59,%222%22))))" TargetMode="External"/><Relationship Id="rId10388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6076" Type="http://schemas.openxmlformats.org/officeDocument/2006/relationships/hyperlink" Target="mailto:=@if(I6%3c50,%220%22,if(I6%3e49,%221%22,if(I6%3e54,%221.5%22,if(I6%3c59,%222%22))))" TargetMode="External"/><Relationship Id="rId7127" Type="http://schemas.openxmlformats.org/officeDocument/2006/relationships/hyperlink" Target="mailto:=@if(I6%3c50,%220%22,if(I6%3e49,%221%22,if(I6%3e54,%221.5%22,if(I6%3c59,%222%22))))" TargetMode="External"/><Relationship Id="rId8525" Type="http://schemas.openxmlformats.org/officeDocument/2006/relationships/hyperlink" Target="mailto:=@if(I6%3c50,%220%22,if(I6%3e49,%221%22,if(I6%3e54,%221.5%22,if(I6%3c59,%222%22))))" TargetMode="External"/><Relationship Id="rId10455" Type="http://schemas.openxmlformats.org/officeDocument/2006/relationships/hyperlink" Target="mailto:=@if(I6%3c50,%220%22,if(I6%3e49,%221%22,if(I6%3e54,%221.5%22,if(I6%3c59,%222%22))))" TargetMode="External"/><Relationship Id="rId5092" Type="http://schemas.openxmlformats.org/officeDocument/2006/relationships/hyperlink" Target="mailto:=@if(I6%3c50,%220%22,if(I6%3e49,%221%22,if(I6%3e54,%221.5%22,if(I6%3c59,%222%22))))" TargetMode="External"/><Relationship Id="rId6490" Type="http://schemas.openxmlformats.org/officeDocument/2006/relationships/hyperlink" Target="mailto:=@if(I6%3c50,%220%22,if(I6%3e49,%221%22,if(I6%3e54,%221.5%22,if(I6%3c59,%222%22))))" TargetMode="External"/><Relationship Id="rId7541" Type="http://schemas.openxmlformats.org/officeDocument/2006/relationships/hyperlink" Target="mailto:=@if(I6%3c50,%220%22,if(I6%3e49,%221%22,if(I6%3e54,%221.5%22,if(I6%3c59,%222%22))))" TargetMode="External"/><Relationship Id="rId10108" Type="http://schemas.openxmlformats.org/officeDocument/2006/relationships/hyperlink" Target="mailto:=@if(I6%3c50,%220%22,if(I6%3e49,%221%22,if(I6%3e54,%221.5%22,if(I6%3c59,%222%22))))" TargetMode="External"/><Relationship Id="rId10522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3737" Type="http://schemas.openxmlformats.org/officeDocument/2006/relationships/hyperlink" Target="mailto:=@if(I6%3c50,%220%22,if(I6%3e49,%221%22,if(I6%3e54,%221.5%22,if(I6%3c59,%222%22))))" TargetMode="External"/><Relationship Id="rId6143" Type="http://schemas.openxmlformats.org/officeDocument/2006/relationships/hyperlink" Target="mailto:=@if(I6%3c50,%220%22,if(I6%3e49,%221%22,if(I6%3e54,%221.5%22,if(I6%3c59,%222%22))))" TargetMode="External"/><Relationship Id="rId9299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3804" Type="http://schemas.openxmlformats.org/officeDocument/2006/relationships/hyperlink" Target="mailto:=@if(I6%3c50,%220%22,if(I6%3e49,%221%22,if(I6%3e54,%221.5%22,if(I6%3c59,%222%22))))" TargetMode="External"/><Relationship Id="rId6210" Type="http://schemas.openxmlformats.org/officeDocument/2006/relationships/hyperlink" Target="mailto:=@if(I6%3c50,%220%22,if(I6%3e49,%221%22,if(I6%3e54,%221.5%22,if(I6%3c59,%222%22))))" TargetMode="External"/><Relationship Id="rId9366" Type="http://schemas.openxmlformats.org/officeDocument/2006/relationships/hyperlink" Target="mailto:=@if(I6%3c50,%220%22,if(I6%3e49,%221%22,if(I6%3e54,%221.5%22,if(I6%3c59,%222%22))))" TargetMode="External"/><Relationship Id="rId9780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8382" Type="http://schemas.openxmlformats.org/officeDocument/2006/relationships/hyperlink" Target="mailto:=@if(I6%3c50,%220%22,if(I6%3e49,%221%22,if(I6%3e54,%221.5%22,if(I6%3c59,%222%22))))" TargetMode="External"/><Relationship Id="rId9019" Type="http://schemas.openxmlformats.org/officeDocument/2006/relationships/hyperlink" Target="mailto:=@if(I6%3c50,%220%22,if(I6%3e49,%221%22,if(I6%3e54,%221.5%22,if(I6%3c59,%222%22))))" TargetMode="External"/><Relationship Id="rId9433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4578" Type="http://schemas.openxmlformats.org/officeDocument/2006/relationships/hyperlink" Target="mailto:=@if(I6%3c50,%220%22,if(I6%3e49,%221%22,if(I6%3e54,%221.5%22,if(I6%3c59,%222%22))))" TargetMode="External"/><Relationship Id="rId5976" Type="http://schemas.openxmlformats.org/officeDocument/2006/relationships/hyperlink" Target="mailto:=@if(I6%3c50,%220%22,if(I6%3e49,%221%22,if(I6%3e54,%221.5%22,if(I6%3c59,%222%22))))" TargetMode="External"/><Relationship Id="rId8035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4992" Type="http://schemas.openxmlformats.org/officeDocument/2006/relationships/hyperlink" Target="mailto:=@if(I6%3c50,%220%22,if(I6%3e49,%221%22,if(I6%3e54,%221.5%22,if(I6%3c59,%222%22))))" TargetMode="External"/><Relationship Id="rId5629" Type="http://schemas.openxmlformats.org/officeDocument/2006/relationships/hyperlink" Target="mailto:=@if(I6%3c50,%220%22,if(I6%3e49,%221%22,if(I6%3e54,%221.5%22,if(I6%3c59,%222%22))))" TargetMode="External"/><Relationship Id="rId7051" Type="http://schemas.openxmlformats.org/officeDocument/2006/relationships/hyperlink" Target="mailto:=@if(I6%3c50,%220%22,if(I6%3e49,%221%22,if(I6%3e54,%221.5%22,if(I6%3c59,%222%22))))" TargetMode="External"/><Relationship Id="rId8102" Type="http://schemas.openxmlformats.org/officeDocument/2006/relationships/hyperlink" Target="mailto:=@if(I6%3c50,%220%22,if(I6%3e49,%221%22,if(I6%3e54,%221.5%22,if(I6%3c59,%222%22))))" TargetMode="External"/><Relationship Id="rId9500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3594" Type="http://schemas.openxmlformats.org/officeDocument/2006/relationships/hyperlink" Target="mailto:=@if(I6%3c50,%220%22,if(I6%3e49,%221%22,if(I6%3e54,%221.5%22,if(I6%3c59,%222%22))))" TargetMode="External"/><Relationship Id="rId4645" Type="http://schemas.openxmlformats.org/officeDocument/2006/relationships/hyperlink" Target="mailto:=@if(I6%3c50,%220%22,if(I6%3e49,%221%22,if(I6%3e54,%221.5%22,if(I6%3c59,%222%22))))" TargetMode="External"/><Relationship Id="rId10032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247" Type="http://schemas.openxmlformats.org/officeDocument/2006/relationships/hyperlink" Target="mailto:=@if(I6%3c50,%220%22,if(I6%3e49,%221%22,if(I6%3e54,%221.5%22,if(I6%3c59,%222%22))))" TargetMode="External"/><Relationship Id="rId3454" Type="http://schemas.openxmlformats.org/officeDocument/2006/relationships/hyperlink" Target="mailto:=@if(I6%3c50,%220%22,if(I6%3e49,%221%22,if(I6%3e54,%221.5%22,if(I6%3c59,%222%22))))" TargetMode="External"/><Relationship Id="rId3661" Type="http://schemas.openxmlformats.org/officeDocument/2006/relationships/hyperlink" Target="mailto:=@if(I6%3c50,%220%22,if(I6%3e49,%221%22,if(I6%3e54,%221.5%22,if(I6%3c59,%222%22))))" TargetMode="External"/><Relationship Id="rId4505" Type="http://schemas.openxmlformats.org/officeDocument/2006/relationships/hyperlink" Target="mailto:=@if(I6%3c50,%220%22,if(I6%3e49,%221%22,if(I6%3e54,%221.5%22,if(I6%3c59,%222%22))))" TargetMode="External"/><Relationship Id="rId4712" Type="http://schemas.openxmlformats.org/officeDocument/2006/relationships/hyperlink" Target="mailto:=@if(I6%3c50,%220%22,if(I6%3e49,%221%22,if(I6%3e54,%221.5%22,if(I6%3c59,%222%22))))" TargetMode="External"/><Relationship Id="rId7868" Type="http://schemas.openxmlformats.org/officeDocument/2006/relationships/hyperlink" Target="mailto:=@if(I6%3c50,%220%22,if(I6%3e49,%221%22,if(I6%3e54,%221.5%22,if(I6%3c59,%222%22))))" TargetMode="External"/><Relationship Id="rId8919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107" Type="http://schemas.openxmlformats.org/officeDocument/2006/relationships/hyperlink" Target="mailto:=@if(I6%3c50,%220%22,if(I6%3e49,%221%22,if(I6%3e54,%221.5%22,if(I6%3c59,%222%22))))" TargetMode="External"/><Relationship Id="rId3314" Type="http://schemas.openxmlformats.org/officeDocument/2006/relationships/hyperlink" Target="mailto:=@if(I6%3c50,%220%22,if(I6%3e49,%221%22,if(I6%3e54,%221.5%22,if(I6%3c59,%222%22))))" TargetMode="External"/><Relationship Id="rId3521" Type="http://schemas.openxmlformats.org/officeDocument/2006/relationships/hyperlink" Target="mailto:=@if(I6%3c50,%220%22,if(I6%3e49,%221%22,if(I6%3e54,%221.5%22,if(I6%3c59,%222%22))))" TargetMode="External"/><Relationship Id="rId6677" Type="http://schemas.openxmlformats.org/officeDocument/2006/relationships/hyperlink" Target="mailto:=@if(I6%3c50,%220%22,if(I6%3e49,%221%22,if(I6%3e54,%221.5%22,if(I6%3c59,%222%22))))" TargetMode="External"/><Relationship Id="rId6884" Type="http://schemas.openxmlformats.org/officeDocument/2006/relationships/hyperlink" Target="mailto:=@if(I6%3c50,%220%22,if(I6%3e49,%221%22,if(I6%3e54,%221.5%22,if(I6%3c59,%222%22))))" TargetMode="External"/><Relationship Id="rId7728" Type="http://schemas.openxmlformats.org/officeDocument/2006/relationships/hyperlink" Target="mailto:=@if(I6%3c50,%220%22,if(I6%3e49,%221%22,if(I6%3e54,%221.5%22,if(I6%3c59,%222%22))))" TargetMode="External"/><Relationship Id="rId7935" Type="http://schemas.openxmlformats.org/officeDocument/2006/relationships/hyperlink" Target="mailto:=@if(I6%3c50,%220%22,if(I6%3e49,%221%22,if(I6%3e54,%221.5%22,if(I6%3c59,%222%22))))" TargetMode="External"/><Relationship Id="rId9083" Type="http://schemas.openxmlformats.org/officeDocument/2006/relationships/hyperlink" Target="mailto:=@if(I6%3c50,%220%22,if(I6%3e49,%221%22,if(I6%3e54,%221.5%22,if(I6%3c59,%222%22))))" TargetMode="External"/><Relationship Id="rId9290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5279" Type="http://schemas.openxmlformats.org/officeDocument/2006/relationships/hyperlink" Target="mailto:=@if(I6%3c50,%220%22,if(I6%3e49,%221%22,if(I6%3e54,%221.5%22,if(I6%3c59,%222%22))))" TargetMode="External"/><Relationship Id="rId5486" Type="http://schemas.openxmlformats.org/officeDocument/2006/relationships/hyperlink" Target="mailto:=@if(I6%3c50,%220%22,if(I6%3e49,%221%22,if(I6%3e54,%221.5%22,if(I6%3c59,%222%22))))" TargetMode="External"/><Relationship Id="rId5693" Type="http://schemas.openxmlformats.org/officeDocument/2006/relationships/hyperlink" Target="mailto:=@if(I6%3c50,%220%22,if(I6%3e49,%221%22,if(I6%3e54,%221.5%22,if(I6%3c59,%222%22))))" TargetMode="External"/><Relationship Id="rId6537" Type="http://schemas.openxmlformats.org/officeDocument/2006/relationships/hyperlink" Target="mailto:=@if(I6%3c50,%220%22,if(I6%3e49,%221%22,if(I6%3e54,%221.5%22,if(I6%3c59,%222%22))))" TargetMode="External"/><Relationship Id="rId6744" Type="http://schemas.openxmlformats.org/officeDocument/2006/relationships/hyperlink" Target="mailto:=@if(I6%3c50,%220%22,if(I6%3e49,%221%22,if(I6%3e54,%221.5%22,if(I6%3c59,%222%22))))" TargetMode="External"/><Relationship Id="rId915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4088" Type="http://schemas.openxmlformats.org/officeDocument/2006/relationships/hyperlink" Target="mailto:=@if(I6%3c50,%220%22,if(I6%3e49,%221%22,if(I6%3e54,%221.5%22,if(I6%3c59,%222%22))))" TargetMode="External"/><Relationship Id="rId4295" Type="http://schemas.openxmlformats.org/officeDocument/2006/relationships/hyperlink" Target="mailto:=@if(I6%3c50,%220%22,if(I6%3e49,%221%22,if(I6%3e54,%221.5%22,if(I6%3c59,%222%22))))" TargetMode="External"/><Relationship Id="rId5139" Type="http://schemas.openxmlformats.org/officeDocument/2006/relationships/hyperlink" Target="mailto:=@if(I6%3c50,%220%22,if(I6%3e49,%221%22,if(I6%3e54,%221.5%22,if(I6%3c59,%222%22))))" TargetMode="External"/><Relationship Id="rId5346" Type="http://schemas.openxmlformats.org/officeDocument/2006/relationships/hyperlink" Target="mailto:=@if(I6%3c50,%220%22,if(I6%3e49,%221%22,if(I6%3e54,%221.5%22,if(I6%3c59,%222%22))))" TargetMode="External"/><Relationship Id="rId5553" Type="http://schemas.openxmlformats.org/officeDocument/2006/relationships/hyperlink" Target="mailto:=@if(I6%3c50,%220%22,if(I6%3e49,%221%22,if(I6%3e54,%221.5%22,if(I6%3c59,%222%22))))" TargetMode="External"/><Relationship Id="rId6951" Type="http://schemas.openxmlformats.org/officeDocument/2006/relationships/hyperlink" Target="mailto:=@if(I6%3c50,%220%22,if(I6%3e49,%221%22,if(I6%3e54,%221.5%22,if(I6%3c59,%222%22))))" TargetMode="External"/><Relationship Id="rId9010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4155" Type="http://schemas.openxmlformats.org/officeDocument/2006/relationships/hyperlink" Target="mailto:=@if(I6%3c50,%220%22,if(I6%3e49,%221%22,if(I6%3e54,%221.5%22,if(I6%3c59,%222%22))))" TargetMode="External"/><Relationship Id="rId4362" Type="http://schemas.openxmlformats.org/officeDocument/2006/relationships/hyperlink" Target="mailto:=@if(I6%3c50,%220%22,if(I6%3e49,%221%22,if(I6%3e54,%221.5%22,if(I6%3c59,%222%22))))" TargetMode="External"/><Relationship Id="rId5206" Type="http://schemas.openxmlformats.org/officeDocument/2006/relationships/hyperlink" Target="mailto:=@if(I6%3c50,%220%22,if(I6%3e49,%221%22,if(I6%3e54,%221.5%22,if(I6%3c59,%222%22))))" TargetMode="External"/><Relationship Id="rId5760" Type="http://schemas.openxmlformats.org/officeDocument/2006/relationships/hyperlink" Target="mailto:=@if(I6%3c50,%220%22,if(I6%3e49,%221%22,if(I6%3e54,%221.5%22,if(I6%3c59,%222%22))))" TargetMode="External"/><Relationship Id="rId6604" Type="http://schemas.openxmlformats.org/officeDocument/2006/relationships/hyperlink" Target="mailto:=@if(I6%3c50,%220%22,if(I6%3e49,%221%22,if(I6%3e54,%221.5%22,if(I6%3c59,%222%22))))" TargetMode="External"/><Relationship Id="rId6811" Type="http://schemas.openxmlformats.org/officeDocument/2006/relationships/hyperlink" Target="mailto:=@if(I6%3c50,%220%22,if(I6%3e49,%221%22,if(I6%3e54,%221.5%22,if(I6%3c59,%222%22))))" TargetMode="External"/><Relationship Id="rId9967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3171" Type="http://schemas.openxmlformats.org/officeDocument/2006/relationships/hyperlink" Target="mailto:=@if(I6%3c50,%220%22,if(I6%3e49,%221%22,if(I6%3e54,%221.5%22,if(I6%3c59,%222%22))))" TargetMode="External"/><Relationship Id="rId4015" Type="http://schemas.openxmlformats.org/officeDocument/2006/relationships/hyperlink" Target="mailto:=@if(I6%3c50,%220%22,if(I6%3e49,%221%22,if(I6%3e54,%221.5%22,if(I6%3c59,%222%22))))" TargetMode="External"/><Relationship Id="rId5413" Type="http://schemas.openxmlformats.org/officeDocument/2006/relationships/hyperlink" Target="mailto:=@if(I6%3c50,%220%22,if(I6%3e49,%221%22,if(I6%3e54,%221.5%22,if(I6%3c59,%222%22))))" TargetMode="External"/><Relationship Id="rId5620" Type="http://schemas.openxmlformats.org/officeDocument/2006/relationships/hyperlink" Target="mailto:=@if(I6%3c50,%220%22,if(I6%3e49,%221%22,if(I6%3e54,%221.5%22,if(I6%3c59,%222%22))))" TargetMode="External"/><Relationship Id="rId8569" Type="http://schemas.openxmlformats.org/officeDocument/2006/relationships/hyperlink" Target="mailto:=@if(I6%3c50,%220%22,if(I6%3e49,%221%22,if(I6%3e54,%221.5%22,if(I6%3c59,%222%22))))" TargetMode="External"/><Relationship Id="rId8776" Type="http://schemas.openxmlformats.org/officeDocument/2006/relationships/hyperlink" Target="mailto:=@if(I6%3c50,%220%22,if(I6%3e49,%221%22,if(I6%3e54,%221.5%22,if(I6%3c59,%222%22))))" TargetMode="External"/><Relationship Id="rId8983" Type="http://schemas.openxmlformats.org/officeDocument/2006/relationships/hyperlink" Target="mailto:=@if(I6%3c50,%220%22,if(I6%3e49,%221%22,if(I6%3e54,%221.5%22,if(I6%3c59,%222%22))))" TargetMode="External"/><Relationship Id="rId9827" Type="http://schemas.openxmlformats.org/officeDocument/2006/relationships/hyperlink" Target="mailto:=@if(I6%3c50,%220%22,if(I6%3e49,%221%22,if(I6%3e54,%221.5%22,if(I6%3c59,%222%22))))" TargetMode="External"/><Relationship Id="rId10499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4222" Type="http://schemas.openxmlformats.org/officeDocument/2006/relationships/hyperlink" Target="mailto:=@if(I6%3c50,%220%22,if(I6%3e49,%221%22,if(I6%3e54,%221.5%22,if(I6%3c59,%222%22))))" TargetMode="External"/><Relationship Id="rId7378" Type="http://schemas.openxmlformats.org/officeDocument/2006/relationships/hyperlink" Target="mailto:=@if(I6%3c50,%220%22,if(I6%3e49,%221%22,if(I6%3e54,%221.5%22,if(I6%3c59,%222%22))))" TargetMode="External"/><Relationship Id="rId7585" Type="http://schemas.openxmlformats.org/officeDocument/2006/relationships/hyperlink" Target="mailto:=@if(I6%3c50,%220%22,if(I6%3e49,%221%22,if(I6%3e54,%221.5%22,if(I6%3c59,%222%22))))" TargetMode="External"/><Relationship Id="rId7792" Type="http://schemas.openxmlformats.org/officeDocument/2006/relationships/hyperlink" Target="mailto:=@if(I6%3c50,%220%22,if(I6%3e49,%221%22,if(I6%3e54,%221.5%22,if(I6%3c59,%222%22))))" TargetMode="External"/><Relationship Id="rId8429" Type="http://schemas.openxmlformats.org/officeDocument/2006/relationships/hyperlink" Target="mailto:=@if(I6%3c50,%220%22,if(I6%3e49,%221%22,if(I6%3e54,%221.5%22,if(I6%3c59,%222%22))))" TargetMode="External"/><Relationship Id="rId8636" Type="http://schemas.openxmlformats.org/officeDocument/2006/relationships/hyperlink" Target="mailto:=@if(I6%3c50,%220%22,if(I6%3e49,%221%22,if(I6%3e54,%221.5%22,if(I6%3c59,%222%22))))" TargetMode="External"/><Relationship Id="rId8843" Type="http://schemas.openxmlformats.org/officeDocument/2006/relationships/hyperlink" Target="mailto:=@if(I6%3c50,%220%22,if(I6%3e49,%221%22,if(I6%3e54,%221.5%22,if(I6%3c59,%222%22))))" TargetMode="External"/><Relationship Id="rId10359" Type="http://schemas.openxmlformats.org/officeDocument/2006/relationships/hyperlink" Target="mailto:=@if(I6%3c50,%220%22,if(I6%3e49,%221%22,if(I6%3e54,%221.5%22,if(I6%3c59,%222%22))))" TargetMode="External"/><Relationship Id="rId10566" Type="http://schemas.openxmlformats.org/officeDocument/2006/relationships/hyperlink" Target="mailto:=@if(I6%3c50,%220%22,if(I6%3e49,%221%22,if(I6%3e54,%221.5%22,if(I6%3c59,%222%22))))" TargetMode="External"/><Relationship Id="rId3031" Type="http://schemas.openxmlformats.org/officeDocument/2006/relationships/hyperlink" Target="mailto:=@if(I6%3c50,%220%22,if(I6%3e49,%221%22,if(I6%3e54,%221.5%22,if(I6%3c59,%222%22))))" TargetMode="External"/><Relationship Id="rId3988" Type="http://schemas.openxmlformats.org/officeDocument/2006/relationships/hyperlink" Target="mailto:=@if(I6%3c50,%220%22,if(I6%3e49,%221%22,if(I6%3e54,%221.5%22,if(I6%3c59,%222%22))))" TargetMode="External"/><Relationship Id="rId6187" Type="http://schemas.openxmlformats.org/officeDocument/2006/relationships/hyperlink" Target="mailto:=@if(I6%3c50,%220%22,if(I6%3e49,%221%22,if(I6%3e54,%221.5%22,if(I6%3c59,%222%22))))" TargetMode="External"/><Relationship Id="rId6394" Type="http://schemas.openxmlformats.org/officeDocument/2006/relationships/hyperlink" Target="mailto:=@if(I6%3c50,%220%22,if(I6%3e49,%221%22,if(I6%3e54,%221.5%22,if(I6%3c59,%222%22))))" TargetMode="External"/><Relationship Id="rId7238" Type="http://schemas.openxmlformats.org/officeDocument/2006/relationships/hyperlink" Target="mailto:=@if(I6%3c50,%220%22,if(I6%3e49,%221%22,if(I6%3e54,%221.5%22,if(I6%3c59,%222%22))))" TargetMode="External"/><Relationship Id="rId7445" Type="http://schemas.openxmlformats.org/officeDocument/2006/relationships/hyperlink" Target="mailto:=@if(I6%3c50,%220%22,if(I6%3e49,%221%22,if(I6%3e54,%221.5%22,if(I6%3c59,%222%22))))" TargetMode="External"/><Relationship Id="rId7652" Type="http://schemas.openxmlformats.org/officeDocument/2006/relationships/hyperlink" Target="mailto:=@if(I6%3c50,%220%22,if(I6%3e49,%221%22,if(I6%3e54,%221.5%22,if(I6%3c59,%222%22))))" TargetMode="External"/><Relationship Id="rId8703" Type="http://schemas.openxmlformats.org/officeDocument/2006/relationships/hyperlink" Target="mailto:=@if(I6%3c50,%220%22,if(I6%3e49,%221%22,if(I6%3e54,%221.5%22,if(I6%3c59,%222%22))))" TargetMode="External"/><Relationship Id="rId8910" Type="http://schemas.openxmlformats.org/officeDocument/2006/relationships/hyperlink" Target="mailto:=@if(I6%3c50,%220%22,if(I6%3e49,%221%22,if(I6%3e54,%221.5%22,if(I6%3c59,%222%22))))" TargetMode="External"/><Relationship Id="rId10219" Type="http://schemas.openxmlformats.org/officeDocument/2006/relationships/hyperlink" Target="mailto:=@if(I6%3c50,%220%22,if(I6%3e49,%221%22,if(I6%3e54,%221.5%22,if(I6%3c59,%222%22))))" TargetMode="External"/><Relationship Id="rId10426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3848" Type="http://schemas.openxmlformats.org/officeDocument/2006/relationships/hyperlink" Target="mailto:=@if(I6%3c50,%220%22,if(I6%3e49,%221%22,if(I6%3e54,%221.5%22,if(I6%3c59,%222%22))))" TargetMode="External"/><Relationship Id="rId6047" Type="http://schemas.openxmlformats.org/officeDocument/2006/relationships/hyperlink" Target="mailto:=@if(I6%3c50,%220%22,if(I6%3e49,%221%22,if(I6%3e54,%221.5%22,if(I6%3c59,%222%22))))" TargetMode="External"/><Relationship Id="rId6254" Type="http://schemas.openxmlformats.org/officeDocument/2006/relationships/hyperlink" Target="mailto:=@if(I6%3c50,%220%22,if(I6%3e49,%221%22,if(I6%3e54,%221.5%22,if(I6%3c59,%222%22))))" TargetMode="External"/><Relationship Id="rId6461" Type="http://schemas.openxmlformats.org/officeDocument/2006/relationships/hyperlink" Target="mailto:=@if(I6%3c50,%220%22,if(I6%3e49,%221%22,if(I6%3e54,%221.5%22,if(I6%3c59,%222%22))))" TargetMode="External"/><Relationship Id="rId7305" Type="http://schemas.openxmlformats.org/officeDocument/2006/relationships/hyperlink" Target="mailto:=@if(I6%3c50,%220%22,if(I6%3e49,%221%22,if(I6%3e54,%221.5%22,if(I6%3c59,%222%22))))" TargetMode="External"/><Relationship Id="rId7512" Type="http://schemas.openxmlformats.org/officeDocument/2006/relationships/hyperlink" Target="mailto:=@if(I6%3c50,%220%22,if(I6%3e49,%221%22,if(I6%3e54,%221.5%22,if(I6%3c59,%222%22))))" TargetMode="External"/><Relationship Id="rId10633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5063" Type="http://schemas.openxmlformats.org/officeDocument/2006/relationships/hyperlink" Target="mailto:=@if(I6%3c50,%220%22,if(I6%3e49,%221%22,if(I6%3e54,%221.5%22,if(I6%3c59,%222%22))))" TargetMode="External"/><Relationship Id="rId5270" Type="http://schemas.openxmlformats.org/officeDocument/2006/relationships/hyperlink" Target="mailto:=@if(I6%3c50,%220%22,if(I6%3e49,%221%22,if(I6%3e54,%221.5%22,if(I6%3c59,%222%22))))" TargetMode="External"/><Relationship Id="rId6114" Type="http://schemas.openxmlformats.org/officeDocument/2006/relationships/hyperlink" Target="mailto:=@if(I6%3c50,%220%22,if(I6%3e49,%221%22,if(I6%3e54,%221.5%22,if(I6%3c59,%222%22))))" TargetMode="External"/><Relationship Id="rId6321" Type="http://schemas.openxmlformats.org/officeDocument/2006/relationships/hyperlink" Target="mailto:=@if(I6%3c50,%220%22,if(I6%3e49,%221%22,if(I6%3e54,%221.5%22,if(I6%3c59,%222%22))))" TargetMode="External"/><Relationship Id="rId9477" Type="http://schemas.openxmlformats.org/officeDocument/2006/relationships/hyperlink" Target="mailto:=@if(I6%3c50,%220%22,if(I6%3e49,%221%22,if(I6%3e54,%221.5%22,if(I6%3c59,%222%22))))" TargetMode="External"/><Relationship Id="rId9684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3708" Type="http://schemas.openxmlformats.org/officeDocument/2006/relationships/hyperlink" Target="mailto:=@if(I6%3c50,%220%22,if(I6%3e49,%221%22,if(I6%3e54,%221.5%22,if(I6%3c59,%222%22))))" TargetMode="External"/><Relationship Id="rId3915" Type="http://schemas.openxmlformats.org/officeDocument/2006/relationships/hyperlink" Target="mailto:=@if(I6%3c50,%220%22,if(I6%3e49,%221%22,if(I6%3e54,%221.5%22,if(I6%3c59,%222%22))))" TargetMode="External"/><Relationship Id="rId5130" Type="http://schemas.openxmlformats.org/officeDocument/2006/relationships/hyperlink" Target="mailto:=@if(I6%3c50,%220%22,if(I6%3e49,%221%22,if(I6%3e54,%221.5%22,if(I6%3c59,%222%22))))" TargetMode="External"/><Relationship Id="rId8079" Type="http://schemas.openxmlformats.org/officeDocument/2006/relationships/hyperlink" Target="mailto:=@if(I6%3c50,%220%22,if(I6%3e49,%221%22,if(I6%3e54,%221.5%22,if(I6%3c59,%222%22))))" TargetMode="External"/><Relationship Id="rId8286" Type="http://schemas.openxmlformats.org/officeDocument/2006/relationships/hyperlink" Target="mailto:=@if(I6%3c50,%220%22,if(I6%3e49,%221%22,if(I6%3e54,%221.5%22,if(I6%3c59,%222%22))))" TargetMode="External"/><Relationship Id="rId8493" Type="http://schemas.openxmlformats.org/officeDocument/2006/relationships/hyperlink" Target="mailto:=@if(I6%3c50,%220%22,if(I6%3e49,%221%22,if(I6%3e54,%221.5%22,if(I6%3c59,%222%22))))" TargetMode="External"/><Relationship Id="rId9337" Type="http://schemas.openxmlformats.org/officeDocument/2006/relationships/hyperlink" Target="mailto:=@if(I6%3c50,%220%22,if(I6%3e49,%221%22,if(I6%3e54,%221.5%22,if(I6%3c59,%222%22))))" TargetMode="External"/><Relationship Id="rId9891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2931" Type="http://schemas.openxmlformats.org/officeDocument/2006/relationships/hyperlink" Target="mailto:=@if(I6%3c50,%220%22,if(I6%3e49,%221%22,if(I6%3e54,%221.5%22,if(I6%3c59,%222%22))))" TargetMode="External"/><Relationship Id="rId7095" Type="http://schemas.openxmlformats.org/officeDocument/2006/relationships/hyperlink" Target="mailto:=@if(I6%3c50,%220%22,if(I6%3e49,%221%22,if(I6%3e54,%221.5%22,if(I6%3c59,%222%22))))" TargetMode="External"/><Relationship Id="rId8146" Type="http://schemas.openxmlformats.org/officeDocument/2006/relationships/hyperlink" Target="mailto:=@if(I6%3c50,%220%22,if(I6%3e49,%221%22,if(I6%3e54,%221.5%22,if(I6%3c59,%222%22))))" TargetMode="External"/><Relationship Id="rId9544" Type="http://schemas.openxmlformats.org/officeDocument/2006/relationships/hyperlink" Target="mailto:=@if(I6%3c50,%220%22,if(I6%3e49,%221%22,if(I6%3e54,%221.5%22,if(I6%3c59,%222%22))))" TargetMode="External"/><Relationship Id="rId9751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4689" Type="http://schemas.openxmlformats.org/officeDocument/2006/relationships/hyperlink" Target="mailto:=@if(I6%3c50,%220%22,if(I6%3e49,%221%22,if(I6%3e54,%221.5%22,if(I6%3c59,%222%22))))" TargetMode="External"/><Relationship Id="rId4896" Type="http://schemas.openxmlformats.org/officeDocument/2006/relationships/hyperlink" Target="mailto:=@if(I6%3c50,%220%22,if(I6%3e49,%221%22,if(I6%3e54,%221.5%22,if(I6%3c59,%222%22))))" TargetMode="External"/><Relationship Id="rId5947" Type="http://schemas.openxmlformats.org/officeDocument/2006/relationships/hyperlink" Target="mailto:=@if(I6%3c50,%220%22,if(I6%3e49,%221%22,if(I6%3e54,%221.5%22,if(I6%3c59,%222%22))))" TargetMode="External"/><Relationship Id="rId8353" Type="http://schemas.openxmlformats.org/officeDocument/2006/relationships/hyperlink" Target="mailto:=@if(I6%3c50,%220%22,if(I6%3e49,%221%22,if(I6%3e54,%221.5%22,if(I6%3c59,%222%22))))" TargetMode="External"/><Relationship Id="rId8560" Type="http://schemas.openxmlformats.org/officeDocument/2006/relationships/hyperlink" Target="mailto:=@if(I6%3c50,%220%22,if(I6%3e49,%221%22,if(I6%3e54,%221.5%22,if(I6%3c59,%222%22))))" TargetMode="External"/><Relationship Id="rId9404" Type="http://schemas.openxmlformats.org/officeDocument/2006/relationships/hyperlink" Target="mailto:=@if(I6%3c50,%220%22,if(I6%3e49,%221%22,if(I6%3e54,%221.5%22,if(I6%3c59,%222%22))))" TargetMode="External"/><Relationship Id="rId9611" Type="http://schemas.openxmlformats.org/officeDocument/2006/relationships/hyperlink" Target="mailto:=@if(I6%3c50,%220%22,if(I6%3e49,%221%22,if(I6%3e54,%221.5%22,if(I6%3c59,%222%22))))" TargetMode="External"/><Relationship Id="rId10076" Type="http://schemas.openxmlformats.org/officeDocument/2006/relationships/hyperlink" Target="mailto:=@if(I6%3c50,%220%22,if(I6%3e49,%221%22,if(I6%3e54,%221.5%22,if(I6%3c59,%222%22))))" TargetMode="External"/><Relationship Id="rId10283" Type="http://schemas.openxmlformats.org/officeDocument/2006/relationships/hyperlink" Target="mailto:=@if(I6%3c50,%220%22,if(I6%3e49,%221%22,if(I6%3e54,%221.5%22,if(I6%3c59,%222%22))))" TargetMode="External"/><Relationship Id="rId10490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3498" Type="http://schemas.openxmlformats.org/officeDocument/2006/relationships/hyperlink" Target="mailto:=@if(I6%3c50,%220%22,if(I6%3e49,%221%22,if(I6%3e54,%221.5%22,if(I6%3c59,%222%22))))" TargetMode="External"/><Relationship Id="rId4549" Type="http://schemas.openxmlformats.org/officeDocument/2006/relationships/hyperlink" Target="mailto:=@if(I6%3c50,%220%22,if(I6%3e49,%221%22,if(I6%3e54,%221.5%22,if(I6%3c59,%222%22))))" TargetMode="External"/><Relationship Id="rId4756" Type="http://schemas.openxmlformats.org/officeDocument/2006/relationships/hyperlink" Target="mailto:=@if(I6%3c50,%220%22,if(I6%3e49,%221%22,if(I6%3e54,%221.5%22,if(I6%3c59,%222%22))))" TargetMode="External"/><Relationship Id="rId4963" Type="http://schemas.openxmlformats.org/officeDocument/2006/relationships/hyperlink" Target="mailto:=@if(I6%3c50,%220%22,if(I6%3e49,%221%22,if(I6%3e54,%221.5%22,if(I6%3c59,%222%22))))" TargetMode="External"/><Relationship Id="rId5807" Type="http://schemas.openxmlformats.org/officeDocument/2006/relationships/hyperlink" Target="mailto:=@if(I6%3c50,%220%22,if(I6%3e49,%221%22,if(I6%3e54,%221.5%22,if(I6%3c59,%222%22))))" TargetMode="External"/><Relationship Id="rId7162" Type="http://schemas.openxmlformats.org/officeDocument/2006/relationships/hyperlink" Target="mailto:=@if(I6%3c50,%220%22,if(I6%3e49,%221%22,if(I6%3e54,%221.5%22,if(I6%3c59,%222%22))))" TargetMode="External"/><Relationship Id="rId8006" Type="http://schemas.openxmlformats.org/officeDocument/2006/relationships/hyperlink" Target="mailto:=@if(I6%3c50,%220%22,if(I6%3e49,%221%22,if(I6%3e54,%221.5%22,if(I6%3c59,%222%22))))" TargetMode="External"/><Relationship Id="rId8213" Type="http://schemas.openxmlformats.org/officeDocument/2006/relationships/hyperlink" Target="mailto:=@if(I6%3c50,%220%22,if(I6%3e49,%221%22,if(I6%3e54,%221.5%22,if(I6%3c59,%222%22))))" TargetMode="External"/><Relationship Id="rId8420" Type="http://schemas.openxmlformats.org/officeDocument/2006/relationships/hyperlink" Target="mailto:=@if(I6%3c50,%220%22,if(I6%3e49,%221%22,if(I6%3e54,%221.5%22,if(I6%3c59,%222%22))))" TargetMode="External"/><Relationship Id="rId10143" Type="http://schemas.openxmlformats.org/officeDocument/2006/relationships/hyperlink" Target="mailto:=@if(I6%3c50,%220%22,if(I6%3e49,%221%22,if(I6%3e54,%221.5%22,if(I6%3c59,%222%22))))" TargetMode="External"/><Relationship Id="rId10350" Type="http://schemas.openxmlformats.org/officeDocument/2006/relationships/hyperlink" Target="mailto:=@if(I6%3c50,%220%22,if(I6%3e49,%221%22,if(I6%3e54,%221.5%22,if(I6%3c59,%222%22))))" TargetMode="External"/><Relationship Id="rId3358" Type="http://schemas.openxmlformats.org/officeDocument/2006/relationships/hyperlink" Target="mailto:=@if(I6%3c50,%220%22,if(I6%3e49,%221%22,if(I6%3e54,%221.5%22,if(I6%3c59,%222%22))))" TargetMode="External"/><Relationship Id="rId3565" Type="http://schemas.openxmlformats.org/officeDocument/2006/relationships/hyperlink" Target="mailto:=@if(I6%3c50,%220%22,if(I6%3e49,%221%22,if(I6%3e54,%221.5%22,if(I6%3c59,%222%22))))" TargetMode="External"/><Relationship Id="rId3772" Type="http://schemas.openxmlformats.org/officeDocument/2006/relationships/hyperlink" Target="mailto:=@if(I6%3c50,%220%22,if(I6%3e49,%221%22,if(I6%3e54,%221.5%22,if(I6%3c59,%222%22))))" TargetMode="External"/><Relationship Id="rId4409" Type="http://schemas.openxmlformats.org/officeDocument/2006/relationships/hyperlink" Target="mailto:=@if(I6%3c50,%220%22,if(I6%3e49,%221%22,if(I6%3e54,%221.5%22,if(I6%3c59,%222%22))))" TargetMode="External"/><Relationship Id="rId4616" Type="http://schemas.openxmlformats.org/officeDocument/2006/relationships/hyperlink" Target="mailto:=@if(I6%3c50,%220%22,if(I6%3e49,%221%22,if(I6%3e54,%221.5%22,if(I6%3c59,%222%22))))" TargetMode="External"/><Relationship Id="rId4823" Type="http://schemas.openxmlformats.org/officeDocument/2006/relationships/hyperlink" Target="mailto:=@if(I6%3c50,%220%22,if(I6%3e49,%221%22,if(I6%3e54,%221.5%22,if(I6%3c59,%222%22))))" TargetMode="External"/><Relationship Id="rId7022" Type="http://schemas.openxmlformats.org/officeDocument/2006/relationships/hyperlink" Target="mailto:=@if(I6%3c50,%220%22,if(I6%3e49,%221%22,if(I6%3e54,%221.5%22,if(I6%3c59,%222%22))))" TargetMode="External"/><Relationship Id="rId7979" Type="http://schemas.openxmlformats.org/officeDocument/2006/relationships/hyperlink" Target="mailto:=@if(I6%3c50,%220%22,if(I6%3e49,%221%22,if(I6%3e54,%221.5%22,if(I6%3c59,%222%22))))" TargetMode="External"/><Relationship Id="rId10003" Type="http://schemas.openxmlformats.org/officeDocument/2006/relationships/hyperlink" Target="mailto:=@if(I6%3c50,%220%22,if(I6%3e49,%221%22,if(I6%3e54,%221.5%22,if(I6%3c59,%222%22))))" TargetMode="External"/><Relationship Id="rId10210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3218" Type="http://schemas.openxmlformats.org/officeDocument/2006/relationships/hyperlink" Target="mailto:=@if(I6%3c50,%220%22,if(I6%3e49,%221%22,if(I6%3e54,%221.5%22,if(I6%3c59,%222%22))))" TargetMode="External"/><Relationship Id="rId3425" Type="http://schemas.openxmlformats.org/officeDocument/2006/relationships/hyperlink" Target="mailto:=@if(I6%3c50,%220%22,if(I6%3e49,%221%22,if(I6%3e54,%221.5%22,if(I6%3c59,%222%22))))" TargetMode="External"/><Relationship Id="rId3632" Type="http://schemas.openxmlformats.org/officeDocument/2006/relationships/hyperlink" Target="mailto:=@if(I6%3c50,%220%22,if(I6%3e49,%221%22,if(I6%3e54,%221.5%22,if(I6%3c59,%222%22))))" TargetMode="External"/><Relationship Id="rId6788" Type="http://schemas.openxmlformats.org/officeDocument/2006/relationships/hyperlink" Target="mailto:=@if(I6%3c50,%220%22,if(I6%3e49,%221%22,if(I6%3e54,%221.5%22,if(I6%3c59,%222%22))))" TargetMode="External"/><Relationship Id="rId9194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5597" Type="http://schemas.openxmlformats.org/officeDocument/2006/relationships/hyperlink" Target="mailto:=@if(I6%3c50,%220%22,if(I6%3e49,%221%22,if(I6%3e54,%221.5%22,if(I6%3c59,%222%22))))" TargetMode="External"/><Relationship Id="rId6995" Type="http://schemas.openxmlformats.org/officeDocument/2006/relationships/hyperlink" Target="mailto:=@if(I6%3c50,%220%22,if(I6%3e49,%221%22,if(I6%3e54,%221.5%22,if(I6%3c59,%222%22))))" TargetMode="External"/><Relationship Id="rId7839" Type="http://schemas.openxmlformats.org/officeDocument/2006/relationships/hyperlink" Target="mailto:=@if(I6%3c50,%220%22,if(I6%3e49,%221%22,if(I6%3e54,%221.5%22,if(I6%3c59,%222%22))))" TargetMode="External"/><Relationship Id="rId9054" Type="http://schemas.openxmlformats.org/officeDocument/2006/relationships/hyperlink" Target="mailto:=@if(I6%3c50,%220%22,if(I6%3e49,%221%22,if(I6%3e54,%221.5%22,if(I6%3c59,%222%22))))" TargetMode="External"/><Relationship Id="rId9261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199" Type="http://schemas.openxmlformats.org/officeDocument/2006/relationships/hyperlink" Target="mailto:=@if(I6%3c50,%220%22,if(I6%3e49,%221%22,if(I6%3e54,%221.5%22,if(I6%3c59,%222%22))))" TargetMode="External"/><Relationship Id="rId6648" Type="http://schemas.openxmlformats.org/officeDocument/2006/relationships/hyperlink" Target="mailto:=@if(I6%3c50,%220%22,if(I6%3e49,%221%22,if(I6%3e54,%221.5%22,if(I6%3c59,%222%22))))" TargetMode="External"/><Relationship Id="rId6855" Type="http://schemas.openxmlformats.org/officeDocument/2006/relationships/hyperlink" Target="mailto:=@if(I6%3c50,%220%22,if(I6%3e49,%221%22,if(I6%3e54,%221.5%22,if(I6%3c59,%222%22))))" TargetMode="External"/><Relationship Id="rId7906" Type="http://schemas.openxmlformats.org/officeDocument/2006/relationships/hyperlink" Target="mailto:=@if(I6%3c50,%220%22,if(I6%3e49,%221%22,if(I6%3e54,%221.5%22,if(I6%3c59,%222%22))))" TargetMode="External"/><Relationship Id="rId8070" Type="http://schemas.openxmlformats.org/officeDocument/2006/relationships/hyperlink" Target="mailto:=@if(I6%3c50,%220%22,if(I6%3e49,%221%22,if(I6%3e54,%221.5%22,if(I6%3c59,%222%22))))" TargetMode="External"/><Relationship Id="rId9121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4059" Type="http://schemas.openxmlformats.org/officeDocument/2006/relationships/hyperlink" Target="mailto:=@if(I6%3c50,%220%22,if(I6%3e49,%221%22,if(I6%3e54,%221.5%22,if(I6%3c59,%222%22))))" TargetMode="External"/><Relationship Id="rId5457" Type="http://schemas.openxmlformats.org/officeDocument/2006/relationships/hyperlink" Target="mailto:=@if(I6%3c50,%220%22,if(I6%3e49,%221%22,if(I6%3e54,%221.5%22,if(I6%3c59,%222%22))))" TargetMode="External"/><Relationship Id="rId5664" Type="http://schemas.openxmlformats.org/officeDocument/2006/relationships/hyperlink" Target="mailto:=@if(I6%3c50,%220%22,if(I6%3e49,%221%22,if(I6%3e54,%221.5%22,if(I6%3c59,%222%22))))" TargetMode="External"/><Relationship Id="rId5871" Type="http://schemas.openxmlformats.org/officeDocument/2006/relationships/hyperlink" Target="mailto:=@if(I6%3c50,%220%22,if(I6%3e49,%221%22,if(I6%3e54,%221.5%22,if(I6%3c59,%222%22))))" TargetMode="External"/><Relationship Id="rId6508" Type="http://schemas.openxmlformats.org/officeDocument/2006/relationships/hyperlink" Target="mailto:=@if(I6%3c50,%220%22,if(I6%3e49,%221%22,if(I6%3e54,%221.5%22,if(I6%3c59,%222%22))))" TargetMode="External"/><Relationship Id="rId6715" Type="http://schemas.openxmlformats.org/officeDocument/2006/relationships/hyperlink" Target="mailto:=@if(I6%3c50,%220%22,if(I6%3e49,%221%22,if(I6%3e54,%221.5%22,if(I6%3c59,%222%22))))" TargetMode="External"/><Relationship Id="rId6922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4266" Type="http://schemas.openxmlformats.org/officeDocument/2006/relationships/hyperlink" Target="mailto:=@if(I6%3c50,%220%22,if(I6%3e49,%221%22,if(I6%3e54,%221.5%22,if(I6%3c59,%222%22))))" TargetMode="External"/><Relationship Id="rId4473" Type="http://schemas.openxmlformats.org/officeDocument/2006/relationships/hyperlink" Target="mailto:=@if(I6%3c50,%220%22,if(I6%3e49,%221%22,if(I6%3e54,%221.5%22,if(I6%3c59,%222%22))))" TargetMode="External"/><Relationship Id="rId4680" Type="http://schemas.openxmlformats.org/officeDocument/2006/relationships/hyperlink" Target="mailto:=@if(I6%3c50,%220%22,if(I6%3e49,%221%22,if(I6%3e54,%221.5%22,if(I6%3c59,%222%22))))" TargetMode="External"/><Relationship Id="rId5317" Type="http://schemas.openxmlformats.org/officeDocument/2006/relationships/hyperlink" Target="mailto:=@if(I6%3c50,%220%22,if(I6%3e49,%221%22,if(I6%3e54,%221.5%22,if(I6%3c59,%222%22))))" TargetMode="External"/><Relationship Id="rId5524" Type="http://schemas.openxmlformats.org/officeDocument/2006/relationships/hyperlink" Target="mailto:=@if(I6%3c50,%220%22,if(I6%3e49,%221%22,if(I6%3e54,%221.5%22,if(I6%3c59,%222%22))))" TargetMode="External"/><Relationship Id="rId5731" Type="http://schemas.openxmlformats.org/officeDocument/2006/relationships/hyperlink" Target="mailto:=@if(I6%3c50,%220%22,if(I6%3e49,%221%22,if(I6%3e54,%221.5%22,if(I6%3c59,%222%22))))" TargetMode="External"/><Relationship Id="rId8887" Type="http://schemas.openxmlformats.org/officeDocument/2006/relationships/hyperlink" Target="mailto:=@if(I6%3c50,%220%22,if(I6%3e49,%221%22,if(I6%3e54,%221.5%22,if(I6%3c59,%222%22))))" TargetMode="External"/><Relationship Id="rId9938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3075" Type="http://schemas.openxmlformats.org/officeDocument/2006/relationships/hyperlink" Target="mailto:=@if(I6%3c50,%220%22,if(I6%3e49,%221%22,if(I6%3e54,%221.5%22,if(I6%3c59,%222%22))))" TargetMode="External"/><Relationship Id="rId3282" Type="http://schemas.openxmlformats.org/officeDocument/2006/relationships/hyperlink" Target="mailto:=@if(I6%3c50,%220%22,if(I6%3e49,%221%22,if(I6%3e54,%221.5%22,if(I6%3c59,%222%22))))" TargetMode="External"/><Relationship Id="rId4126" Type="http://schemas.openxmlformats.org/officeDocument/2006/relationships/hyperlink" Target="mailto:=@if(I6%3c50,%220%22,if(I6%3e49,%221%22,if(I6%3e54,%221.5%22,if(I6%3c59,%222%22))))" TargetMode="External"/><Relationship Id="rId4333" Type="http://schemas.openxmlformats.org/officeDocument/2006/relationships/hyperlink" Target="mailto:=@if(I6%3c50,%220%22,if(I6%3e49,%221%22,if(I6%3e54,%221.5%22,if(I6%3c59,%222%22))))" TargetMode="External"/><Relationship Id="rId4540" Type="http://schemas.openxmlformats.org/officeDocument/2006/relationships/hyperlink" Target="mailto:=@if(I6%3c50,%220%22,if(I6%3e49,%221%22,if(I6%3e54,%221.5%22,if(I6%3c59,%222%22))))" TargetMode="External"/><Relationship Id="rId7489" Type="http://schemas.openxmlformats.org/officeDocument/2006/relationships/hyperlink" Target="mailto:=@if(I6%3c50,%220%22,if(I6%3e49,%221%22,if(I6%3e54,%221.5%22,if(I6%3c59,%222%22))))" TargetMode="External"/><Relationship Id="rId7696" Type="http://schemas.openxmlformats.org/officeDocument/2006/relationships/hyperlink" Target="mailto:=@if(I6%3c50,%220%22,if(I6%3e49,%221%22,if(I6%3e54,%221.5%22,if(I6%3c59,%222%22))))" TargetMode="External"/><Relationship Id="rId8747" Type="http://schemas.openxmlformats.org/officeDocument/2006/relationships/hyperlink" Target="mailto:=@if(I6%3c50,%220%22,if(I6%3e49,%221%22,if(I6%3e54,%221.5%22,if(I6%3c59,%222%22))))" TargetMode="External"/><Relationship Id="rId8954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3142" Type="http://schemas.openxmlformats.org/officeDocument/2006/relationships/hyperlink" Target="mailto:=@if(I6%3c50,%220%22,if(I6%3e49,%221%22,if(I6%3e54,%221.5%22,if(I6%3c59,%222%22))))" TargetMode="External"/><Relationship Id="rId4400" Type="http://schemas.openxmlformats.org/officeDocument/2006/relationships/hyperlink" Target="mailto:=@if(I6%3c50,%220%22,if(I6%3e49,%221%22,if(I6%3e54,%221.5%22,if(I6%3c59,%222%22))))" TargetMode="External"/><Relationship Id="rId6298" Type="http://schemas.openxmlformats.org/officeDocument/2006/relationships/hyperlink" Target="mailto:=@if(I6%3c50,%220%22,if(I6%3e49,%221%22,if(I6%3e54,%221.5%22,if(I6%3c59,%222%22))))" TargetMode="External"/><Relationship Id="rId7349" Type="http://schemas.openxmlformats.org/officeDocument/2006/relationships/hyperlink" Target="mailto:=@if(I6%3c50,%220%22,if(I6%3e49,%221%22,if(I6%3e54,%221.5%22,if(I6%3c59,%222%22))))" TargetMode="External"/><Relationship Id="rId7556" Type="http://schemas.openxmlformats.org/officeDocument/2006/relationships/hyperlink" Target="mailto:=@if(I6%3c50,%220%22,if(I6%3e49,%221%22,if(I6%3e54,%221.5%22,if(I6%3c59,%222%22))))" TargetMode="External"/><Relationship Id="rId7763" Type="http://schemas.openxmlformats.org/officeDocument/2006/relationships/hyperlink" Target="mailto:=@if(I6%3c50,%220%22,if(I6%3e49,%221%22,if(I6%3e54,%221.5%22,if(I6%3c59,%222%22))))" TargetMode="External"/><Relationship Id="rId8607" Type="http://schemas.openxmlformats.org/officeDocument/2006/relationships/hyperlink" Target="mailto:=@if(I6%3c50,%220%22,if(I6%3e49,%221%22,if(I6%3e54,%221.5%22,if(I6%3c59,%222%22))))" TargetMode="External"/><Relationship Id="rId10677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002" Type="http://schemas.openxmlformats.org/officeDocument/2006/relationships/hyperlink" Target="mailto:=@if(I6%3c50,%220%22,if(I6%3e49,%221%22,if(I6%3e54,%221.5%22,if(I6%3c59,%222%22))))" TargetMode="External"/><Relationship Id="rId6158" Type="http://schemas.openxmlformats.org/officeDocument/2006/relationships/hyperlink" Target="mailto:=@if(I6%3c50,%220%22,if(I6%3e49,%221%22,if(I6%3e54,%221.5%22,if(I6%3c59,%222%22))))" TargetMode="External"/><Relationship Id="rId6365" Type="http://schemas.openxmlformats.org/officeDocument/2006/relationships/hyperlink" Target="mailto:=@if(I6%3c50,%220%22,if(I6%3e49,%221%22,if(I6%3e54,%221.5%22,if(I6%3c59,%222%22))))" TargetMode="External"/><Relationship Id="rId6572" Type="http://schemas.openxmlformats.org/officeDocument/2006/relationships/hyperlink" Target="mailto:=@if(I6%3c50,%220%22,if(I6%3e49,%221%22,if(I6%3e54,%221.5%22,if(I6%3c59,%222%22))))" TargetMode="External"/><Relationship Id="rId7209" Type="http://schemas.openxmlformats.org/officeDocument/2006/relationships/hyperlink" Target="mailto:=@if(I6%3c50,%220%22,if(I6%3e49,%221%22,if(I6%3e54,%221.5%22,if(I6%3c59,%222%22))))" TargetMode="External"/><Relationship Id="rId7416" Type="http://schemas.openxmlformats.org/officeDocument/2006/relationships/hyperlink" Target="mailto:=@if(I6%3c50,%220%22,if(I6%3e49,%221%22,if(I6%3e54,%221.5%22,if(I6%3c59,%222%22))))" TargetMode="External"/><Relationship Id="rId7970" Type="http://schemas.openxmlformats.org/officeDocument/2006/relationships/hyperlink" Target="mailto:=@if(I6%3c50,%220%22,if(I6%3e49,%221%22,if(I6%3e54,%221.5%22,if(I6%3c59,%222%22))))" TargetMode="External"/><Relationship Id="rId8814" Type="http://schemas.openxmlformats.org/officeDocument/2006/relationships/hyperlink" Target="mailto:=@if(I6%3c50,%220%22,if(I6%3e49,%221%22,if(I6%3e54,%221.5%22,if(I6%3c59,%222%22))))" TargetMode="External"/><Relationship Id="rId10537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959" Type="http://schemas.openxmlformats.org/officeDocument/2006/relationships/hyperlink" Target="mailto:=@if(I6%3c50,%220%22,if(I6%3e49,%221%22,if(I6%3e54,%221.5%22,if(I6%3c59,%222%22))))" TargetMode="External"/><Relationship Id="rId5174" Type="http://schemas.openxmlformats.org/officeDocument/2006/relationships/hyperlink" Target="mailto:=@if(I6%3c50,%220%22,if(I6%3e49,%221%22,if(I6%3e54,%221.5%22,if(I6%3c59,%222%22))))" TargetMode="External"/><Relationship Id="rId5381" Type="http://schemas.openxmlformats.org/officeDocument/2006/relationships/hyperlink" Target="mailto:=@if(I6%3c50,%220%22,if(I6%3e49,%221%22,if(I6%3e54,%221.5%22,if(I6%3c59,%222%22))))" TargetMode="External"/><Relationship Id="rId6018" Type="http://schemas.openxmlformats.org/officeDocument/2006/relationships/hyperlink" Target="mailto:=@if(I6%3c50,%220%22,if(I6%3e49,%221%22,if(I6%3e54,%221.5%22,if(I6%3c59,%222%22))))" TargetMode="External"/><Relationship Id="rId6225" Type="http://schemas.openxmlformats.org/officeDocument/2006/relationships/hyperlink" Target="mailto:=@if(I6%3c50,%220%22,if(I6%3e49,%221%22,if(I6%3e54,%221.5%22,if(I6%3c59,%222%22))))" TargetMode="External"/><Relationship Id="rId7623" Type="http://schemas.openxmlformats.org/officeDocument/2006/relationships/hyperlink" Target="mailto:=@if(I6%3c50,%220%22,if(I6%3e49,%221%22,if(I6%3e54,%221.5%22,if(I6%3c59,%222%22))))" TargetMode="External"/><Relationship Id="rId7830" Type="http://schemas.openxmlformats.org/officeDocument/2006/relationships/hyperlink" Target="mailto:=@if(I6%3c50,%220%22,if(I6%3e49,%221%22,if(I6%3e54,%221.5%22,if(I6%3c59,%222%22))))" TargetMode="External"/><Relationship Id="rId10604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2975" Type="http://schemas.openxmlformats.org/officeDocument/2006/relationships/hyperlink" Target="mailto:=@if(I6%3c50,%220%22,if(I6%3e49,%221%22,if(I6%3e54,%221.5%22,if(I6%3c59,%222%22))))" TargetMode="External"/><Relationship Id="rId3819" Type="http://schemas.openxmlformats.org/officeDocument/2006/relationships/hyperlink" Target="mailto:=@if(I6%3c50,%220%22,if(I6%3e49,%221%22,if(I6%3e54,%221.5%22,if(I6%3c59,%222%22))))" TargetMode="External"/><Relationship Id="rId5034" Type="http://schemas.openxmlformats.org/officeDocument/2006/relationships/hyperlink" Target="mailto:=@if(I6%3c50,%220%22,if(I6%3e49,%221%22,if(I6%3e54,%221.5%22,if(I6%3c59,%222%22))))" TargetMode="External"/><Relationship Id="rId6432" Type="http://schemas.openxmlformats.org/officeDocument/2006/relationships/hyperlink" Target="mailto:=@if(I6%3c50,%220%22,if(I6%3e49,%221%22,if(I6%3e54,%221.5%22,if(I6%3c59,%222%22))))" TargetMode="External"/><Relationship Id="rId9588" Type="http://schemas.openxmlformats.org/officeDocument/2006/relationships/hyperlink" Target="mailto:=@if(I6%3c50,%220%22,if(I6%3e49,%221%22,if(I6%3e54,%221.5%22,if(I6%3c59,%222%22))))" TargetMode="External"/><Relationship Id="rId9795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4190" Type="http://schemas.openxmlformats.org/officeDocument/2006/relationships/hyperlink" Target="mailto:=@if(I6%3c50,%220%22,if(I6%3e49,%221%22,if(I6%3e54,%221.5%22,if(I6%3c59,%222%22))))" TargetMode="External"/><Relationship Id="rId5241" Type="http://schemas.openxmlformats.org/officeDocument/2006/relationships/hyperlink" Target="mailto:=@if(I6%3c50,%220%22,if(I6%3e49,%221%22,if(I6%3e54,%221.5%22,if(I6%3c59,%222%22))))" TargetMode="External"/><Relationship Id="rId8397" Type="http://schemas.openxmlformats.org/officeDocument/2006/relationships/hyperlink" Target="mailto:=@if(I6%3c50,%220%22,if(I6%3e49,%221%22,if(I6%3e54,%221.5%22,if(I6%3c59,%222%22))))" TargetMode="External"/><Relationship Id="rId9448" Type="http://schemas.openxmlformats.org/officeDocument/2006/relationships/hyperlink" Target="mailto:=@if(I6%3c50,%220%22,if(I6%3e49,%221%22,if(I6%3e54,%221.5%22,if(I6%3c59,%222%22))))" TargetMode="External"/><Relationship Id="rId9655" Type="http://schemas.openxmlformats.org/officeDocument/2006/relationships/hyperlink" Target="mailto:=@if(I6%3c50,%220%22,if(I6%3e49,%221%22,if(I6%3e54,%221.5%22,if(I6%3c59,%222%22))))" TargetMode="External"/><Relationship Id="rId986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2902" Type="http://schemas.openxmlformats.org/officeDocument/2006/relationships/hyperlink" Target="mailto:=@if(I6%3c50,%220%22,if(I6%3e49,%221%22,if(I6%3e54,%221.5%22,if(I6%3c59,%222%22))))" TargetMode="External"/><Relationship Id="rId4050" Type="http://schemas.openxmlformats.org/officeDocument/2006/relationships/hyperlink" Target="mailto:=@if(I6%3c50,%220%22,if(I6%3e49,%221%22,if(I6%3e54,%221.5%22,if(I6%3c59,%222%22))))" TargetMode="External"/><Relationship Id="rId5101" Type="http://schemas.openxmlformats.org/officeDocument/2006/relationships/hyperlink" Target="mailto:=@if(I6%3c50,%220%22,if(I6%3e49,%221%22,if(I6%3e54,%221.5%22,if(I6%3c59,%222%22))))" TargetMode="External"/><Relationship Id="rId8257" Type="http://schemas.openxmlformats.org/officeDocument/2006/relationships/hyperlink" Target="mailto:=@if(I6%3c50,%220%22,if(I6%3e49,%221%22,if(I6%3e54,%221.5%22,if(I6%3c59,%222%22))))" TargetMode="External"/><Relationship Id="rId8464" Type="http://schemas.openxmlformats.org/officeDocument/2006/relationships/hyperlink" Target="mailto:=@if(I6%3c50,%220%22,if(I6%3e49,%221%22,if(I6%3e54,%221.5%22,if(I6%3c59,%222%22))))" TargetMode="External"/><Relationship Id="rId8671" Type="http://schemas.openxmlformats.org/officeDocument/2006/relationships/hyperlink" Target="mailto:=@if(I6%3c50,%220%22,if(I6%3e49,%221%22,if(I6%3e54,%221.5%22,if(I6%3c59,%222%22))))" TargetMode="External"/><Relationship Id="rId9308" Type="http://schemas.openxmlformats.org/officeDocument/2006/relationships/hyperlink" Target="mailto:=@if(I6%3c50,%220%22,if(I6%3e49,%221%22,if(I6%3e54,%221.5%22,if(I6%3c59,%222%22))))" TargetMode="External"/><Relationship Id="rId9515" Type="http://schemas.openxmlformats.org/officeDocument/2006/relationships/hyperlink" Target="mailto:=@if(I6%3c50,%220%22,if(I6%3e49,%221%22,if(I6%3e54,%221.5%22,if(I6%3c59,%222%22))))" TargetMode="External"/><Relationship Id="rId9722" Type="http://schemas.openxmlformats.org/officeDocument/2006/relationships/hyperlink" Target="mailto:=@if(I6%3c50,%220%22,if(I6%3e49,%221%22,if(I6%3e54,%221.5%22,if(I6%3c59,%222%22))))" TargetMode="External"/><Relationship Id="rId10187" Type="http://schemas.openxmlformats.org/officeDocument/2006/relationships/hyperlink" Target="mailto:=@if(I6%3c50,%220%22,if(I6%3e49,%221%22,if(I6%3e54,%221.5%22,if(I6%3c59,%222%22))))" TargetMode="External"/><Relationship Id="rId10394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4867" Type="http://schemas.openxmlformats.org/officeDocument/2006/relationships/hyperlink" Target="mailto:=@if(I6%3c50,%220%22,if(I6%3e49,%221%22,if(I6%3e54,%221.5%22,if(I6%3c59,%222%22))))" TargetMode="External"/><Relationship Id="rId7066" Type="http://schemas.openxmlformats.org/officeDocument/2006/relationships/hyperlink" Target="mailto:=@if(I6%3c50,%220%22,if(I6%3e49,%221%22,if(I6%3e54,%221.5%22,if(I6%3c59,%222%22))))" TargetMode="External"/><Relationship Id="rId7273" Type="http://schemas.openxmlformats.org/officeDocument/2006/relationships/hyperlink" Target="mailto:=@if(I6%3c50,%220%22,if(I6%3e49,%221%22,if(I6%3e54,%221.5%22,if(I6%3c59,%222%22))))" TargetMode="External"/><Relationship Id="rId7480" Type="http://schemas.openxmlformats.org/officeDocument/2006/relationships/hyperlink" Target="mailto:=@if(I6%3c50,%220%22,if(I6%3e49,%221%22,if(I6%3e54,%221.5%22,if(I6%3c59,%222%22))))" TargetMode="External"/><Relationship Id="rId8117" Type="http://schemas.openxmlformats.org/officeDocument/2006/relationships/hyperlink" Target="mailto:=@if(I6%3c50,%220%22,if(I6%3e49,%221%22,if(I6%3e54,%221.5%22,if(I6%3c59,%222%22))))" TargetMode="External"/><Relationship Id="rId8324" Type="http://schemas.openxmlformats.org/officeDocument/2006/relationships/hyperlink" Target="mailto:=@if(I6%3c50,%220%22,if(I6%3e49,%221%22,if(I6%3e54,%221.5%22,if(I6%3c59,%222%22))))" TargetMode="External"/><Relationship Id="rId8531" Type="http://schemas.openxmlformats.org/officeDocument/2006/relationships/hyperlink" Target="mailto:=@if(I6%3c50,%220%22,if(I6%3e49,%221%22,if(I6%3e54,%221.5%22,if(I6%3c59,%222%22))))" TargetMode="External"/><Relationship Id="rId10047" Type="http://schemas.openxmlformats.org/officeDocument/2006/relationships/hyperlink" Target="mailto:=@if(I6%3c50,%220%22,if(I6%3e49,%221%22,if(I6%3e54,%221.5%22,if(I6%3c59,%222%22))))" TargetMode="External"/><Relationship Id="rId10254" Type="http://schemas.openxmlformats.org/officeDocument/2006/relationships/hyperlink" Target="mailto:=@if(I6%3c50,%220%22,if(I6%3e49,%221%22,if(I6%3e54,%221.5%22,if(I6%3c59,%222%22))))" TargetMode="External"/><Relationship Id="rId3469" Type="http://schemas.openxmlformats.org/officeDocument/2006/relationships/hyperlink" Target="mailto:=@if(I6%3c50,%220%22,if(I6%3e49,%221%22,if(I6%3e54,%221.5%22,if(I6%3c59,%222%22))))" TargetMode="External"/><Relationship Id="rId3676" Type="http://schemas.openxmlformats.org/officeDocument/2006/relationships/hyperlink" Target="mailto:=@if(I6%3c50,%220%22,if(I6%3e49,%221%22,if(I6%3e54,%221.5%22,if(I6%3c59,%222%22))))" TargetMode="External"/><Relationship Id="rId5918" Type="http://schemas.openxmlformats.org/officeDocument/2006/relationships/hyperlink" Target="mailto:=@if(I6%3c50,%220%22,if(I6%3e49,%221%22,if(I6%3e54,%221.5%22,if(I6%3c59,%222%22))))" TargetMode="External"/><Relationship Id="rId6082" Type="http://schemas.openxmlformats.org/officeDocument/2006/relationships/hyperlink" Target="mailto:=@if(I6%3c50,%220%22,if(I6%3e49,%221%22,if(I6%3e54,%221.5%22,if(I6%3c59,%222%22))))" TargetMode="External"/><Relationship Id="rId7133" Type="http://schemas.openxmlformats.org/officeDocument/2006/relationships/hyperlink" Target="mailto:=@if(I6%3c50,%220%22,if(I6%3e49,%221%22,if(I6%3e54,%221.5%22,if(I6%3c59,%222%22))))" TargetMode="External"/><Relationship Id="rId7340" Type="http://schemas.openxmlformats.org/officeDocument/2006/relationships/hyperlink" Target="mailto:=@if(I6%3c50,%220%22,if(I6%3e49,%221%22,if(I6%3e54,%221.5%22,if(I6%3c59,%222%22))))" TargetMode="External"/><Relationship Id="rId10461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3329" Type="http://schemas.openxmlformats.org/officeDocument/2006/relationships/hyperlink" Target="mailto:=@if(I6%3c50,%220%22,if(I6%3e49,%221%22,if(I6%3e54,%221.5%22,if(I6%3c59,%222%22))))" TargetMode="External"/><Relationship Id="rId3883" Type="http://schemas.openxmlformats.org/officeDocument/2006/relationships/hyperlink" Target="mailto:=@if(I6%3c50,%220%22,if(I6%3e49,%221%22,if(I6%3e54,%221.5%22,if(I6%3c59,%222%22))))" TargetMode="External"/><Relationship Id="rId4727" Type="http://schemas.openxmlformats.org/officeDocument/2006/relationships/hyperlink" Target="mailto:=@if(I6%3c50,%220%22,if(I6%3e49,%221%22,if(I6%3e54,%221.5%22,if(I6%3c59,%222%22))))" TargetMode="External"/><Relationship Id="rId4934" Type="http://schemas.openxmlformats.org/officeDocument/2006/relationships/hyperlink" Target="mailto:=@if(I6%3c50,%220%22,if(I6%3e49,%221%22,if(I6%3e54,%221.5%22,if(I6%3c59,%222%22))))" TargetMode="External"/><Relationship Id="rId7200" Type="http://schemas.openxmlformats.org/officeDocument/2006/relationships/hyperlink" Target="mailto:=@if(I6%3c50,%220%22,if(I6%3e49,%221%22,if(I6%3e54,%221.5%22,if(I6%3c59,%222%22))))" TargetMode="External"/><Relationship Id="rId9098" Type="http://schemas.openxmlformats.org/officeDocument/2006/relationships/hyperlink" Target="mailto:=@if(I6%3c50,%220%22,if(I6%3e49,%221%22,if(I6%3e54,%221.5%22,if(I6%3c59,%222%22))))" TargetMode="External"/><Relationship Id="rId10114" Type="http://schemas.openxmlformats.org/officeDocument/2006/relationships/hyperlink" Target="mailto:=@if(I6%3c50,%220%22,if(I6%3e49,%221%22,if(I6%3e54,%221.5%22,if(I6%3c59,%222%22))))" TargetMode="External"/><Relationship Id="rId10321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3536" Type="http://schemas.openxmlformats.org/officeDocument/2006/relationships/hyperlink" Target="mailto:=@if(I6%3c50,%220%22,if(I6%3e49,%221%22,if(I6%3e54,%221.5%22,if(I6%3c59,%222%22))))" TargetMode="External"/><Relationship Id="rId3743" Type="http://schemas.openxmlformats.org/officeDocument/2006/relationships/hyperlink" Target="mailto:=@if(I6%3c50,%220%22,if(I6%3e49,%221%22,if(I6%3e54,%221.5%22,if(I6%3c59,%222%22))))" TargetMode="External"/><Relationship Id="rId3950" Type="http://schemas.openxmlformats.org/officeDocument/2006/relationships/hyperlink" Target="mailto:=@if(I6%3c50,%220%22,if(I6%3e49,%221%22,if(I6%3e54,%221.5%22,if(I6%3c59,%222%22))))" TargetMode="External"/><Relationship Id="rId6899" Type="http://schemas.openxmlformats.org/officeDocument/2006/relationships/hyperlink" Target="mailto:=@if(I6%3c50,%220%22,if(I6%3e49,%221%22,if(I6%3e54,%221.5%22,if(I6%3c59,%222%22))))" TargetMode="External"/><Relationship Id="rId9165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603" Type="http://schemas.openxmlformats.org/officeDocument/2006/relationships/hyperlink" Target="mailto:=@if(I6%3c50,%220%22,if(I6%3e49,%221%22,if(I6%3e54,%221.5%22,if(I6%3c59,%222%22))))" TargetMode="External"/><Relationship Id="rId3810" Type="http://schemas.openxmlformats.org/officeDocument/2006/relationships/hyperlink" Target="mailto:=@if(I6%3c50,%220%22,if(I6%3e49,%221%22,if(I6%3e54,%221.5%22,if(I6%3c59,%222%22))))" TargetMode="External"/><Relationship Id="rId6759" Type="http://schemas.openxmlformats.org/officeDocument/2006/relationships/hyperlink" Target="mailto:=@if(I6%3c50,%220%22,if(I6%3e49,%221%22,if(I6%3e54,%221.5%22,if(I6%3c59,%222%22))))" TargetMode="External"/><Relationship Id="rId6966" Type="http://schemas.openxmlformats.org/officeDocument/2006/relationships/hyperlink" Target="mailto:=@if(I6%3c50,%220%22,if(I6%3e49,%221%22,if(I6%3e54,%221.5%22,if(I6%3c59,%222%22))))" TargetMode="External"/><Relationship Id="rId9372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5568" Type="http://schemas.openxmlformats.org/officeDocument/2006/relationships/hyperlink" Target="mailto:=@if(I6%3c50,%220%22,if(I6%3e49,%221%22,if(I6%3e54,%221.5%22,if(I6%3c59,%222%22))))" TargetMode="External"/><Relationship Id="rId5775" Type="http://schemas.openxmlformats.org/officeDocument/2006/relationships/hyperlink" Target="mailto:=@if(I6%3c50,%220%22,if(I6%3e49,%221%22,if(I6%3e54,%221.5%22,if(I6%3c59,%222%22))))" TargetMode="External"/><Relationship Id="rId5982" Type="http://schemas.openxmlformats.org/officeDocument/2006/relationships/hyperlink" Target="mailto:=@if(I6%3c50,%220%22,if(I6%3e49,%221%22,if(I6%3e54,%221.5%22,if(I6%3c59,%222%22))))" TargetMode="External"/><Relationship Id="rId6619" Type="http://schemas.openxmlformats.org/officeDocument/2006/relationships/hyperlink" Target="mailto:=@if(I6%3c50,%220%22,if(I6%3e49,%221%22,if(I6%3e54,%221.5%22,if(I6%3c59,%222%22))))" TargetMode="External"/><Relationship Id="rId6826" Type="http://schemas.openxmlformats.org/officeDocument/2006/relationships/hyperlink" Target="mailto:=@if(I6%3c50,%220%22,if(I6%3e49,%221%22,if(I6%3e54,%221.5%22,if(I6%3c59,%222%22))))" TargetMode="External"/><Relationship Id="rId8181" Type="http://schemas.openxmlformats.org/officeDocument/2006/relationships/hyperlink" Target="mailto:=@if(I6%3c50,%220%22,if(I6%3e49,%221%22,if(I6%3e54,%221.5%22,if(I6%3c59,%222%22))))" TargetMode="External"/><Relationship Id="rId9025" Type="http://schemas.openxmlformats.org/officeDocument/2006/relationships/hyperlink" Target="mailto:=@if(I6%3c50,%220%22,if(I6%3e49,%221%22,if(I6%3e54,%221.5%22,if(I6%3c59,%222%22))))" TargetMode="External"/><Relationship Id="rId9232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4377" Type="http://schemas.openxmlformats.org/officeDocument/2006/relationships/hyperlink" Target="mailto:=@if(I6%3c50,%220%22,if(I6%3e49,%221%22,if(I6%3e54,%221.5%22,if(I6%3c59,%222%22))))" TargetMode="External"/><Relationship Id="rId4584" Type="http://schemas.openxmlformats.org/officeDocument/2006/relationships/hyperlink" Target="mailto:=@if(I6%3c50,%220%22,if(I6%3e49,%221%22,if(I6%3e54,%221.5%22,if(I6%3c59,%222%22))))" TargetMode="External"/><Relationship Id="rId4791" Type="http://schemas.openxmlformats.org/officeDocument/2006/relationships/hyperlink" Target="mailto:=@if(I6%3c50,%220%22,if(I6%3e49,%221%22,if(I6%3e54,%221.5%22,if(I6%3c59,%222%22))))" TargetMode="External"/><Relationship Id="rId5428" Type="http://schemas.openxmlformats.org/officeDocument/2006/relationships/hyperlink" Target="mailto:=@if(I6%3c50,%220%22,if(I6%3e49,%221%22,if(I6%3e54,%221.5%22,if(I6%3c59,%222%22))))" TargetMode="External"/><Relationship Id="rId5635" Type="http://schemas.openxmlformats.org/officeDocument/2006/relationships/hyperlink" Target="mailto:=@if(I6%3c50,%220%22,if(I6%3e49,%221%22,if(I6%3e54,%221.5%22,if(I6%3c59,%222%22))))" TargetMode="External"/><Relationship Id="rId5842" Type="http://schemas.openxmlformats.org/officeDocument/2006/relationships/hyperlink" Target="mailto:=@if(I6%3c50,%220%22,if(I6%3e49,%221%22,if(I6%3e54,%221.5%22,if(I6%3c59,%222%22))))" TargetMode="External"/><Relationship Id="rId8041" Type="http://schemas.openxmlformats.org/officeDocument/2006/relationships/hyperlink" Target="mailto:=@if(I6%3c50,%220%22,if(I6%3e49,%221%22,if(I6%3e54,%221.5%22,if(I6%3c59,%222%22))))" TargetMode="External"/><Relationship Id="rId8998" Type="http://schemas.openxmlformats.org/officeDocument/2006/relationships/hyperlink" Target="mailto:=@if(I6%3c50,%220%22,if(I6%3e49,%221%22,if(I6%3e54,%221.5%22,if(I6%3c59,%222%22))))" TargetMode="External"/><Relationship Id="rId3186" Type="http://schemas.openxmlformats.org/officeDocument/2006/relationships/hyperlink" Target="mailto:=@if(I6%3c50,%220%22,if(I6%3e49,%221%22,if(I6%3e54,%221.5%22,if(I6%3c59,%222%22))))" TargetMode="External"/><Relationship Id="rId3393" Type="http://schemas.openxmlformats.org/officeDocument/2006/relationships/hyperlink" Target="mailto:=@if(I6%3c50,%220%22,if(I6%3e49,%221%22,if(I6%3e54,%221.5%22,if(I6%3c59,%222%22))))" TargetMode="External"/><Relationship Id="rId4237" Type="http://schemas.openxmlformats.org/officeDocument/2006/relationships/hyperlink" Target="mailto:=@if(I6%3c50,%220%22,if(I6%3e49,%221%22,if(I6%3e54,%221.5%22,if(I6%3c59,%222%22))))" TargetMode="External"/><Relationship Id="rId4444" Type="http://schemas.openxmlformats.org/officeDocument/2006/relationships/hyperlink" Target="mailto:=@if(I6%3c50,%220%22,if(I6%3e49,%221%22,if(I6%3e54,%221.5%22,if(I6%3c59,%222%22))))" TargetMode="External"/><Relationship Id="rId4651" Type="http://schemas.openxmlformats.org/officeDocument/2006/relationships/hyperlink" Target="mailto:=@if(I6%3c50,%220%22,if(I6%3e49,%221%22,if(I6%3e54,%221.5%22,if(I6%3c59,%222%22))))" TargetMode="External"/><Relationship Id="rId3046" Type="http://schemas.openxmlformats.org/officeDocument/2006/relationships/hyperlink" Target="mailto:=@if(I6%3c50,%220%22,if(I6%3e49,%221%22,if(I6%3e54,%221.5%22,if(I6%3c59,%222%22))))" TargetMode="External"/><Relationship Id="rId3253" Type="http://schemas.openxmlformats.org/officeDocument/2006/relationships/hyperlink" Target="mailto:=@if(I6%3c50,%220%22,if(I6%3e49,%221%22,if(I6%3e54,%221.5%22,if(I6%3c59,%222%22))))" TargetMode="External"/><Relationship Id="rId3460" Type="http://schemas.openxmlformats.org/officeDocument/2006/relationships/hyperlink" Target="mailto:=@if(I6%3c50,%220%22,if(I6%3e49,%221%22,if(I6%3e54,%221.5%22,if(I6%3c59,%222%22))))" TargetMode="External"/><Relationship Id="rId4304" Type="http://schemas.openxmlformats.org/officeDocument/2006/relationships/hyperlink" Target="mailto:=@if(I6%3c50,%220%22,if(I6%3e49,%221%22,if(I6%3e54,%221.5%22,if(I6%3c59,%222%22))))" TargetMode="External"/><Relationship Id="rId5702" Type="http://schemas.openxmlformats.org/officeDocument/2006/relationships/hyperlink" Target="mailto:=@if(I6%3c50,%220%22,if(I6%3e49,%221%22,if(I6%3e54,%221.5%22,if(I6%3c59,%222%22))))" TargetMode="External"/><Relationship Id="rId8858" Type="http://schemas.openxmlformats.org/officeDocument/2006/relationships/hyperlink" Target="mailto:=@if(I6%3c50,%220%22,if(I6%3e49,%221%22,if(I6%3e54,%221.5%22,if(I6%3c59,%222%22))))" TargetMode="External"/><Relationship Id="rId9909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3113" Type="http://schemas.openxmlformats.org/officeDocument/2006/relationships/hyperlink" Target="mailto:=@if(I6%3c50,%220%22,if(I6%3e49,%221%22,if(I6%3e54,%221.5%22,if(I6%3c59,%222%22))))" TargetMode="External"/><Relationship Id="rId4511" Type="http://schemas.openxmlformats.org/officeDocument/2006/relationships/hyperlink" Target="mailto:=@if(I6%3c50,%220%22,if(I6%3e49,%221%22,if(I6%3e54,%221.5%22,if(I6%3c59,%222%22))))" TargetMode="External"/><Relationship Id="rId6269" Type="http://schemas.openxmlformats.org/officeDocument/2006/relationships/hyperlink" Target="mailto:=@if(I6%3c50,%220%22,if(I6%3e49,%221%22,if(I6%3e54,%221.5%22,if(I6%3c59,%222%22))))" TargetMode="External"/><Relationship Id="rId7667" Type="http://schemas.openxmlformats.org/officeDocument/2006/relationships/hyperlink" Target="mailto:=@if(I6%3c50,%220%22,if(I6%3e49,%221%22,if(I6%3e54,%221.5%22,if(I6%3c59,%222%22))))" TargetMode="External"/><Relationship Id="rId7874" Type="http://schemas.openxmlformats.org/officeDocument/2006/relationships/hyperlink" Target="mailto:=@if(I6%3c50,%220%22,if(I6%3e49,%221%22,if(I6%3e54,%221.5%22,if(I6%3c59,%222%22))))" TargetMode="External"/><Relationship Id="rId8718" Type="http://schemas.openxmlformats.org/officeDocument/2006/relationships/hyperlink" Target="mailto:=@if(I6%3c50,%220%22,if(I6%3e49,%221%22,if(I6%3e54,%221.5%22,if(I6%3c59,%222%22))))" TargetMode="External"/><Relationship Id="rId8925" Type="http://schemas.openxmlformats.org/officeDocument/2006/relationships/hyperlink" Target="mailto:=@if(I6%3c50,%220%22,if(I6%3e49,%221%22,if(I6%3e54,%221.5%22,if(I6%3c59,%222%22))))" TargetMode="External"/><Relationship Id="rId10648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3320" Type="http://schemas.openxmlformats.org/officeDocument/2006/relationships/hyperlink" Target="mailto:=@if(I6%3c50,%220%22,if(I6%3e49,%221%22,if(I6%3e54,%221.5%22,if(I6%3c59,%222%22))))" TargetMode="External"/><Relationship Id="rId5078" Type="http://schemas.openxmlformats.org/officeDocument/2006/relationships/hyperlink" Target="mailto:=@if(I6%3c50,%220%22,if(I6%3e49,%221%22,if(I6%3e54,%221.5%22,if(I6%3c59,%222%22))))" TargetMode="External"/><Relationship Id="rId6476" Type="http://schemas.openxmlformats.org/officeDocument/2006/relationships/hyperlink" Target="mailto:=@if(I6%3c50,%220%22,if(I6%3e49,%221%22,if(I6%3e54,%221.5%22,if(I6%3c59,%222%22))))" TargetMode="External"/><Relationship Id="rId6683" Type="http://schemas.openxmlformats.org/officeDocument/2006/relationships/hyperlink" Target="mailto:=@if(I6%3c50,%220%22,if(I6%3e49,%221%22,if(I6%3e54,%221.5%22,if(I6%3c59,%222%22))))" TargetMode="External"/><Relationship Id="rId6890" Type="http://schemas.openxmlformats.org/officeDocument/2006/relationships/hyperlink" Target="mailto:=@if(I6%3c50,%220%22,if(I6%3e49,%221%22,if(I6%3e54,%221.5%22,if(I6%3c59,%222%22))))" TargetMode="External"/><Relationship Id="rId7527" Type="http://schemas.openxmlformats.org/officeDocument/2006/relationships/hyperlink" Target="mailto:=@if(I6%3c50,%220%22,if(I6%3e49,%221%22,if(I6%3e54,%221.5%22,if(I6%3c59,%222%22))))" TargetMode="External"/><Relationship Id="rId7734" Type="http://schemas.openxmlformats.org/officeDocument/2006/relationships/hyperlink" Target="mailto:=@if(I6%3c50,%220%22,if(I6%3e49,%221%22,if(I6%3e54,%221.5%22,if(I6%3c59,%222%22))))" TargetMode="External"/><Relationship Id="rId7941" Type="http://schemas.openxmlformats.org/officeDocument/2006/relationships/hyperlink" Target="mailto:=@if(I6%3c50,%220%22,if(I6%3e49,%221%22,if(I6%3e54,%221.5%22,if(I6%3c59,%222%22))))" TargetMode="External"/><Relationship Id="rId10508" Type="http://schemas.openxmlformats.org/officeDocument/2006/relationships/hyperlink" Target="mailto:=@if(I6%3c50,%220%22,if(I6%3e49,%221%22,if(I6%3e54,%221.5%22,if(I6%3c59,%222%22))))" TargetMode="External"/><Relationship Id="rId2879" Type="http://schemas.openxmlformats.org/officeDocument/2006/relationships/hyperlink" Target="mailto:=@if(I6%3c50,%220%22,if(I6%3e49,%221%22,if(I6%3e54,%221.5%22,if(I6%3c59,%222%22))))" TargetMode="External"/><Relationship Id="rId5285" Type="http://schemas.openxmlformats.org/officeDocument/2006/relationships/hyperlink" Target="mailto:=@if(I6%3c50,%220%22,if(I6%3e49,%221%22,if(I6%3e54,%221.5%22,if(I6%3c59,%222%22))))" TargetMode="External"/><Relationship Id="rId5492" Type="http://schemas.openxmlformats.org/officeDocument/2006/relationships/hyperlink" Target="mailto:=@if(I6%3c50,%220%22,if(I6%3e49,%221%22,if(I6%3e54,%221.5%22,if(I6%3c59,%222%22))))" TargetMode="External"/><Relationship Id="rId6129" Type="http://schemas.openxmlformats.org/officeDocument/2006/relationships/hyperlink" Target="mailto:=@if(I6%3c50,%220%22,if(I6%3e49,%221%22,if(I6%3e54,%221.5%22,if(I6%3c59,%222%22))))" TargetMode="External"/><Relationship Id="rId6336" Type="http://schemas.openxmlformats.org/officeDocument/2006/relationships/hyperlink" Target="mailto:=@if(I6%3c50,%220%22,if(I6%3e49,%221%22,if(I6%3e54,%221.5%22,if(I6%3c59,%222%22))))" TargetMode="External"/><Relationship Id="rId6543" Type="http://schemas.openxmlformats.org/officeDocument/2006/relationships/hyperlink" Target="mailto:=@if(I6%3c50,%220%22,if(I6%3e49,%221%22,if(I6%3e54,%221.5%22,if(I6%3c59,%222%22))))" TargetMode="External"/><Relationship Id="rId6750" Type="http://schemas.openxmlformats.org/officeDocument/2006/relationships/hyperlink" Target="mailto:=@if(I6%3c50,%220%22,if(I6%3e49,%221%22,if(I6%3e54,%221.5%22,if(I6%3c59,%222%22))))" TargetMode="External"/><Relationship Id="rId7801" Type="http://schemas.openxmlformats.org/officeDocument/2006/relationships/hyperlink" Target="mailto:=@if(I6%3c50,%220%22,if(I6%3e49,%221%22,if(I6%3e54,%221.5%22,if(I6%3c59,%222%22))))" TargetMode="External"/><Relationship Id="rId9699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2946" Type="http://schemas.openxmlformats.org/officeDocument/2006/relationships/hyperlink" Target="mailto:=@if(I6%3c50,%220%22,if(I6%3e49,%221%22,if(I6%3e54,%221.5%22,if(I6%3c59,%222%22))))" TargetMode="External"/><Relationship Id="rId4094" Type="http://schemas.openxmlformats.org/officeDocument/2006/relationships/hyperlink" Target="mailto:=@if(I6%3c50,%220%22,if(I6%3e49,%221%22,if(I6%3e54,%221.5%22,if(I6%3c59,%222%22))))" TargetMode="External"/><Relationship Id="rId5145" Type="http://schemas.openxmlformats.org/officeDocument/2006/relationships/hyperlink" Target="mailto:=@if(I6%3c50,%220%22,if(I6%3e49,%221%22,if(I6%3e54,%221.5%22,if(I6%3c59,%222%22))))" TargetMode="External"/><Relationship Id="rId5352" Type="http://schemas.openxmlformats.org/officeDocument/2006/relationships/hyperlink" Target="mailto:=@if(I6%3c50,%220%22,if(I6%3e49,%221%22,if(I6%3e54,%221.5%22,if(I6%3c59,%222%22))))" TargetMode="External"/><Relationship Id="rId6403" Type="http://schemas.openxmlformats.org/officeDocument/2006/relationships/hyperlink" Target="mailto:=@if(I6%3c50,%220%22,if(I6%3e49,%221%22,if(I6%3e54,%221.5%22,if(I6%3c59,%222%22))))" TargetMode="External"/><Relationship Id="rId6610" Type="http://schemas.openxmlformats.org/officeDocument/2006/relationships/hyperlink" Target="mailto:=@if(I6%3c50,%220%22,if(I6%3e49,%221%22,if(I6%3e54,%221.5%22,if(I6%3c59,%222%22))))" TargetMode="External"/><Relationship Id="rId9559" Type="http://schemas.openxmlformats.org/officeDocument/2006/relationships/hyperlink" Target="mailto:=@if(I6%3c50,%220%22,if(I6%3e49,%221%22,if(I6%3e54,%221.5%22,if(I6%3c59,%222%22))))" TargetMode="External"/><Relationship Id="rId9766" Type="http://schemas.openxmlformats.org/officeDocument/2006/relationships/hyperlink" Target="mailto:=@if(I6%3c50,%220%22,if(I6%3e49,%221%22,if(I6%3e54,%221.5%22,if(I6%3c59,%222%22))))" TargetMode="External"/><Relationship Id="rId9973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4161" Type="http://schemas.openxmlformats.org/officeDocument/2006/relationships/hyperlink" Target="mailto:=@if(I6%3c50,%220%22,if(I6%3e49,%221%22,if(I6%3e54,%221.5%22,if(I6%3c59,%222%22))))" TargetMode="External"/><Relationship Id="rId5005" Type="http://schemas.openxmlformats.org/officeDocument/2006/relationships/hyperlink" Target="mailto:=@if(I6%3c50,%220%22,if(I6%3e49,%221%22,if(I6%3e54,%221.5%22,if(I6%3c59,%222%22))))" TargetMode="External"/><Relationship Id="rId5212" Type="http://schemas.openxmlformats.org/officeDocument/2006/relationships/hyperlink" Target="mailto:=@if(I6%3c50,%220%22,if(I6%3e49,%221%22,if(I6%3e54,%221.5%22,if(I6%3c59,%222%22))))" TargetMode="External"/><Relationship Id="rId8368" Type="http://schemas.openxmlformats.org/officeDocument/2006/relationships/hyperlink" Target="mailto:=@if(I6%3c50,%220%22,if(I6%3e49,%221%22,if(I6%3e54,%221.5%22,if(I6%3c59,%222%22))))" TargetMode="External"/><Relationship Id="rId8575" Type="http://schemas.openxmlformats.org/officeDocument/2006/relationships/hyperlink" Target="mailto:=@if(I6%3c50,%220%22,if(I6%3e49,%221%22,if(I6%3e54,%221.5%22,if(I6%3c59,%222%22))))" TargetMode="External"/><Relationship Id="rId8782" Type="http://schemas.openxmlformats.org/officeDocument/2006/relationships/hyperlink" Target="mailto:=@if(I6%3c50,%220%22,if(I6%3e49,%221%22,if(I6%3e54,%221.5%22,if(I6%3c59,%222%22))))" TargetMode="External"/><Relationship Id="rId9419" Type="http://schemas.openxmlformats.org/officeDocument/2006/relationships/hyperlink" Target="mailto:=@if(I6%3c50,%220%22,if(I6%3e49,%221%22,if(I6%3e54,%221.5%22,if(I6%3c59,%222%22))))" TargetMode="External"/><Relationship Id="rId9626" Type="http://schemas.openxmlformats.org/officeDocument/2006/relationships/hyperlink" Target="mailto:=@if(I6%3c50,%220%22,if(I6%3e49,%221%22,if(I6%3e54,%221.5%22,if(I6%3c59,%222%22))))" TargetMode="External"/><Relationship Id="rId10298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021" Type="http://schemas.openxmlformats.org/officeDocument/2006/relationships/hyperlink" Target="mailto:=@if(I6%3c50,%220%22,if(I6%3e49,%221%22,if(I6%3e54,%221.5%22,if(I6%3c59,%222%22))))" TargetMode="External"/><Relationship Id="rId7177" Type="http://schemas.openxmlformats.org/officeDocument/2006/relationships/hyperlink" Target="mailto:=@if(I6%3c50,%220%22,if(I6%3e49,%221%22,if(I6%3e54,%221.5%22,if(I6%3c59,%222%22))))" TargetMode="External"/><Relationship Id="rId7384" Type="http://schemas.openxmlformats.org/officeDocument/2006/relationships/hyperlink" Target="mailto:=@if(I6%3c50,%220%22,if(I6%3e49,%221%22,if(I6%3e54,%221.5%22,if(I6%3c59,%222%22))))" TargetMode="External"/><Relationship Id="rId7591" Type="http://schemas.openxmlformats.org/officeDocument/2006/relationships/hyperlink" Target="mailto:=@if(I6%3c50,%220%22,if(I6%3e49,%221%22,if(I6%3e54,%221.5%22,if(I6%3c59,%222%22))))" TargetMode="External"/><Relationship Id="rId8228" Type="http://schemas.openxmlformats.org/officeDocument/2006/relationships/hyperlink" Target="mailto:=@if(I6%3c50,%220%22,if(I6%3e49,%221%22,if(I6%3e54,%221.5%22,if(I6%3c59,%222%22))))" TargetMode="External"/><Relationship Id="rId8435" Type="http://schemas.openxmlformats.org/officeDocument/2006/relationships/hyperlink" Target="mailto:=@if(I6%3c50,%220%22,if(I6%3e49,%221%22,if(I6%3e54,%221.5%22,if(I6%3c59,%222%22))))" TargetMode="External"/><Relationship Id="rId9833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4978" Type="http://schemas.openxmlformats.org/officeDocument/2006/relationships/hyperlink" Target="mailto:=@if(I6%3c50,%220%22,if(I6%3e49,%221%22,if(I6%3e54,%221.5%22,if(I6%3c59,%222%22))))" TargetMode="External"/><Relationship Id="rId6193" Type="http://schemas.openxmlformats.org/officeDocument/2006/relationships/hyperlink" Target="mailto:=@if(I6%3c50,%220%22,if(I6%3e49,%221%22,if(I6%3e54,%221.5%22,if(I6%3c59,%222%22))))" TargetMode="External"/><Relationship Id="rId7037" Type="http://schemas.openxmlformats.org/officeDocument/2006/relationships/hyperlink" Target="mailto:=@if(I6%3c50,%220%22,if(I6%3e49,%221%22,if(I6%3e54,%221.5%22,if(I6%3c59,%222%22))))" TargetMode="External"/><Relationship Id="rId7244" Type="http://schemas.openxmlformats.org/officeDocument/2006/relationships/hyperlink" Target="mailto:=@if(I6%3c50,%220%22,if(I6%3e49,%221%22,if(I6%3e54,%221.5%22,if(I6%3c59,%222%22))))" TargetMode="External"/><Relationship Id="rId8642" Type="http://schemas.openxmlformats.org/officeDocument/2006/relationships/hyperlink" Target="mailto:=@if(I6%3c50,%220%22,if(I6%3e49,%221%22,if(I6%3e54,%221.5%22,if(I6%3c59,%222%22))))" TargetMode="External"/><Relationship Id="rId9900" Type="http://schemas.openxmlformats.org/officeDocument/2006/relationships/hyperlink" Target="mailto:=@if(I6%3c50,%220%22,if(I6%3e49,%221%22,if(I6%3e54,%221.5%22,if(I6%3c59,%222%22))))" TargetMode="External"/><Relationship Id="rId10158" Type="http://schemas.openxmlformats.org/officeDocument/2006/relationships/hyperlink" Target="mailto:=@if(I6%3c50,%220%22,if(I6%3e49,%221%22,if(I6%3e54,%221.5%22,if(I6%3c59,%222%22))))" TargetMode="External"/><Relationship Id="rId10365" Type="http://schemas.openxmlformats.org/officeDocument/2006/relationships/hyperlink" Target="mailto:=@if(I6%3c50,%220%22,if(I6%3e49,%221%22,if(I6%3e54,%221.5%22,if(I6%3c59,%222%22))))" TargetMode="External"/><Relationship Id="rId10572" Type="http://schemas.openxmlformats.org/officeDocument/2006/relationships/hyperlink" Target="mailto:=@if(I6%3c50,%220%22,if(I6%3e49,%221%22,if(I6%3e54,%221.5%22,if(I6%3c59,%222%22))))" TargetMode="External"/><Relationship Id="rId3787" Type="http://schemas.openxmlformats.org/officeDocument/2006/relationships/hyperlink" Target="mailto:=@if(I6%3c50,%220%22,if(I6%3e49,%221%22,if(I6%3e54,%221.5%22,if(I6%3c59,%222%22))))" TargetMode="External"/><Relationship Id="rId3994" Type="http://schemas.openxmlformats.org/officeDocument/2006/relationships/hyperlink" Target="mailto:=@if(I6%3c50,%220%22,if(I6%3e49,%221%22,if(I6%3e54,%221.5%22,if(I6%3c59,%222%22))))" TargetMode="External"/><Relationship Id="rId4838" Type="http://schemas.openxmlformats.org/officeDocument/2006/relationships/hyperlink" Target="mailto:=@if(I6%3c50,%220%22,if(I6%3e49,%221%22,if(I6%3e54,%221.5%22,if(I6%3c59,%222%22))))" TargetMode="External"/><Relationship Id="rId6053" Type="http://schemas.openxmlformats.org/officeDocument/2006/relationships/hyperlink" Target="mailto:=@if(I6%3c50,%220%22,if(I6%3e49,%221%22,if(I6%3e54,%221.5%22,if(I6%3c59,%222%22))))" TargetMode="External"/><Relationship Id="rId7451" Type="http://schemas.openxmlformats.org/officeDocument/2006/relationships/hyperlink" Target="mailto:=@if(I6%3c50,%220%22,if(I6%3e49,%221%22,if(I6%3e54,%221.5%22,if(I6%3c59,%222%22))))" TargetMode="External"/><Relationship Id="rId8502" Type="http://schemas.openxmlformats.org/officeDocument/2006/relationships/hyperlink" Target="mailto:=@if(I6%3c50,%220%22,if(I6%3e49,%221%22,if(I6%3e54,%221.5%22,if(I6%3c59,%222%22))))" TargetMode="External"/><Relationship Id="rId10018" Type="http://schemas.openxmlformats.org/officeDocument/2006/relationships/hyperlink" Target="mailto:=@if(I6%3c50,%220%22,if(I6%3e49,%221%22,if(I6%3e54,%221.5%22,if(I6%3c59,%222%22))))" TargetMode="External"/><Relationship Id="rId10225" Type="http://schemas.openxmlformats.org/officeDocument/2006/relationships/hyperlink" Target="mailto:=@if(I6%3c50,%220%22,if(I6%3e49,%221%22,if(I6%3e54,%221.5%22,if(I6%3c59,%222%22))))" TargetMode="External"/><Relationship Id="rId10432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3647" Type="http://schemas.openxmlformats.org/officeDocument/2006/relationships/hyperlink" Target="mailto:=@if(I6%3c50,%220%22,if(I6%3e49,%221%22,if(I6%3e54,%221.5%22,if(I6%3c59,%222%22))))" TargetMode="External"/><Relationship Id="rId3854" Type="http://schemas.openxmlformats.org/officeDocument/2006/relationships/hyperlink" Target="mailto:=@if(I6%3c50,%220%22,if(I6%3e49,%221%22,if(I6%3e54,%221.5%22,if(I6%3c59,%222%22))))" TargetMode="External"/><Relationship Id="rId4905" Type="http://schemas.openxmlformats.org/officeDocument/2006/relationships/hyperlink" Target="mailto:=@if(I6%3c50,%220%22,if(I6%3e49,%221%22,if(I6%3e54,%221.5%22,if(I6%3c59,%222%22))))" TargetMode="External"/><Relationship Id="rId6260" Type="http://schemas.openxmlformats.org/officeDocument/2006/relationships/hyperlink" Target="mailto:=@if(I6%3c50,%220%22,if(I6%3e49,%221%22,if(I6%3e54,%221.5%22,if(I6%3c59,%222%22))))" TargetMode="External"/><Relationship Id="rId7104" Type="http://schemas.openxmlformats.org/officeDocument/2006/relationships/hyperlink" Target="mailto:=@if(I6%3c50,%220%22,if(I6%3e49,%221%22,if(I6%3e54,%221.5%22,if(I6%3c59,%222%22))))" TargetMode="External"/><Relationship Id="rId7311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3507" Type="http://schemas.openxmlformats.org/officeDocument/2006/relationships/hyperlink" Target="mailto:=@if(I6%3c50,%220%22,if(I6%3e49,%221%22,if(I6%3e54,%221.5%22,if(I6%3c59,%222%22))))" TargetMode="External"/><Relationship Id="rId3714" Type="http://schemas.openxmlformats.org/officeDocument/2006/relationships/hyperlink" Target="mailto:=@if(I6%3c50,%220%22,if(I6%3e49,%221%22,if(I6%3e54,%221.5%22,if(I6%3c59,%222%22))))" TargetMode="External"/><Relationship Id="rId3921" Type="http://schemas.openxmlformats.org/officeDocument/2006/relationships/hyperlink" Target="mailto:=@if(I6%3c50,%220%22,if(I6%3e49,%221%22,if(I6%3e54,%221.5%22,if(I6%3c59,%222%22))))" TargetMode="External"/><Relationship Id="rId6120" Type="http://schemas.openxmlformats.org/officeDocument/2006/relationships/hyperlink" Target="mailto:=@if(I6%3c50,%220%22,if(I6%3e49,%221%22,if(I6%3e54,%221.5%22,if(I6%3c59,%222%22))))" TargetMode="External"/><Relationship Id="rId9069" Type="http://schemas.openxmlformats.org/officeDocument/2006/relationships/hyperlink" Target="mailto:=@if(I6%3c50,%220%22,if(I6%3e49,%221%22,if(I6%3e54,%221.5%22,if(I6%3c59,%222%22))))" TargetMode="External"/><Relationship Id="rId9276" Type="http://schemas.openxmlformats.org/officeDocument/2006/relationships/hyperlink" Target="mailto:=@if(I6%3c50,%220%22,if(I6%3e49,%221%22,if(I6%3e54,%221.5%22,if(I6%3c59,%222%22))))" TargetMode="External"/><Relationship Id="rId9483" Type="http://schemas.openxmlformats.org/officeDocument/2006/relationships/hyperlink" Target="mailto:=@if(I6%3c50,%220%22,if(I6%3e49,%221%22,if(I6%3e54,%221.5%22,if(I6%3c59,%222%22))))" TargetMode="External"/><Relationship Id="rId9690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5679" Type="http://schemas.openxmlformats.org/officeDocument/2006/relationships/hyperlink" Target="mailto:=@if(I6%3c50,%220%22,if(I6%3e49,%221%22,if(I6%3e54,%221.5%22,if(I6%3c59,%222%22))))" TargetMode="External"/><Relationship Id="rId5886" Type="http://schemas.openxmlformats.org/officeDocument/2006/relationships/hyperlink" Target="mailto:=@if(I6%3c50,%220%22,if(I6%3e49,%221%22,if(I6%3e54,%221.5%22,if(I6%3c59,%222%22))))" TargetMode="External"/><Relationship Id="rId8085" Type="http://schemas.openxmlformats.org/officeDocument/2006/relationships/hyperlink" Target="mailto:=@if(I6%3c50,%220%22,if(I6%3e49,%221%22,if(I6%3e54,%221.5%22,if(I6%3c59,%222%22))))" TargetMode="External"/><Relationship Id="rId8292" Type="http://schemas.openxmlformats.org/officeDocument/2006/relationships/hyperlink" Target="mailto:=@if(I6%3c50,%220%22,if(I6%3e49,%221%22,if(I6%3e54,%221.5%22,if(I6%3c59,%222%22))))" TargetMode="External"/><Relationship Id="rId9136" Type="http://schemas.openxmlformats.org/officeDocument/2006/relationships/hyperlink" Target="mailto:=@if(I6%3c50,%220%22,if(I6%3e49,%221%22,if(I6%3e54,%221.5%22,if(I6%3c59,%222%22))))" TargetMode="External"/><Relationship Id="rId9343" Type="http://schemas.openxmlformats.org/officeDocument/2006/relationships/hyperlink" Target="mailto:=@if(I6%3c50,%220%22,if(I6%3e49,%221%22,if(I6%3e54,%221.5%22,if(I6%3c59,%222%22))))" TargetMode="External"/><Relationship Id="rId9550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4488" Type="http://schemas.openxmlformats.org/officeDocument/2006/relationships/hyperlink" Target="mailto:=@if(I6%3c50,%220%22,if(I6%3e49,%221%22,if(I6%3e54,%221.5%22,if(I6%3c59,%222%22))))" TargetMode="External"/><Relationship Id="rId4695" Type="http://schemas.openxmlformats.org/officeDocument/2006/relationships/hyperlink" Target="mailto:=@if(I6%3c50,%220%22,if(I6%3e49,%221%22,if(I6%3e54,%221.5%22,if(I6%3c59,%222%22))))" TargetMode="External"/><Relationship Id="rId5539" Type="http://schemas.openxmlformats.org/officeDocument/2006/relationships/hyperlink" Target="mailto:=@if(I6%3c50,%220%22,if(I6%3e49,%221%22,if(I6%3e54,%221.5%22,if(I6%3c59,%222%22))))" TargetMode="External"/><Relationship Id="rId6937" Type="http://schemas.openxmlformats.org/officeDocument/2006/relationships/hyperlink" Target="mailto:=@if(I6%3c50,%220%22,if(I6%3e49,%221%22,if(I6%3e54,%221.5%22,if(I6%3c59,%222%22))))" TargetMode="External"/><Relationship Id="rId8152" Type="http://schemas.openxmlformats.org/officeDocument/2006/relationships/hyperlink" Target="mailto:=@if(I6%3c50,%220%22,if(I6%3e49,%221%22,if(I6%3e54,%221.5%22,if(I6%3c59,%222%22))))" TargetMode="External"/><Relationship Id="rId9203" Type="http://schemas.openxmlformats.org/officeDocument/2006/relationships/hyperlink" Target="mailto:=@if(I6%3c50,%220%22,if(I6%3e49,%221%22,if(I6%3e54,%221.5%22,if(I6%3c59,%222%22))))" TargetMode="External"/><Relationship Id="rId9410" Type="http://schemas.openxmlformats.org/officeDocument/2006/relationships/hyperlink" Target="mailto:=@if(I6%3c50,%220%22,if(I6%3e49,%221%22,if(I6%3e54,%221.5%22,if(I6%3c59,%222%22))))" TargetMode="External"/><Relationship Id="rId10082" Type="http://schemas.openxmlformats.org/officeDocument/2006/relationships/hyperlink" Target="mailto:=@if(I6%3c50,%220%22,if(I6%3e49,%221%22,if(I6%3e54,%221.5%22,if(I6%3c59,%222%22))))" TargetMode="External"/><Relationship Id="rId3297" Type="http://schemas.openxmlformats.org/officeDocument/2006/relationships/hyperlink" Target="mailto:=@if(I6%3c50,%220%22,if(I6%3e49,%221%22,if(I6%3e54,%221.5%22,if(I6%3c59,%222%22))))" TargetMode="External"/><Relationship Id="rId4348" Type="http://schemas.openxmlformats.org/officeDocument/2006/relationships/hyperlink" Target="mailto:=@if(I6%3c50,%220%22,if(I6%3e49,%221%22,if(I6%3e54,%221.5%22,if(I6%3c59,%222%22))))" TargetMode="External"/><Relationship Id="rId5746" Type="http://schemas.openxmlformats.org/officeDocument/2006/relationships/hyperlink" Target="mailto:=@if(I6%3c50,%220%22,if(I6%3e49,%221%22,if(I6%3e54,%221.5%22,if(I6%3c59,%222%22))))" TargetMode="External"/><Relationship Id="rId5953" Type="http://schemas.openxmlformats.org/officeDocument/2006/relationships/hyperlink" Target="mailto:=@if(I6%3c50,%220%22,if(I6%3e49,%221%22,if(I6%3e54,%221.5%22,if(I6%3c59,%222%22))))" TargetMode="External"/><Relationship Id="rId8012" Type="http://schemas.openxmlformats.org/officeDocument/2006/relationships/hyperlink" Target="mailto:=@if(I6%3c50,%220%22,if(I6%3e49,%221%22,if(I6%3e54,%221.5%22,if(I6%3c59,%222%22))))" TargetMode="External"/><Relationship Id="rId3157" Type="http://schemas.openxmlformats.org/officeDocument/2006/relationships/hyperlink" Target="mailto:=@if(I6%3c50,%220%22,if(I6%3e49,%221%22,if(I6%3e54,%221.5%22,if(I6%3c59,%222%22))))" TargetMode="External"/><Relationship Id="rId4555" Type="http://schemas.openxmlformats.org/officeDocument/2006/relationships/hyperlink" Target="mailto:=@if(I6%3c50,%220%22,if(I6%3e49,%221%22,if(I6%3e54,%221.5%22,if(I6%3c59,%222%22))))" TargetMode="External"/><Relationship Id="rId4762" Type="http://schemas.openxmlformats.org/officeDocument/2006/relationships/hyperlink" Target="mailto:=@if(I6%3c50,%220%22,if(I6%3e49,%221%22,if(I6%3e54,%221.5%22,if(I6%3c59,%222%22))))" TargetMode="External"/><Relationship Id="rId5606" Type="http://schemas.openxmlformats.org/officeDocument/2006/relationships/hyperlink" Target="mailto:=@if(I6%3c50,%220%22,if(I6%3e49,%221%22,if(I6%3e54,%221.5%22,if(I6%3c59,%222%22))))" TargetMode="External"/><Relationship Id="rId5813" Type="http://schemas.openxmlformats.org/officeDocument/2006/relationships/hyperlink" Target="mailto:=@if(I6%3c50,%220%22,if(I6%3e49,%221%22,if(I6%3e54,%221.5%22,if(I6%3c59,%222%22))))" TargetMode="External"/><Relationship Id="rId8969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3364" Type="http://schemas.openxmlformats.org/officeDocument/2006/relationships/hyperlink" Target="mailto:=@if(I6%3c50,%220%22,if(I6%3e49,%221%22,if(I6%3e54,%221.5%22,if(I6%3c59,%222%22))))" TargetMode="External"/><Relationship Id="rId3571" Type="http://schemas.openxmlformats.org/officeDocument/2006/relationships/hyperlink" Target="mailto:=@if(I6%3c50,%220%22,if(I6%3e49,%221%22,if(I6%3e54,%221.5%22,if(I6%3c59,%222%22))))" TargetMode="External"/><Relationship Id="rId4208" Type="http://schemas.openxmlformats.org/officeDocument/2006/relationships/hyperlink" Target="mailto:=@if(I6%3c50,%220%22,if(I6%3e49,%221%22,if(I6%3e54,%221.5%22,if(I6%3c59,%222%22))))" TargetMode="External"/><Relationship Id="rId4415" Type="http://schemas.openxmlformats.org/officeDocument/2006/relationships/hyperlink" Target="mailto:=@if(I6%3c50,%220%22,if(I6%3e49,%221%22,if(I6%3e54,%221.5%22,if(I6%3c59,%222%22))))" TargetMode="External"/><Relationship Id="rId4622" Type="http://schemas.openxmlformats.org/officeDocument/2006/relationships/hyperlink" Target="mailto:=@if(I6%3c50,%220%22,if(I6%3e49,%221%22,if(I6%3e54,%221.5%22,if(I6%3c59,%222%22))))" TargetMode="External"/><Relationship Id="rId7778" Type="http://schemas.openxmlformats.org/officeDocument/2006/relationships/hyperlink" Target="mailto:=@if(I6%3c50,%220%22,if(I6%3e49,%221%22,if(I6%3e54,%221.5%22,if(I6%3c59,%222%22))))" TargetMode="External"/><Relationship Id="rId7985" Type="http://schemas.openxmlformats.org/officeDocument/2006/relationships/hyperlink" Target="mailto:=@if(I6%3c50,%220%22,if(I6%3e49,%221%22,if(I6%3e54,%221.5%22,if(I6%3c59,%222%22))))" TargetMode="External"/><Relationship Id="rId8829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3017" Type="http://schemas.openxmlformats.org/officeDocument/2006/relationships/hyperlink" Target="mailto:=@if(I6%3c50,%220%22,if(I6%3e49,%221%22,if(I6%3e54,%221.5%22,if(I6%3c59,%222%22))))" TargetMode="External"/><Relationship Id="rId3224" Type="http://schemas.openxmlformats.org/officeDocument/2006/relationships/hyperlink" Target="mailto:=@if(I6%3c50,%220%22,if(I6%3e49,%221%22,if(I6%3e54,%221.5%22,if(I6%3c59,%222%22))))" TargetMode="External"/><Relationship Id="rId3431" Type="http://schemas.openxmlformats.org/officeDocument/2006/relationships/hyperlink" Target="mailto:=@if(I6%3c50,%220%22,if(I6%3e49,%221%22,if(I6%3e54,%221.5%22,if(I6%3c59,%222%22))))" TargetMode="External"/><Relationship Id="rId6587" Type="http://schemas.openxmlformats.org/officeDocument/2006/relationships/hyperlink" Target="mailto:=@if(I6%3c50,%220%22,if(I6%3e49,%221%22,if(I6%3e54,%221.5%22,if(I6%3c59,%222%22))))" TargetMode="External"/><Relationship Id="rId6794" Type="http://schemas.openxmlformats.org/officeDocument/2006/relationships/hyperlink" Target="mailto:=@if(I6%3c50,%220%22,if(I6%3e49,%221%22,if(I6%3e54,%221.5%22,if(I6%3c59,%222%22))))" TargetMode="External"/><Relationship Id="rId7638" Type="http://schemas.openxmlformats.org/officeDocument/2006/relationships/hyperlink" Target="mailto:=@if(I6%3c50,%220%22,if(I6%3e49,%221%22,if(I6%3e54,%221.5%22,if(I6%3c59,%222%22))))" TargetMode="External"/><Relationship Id="rId7845" Type="http://schemas.openxmlformats.org/officeDocument/2006/relationships/hyperlink" Target="mailto:=@if(I6%3c50,%220%22,if(I6%3e49,%221%22,if(I6%3e54,%221.5%22,if(I6%3c59,%222%22))))" TargetMode="External"/><Relationship Id="rId10619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5189" Type="http://schemas.openxmlformats.org/officeDocument/2006/relationships/hyperlink" Target="mailto:=@if(I6%3c50,%220%22,if(I6%3e49,%221%22,if(I6%3e54,%221.5%22,if(I6%3c59,%222%22))))" TargetMode="External"/><Relationship Id="rId5396" Type="http://schemas.openxmlformats.org/officeDocument/2006/relationships/hyperlink" Target="mailto:=@if(I6%3c50,%220%22,if(I6%3e49,%221%22,if(I6%3e54,%221.5%22,if(I6%3c59,%222%22))))" TargetMode="External"/><Relationship Id="rId6447" Type="http://schemas.openxmlformats.org/officeDocument/2006/relationships/hyperlink" Target="mailto:=@if(I6%3c50,%220%22,if(I6%3e49,%221%22,if(I6%3e54,%221.5%22,if(I6%3c59,%222%22))))" TargetMode="External"/><Relationship Id="rId6654" Type="http://schemas.openxmlformats.org/officeDocument/2006/relationships/hyperlink" Target="mailto:=@if(I6%3c50,%220%22,if(I6%3e49,%221%22,if(I6%3e54,%221.5%22,if(I6%3c59,%222%22))))" TargetMode="External"/><Relationship Id="rId6861" Type="http://schemas.openxmlformats.org/officeDocument/2006/relationships/hyperlink" Target="mailto:=@if(I6%3c50,%220%22,if(I6%3e49,%221%22,if(I6%3e54,%221.5%22,if(I6%3c59,%222%22))))" TargetMode="External"/><Relationship Id="rId7705" Type="http://schemas.openxmlformats.org/officeDocument/2006/relationships/hyperlink" Target="mailto:=@if(I6%3c50,%220%22,if(I6%3e49,%221%22,if(I6%3e54,%221.5%22,if(I6%3c59,%222%22))))" TargetMode="External"/><Relationship Id="rId9060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5049" Type="http://schemas.openxmlformats.org/officeDocument/2006/relationships/hyperlink" Target="mailto:=@if(I6%3c50,%220%22,if(I6%3e49,%221%22,if(I6%3e54,%221.5%22,if(I6%3c59,%222%22))))" TargetMode="External"/><Relationship Id="rId5256" Type="http://schemas.openxmlformats.org/officeDocument/2006/relationships/hyperlink" Target="mailto:=@if(I6%3c50,%220%22,if(I6%3e49,%221%22,if(I6%3e54,%221.5%22,if(I6%3c59,%222%22))))" TargetMode="External"/><Relationship Id="rId5463" Type="http://schemas.openxmlformats.org/officeDocument/2006/relationships/hyperlink" Target="mailto:=@if(I6%3c50,%220%22,if(I6%3e49,%221%22,if(I6%3e54,%221.5%22,if(I6%3c59,%222%22))))" TargetMode="External"/><Relationship Id="rId5670" Type="http://schemas.openxmlformats.org/officeDocument/2006/relationships/hyperlink" Target="mailto:=@if(I6%3c50,%220%22,if(I6%3e49,%221%22,if(I6%3e54,%221.5%22,if(I6%3c59,%222%22))))" TargetMode="External"/><Relationship Id="rId6307" Type="http://schemas.openxmlformats.org/officeDocument/2006/relationships/hyperlink" Target="mailto:=@if(I6%3c50,%220%22,if(I6%3e49,%221%22,if(I6%3e54,%221.5%22,if(I6%3c59,%222%22))))" TargetMode="External"/><Relationship Id="rId6514" Type="http://schemas.openxmlformats.org/officeDocument/2006/relationships/hyperlink" Target="mailto:=@if(I6%3c50,%220%22,if(I6%3e49,%221%22,if(I6%3e54,%221.5%22,if(I6%3c59,%222%22))))" TargetMode="External"/><Relationship Id="rId7912" Type="http://schemas.openxmlformats.org/officeDocument/2006/relationships/hyperlink" Target="mailto:=@if(I6%3c50,%220%22,if(I6%3e49,%221%22,if(I6%3e54,%221.5%22,if(I6%3c59,%222%22))))" TargetMode="External"/><Relationship Id="rId4065" Type="http://schemas.openxmlformats.org/officeDocument/2006/relationships/hyperlink" Target="mailto:=@if(I6%3c50,%220%22,if(I6%3e49,%221%22,if(I6%3e54,%221.5%22,if(I6%3c59,%222%22))))" TargetMode="External"/><Relationship Id="rId4272" Type="http://schemas.openxmlformats.org/officeDocument/2006/relationships/hyperlink" Target="mailto:=@if(I6%3c50,%220%22,if(I6%3e49,%221%22,if(I6%3e54,%221.5%22,if(I6%3c59,%222%22))))" TargetMode="External"/><Relationship Id="rId5116" Type="http://schemas.openxmlformats.org/officeDocument/2006/relationships/hyperlink" Target="mailto:=@if(I6%3c50,%220%22,if(I6%3e49,%221%22,if(I6%3e54,%221.5%22,if(I6%3c59,%222%22))))" TargetMode="External"/><Relationship Id="rId5323" Type="http://schemas.openxmlformats.org/officeDocument/2006/relationships/hyperlink" Target="mailto:=@if(I6%3c50,%220%22,if(I6%3e49,%221%22,if(I6%3e54,%221.5%22,if(I6%3c59,%222%22))))" TargetMode="External"/><Relationship Id="rId6721" Type="http://schemas.openxmlformats.org/officeDocument/2006/relationships/hyperlink" Target="mailto:=@if(I6%3c50,%220%22,if(I6%3e49,%221%22,if(I6%3e54,%221.5%22,if(I6%3c59,%222%22))))" TargetMode="External"/><Relationship Id="rId8479" Type="http://schemas.openxmlformats.org/officeDocument/2006/relationships/hyperlink" Target="mailto:=@if(I6%3c50,%220%22,if(I6%3e49,%221%22,if(I6%3e54,%221.5%22,if(I6%3c59,%222%22))))" TargetMode="External"/><Relationship Id="rId9877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2917" Type="http://schemas.openxmlformats.org/officeDocument/2006/relationships/hyperlink" Target="mailto:=@if(I6%3c50,%220%22,if(I6%3e49,%221%22,if(I6%3e54,%221.5%22,if(I6%3c59,%222%22))))" TargetMode="External"/><Relationship Id="rId3081" Type="http://schemas.openxmlformats.org/officeDocument/2006/relationships/hyperlink" Target="mailto:=@if(I6%3c50,%220%22,if(I6%3e49,%221%22,if(I6%3e54,%221.5%22,if(I6%3c59,%222%22))))" TargetMode="External"/><Relationship Id="rId4132" Type="http://schemas.openxmlformats.org/officeDocument/2006/relationships/hyperlink" Target="mailto:=@if(I6%3c50,%220%22,if(I6%3e49,%221%22,if(I6%3e54,%221.5%22,if(I6%3c59,%222%22))))" TargetMode="External"/><Relationship Id="rId5530" Type="http://schemas.openxmlformats.org/officeDocument/2006/relationships/hyperlink" Target="mailto:=@if(I6%3c50,%220%22,if(I6%3e49,%221%22,if(I6%3e54,%221.5%22,if(I6%3c59,%222%22))))" TargetMode="External"/><Relationship Id="rId7288" Type="http://schemas.openxmlformats.org/officeDocument/2006/relationships/hyperlink" Target="mailto:=@if(I6%3c50,%220%22,if(I6%3e49,%221%22,if(I6%3e54,%221.5%22,if(I6%3c59,%222%22))))" TargetMode="External"/><Relationship Id="rId8686" Type="http://schemas.openxmlformats.org/officeDocument/2006/relationships/hyperlink" Target="mailto:=@if(I6%3c50,%220%22,if(I6%3e49,%221%22,if(I6%3e54,%221.5%22,if(I6%3c59,%222%22))))" TargetMode="External"/><Relationship Id="rId8893" Type="http://schemas.openxmlformats.org/officeDocument/2006/relationships/hyperlink" Target="mailto:=@if(I6%3c50,%220%22,if(I6%3e49,%221%22,if(I6%3e54,%221.5%22,if(I6%3c59,%222%22))))" TargetMode="External"/><Relationship Id="rId9737" Type="http://schemas.openxmlformats.org/officeDocument/2006/relationships/hyperlink" Target="mailto:=@if(I6%3c50,%220%22,if(I6%3e49,%221%22,if(I6%3e54,%221.5%22,if(I6%3c59,%222%22))))" TargetMode="External"/><Relationship Id="rId9944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6097" Type="http://schemas.openxmlformats.org/officeDocument/2006/relationships/hyperlink" Target="mailto:=@if(I6%3c50,%220%22,if(I6%3e49,%221%22,if(I6%3e54,%221.5%22,if(I6%3c59,%222%22))))" TargetMode="External"/><Relationship Id="rId7495" Type="http://schemas.openxmlformats.org/officeDocument/2006/relationships/hyperlink" Target="mailto:=@if(I6%3c50,%220%22,if(I6%3e49,%221%22,if(I6%3e54,%221.5%22,if(I6%3c59,%222%22))))" TargetMode="External"/><Relationship Id="rId8339" Type="http://schemas.openxmlformats.org/officeDocument/2006/relationships/hyperlink" Target="mailto:=@if(I6%3c50,%220%22,if(I6%3e49,%221%22,if(I6%3e54,%221.5%22,if(I6%3c59,%222%22))))" TargetMode="External"/><Relationship Id="rId8546" Type="http://schemas.openxmlformats.org/officeDocument/2006/relationships/hyperlink" Target="mailto:=@if(I6%3c50,%220%22,if(I6%3e49,%221%22,if(I6%3e54,%221.5%22,if(I6%3c59,%222%22))))" TargetMode="External"/><Relationship Id="rId8753" Type="http://schemas.openxmlformats.org/officeDocument/2006/relationships/hyperlink" Target="mailto:=@if(I6%3c50,%220%22,if(I6%3e49,%221%22,if(I6%3e54,%221.5%22,if(I6%3c59,%222%22))))" TargetMode="External"/><Relationship Id="rId8960" Type="http://schemas.openxmlformats.org/officeDocument/2006/relationships/hyperlink" Target="mailto:=@if(I6%3c50,%220%22,if(I6%3e49,%221%22,if(I6%3e54,%221.5%22,if(I6%3c59,%222%22))))" TargetMode="External"/><Relationship Id="rId9804" Type="http://schemas.openxmlformats.org/officeDocument/2006/relationships/hyperlink" Target="mailto:=@if(I6%3c50,%220%22,if(I6%3e49,%221%22,if(I6%3e54,%221.5%22,if(I6%3c59,%222%22))))" TargetMode="External"/><Relationship Id="rId10269" Type="http://schemas.openxmlformats.org/officeDocument/2006/relationships/hyperlink" Target="mailto:=@if(I6%3c50,%220%22,if(I6%3e49,%221%22,if(I6%3e54,%221.5%22,if(I6%3c59,%222%22))))" TargetMode="External"/><Relationship Id="rId10476" Type="http://schemas.openxmlformats.org/officeDocument/2006/relationships/hyperlink" Target="mailto:=@if(I6%3c50,%220%22,if(I6%3e49,%221%22,if(I6%3e54,%221.5%22,if(I6%3c59,%222%22))))" TargetMode="External"/><Relationship Id="rId1068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3898" Type="http://schemas.openxmlformats.org/officeDocument/2006/relationships/hyperlink" Target="mailto:=@if(I6%3c50,%220%22,if(I6%3e49,%221%22,if(I6%3e54,%221.5%22,if(I6%3c59,%222%22))))" TargetMode="External"/><Relationship Id="rId4949" Type="http://schemas.openxmlformats.org/officeDocument/2006/relationships/hyperlink" Target="mailto:=@if(I6%3c50,%220%22,if(I6%3e49,%221%22,if(I6%3e54,%221.5%22,if(I6%3c59,%222%22))))" TargetMode="External"/><Relationship Id="rId7148" Type="http://schemas.openxmlformats.org/officeDocument/2006/relationships/hyperlink" Target="mailto:=@if(I6%3c50,%220%22,if(I6%3e49,%221%22,if(I6%3e54,%221.5%22,if(I6%3c59,%222%22))))" TargetMode="External"/><Relationship Id="rId7355" Type="http://schemas.openxmlformats.org/officeDocument/2006/relationships/hyperlink" Target="mailto:=@if(I6%3c50,%220%22,if(I6%3e49,%221%22,if(I6%3e54,%221.5%22,if(I6%3c59,%222%22))))" TargetMode="External"/><Relationship Id="rId7562" Type="http://schemas.openxmlformats.org/officeDocument/2006/relationships/hyperlink" Target="mailto:=@if(I6%3c50,%220%22,if(I6%3e49,%221%22,if(I6%3e54,%221.5%22,if(I6%3c59,%222%22))))" TargetMode="External"/><Relationship Id="rId8406" Type="http://schemas.openxmlformats.org/officeDocument/2006/relationships/hyperlink" Target="mailto:=@if(I6%3c50,%220%22,if(I6%3e49,%221%22,if(I6%3e54,%221.5%22,if(I6%3c59,%222%22))))" TargetMode="External"/><Relationship Id="rId8613" Type="http://schemas.openxmlformats.org/officeDocument/2006/relationships/hyperlink" Target="mailto:=@if(I6%3c50,%220%22,if(I6%3e49,%221%22,if(I6%3e54,%221.5%22,if(I6%3c59,%222%22))))" TargetMode="External"/><Relationship Id="rId8820" Type="http://schemas.openxmlformats.org/officeDocument/2006/relationships/hyperlink" Target="mailto:=@if(I6%3c50,%220%22,if(I6%3e49,%221%22,if(I6%3e54,%221.5%22,if(I6%3c59,%222%22))))" TargetMode="External"/><Relationship Id="rId10129" Type="http://schemas.openxmlformats.org/officeDocument/2006/relationships/hyperlink" Target="mailto:=@if(I6%3c50,%220%22,if(I6%3e49,%221%22,if(I6%3e54,%221.5%22,if(I6%3c59,%222%22))))" TargetMode="External"/><Relationship Id="rId10336" Type="http://schemas.openxmlformats.org/officeDocument/2006/relationships/hyperlink" Target="mailto:=@if(I6%3c50,%220%22,if(I6%3e49,%221%22,if(I6%3e54,%221.5%22,if(I6%3c59,%222%22))))" TargetMode="External"/><Relationship Id="rId10543" Type="http://schemas.openxmlformats.org/officeDocument/2006/relationships/hyperlink" Target="mailto:=@if(I6%3c50,%220%22,if(I6%3e49,%221%22,if(I6%3e54,%221.5%22,if(I6%3c59,%222%22))))" TargetMode="External"/><Relationship Id="rId3758" Type="http://schemas.openxmlformats.org/officeDocument/2006/relationships/hyperlink" Target="mailto:=@if(I6%3c50,%220%22,if(I6%3e49,%221%22,if(I6%3e54,%221.5%22,if(I6%3c59,%222%22))))" TargetMode="External"/><Relationship Id="rId3965" Type="http://schemas.openxmlformats.org/officeDocument/2006/relationships/hyperlink" Target="mailto:=@if(I6%3c50,%220%22,if(I6%3e49,%221%22,if(I6%3e54,%221.5%22,if(I6%3c59,%222%22))))" TargetMode="External"/><Relationship Id="rId4809" Type="http://schemas.openxmlformats.org/officeDocument/2006/relationships/hyperlink" Target="mailto:=@if(I6%3c50,%220%22,if(I6%3e49,%221%22,if(I6%3e54,%221.5%22,if(I6%3c59,%222%22))))" TargetMode="External"/><Relationship Id="rId6164" Type="http://schemas.openxmlformats.org/officeDocument/2006/relationships/hyperlink" Target="mailto:=@if(I6%3c50,%220%22,if(I6%3e49,%221%22,if(I6%3e54,%221.5%22,if(I6%3c59,%222%22))))" TargetMode="External"/><Relationship Id="rId6371" Type="http://schemas.openxmlformats.org/officeDocument/2006/relationships/hyperlink" Target="mailto:=@if(I6%3c50,%220%22,if(I6%3e49,%221%22,if(I6%3e54,%221.5%22,if(I6%3c59,%222%22))))" TargetMode="External"/><Relationship Id="rId7008" Type="http://schemas.openxmlformats.org/officeDocument/2006/relationships/hyperlink" Target="mailto:=@if(I6%3c50,%220%22,if(I6%3e49,%221%22,if(I6%3e54,%221.5%22,if(I6%3c59,%222%22))))" TargetMode="External"/><Relationship Id="rId7215" Type="http://schemas.openxmlformats.org/officeDocument/2006/relationships/hyperlink" Target="mailto:=@if(I6%3c50,%220%22,if(I6%3e49,%221%22,if(I6%3e54,%221.5%22,if(I6%3c59,%222%22))))" TargetMode="External"/><Relationship Id="rId7422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3618" Type="http://schemas.openxmlformats.org/officeDocument/2006/relationships/hyperlink" Target="mailto:=@if(I6%3c50,%220%22,if(I6%3e49,%221%22,if(I6%3e54,%221.5%22,if(I6%3c59,%222%22))))" TargetMode="External"/><Relationship Id="rId5180" Type="http://schemas.openxmlformats.org/officeDocument/2006/relationships/hyperlink" Target="mailto:=@if(I6%3c50,%220%22,if(I6%3e49,%221%22,if(I6%3e54,%221.5%22,if(I6%3c59,%222%22))))" TargetMode="External"/><Relationship Id="rId6024" Type="http://schemas.openxmlformats.org/officeDocument/2006/relationships/hyperlink" Target="mailto:=@if(I6%3c50,%220%22,if(I6%3e49,%221%22,if(I6%3e54,%221.5%22,if(I6%3c59,%222%22))))" TargetMode="External"/><Relationship Id="rId6231" Type="http://schemas.openxmlformats.org/officeDocument/2006/relationships/hyperlink" Target="mailto:=@if(I6%3c50,%220%22,if(I6%3e49,%221%22,if(I6%3e54,%221.5%22,if(I6%3c59,%222%22))))" TargetMode="External"/><Relationship Id="rId9387" Type="http://schemas.openxmlformats.org/officeDocument/2006/relationships/hyperlink" Target="mailto:=@if(I6%3c50,%220%22,if(I6%3e49,%221%22,if(I6%3e54,%221.5%22,if(I6%3c59,%222%22))))" TargetMode="External"/><Relationship Id="rId9594" Type="http://schemas.openxmlformats.org/officeDocument/2006/relationships/hyperlink" Target="mailto:=@if(I6%3c50,%220%22,if(I6%3e49,%221%22,if(I6%3e54,%221.5%22,if(I6%3c59,%222%22))))" TargetMode="External"/><Relationship Id="rId10403" Type="http://schemas.openxmlformats.org/officeDocument/2006/relationships/hyperlink" Target="mailto:=@if(I6%3c50,%220%22,if(I6%3e49,%221%22,if(I6%3e54,%221.5%22,if(I6%3c59,%222%22))))" TargetMode="External"/><Relationship Id="rId10610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2981" Type="http://schemas.openxmlformats.org/officeDocument/2006/relationships/hyperlink" Target="mailto:=@if(I6%3c50,%220%22,if(I6%3e49,%221%22,if(I6%3e54,%221.5%22,if(I6%3c59,%222%22))))" TargetMode="External"/><Relationship Id="rId3825" Type="http://schemas.openxmlformats.org/officeDocument/2006/relationships/hyperlink" Target="mailto:=@if(I6%3c50,%220%22,if(I6%3e49,%221%22,if(I6%3e54,%221.5%22,if(I6%3c59,%222%22))))" TargetMode="External"/><Relationship Id="rId5040" Type="http://schemas.openxmlformats.org/officeDocument/2006/relationships/hyperlink" Target="mailto:=@if(I6%3c50,%220%22,if(I6%3e49,%221%22,if(I6%3e54,%221.5%22,if(I6%3c59,%222%22))))" TargetMode="External"/><Relationship Id="rId8196" Type="http://schemas.openxmlformats.org/officeDocument/2006/relationships/hyperlink" Target="mailto:=@if(I6%3c50,%220%22,if(I6%3e49,%221%22,if(I6%3e54,%221.5%22,if(I6%3c59,%222%22))))" TargetMode="External"/><Relationship Id="rId9247" Type="http://schemas.openxmlformats.org/officeDocument/2006/relationships/hyperlink" Target="mailto:=@if(I6%3c50,%220%22,if(I6%3e49,%221%22,if(I6%3e54,%221.5%22,if(I6%3c59,%222%22))))" TargetMode="External"/><Relationship Id="rId9454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5997" Type="http://schemas.openxmlformats.org/officeDocument/2006/relationships/hyperlink" Target="mailto:=@if(I6%3c50,%220%22,if(I6%3e49,%221%22,if(I6%3e54,%221.5%22,if(I6%3c59,%222%22))))" TargetMode="External"/><Relationship Id="rId8056" Type="http://schemas.openxmlformats.org/officeDocument/2006/relationships/hyperlink" Target="mailto:=@if(I6%3c50,%220%22,if(I6%3e49,%221%22,if(I6%3e54,%221.5%22,if(I6%3c59,%222%22))))" TargetMode="External"/><Relationship Id="rId8263" Type="http://schemas.openxmlformats.org/officeDocument/2006/relationships/hyperlink" Target="mailto:=@if(I6%3c50,%220%22,if(I6%3e49,%221%22,if(I6%3e54,%221.5%22,if(I6%3c59,%222%22))))" TargetMode="External"/><Relationship Id="rId9107" Type="http://schemas.openxmlformats.org/officeDocument/2006/relationships/hyperlink" Target="mailto:=@if(I6%3c50,%220%22,if(I6%3e49,%221%22,if(I6%3e54,%221.5%22,if(I6%3c59,%222%22))))" TargetMode="External"/><Relationship Id="rId9661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4599" Type="http://schemas.openxmlformats.org/officeDocument/2006/relationships/hyperlink" Target="mailto:=@if(I6%3c50,%220%22,if(I6%3e49,%221%22,if(I6%3e54,%221.5%22,if(I6%3c59,%222%22))))" TargetMode="External"/><Relationship Id="rId5857" Type="http://schemas.openxmlformats.org/officeDocument/2006/relationships/hyperlink" Target="mailto:=@if(I6%3c50,%220%22,if(I6%3e49,%221%22,if(I6%3e54,%221.5%22,if(I6%3c59,%222%22))))" TargetMode="External"/><Relationship Id="rId6908" Type="http://schemas.openxmlformats.org/officeDocument/2006/relationships/hyperlink" Target="mailto:=@if(I6%3c50,%220%22,if(I6%3e49,%221%22,if(I6%3e54,%221.5%22,if(I6%3c59,%222%22))))" TargetMode="External"/><Relationship Id="rId7072" Type="http://schemas.openxmlformats.org/officeDocument/2006/relationships/hyperlink" Target="mailto:=@if(I6%3c50,%220%22,if(I6%3e49,%221%22,if(I6%3e54,%221.5%22,if(I6%3c59,%222%22))))" TargetMode="External"/><Relationship Id="rId8470" Type="http://schemas.openxmlformats.org/officeDocument/2006/relationships/hyperlink" Target="mailto:=@if(I6%3c50,%220%22,if(I6%3e49,%221%22,if(I6%3e54,%221.5%22,if(I6%3c59,%222%22))))" TargetMode="External"/><Relationship Id="rId9314" Type="http://schemas.openxmlformats.org/officeDocument/2006/relationships/hyperlink" Target="mailto:=@if(I6%3c50,%220%22,if(I6%3e49,%221%22,if(I6%3e54,%221.5%22,if(I6%3c59,%222%22))))" TargetMode="External"/><Relationship Id="rId9521" Type="http://schemas.openxmlformats.org/officeDocument/2006/relationships/hyperlink" Target="mailto:=@if(I6%3c50,%220%22,if(I6%3e49,%221%22,if(I6%3e54,%221.5%22,if(I6%3c59,%222%22))))" TargetMode="External"/><Relationship Id="rId10193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4459" Type="http://schemas.openxmlformats.org/officeDocument/2006/relationships/hyperlink" Target="mailto:=@if(I6%3c50,%220%22,if(I6%3e49,%221%22,if(I6%3e54,%221.5%22,if(I6%3c59,%222%22))))" TargetMode="External"/><Relationship Id="rId4666" Type="http://schemas.openxmlformats.org/officeDocument/2006/relationships/hyperlink" Target="mailto:=@if(I6%3c50,%220%22,if(I6%3e49,%221%22,if(I6%3e54,%221.5%22,if(I6%3c59,%222%22))))" TargetMode="External"/><Relationship Id="rId4873" Type="http://schemas.openxmlformats.org/officeDocument/2006/relationships/hyperlink" Target="mailto:=@if(I6%3c50,%220%22,if(I6%3e49,%221%22,if(I6%3e54,%221.5%22,if(I6%3c59,%222%22))))" TargetMode="External"/><Relationship Id="rId5717" Type="http://schemas.openxmlformats.org/officeDocument/2006/relationships/hyperlink" Target="mailto:=@if(I6%3c50,%220%22,if(I6%3e49,%221%22,if(I6%3e54,%221.5%22,if(I6%3c59,%222%22))))" TargetMode="External"/><Relationship Id="rId5924" Type="http://schemas.openxmlformats.org/officeDocument/2006/relationships/hyperlink" Target="mailto:=@if(I6%3c50,%220%22,if(I6%3e49,%221%22,if(I6%3e54,%221.5%22,if(I6%3c59,%222%22))))" TargetMode="External"/><Relationship Id="rId8123" Type="http://schemas.openxmlformats.org/officeDocument/2006/relationships/hyperlink" Target="mailto:=@if(I6%3c50,%220%22,if(I6%3e49,%221%22,if(I6%3e54,%221.5%22,if(I6%3c59,%222%22))))" TargetMode="External"/><Relationship Id="rId8330" Type="http://schemas.openxmlformats.org/officeDocument/2006/relationships/hyperlink" Target="mailto:=@if(I6%3c50,%220%22,if(I6%3e49,%221%22,if(I6%3e54,%221.5%22,if(I6%3c59,%222%22))))" TargetMode="External"/><Relationship Id="rId10053" Type="http://schemas.openxmlformats.org/officeDocument/2006/relationships/hyperlink" Target="mailto:=@if(I6%3c50,%220%22,if(I6%3e49,%221%22,if(I6%3e54,%221.5%22,if(I6%3c59,%222%22))))" TargetMode="External"/><Relationship Id="rId10260" Type="http://schemas.openxmlformats.org/officeDocument/2006/relationships/hyperlink" Target="mailto:=@if(I6%3c50,%220%22,if(I6%3e49,%221%22,if(I6%3e54,%221.5%22,if(I6%3c59,%222%22))))" TargetMode="External"/><Relationship Id="rId3268" Type="http://schemas.openxmlformats.org/officeDocument/2006/relationships/hyperlink" Target="mailto:=@if(I6%3c50,%220%22,if(I6%3e49,%221%22,if(I6%3e54,%221.5%22,if(I6%3c59,%222%22))))" TargetMode="External"/><Relationship Id="rId3475" Type="http://schemas.openxmlformats.org/officeDocument/2006/relationships/hyperlink" Target="mailto:=@if(I6%3c50,%220%22,if(I6%3e49,%221%22,if(I6%3e54,%221.5%22,if(I6%3c59,%222%22))))" TargetMode="External"/><Relationship Id="rId3682" Type="http://schemas.openxmlformats.org/officeDocument/2006/relationships/hyperlink" Target="mailto:=@if(I6%3c50,%220%22,if(I6%3e49,%221%22,if(I6%3e54,%221.5%22,if(I6%3c59,%222%22))))" TargetMode="External"/><Relationship Id="rId4319" Type="http://schemas.openxmlformats.org/officeDocument/2006/relationships/hyperlink" Target="mailto:=@if(I6%3c50,%220%22,if(I6%3e49,%221%22,if(I6%3e54,%221.5%22,if(I6%3c59,%222%22))))" TargetMode="External"/><Relationship Id="rId4526" Type="http://schemas.openxmlformats.org/officeDocument/2006/relationships/hyperlink" Target="mailto:=@if(I6%3c50,%220%22,if(I6%3e49,%221%22,if(I6%3e54,%221.5%22,if(I6%3c59,%222%22))))" TargetMode="External"/><Relationship Id="rId4733" Type="http://schemas.openxmlformats.org/officeDocument/2006/relationships/hyperlink" Target="mailto:=@if(I6%3c50,%220%22,if(I6%3e49,%221%22,if(I6%3e54,%221.5%22,if(I6%3c59,%222%22))))" TargetMode="External"/><Relationship Id="rId4940" Type="http://schemas.openxmlformats.org/officeDocument/2006/relationships/hyperlink" Target="mailto:=@if(I6%3c50,%220%22,if(I6%3e49,%221%22,if(I6%3e54,%221.5%22,if(I6%3c59,%222%22))))" TargetMode="External"/><Relationship Id="rId7889" Type="http://schemas.openxmlformats.org/officeDocument/2006/relationships/hyperlink" Target="mailto:=@if(I6%3c50,%220%22,if(I6%3e49,%221%22,if(I6%3e54,%221.5%22,if(I6%3c59,%222%22))))" TargetMode="External"/><Relationship Id="rId10120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3128" Type="http://schemas.openxmlformats.org/officeDocument/2006/relationships/hyperlink" Target="mailto:=@if(I6%3c50,%220%22,if(I6%3e49,%221%22,if(I6%3e54,%221.5%22,if(I6%3c59,%222%22))))" TargetMode="External"/><Relationship Id="rId3335" Type="http://schemas.openxmlformats.org/officeDocument/2006/relationships/hyperlink" Target="mailto:=@if(I6%3c50,%220%22,if(I6%3e49,%221%22,if(I6%3e54,%221.5%22,if(I6%3c59,%222%22))))" TargetMode="External"/><Relationship Id="rId3542" Type="http://schemas.openxmlformats.org/officeDocument/2006/relationships/hyperlink" Target="mailto:=@if(I6%3c50,%220%22,if(I6%3e49,%221%22,if(I6%3e54,%221.5%22,if(I6%3c59,%222%22))))" TargetMode="External"/><Relationship Id="rId6698" Type="http://schemas.openxmlformats.org/officeDocument/2006/relationships/hyperlink" Target="mailto:=@if(I6%3c50,%220%22,if(I6%3e49,%221%22,if(I6%3e54,%221.5%22,if(I6%3c59,%222%22))))" TargetMode="External"/><Relationship Id="rId7749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3402" Type="http://schemas.openxmlformats.org/officeDocument/2006/relationships/hyperlink" Target="mailto:=@if(I6%3c50,%220%22,if(I6%3e49,%221%22,if(I6%3e54,%221.5%22,if(I6%3c59,%222%22))))" TargetMode="External"/><Relationship Id="rId4800" Type="http://schemas.openxmlformats.org/officeDocument/2006/relationships/hyperlink" Target="mailto:=@if(I6%3c50,%220%22,if(I6%3e49,%221%22,if(I6%3e54,%221.5%22,if(I6%3c59,%222%22))))" TargetMode="External"/><Relationship Id="rId6558" Type="http://schemas.openxmlformats.org/officeDocument/2006/relationships/hyperlink" Target="mailto:=@if(I6%3c50,%220%22,if(I6%3e49,%221%22,if(I6%3e54,%221.5%22,if(I6%3c59,%222%22))))" TargetMode="External"/><Relationship Id="rId7956" Type="http://schemas.openxmlformats.org/officeDocument/2006/relationships/hyperlink" Target="mailto:=@if(I6%3c50,%220%22,if(I6%3e49,%221%22,if(I6%3e54,%221.5%22,if(I6%3c59,%222%22))))" TargetMode="External"/><Relationship Id="rId917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5367" Type="http://schemas.openxmlformats.org/officeDocument/2006/relationships/hyperlink" Target="mailto:=@if(I6%3c50,%220%22,if(I6%3e49,%221%22,if(I6%3e54,%221.5%22,if(I6%3c59,%222%22))))" TargetMode="External"/><Relationship Id="rId6765" Type="http://schemas.openxmlformats.org/officeDocument/2006/relationships/hyperlink" Target="mailto:=@if(I6%3c50,%220%22,if(I6%3e49,%221%22,if(I6%3e54,%221.5%22,if(I6%3c59,%222%22))))" TargetMode="External"/><Relationship Id="rId6972" Type="http://schemas.openxmlformats.org/officeDocument/2006/relationships/hyperlink" Target="mailto:=@if(I6%3c50,%220%22,if(I6%3e49,%221%22,if(I6%3e54,%221.5%22,if(I6%3c59,%222%22))))" TargetMode="External"/><Relationship Id="rId7609" Type="http://schemas.openxmlformats.org/officeDocument/2006/relationships/hyperlink" Target="mailto:=@if(I6%3c50,%220%22,if(I6%3e49,%221%22,if(I6%3e54,%221.5%22,if(I6%3c59,%222%22))))" TargetMode="External"/><Relationship Id="rId7816" Type="http://schemas.openxmlformats.org/officeDocument/2006/relationships/hyperlink" Target="mailto:=@if(I6%3c50,%220%22,if(I6%3e49,%221%22,if(I6%3e54,%221.5%22,if(I6%3c59,%222%22))))" TargetMode="External"/><Relationship Id="rId9031" Type="http://schemas.openxmlformats.org/officeDocument/2006/relationships/hyperlink" Target="mailto:=@if(I6%3c50,%220%22,if(I6%3e49,%221%22,if(I6%3e54,%221.5%22,if(I6%3c59,%222%22))))" TargetMode="External"/><Relationship Id="rId4176" Type="http://schemas.openxmlformats.org/officeDocument/2006/relationships/hyperlink" Target="mailto:=@if(I6%3c50,%220%22,if(I6%3e49,%221%22,if(I6%3e54,%221.5%22,if(I6%3c59,%222%22))))" TargetMode="External"/><Relationship Id="rId5574" Type="http://schemas.openxmlformats.org/officeDocument/2006/relationships/hyperlink" Target="mailto:=@if(I6%3c50,%220%22,if(I6%3e49,%221%22,if(I6%3e54,%221.5%22,if(I6%3c59,%222%22))))" TargetMode="External"/><Relationship Id="rId5781" Type="http://schemas.openxmlformats.org/officeDocument/2006/relationships/hyperlink" Target="mailto:=@if(I6%3c50,%220%22,if(I6%3e49,%221%22,if(I6%3e54,%221.5%22,if(I6%3c59,%222%22))))" TargetMode="External"/><Relationship Id="rId6418" Type="http://schemas.openxmlformats.org/officeDocument/2006/relationships/hyperlink" Target="mailto:=@if(I6%3c50,%220%22,if(I6%3e49,%221%22,if(I6%3e54,%221.5%22,if(I6%3c59,%222%22))))" TargetMode="External"/><Relationship Id="rId6625" Type="http://schemas.openxmlformats.org/officeDocument/2006/relationships/hyperlink" Target="mailto:=@if(I6%3c50,%220%22,if(I6%3e49,%221%22,if(I6%3e54,%221.5%22,if(I6%3c59,%222%22))))" TargetMode="External"/><Relationship Id="rId6832" Type="http://schemas.openxmlformats.org/officeDocument/2006/relationships/hyperlink" Target="mailto:=@if(I6%3c50,%220%22,if(I6%3e49,%221%22,if(I6%3e54,%221.5%22,if(I6%3c59,%222%22))))" TargetMode="External"/><Relationship Id="rId9988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4383" Type="http://schemas.openxmlformats.org/officeDocument/2006/relationships/hyperlink" Target="mailto:=@if(I6%3c50,%220%22,if(I6%3e49,%221%22,if(I6%3e54,%221.5%22,if(I6%3c59,%222%22))))" TargetMode="External"/><Relationship Id="rId4590" Type="http://schemas.openxmlformats.org/officeDocument/2006/relationships/hyperlink" Target="mailto:=@if(I6%3c50,%220%22,if(I6%3e49,%221%22,if(I6%3e54,%221.5%22,if(I6%3c59,%222%22))))" TargetMode="External"/><Relationship Id="rId5227" Type="http://schemas.openxmlformats.org/officeDocument/2006/relationships/hyperlink" Target="mailto:=@if(I6%3c50,%220%22,if(I6%3e49,%221%22,if(I6%3e54,%221.5%22,if(I6%3c59,%222%22))))" TargetMode="External"/><Relationship Id="rId5434" Type="http://schemas.openxmlformats.org/officeDocument/2006/relationships/hyperlink" Target="mailto:=@if(I6%3c50,%220%22,if(I6%3e49,%221%22,if(I6%3e54,%221.5%22,if(I6%3c59,%222%22))))" TargetMode="External"/><Relationship Id="rId5641" Type="http://schemas.openxmlformats.org/officeDocument/2006/relationships/hyperlink" Target="mailto:=@if(I6%3c50,%220%22,if(I6%3e49,%221%22,if(I6%3e54,%221.5%22,if(I6%3c59,%222%22))))" TargetMode="External"/><Relationship Id="rId8797" Type="http://schemas.openxmlformats.org/officeDocument/2006/relationships/hyperlink" Target="mailto:=@if(I6%3c50,%220%22,if(I6%3e49,%221%22,if(I6%3e54,%221.5%22,if(I6%3c59,%222%22))))" TargetMode="External"/><Relationship Id="rId9848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92" Type="http://schemas.openxmlformats.org/officeDocument/2006/relationships/hyperlink" Target="mailto:=@if(I6%3c50,%220%22,if(I6%3e49,%221%22,if(I6%3e54,%221.5%22,if(I6%3c59,%222%22))))" TargetMode="External"/><Relationship Id="rId4036" Type="http://schemas.openxmlformats.org/officeDocument/2006/relationships/hyperlink" Target="mailto:=@if(I6%3c50,%220%22,if(I6%3e49,%221%22,if(I6%3e54,%221.5%22,if(I6%3c59,%222%22))))" TargetMode="External"/><Relationship Id="rId4243" Type="http://schemas.openxmlformats.org/officeDocument/2006/relationships/hyperlink" Target="mailto:=@if(I6%3c50,%220%22,if(I6%3e49,%221%22,if(I6%3e54,%221.5%22,if(I6%3c59,%222%22))))" TargetMode="External"/><Relationship Id="rId4450" Type="http://schemas.openxmlformats.org/officeDocument/2006/relationships/hyperlink" Target="mailto:=@if(I6%3c50,%220%22,if(I6%3e49,%221%22,if(I6%3e54,%221.5%22,if(I6%3c59,%222%22))))" TargetMode="External"/><Relationship Id="rId5501" Type="http://schemas.openxmlformats.org/officeDocument/2006/relationships/hyperlink" Target="mailto:=@if(I6%3c50,%220%22,if(I6%3e49,%221%22,if(I6%3e54,%221.5%22,if(I6%3c59,%222%22))))" TargetMode="External"/><Relationship Id="rId7399" Type="http://schemas.openxmlformats.org/officeDocument/2006/relationships/hyperlink" Target="mailto:=@if(I6%3c50,%220%22,if(I6%3e49,%221%22,if(I6%3e54,%221.5%22,if(I6%3c59,%222%22))))" TargetMode="External"/><Relationship Id="rId8657" Type="http://schemas.openxmlformats.org/officeDocument/2006/relationships/hyperlink" Target="mailto:=@if(I6%3c50,%220%22,if(I6%3e49,%221%22,if(I6%3e54,%221.5%22,if(I6%3c59,%222%22))))" TargetMode="External"/><Relationship Id="rId8864" Type="http://schemas.openxmlformats.org/officeDocument/2006/relationships/hyperlink" Target="mailto:=@if(I6%3c50,%220%22,if(I6%3e49,%221%22,if(I6%3e54,%221.5%22,if(I6%3c59,%222%22))))" TargetMode="External"/><Relationship Id="rId9708" Type="http://schemas.openxmlformats.org/officeDocument/2006/relationships/hyperlink" Target="mailto:=@if(I6%3c50,%220%22,if(I6%3e49,%221%22,if(I6%3e54,%221.5%22,if(I6%3c59,%222%22))))" TargetMode="External"/><Relationship Id="rId9915" Type="http://schemas.openxmlformats.org/officeDocument/2006/relationships/hyperlink" Target="mailto:=@if(I6%3c50,%220%22,if(I6%3e49,%221%22,if(I6%3e54,%221.5%22,if(I6%3c59,%222%22))))" TargetMode="External"/><Relationship Id="rId10587" Type="http://schemas.openxmlformats.org/officeDocument/2006/relationships/hyperlink" Target="mailto:=@if(I6%3c50,%220%22,if(I6%3e49,%221%22,if(I6%3e54,%221.5%22,if(I6%3c59,%222%22))))" TargetMode="External"/><Relationship Id="rId3052" Type="http://schemas.openxmlformats.org/officeDocument/2006/relationships/hyperlink" Target="mailto:=@if(I6%3c50,%220%22,if(I6%3e49,%221%22,if(I6%3e54,%221.5%22,if(I6%3c59,%222%22))))" TargetMode="External"/><Relationship Id="rId4103" Type="http://schemas.openxmlformats.org/officeDocument/2006/relationships/hyperlink" Target="mailto:=@if(I6%3c50,%220%22,if(I6%3e49,%221%22,if(I6%3e54,%221.5%22,if(I6%3c59,%222%22))))" TargetMode="External"/><Relationship Id="rId4310" Type="http://schemas.openxmlformats.org/officeDocument/2006/relationships/hyperlink" Target="mailto:=@if(I6%3c50,%220%22,if(I6%3e49,%221%22,if(I6%3e54,%221.5%22,if(I6%3c59,%222%22))))" TargetMode="External"/><Relationship Id="rId7259" Type="http://schemas.openxmlformats.org/officeDocument/2006/relationships/hyperlink" Target="mailto:=@if(I6%3c50,%220%22,if(I6%3e49,%221%22,if(I6%3e54,%221.5%22,if(I6%3c59,%222%22))))" TargetMode="External"/><Relationship Id="rId7466" Type="http://schemas.openxmlformats.org/officeDocument/2006/relationships/hyperlink" Target="mailto:=@if(I6%3c50,%220%22,if(I6%3e49,%221%22,if(I6%3e54,%221.5%22,if(I6%3c59,%222%22))))" TargetMode="External"/><Relationship Id="rId7673" Type="http://schemas.openxmlformats.org/officeDocument/2006/relationships/hyperlink" Target="mailto:=@if(I6%3c50,%220%22,if(I6%3e49,%221%22,if(I6%3e54,%221.5%22,if(I6%3c59,%222%22))))" TargetMode="External"/><Relationship Id="rId7880" Type="http://schemas.openxmlformats.org/officeDocument/2006/relationships/hyperlink" Target="mailto:=@if(I6%3c50,%220%22,if(I6%3e49,%221%22,if(I6%3e54,%221.5%22,if(I6%3c59,%222%22))))" TargetMode="External"/><Relationship Id="rId8517" Type="http://schemas.openxmlformats.org/officeDocument/2006/relationships/hyperlink" Target="mailto:=@if(I6%3c50,%220%22,if(I6%3e49,%221%22,if(I6%3e54,%221.5%22,if(I6%3c59,%222%22))))" TargetMode="External"/><Relationship Id="rId872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6068" Type="http://schemas.openxmlformats.org/officeDocument/2006/relationships/hyperlink" Target="mailto:=@if(I6%3c50,%220%22,if(I6%3e49,%221%22,if(I6%3e54,%221.5%22,if(I6%3c59,%222%22))))" TargetMode="External"/><Relationship Id="rId6275" Type="http://schemas.openxmlformats.org/officeDocument/2006/relationships/hyperlink" Target="mailto:=@if(I6%3c50,%220%22,if(I6%3e49,%221%22,if(I6%3e54,%221.5%22,if(I6%3c59,%222%22))))" TargetMode="External"/><Relationship Id="rId6482" Type="http://schemas.openxmlformats.org/officeDocument/2006/relationships/hyperlink" Target="mailto:=@if(I6%3c50,%220%22,if(I6%3e49,%221%22,if(I6%3e54,%221.5%22,if(I6%3c59,%222%22))))" TargetMode="External"/><Relationship Id="rId7119" Type="http://schemas.openxmlformats.org/officeDocument/2006/relationships/hyperlink" Target="mailto:=@if(I6%3c50,%220%22,if(I6%3e49,%221%22,if(I6%3e54,%221.5%22,if(I6%3c59,%222%22))))" TargetMode="External"/><Relationship Id="rId7326" Type="http://schemas.openxmlformats.org/officeDocument/2006/relationships/hyperlink" Target="mailto:=@if(I6%3c50,%220%22,if(I6%3e49,%221%22,if(I6%3e54,%221.5%22,if(I6%3c59,%222%22))))" TargetMode="External"/><Relationship Id="rId7533" Type="http://schemas.openxmlformats.org/officeDocument/2006/relationships/hyperlink" Target="mailto:=@if(I6%3c50,%220%22,if(I6%3e49,%221%22,if(I6%3e54,%221.5%22,if(I6%3c59,%222%22))))" TargetMode="External"/><Relationship Id="rId8931" Type="http://schemas.openxmlformats.org/officeDocument/2006/relationships/hyperlink" Target="mailto:=@if(I6%3c50,%220%22,if(I6%3e49,%221%22,if(I6%3e54,%221.5%22,if(I6%3c59,%222%22))))" TargetMode="External"/><Relationship Id="rId10447" Type="http://schemas.openxmlformats.org/officeDocument/2006/relationships/hyperlink" Target="mailto:=@if(I6%3c50,%220%22,if(I6%3e49,%221%22,if(I6%3e54,%221.5%22,if(I6%3c59,%222%22))))" TargetMode="External"/><Relationship Id="rId10654" Type="http://schemas.openxmlformats.org/officeDocument/2006/relationships/hyperlink" Target="mailto:=@if(I6%3c50,%220%22,if(I6%3e49,%221%22,if(I6%3e54,%221.5%22,if(I6%3c59,%222%22))))" TargetMode="External"/><Relationship Id="rId3869" Type="http://schemas.openxmlformats.org/officeDocument/2006/relationships/hyperlink" Target="mailto:=@if(I6%3c50,%220%22,if(I6%3e49,%221%22,if(I6%3e54,%221.5%22,if(I6%3c59,%222%22))))" TargetMode="External"/><Relationship Id="rId5084" Type="http://schemas.openxmlformats.org/officeDocument/2006/relationships/hyperlink" Target="mailto:=@if(I6%3c50,%220%22,if(I6%3e49,%221%22,if(I6%3e54,%221.5%22,if(I6%3c59,%222%22))))" TargetMode="External"/><Relationship Id="rId5291" Type="http://schemas.openxmlformats.org/officeDocument/2006/relationships/hyperlink" Target="mailto:=@if(I6%3c50,%220%22,if(I6%3e49,%221%22,if(I6%3e54,%221.5%22,if(I6%3c59,%222%22))))" TargetMode="External"/><Relationship Id="rId6135" Type="http://schemas.openxmlformats.org/officeDocument/2006/relationships/hyperlink" Target="mailto:=@if(I6%3c50,%220%22,if(I6%3e49,%221%22,if(I6%3e54,%221.5%22,if(I6%3c59,%222%22))))" TargetMode="External"/><Relationship Id="rId6342" Type="http://schemas.openxmlformats.org/officeDocument/2006/relationships/hyperlink" Target="mailto:=@if(I6%3c50,%220%22,if(I6%3e49,%221%22,if(I6%3e54,%221.5%22,if(I6%3c59,%222%22))))" TargetMode="External"/><Relationship Id="rId7740" Type="http://schemas.openxmlformats.org/officeDocument/2006/relationships/hyperlink" Target="mailto:=@if(I6%3c50,%220%22,if(I6%3e49,%221%22,if(I6%3e54,%221.5%22,if(I6%3c59,%222%22))))" TargetMode="External"/><Relationship Id="rId9498" Type="http://schemas.openxmlformats.org/officeDocument/2006/relationships/hyperlink" Target="mailto:=@if(I6%3c50,%220%22,if(I6%3e49,%221%22,if(I6%3e54,%221.5%22,if(I6%3c59,%222%22))))" TargetMode="External"/><Relationship Id="rId10307" Type="http://schemas.openxmlformats.org/officeDocument/2006/relationships/hyperlink" Target="mailto:=@if(I6%3c50,%220%22,if(I6%3e49,%221%22,if(I6%3e54,%221.5%22,if(I6%3c59,%222%22))))" TargetMode="External"/><Relationship Id="rId10514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885" Type="http://schemas.openxmlformats.org/officeDocument/2006/relationships/hyperlink" Target="mailto:=@if(I6%3c50,%220%22,if(I6%3e49,%221%22,if(I6%3e54,%221.5%22,if(I6%3c59,%222%22))))" TargetMode="External"/><Relationship Id="rId3729" Type="http://schemas.openxmlformats.org/officeDocument/2006/relationships/hyperlink" Target="mailto:=@if(I6%3c50,%220%22,if(I6%3e49,%221%22,if(I6%3e54,%221.5%22,if(I6%3c59,%222%22))))" TargetMode="External"/><Relationship Id="rId3936" Type="http://schemas.openxmlformats.org/officeDocument/2006/relationships/hyperlink" Target="mailto:=@if(I6%3c50,%220%22,if(I6%3e49,%221%22,if(I6%3e54,%221.5%22,if(I6%3c59,%222%22))))" TargetMode="External"/><Relationship Id="rId5151" Type="http://schemas.openxmlformats.org/officeDocument/2006/relationships/hyperlink" Target="mailto:=@if(I6%3c50,%220%22,if(I6%3e49,%221%22,if(I6%3e54,%221.5%22,if(I6%3c59,%222%22))))" TargetMode="External"/><Relationship Id="rId7600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2952" Type="http://schemas.openxmlformats.org/officeDocument/2006/relationships/hyperlink" Target="mailto:=@if(I6%3c50,%220%22,if(I6%3e49,%221%22,if(I6%3e54,%221.5%22,if(I6%3c59,%222%22))))" TargetMode="External"/><Relationship Id="rId6202" Type="http://schemas.openxmlformats.org/officeDocument/2006/relationships/hyperlink" Target="mailto:=@if(I6%3c50,%220%22,if(I6%3e49,%221%22,if(I6%3e54,%221.5%22,if(I6%3c59,%222%22))))" TargetMode="External"/><Relationship Id="rId9358" Type="http://schemas.openxmlformats.org/officeDocument/2006/relationships/hyperlink" Target="mailto:=@if(I6%3c50,%220%22,if(I6%3e49,%221%22,if(I6%3e54,%221.5%22,if(I6%3c59,%222%22))))" TargetMode="External"/><Relationship Id="rId9565" Type="http://schemas.openxmlformats.org/officeDocument/2006/relationships/hyperlink" Target="mailto:=@if(I6%3c50,%220%22,if(I6%3e49,%221%22,if(I6%3e54,%221.5%22,if(I6%3c59,%222%22))))" TargetMode="External"/><Relationship Id="rId9772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5011" Type="http://schemas.openxmlformats.org/officeDocument/2006/relationships/hyperlink" Target="mailto:=@if(I6%3c50,%220%22,if(I6%3e49,%221%22,if(I6%3e54,%221.5%22,if(I6%3c59,%222%22))))" TargetMode="External"/><Relationship Id="rId5968" Type="http://schemas.openxmlformats.org/officeDocument/2006/relationships/hyperlink" Target="mailto:=@if(I6%3c50,%220%22,if(I6%3e49,%221%22,if(I6%3e54,%221.5%22,if(I6%3c59,%222%22))))" TargetMode="External"/><Relationship Id="rId8167" Type="http://schemas.openxmlformats.org/officeDocument/2006/relationships/hyperlink" Target="mailto:=@if(I6%3c50,%220%22,if(I6%3e49,%221%22,if(I6%3e54,%221.5%22,if(I6%3c59,%222%22))))" TargetMode="External"/><Relationship Id="rId8374" Type="http://schemas.openxmlformats.org/officeDocument/2006/relationships/hyperlink" Target="mailto:=@if(I6%3c50,%220%22,if(I6%3e49,%221%22,if(I6%3e54,%221.5%22,if(I6%3c59,%222%22))))" TargetMode="External"/><Relationship Id="rId8581" Type="http://schemas.openxmlformats.org/officeDocument/2006/relationships/hyperlink" Target="mailto:=@if(I6%3c50,%220%22,if(I6%3e49,%221%22,if(I6%3e54,%221.5%22,if(I6%3c59,%222%22))))" TargetMode="External"/><Relationship Id="rId9218" Type="http://schemas.openxmlformats.org/officeDocument/2006/relationships/hyperlink" Target="mailto:=@if(I6%3c50,%220%22,if(I6%3e49,%221%22,if(I6%3e54,%221.5%22,if(I6%3c59,%222%22))))" TargetMode="External"/><Relationship Id="rId9425" Type="http://schemas.openxmlformats.org/officeDocument/2006/relationships/hyperlink" Target="mailto:=@if(I6%3c50,%220%22,if(I6%3e49,%221%22,if(I6%3e54,%221.5%22,if(I6%3c59,%222%22))))" TargetMode="External"/><Relationship Id="rId9632" Type="http://schemas.openxmlformats.org/officeDocument/2006/relationships/hyperlink" Target="mailto:=@if(I6%3c50,%220%22,if(I6%3e49,%221%22,if(I6%3e54,%221.5%22,if(I6%3c59,%222%22))))" TargetMode="External"/><Relationship Id="rId10097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4777" Type="http://schemas.openxmlformats.org/officeDocument/2006/relationships/hyperlink" Target="mailto:=@if(I6%3c50,%220%22,if(I6%3e49,%221%22,if(I6%3e54,%221.5%22,if(I6%3c59,%222%22))))" TargetMode="External"/><Relationship Id="rId4984" Type="http://schemas.openxmlformats.org/officeDocument/2006/relationships/hyperlink" Target="mailto:=@if(I6%3c50,%220%22,if(I6%3e49,%221%22,if(I6%3e54,%221.5%22,if(I6%3c59,%222%22))))" TargetMode="External"/><Relationship Id="rId5828" Type="http://schemas.openxmlformats.org/officeDocument/2006/relationships/hyperlink" Target="mailto:=@if(I6%3c50,%220%22,if(I6%3e49,%221%22,if(I6%3e54,%221.5%22,if(I6%3c59,%222%22))))" TargetMode="External"/><Relationship Id="rId7183" Type="http://schemas.openxmlformats.org/officeDocument/2006/relationships/hyperlink" Target="mailto:=@if(I6%3c50,%220%22,if(I6%3e49,%221%22,if(I6%3e54,%221.5%22,if(I6%3c59,%222%22))))" TargetMode="External"/><Relationship Id="rId7390" Type="http://schemas.openxmlformats.org/officeDocument/2006/relationships/hyperlink" Target="mailto:=@if(I6%3c50,%220%22,if(I6%3e49,%221%22,if(I6%3e54,%221.5%22,if(I6%3c59,%222%22))))" TargetMode="External"/><Relationship Id="rId8027" Type="http://schemas.openxmlformats.org/officeDocument/2006/relationships/hyperlink" Target="mailto:=@if(I6%3c50,%220%22,if(I6%3e49,%221%22,if(I6%3e54,%221.5%22,if(I6%3c59,%222%22))))" TargetMode="External"/><Relationship Id="rId8234" Type="http://schemas.openxmlformats.org/officeDocument/2006/relationships/hyperlink" Target="mailto:=@if(I6%3c50,%220%22,if(I6%3e49,%221%22,if(I6%3e54,%221.5%22,if(I6%3c59,%222%22))))" TargetMode="External"/><Relationship Id="rId8441" Type="http://schemas.openxmlformats.org/officeDocument/2006/relationships/hyperlink" Target="mailto:=@if(I6%3c50,%220%22,if(I6%3e49,%221%22,if(I6%3e54,%221.5%22,if(I6%3c59,%222%22))))" TargetMode="External"/><Relationship Id="rId10164" Type="http://schemas.openxmlformats.org/officeDocument/2006/relationships/hyperlink" Target="mailto:=@if(I6%3c50,%220%22,if(I6%3e49,%221%22,if(I6%3e54,%221.5%22,if(I6%3c59,%222%22))))" TargetMode="External"/><Relationship Id="rId10371" Type="http://schemas.openxmlformats.org/officeDocument/2006/relationships/hyperlink" Target="mailto:=@if(I6%3c50,%220%22,if(I6%3e49,%221%22,if(I6%3e54,%221.5%22,if(I6%3c59,%222%22))))" TargetMode="External"/><Relationship Id="rId3379" Type="http://schemas.openxmlformats.org/officeDocument/2006/relationships/hyperlink" Target="mailto:=@if(I6%3c50,%220%22,if(I6%3e49,%221%22,if(I6%3e54,%221.5%22,if(I6%3c59,%222%22))))" TargetMode="External"/><Relationship Id="rId3586" Type="http://schemas.openxmlformats.org/officeDocument/2006/relationships/hyperlink" Target="mailto:=@if(I6%3c50,%220%22,if(I6%3e49,%221%22,if(I6%3e54,%221.5%22,if(I6%3c59,%222%22))))" TargetMode="External"/><Relationship Id="rId3793" Type="http://schemas.openxmlformats.org/officeDocument/2006/relationships/hyperlink" Target="mailto:=@if(I6%3c50,%220%22,if(I6%3e49,%221%22,if(I6%3e54,%221.5%22,if(I6%3c59,%222%22))))" TargetMode="External"/><Relationship Id="rId4637" Type="http://schemas.openxmlformats.org/officeDocument/2006/relationships/hyperlink" Target="mailto:=@if(I6%3c50,%220%22,if(I6%3e49,%221%22,if(I6%3e54,%221.5%22,if(I6%3c59,%222%22))))" TargetMode="External"/><Relationship Id="rId7043" Type="http://schemas.openxmlformats.org/officeDocument/2006/relationships/hyperlink" Target="mailto:=@if(I6%3c50,%220%22,if(I6%3e49,%221%22,if(I6%3e54,%221.5%22,if(I6%3c59,%222%22))))" TargetMode="External"/><Relationship Id="rId7250" Type="http://schemas.openxmlformats.org/officeDocument/2006/relationships/hyperlink" Target="mailto:=@if(I6%3c50,%220%22,if(I6%3e49,%221%22,if(I6%3e54,%221.5%22,if(I6%3c59,%222%22))))" TargetMode="External"/><Relationship Id="rId8301" Type="http://schemas.openxmlformats.org/officeDocument/2006/relationships/hyperlink" Target="mailto:=@if(I6%3c50,%220%22,if(I6%3e49,%221%22,if(I6%3e54,%221.5%22,if(I6%3c59,%222%22))))" TargetMode="External"/><Relationship Id="rId10024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239" Type="http://schemas.openxmlformats.org/officeDocument/2006/relationships/hyperlink" Target="mailto:=@if(I6%3c50,%220%22,if(I6%3e49,%221%22,if(I6%3e54,%221.5%22,if(I6%3c59,%222%22))))" TargetMode="External"/><Relationship Id="rId3446" Type="http://schemas.openxmlformats.org/officeDocument/2006/relationships/hyperlink" Target="mailto:=@if(I6%3c50,%220%22,if(I6%3e49,%221%22,if(I6%3e54,%221.5%22,if(I6%3c59,%222%22))))" TargetMode="External"/><Relationship Id="rId4844" Type="http://schemas.openxmlformats.org/officeDocument/2006/relationships/hyperlink" Target="mailto:=@if(I6%3c50,%220%22,if(I6%3e49,%221%22,if(I6%3e54,%221.5%22,if(I6%3c59,%222%22))))" TargetMode="External"/><Relationship Id="rId7110" Type="http://schemas.openxmlformats.org/officeDocument/2006/relationships/hyperlink" Target="mailto:=@if(I6%3c50,%220%22,if(I6%3e49,%221%22,if(I6%3e54,%221.5%22,if(I6%3c59,%222%22))))" TargetMode="External"/><Relationship Id="rId10231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3653" Type="http://schemas.openxmlformats.org/officeDocument/2006/relationships/hyperlink" Target="mailto:=@if(I6%3c50,%220%22,if(I6%3e49,%221%22,if(I6%3e54,%221.5%22,if(I6%3c59,%222%22))))" TargetMode="External"/><Relationship Id="rId3860" Type="http://schemas.openxmlformats.org/officeDocument/2006/relationships/hyperlink" Target="mailto:=@if(I6%3c50,%220%22,if(I6%3e49,%221%22,if(I6%3e54,%221.5%22,if(I6%3c59,%222%22))))" TargetMode="External"/><Relationship Id="rId4704" Type="http://schemas.openxmlformats.org/officeDocument/2006/relationships/hyperlink" Target="mailto:=@if(I6%3c50,%220%22,if(I6%3e49,%221%22,if(I6%3e54,%221.5%22,if(I6%3c59,%222%22))))" TargetMode="External"/><Relationship Id="rId4911" Type="http://schemas.openxmlformats.org/officeDocument/2006/relationships/hyperlink" Target="mailto:=@if(I6%3c50,%220%22,if(I6%3e49,%221%22,if(I6%3e54,%221.5%22,if(I6%3c59,%222%22))))" TargetMode="External"/><Relationship Id="rId9075" Type="http://schemas.openxmlformats.org/officeDocument/2006/relationships/hyperlink" Target="mailto:=@if(I6%3c50,%220%22,if(I6%3e49,%221%22,if(I6%3e54,%221.5%22,if(I6%3c59,%222%22))))" TargetMode="External"/><Relationship Id="rId9282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3306" Type="http://schemas.openxmlformats.org/officeDocument/2006/relationships/hyperlink" Target="mailto:=@if(I6%3c50,%220%22,if(I6%3e49,%221%22,if(I6%3e54,%221.5%22,if(I6%3c59,%222%22))))" TargetMode="External"/><Relationship Id="rId3513" Type="http://schemas.openxmlformats.org/officeDocument/2006/relationships/hyperlink" Target="mailto:=@if(I6%3c50,%220%22,if(I6%3e49,%221%22,if(I6%3e54,%221.5%22,if(I6%3c59,%222%22))))" TargetMode="External"/><Relationship Id="rId3720" Type="http://schemas.openxmlformats.org/officeDocument/2006/relationships/hyperlink" Target="mailto:=@if(I6%3c50,%220%22,if(I6%3e49,%221%22,if(I6%3e54,%221.5%22,if(I6%3c59,%222%22))))" TargetMode="External"/><Relationship Id="rId6669" Type="http://schemas.openxmlformats.org/officeDocument/2006/relationships/hyperlink" Target="mailto:=@if(I6%3c50,%220%22,if(I6%3e49,%221%22,if(I6%3e54,%221.5%22,if(I6%3c59,%222%22))))" TargetMode="External"/><Relationship Id="rId6876" Type="http://schemas.openxmlformats.org/officeDocument/2006/relationships/hyperlink" Target="mailto:=@if(I6%3c50,%220%22,if(I6%3e49,%221%22,if(I6%3e54,%221.5%22,if(I6%3c59,%222%22))))" TargetMode="External"/><Relationship Id="rId7927" Type="http://schemas.openxmlformats.org/officeDocument/2006/relationships/hyperlink" Target="mailto:=@if(I6%3c50,%220%22,if(I6%3e49,%221%22,if(I6%3e54,%221.5%22,if(I6%3c59,%222%22))))" TargetMode="External"/><Relationship Id="rId8091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5478" Type="http://schemas.openxmlformats.org/officeDocument/2006/relationships/hyperlink" Target="mailto:=@if(I6%3c50,%220%22,if(I6%3e49,%221%22,if(I6%3e54,%221.5%22,if(I6%3c59,%222%22))))" TargetMode="External"/><Relationship Id="rId5685" Type="http://schemas.openxmlformats.org/officeDocument/2006/relationships/hyperlink" Target="mailto:=@if(I6%3c50,%220%22,if(I6%3e49,%221%22,if(I6%3e54,%221.5%22,if(I6%3c59,%222%22))))" TargetMode="External"/><Relationship Id="rId5892" Type="http://schemas.openxmlformats.org/officeDocument/2006/relationships/hyperlink" Target="mailto:=@if(I6%3c50,%220%22,if(I6%3e49,%221%22,if(I6%3e54,%221.5%22,if(I6%3c59,%222%22))))" TargetMode="External"/><Relationship Id="rId6529" Type="http://schemas.openxmlformats.org/officeDocument/2006/relationships/hyperlink" Target="mailto:=@if(I6%3c50,%220%22,if(I6%3e49,%221%22,if(I6%3e54,%221.5%22,if(I6%3c59,%222%22))))" TargetMode="External"/><Relationship Id="rId6736" Type="http://schemas.openxmlformats.org/officeDocument/2006/relationships/hyperlink" Target="mailto:=@if(I6%3c50,%220%22,if(I6%3e49,%221%22,if(I6%3e54,%221.5%22,if(I6%3c59,%222%22))))" TargetMode="External"/><Relationship Id="rId6943" Type="http://schemas.openxmlformats.org/officeDocument/2006/relationships/hyperlink" Target="mailto:=@if(I6%3c50,%220%22,if(I6%3e49,%221%22,if(I6%3e54,%221.5%22,if(I6%3c59,%222%22))))" TargetMode="External"/><Relationship Id="rId9142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4287" Type="http://schemas.openxmlformats.org/officeDocument/2006/relationships/hyperlink" Target="mailto:=@if(I6%3c50,%220%22,if(I6%3e49,%221%22,if(I6%3e54,%221.5%22,if(I6%3c59,%222%22))))" TargetMode="External"/><Relationship Id="rId4494" Type="http://schemas.openxmlformats.org/officeDocument/2006/relationships/hyperlink" Target="mailto:=@if(I6%3c50,%220%22,if(I6%3e49,%221%22,if(I6%3e54,%221.5%22,if(I6%3c59,%222%22))))" TargetMode="External"/><Relationship Id="rId5338" Type="http://schemas.openxmlformats.org/officeDocument/2006/relationships/hyperlink" Target="mailto:=@if(I6%3c50,%220%22,if(I6%3e49,%221%22,if(I6%3e54,%221.5%22,if(I6%3c59,%222%22))))" TargetMode="External"/><Relationship Id="rId5545" Type="http://schemas.openxmlformats.org/officeDocument/2006/relationships/hyperlink" Target="mailto:=@if(I6%3c50,%220%22,if(I6%3e49,%221%22,if(I6%3e54,%221.5%22,if(I6%3c59,%222%22))))" TargetMode="External"/><Relationship Id="rId5752" Type="http://schemas.openxmlformats.org/officeDocument/2006/relationships/hyperlink" Target="mailto:=@if(I6%3c50,%220%22,if(I6%3e49,%221%22,if(I6%3e54,%221.5%22,if(I6%3c59,%222%22))))" TargetMode="External"/><Relationship Id="rId6803" Type="http://schemas.openxmlformats.org/officeDocument/2006/relationships/hyperlink" Target="mailto:=@if(I6%3c50,%220%22,if(I6%3e49,%221%22,if(I6%3e54,%221.5%22,if(I6%3c59,%222%22))))" TargetMode="External"/><Relationship Id="rId9002" Type="http://schemas.openxmlformats.org/officeDocument/2006/relationships/hyperlink" Target="mailto:=@if(I6%3c50,%220%22,if(I6%3e49,%221%22,if(I6%3e54,%221.5%22,if(I6%3c59,%222%22))))" TargetMode="External"/><Relationship Id="rId9959" Type="http://schemas.openxmlformats.org/officeDocument/2006/relationships/hyperlink" Target="mailto:=@if(I6%3c50,%220%22,if(I6%3e49,%221%22,if(I6%3e54,%221.5%22,if(I6%3c59,%222%22))))" TargetMode="External"/><Relationship Id="rId3096" Type="http://schemas.openxmlformats.org/officeDocument/2006/relationships/hyperlink" Target="mailto:=@if(I6%3c50,%220%22,if(I6%3e49,%221%22,if(I6%3e54,%221.5%22,if(I6%3c59,%222%22))))" TargetMode="External"/><Relationship Id="rId4147" Type="http://schemas.openxmlformats.org/officeDocument/2006/relationships/hyperlink" Target="mailto:=@if(I6%3c50,%220%22,if(I6%3e49,%221%22,if(I6%3e54,%221.5%22,if(I6%3c59,%222%22))))" TargetMode="External"/><Relationship Id="rId4354" Type="http://schemas.openxmlformats.org/officeDocument/2006/relationships/hyperlink" Target="mailto:=@if(I6%3c50,%220%22,if(I6%3e49,%221%22,if(I6%3e54,%221.5%22,if(I6%3c59,%222%22))))" TargetMode="External"/><Relationship Id="rId4561" Type="http://schemas.openxmlformats.org/officeDocument/2006/relationships/hyperlink" Target="mailto:=@if(I6%3c50,%220%22,if(I6%3e49,%221%22,if(I6%3e54,%221.5%22,if(I6%3c59,%222%22))))" TargetMode="External"/><Relationship Id="rId5405" Type="http://schemas.openxmlformats.org/officeDocument/2006/relationships/hyperlink" Target="mailto:=@if(I6%3c50,%220%22,if(I6%3e49,%221%22,if(I6%3e54,%221.5%22,if(I6%3c59,%222%22))))" TargetMode="External"/><Relationship Id="rId5612" Type="http://schemas.openxmlformats.org/officeDocument/2006/relationships/hyperlink" Target="mailto:=@if(I6%3c50,%220%22,if(I6%3e49,%221%22,if(I6%3e54,%221.5%22,if(I6%3c59,%222%22))))" TargetMode="External"/><Relationship Id="rId8768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3163" Type="http://schemas.openxmlformats.org/officeDocument/2006/relationships/hyperlink" Target="mailto:=@if(I6%3c50,%220%22,if(I6%3e49,%221%22,if(I6%3e54,%221.5%22,if(I6%3c59,%222%22))))" TargetMode="External"/><Relationship Id="rId3370" Type="http://schemas.openxmlformats.org/officeDocument/2006/relationships/hyperlink" Target="mailto:=@if(I6%3c50,%220%22,if(I6%3e49,%221%22,if(I6%3e54,%221.5%22,if(I6%3c59,%222%22))))" TargetMode="External"/><Relationship Id="rId4007" Type="http://schemas.openxmlformats.org/officeDocument/2006/relationships/hyperlink" Target="mailto:=@if(I6%3c50,%220%22,if(I6%3e49,%221%22,if(I6%3e54,%221.5%22,if(I6%3c59,%222%22))))" TargetMode="External"/><Relationship Id="rId4214" Type="http://schemas.openxmlformats.org/officeDocument/2006/relationships/hyperlink" Target="mailto:=@if(I6%3c50,%220%22,if(I6%3e49,%221%22,if(I6%3e54,%221.5%22,if(I6%3c59,%222%22))))" TargetMode="External"/><Relationship Id="rId4421" Type="http://schemas.openxmlformats.org/officeDocument/2006/relationships/hyperlink" Target="mailto:=@if(I6%3c50,%220%22,if(I6%3e49,%221%22,if(I6%3e54,%221.5%22,if(I6%3c59,%222%22))))" TargetMode="External"/><Relationship Id="rId7577" Type="http://schemas.openxmlformats.org/officeDocument/2006/relationships/hyperlink" Target="mailto:=@if(I6%3c50,%220%22,if(I6%3e49,%221%22,if(I6%3e54,%221.5%22,if(I6%3c59,%222%22))))" TargetMode="External"/><Relationship Id="rId8975" Type="http://schemas.openxmlformats.org/officeDocument/2006/relationships/hyperlink" Target="mailto:=@if(I6%3c50,%220%22,if(I6%3e49,%221%22,if(I6%3e54,%221.5%22,if(I6%3c59,%222%22))))" TargetMode="External"/><Relationship Id="rId9819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3023" Type="http://schemas.openxmlformats.org/officeDocument/2006/relationships/hyperlink" Target="mailto:=@if(I6%3c50,%220%22,if(I6%3e49,%221%22,if(I6%3e54,%221.5%22,if(I6%3c59,%222%22))))" TargetMode="External"/><Relationship Id="rId6179" Type="http://schemas.openxmlformats.org/officeDocument/2006/relationships/hyperlink" Target="mailto:=@if(I6%3c50,%220%22,if(I6%3e49,%221%22,if(I6%3e54,%221.5%22,if(I6%3c59,%222%22))))" TargetMode="External"/><Relationship Id="rId6386" Type="http://schemas.openxmlformats.org/officeDocument/2006/relationships/hyperlink" Target="mailto:=@if(I6%3c50,%220%22,if(I6%3e49,%221%22,if(I6%3e54,%221.5%22,if(I6%3c59,%222%22))))" TargetMode="External"/><Relationship Id="rId7784" Type="http://schemas.openxmlformats.org/officeDocument/2006/relationships/hyperlink" Target="mailto:=@if(I6%3c50,%220%22,if(I6%3e49,%221%22,if(I6%3e54,%221.5%22,if(I6%3c59,%222%22))))" TargetMode="External"/><Relationship Id="rId7991" Type="http://schemas.openxmlformats.org/officeDocument/2006/relationships/hyperlink" Target="mailto:=@if(I6%3c50,%220%22,if(I6%3e49,%221%22,if(I6%3e54,%221.5%22,if(I6%3c59,%222%22))))" TargetMode="External"/><Relationship Id="rId8628" Type="http://schemas.openxmlformats.org/officeDocument/2006/relationships/hyperlink" Target="mailto:=@if(I6%3c50,%220%22,if(I6%3e49,%221%22,if(I6%3e54,%221.5%22,if(I6%3c59,%222%22))))" TargetMode="External"/><Relationship Id="rId8835" Type="http://schemas.openxmlformats.org/officeDocument/2006/relationships/hyperlink" Target="mailto:=@if(I6%3c50,%220%22,if(I6%3e49,%221%22,if(I6%3e54,%221.5%22,if(I6%3c59,%222%22))))" TargetMode="External"/><Relationship Id="rId10558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230" Type="http://schemas.openxmlformats.org/officeDocument/2006/relationships/hyperlink" Target="mailto:=@if(I6%3c50,%220%22,if(I6%3e49,%221%22,if(I6%3e54,%221.5%22,if(I6%3c59,%222%22))))" TargetMode="External"/><Relationship Id="rId5195" Type="http://schemas.openxmlformats.org/officeDocument/2006/relationships/hyperlink" Target="mailto:=@if(I6%3c50,%220%22,if(I6%3e49,%221%22,if(I6%3e54,%221.5%22,if(I6%3c59,%222%22))))" TargetMode="External"/><Relationship Id="rId6039" Type="http://schemas.openxmlformats.org/officeDocument/2006/relationships/hyperlink" Target="mailto:=@if(I6%3c50,%220%22,if(I6%3e49,%221%22,if(I6%3e54,%221.5%22,if(I6%3c59,%222%22))))" TargetMode="External"/><Relationship Id="rId6593" Type="http://schemas.openxmlformats.org/officeDocument/2006/relationships/hyperlink" Target="mailto:=@if(I6%3c50,%220%22,if(I6%3e49,%221%22,if(I6%3e54,%221.5%22,if(I6%3c59,%222%22))))" TargetMode="External"/><Relationship Id="rId7437" Type="http://schemas.openxmlformats.org/officeDocument/2006/relationships/hyperlink" Target="mailto:=@if(I6%3c50,%220%22,if(I6%3e49,%221%22,if(I6%3e54,%221.5%22,if(I6%3c59,%222%22))))" TargetMode="External"/><Relationship Id="rId7644" Type="http://schemas.openxmlformats.org/officeDocument/2006/relationships/hyperlink" Target="mailto:=@if(I6%3c50,%220%22,if(I6%3e49,%221%22,if(I6%3e54,%221.5%22,if(I6%3c59,%222%22))))" TargetMode="External"/><Relationship Id="rId7851" Type="http://schemas.openxmlformats.org/officeDocument/2006/relationships/hyperlink" Target="mailto:=@if(I6%3c50,%220%22,if(I6%3e49,%221%22,if(I6%3e54,%221.5%22,if(I6%3c59,%222%22))))" TargetMode="External"/><Relationship Id="rId8902" Type="http://schemas.openxmlformats.org/officeDocument/2006/relationships/hyperlink" Target="mailto:=@if(I6%3c50,%220%22,if(I6%3e49,%221%22,if(I6%3e54,%221.5%22,if(I6%3c59,%222%22))))" TargetMode="External"/><Relationship Id="rId10418" Type="http://schemas.openxmlformats.org/officeDocument/2006/relationships/hyperlink" Target="mailto:=@if(I6%3c50,%220%22,if(I6%3e49,%221%22,if(I6%3e54,%221.5%22,if(I6%3c59,%222%22))))" TargetMode="External"/><Relationship Id="rId10625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2996" Type="http://schemas.openxmlformats.org/officeDocument/2006/relationships/hyperlink" Target="mailto:=@if(I6%3c50,%220%22,if(I6%3e49,%221%22,if(I6%3e54,%221.5%22,if(I6%3c59,%222%22))))" TargetMode="External"/><Relationship Id="rId6246" Type="http://schemas.openxmlformats.org/officeDocument/2006/relationships/hyperlink" Target="mailto:=@if(I6%3c50,%220%22,if(I6%3e49,%221%22,if(I6%3e54,%221.5%22,if(I6%3c59,%222%22))))" TargetMode="External"/><Relationship Id="rId6453" Type="http://schemas.openxmlformats.org/officeDocument/2006/relationships/hyperlink" Target="mailto:=@if(I6%3c50,%220%22,if(I6%3e49,%221%22,if(I6%3e54,%221.5%22,if(I6%3c59,%222%22))))" TargetMode="External"/><Relationship Id="rId6660" Type="http://schemas.openxmlformats.org/officeDocument/2006/relationships/hyperlink" Target="mailto:=@if(I6%3c50,%220%22,if(I6%3e49,%221%22,if(I6%3e54,%221.5%22,if(I6%3c59,%222%22))))" TargetMode="External"/><Relationship Id="rId7504" Type="http://schemas.openxmlformats.org/officeDocument/2006/relationships/hyperlink" Target="mailto:=@if(I6%3c50,%220%22,if(I6%3e49,%221%22,if(I6%3e54,%221.5%22,if(I6%3c59,%222%22))))" TargetMode="External"/><Relationship Id="rId7711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3907" Type="http://schemas.openxmlformats.org/officeDocument/2006/relationships/hyperlink" Target="mailto:=@if(I6%3c50,%220%22,if(I6%3e49,%221%22,if(I6%3e54,%221.5%22,if(I6%3c59,%222%22))))" TargetMode="External"/><Relationship Id="rId5055" Type="http://schemas.openxmlformats.org/officeDocument/2006/relationships/hyperlink" Target="mailto:=@if(I6%3c50,%220%22,if(I6%3e49,%221%22,if(I6%3e54,%221.5%22,if(I6%3c59,%222%22))))" TargetMode="External"/><Relationship Id="rId5262" Type="http://schemas.openxmlformats.org/officeDocument/2006/relationships/hyperlink" Target="mailto:=@if(I6%3c50,%220%22,if(I6%3e49,%221%22,if(I6%3e54,%221.5%22,if(I6%3c59,%222%22))))" TargetMode="External"/><Relationship Id="rId6106" Type="http://schemas.openxmlformats.org/officeDocument/2006/relationships/hyperlink" Target="mailto:=@if(I6%3c50,%220%22,if(I6%3e49,%221%22,if(I6%3e54,%221.5%22,if(I6%3c59,%222%22))))" TargetMode="External"/><Relationship Id="rId6313" Type="http://schemas.openxmlformats.org/officeDocument/2006/relationships/hyperlink" Target="mailto:=@if(I6%3c50,%220%22,if(I6%3e49,%221%22,if(I6%3e54,%221.5%22,if(I6%3c59,%222%22))))" TargetMode="External"/><Relationship Id="rId6520" Type="http://schemas.openxmlformats.org/officeDocument/2006/relationships/hyperlink" Target="mailto:=@if(I6%3c50,%220%22,if(I6%3e49,%221%22,if(I6%3e54,%221.5%22,if(I6%3c59,%222%22))))" TargetMode="External"/><Relationship Id="rId9469" Type="http://schemas.openxmlformats.org/officeDocument/2006/relationships/hyperlink" Target="mailto:=@if(I6%3c50,%220%22,if(I6%3e49,%221%22,if(I6%3e54,%221.5%22,if(I6%3c59,%222%22))))" TargetMode="External"/><Relationship Id="rId9676" Type="http://schemas.openxmlformats.org/officeDocument/2006/relationships/hyperlink" Target="mailto:=@if(I6%3c50,%220%22,if(I6%3e49,%221%22,if(I6%3e54,%221.5%22,if(I6%3c59,%222%22))))" TargetMode="External"/><Relationship Id="rId988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4071" Type="http://schemas.openxmlformats.org/officeDocument/2006/relationships/hyperlink" Target="mailto:=@if(I6%3c50,%220%22,if(I6%3e49,%221%22,if(I6%3e54,%221.5%22,if(I6%3c59,%222%22))))" TargetMode="External"/><Relationship Id="rId5122" Type="http://schemas.openxmlformats.org/officeDocument/2006/relationships/hyperlink" Target="mailto:=@if(I6%3c50,%220%22,if(I6%3e49,%221%22,if(I6%3e54,%221.5%22,if(I6%3c59,%222%22))))" TargetMode="External"/><Relationship Id="rId8278" Type="http://schemas.openxmlformats.org/officeDocument/2006/relationships/hyperlink" Target="mailto:=@if(I6%3c50,%220%22,if(I6%3e49,%221%22,if(I6%3e54,%221.5%22,if(I6%3c59,%222%22))))" TargetMode="External"/><Relationship Id="rId8485" Type="http://schemas.openxmlformats.org/officeDocument/2006/relationships/hyperlink" Target="mailto:=@if(I6%3c50,%220%22,if(I6%3e49,%221%22,if(I6%3e54,%221.5%22,if(I6%3c59,%222%22))))" TargetMode="External"/><Relationship Id="rId8692" Type="http://schemas.openxmlformats.org/officeDocument/2006/relationships/hyperlink" Target="mailto:=@if(I6%3c50,%220%22,if(I6%3e49,%221%22,if(I6%3e54,%221.5%22,if(I6%3c59,%222%22))))" TargetMode="External"/><Relationship Id="rId9329" Type="http://schemas.openxmlformats.org/officeDocument/2006/relationships/hyperlink" Target="mailto:=@if(I6%3c50,%220%22,if(I6%3e49,%221%22,if(I6%3e54,%221.5%22,if(I6%3c59,%222%22))))" TargetMode="External"/><Relationship Id="rId9536" Type="http://schemas.openxmlformats.org/officeDocument/2006/relationships/hyperlink" Target="mailto:=@if(I6%3c50,%220%22,if(I6%3e49,%221%22,if(I6%3e54,%221.5%22,if(I6%3c59,%222%22))))" TargetMode="External"/><Relationship Id="rId9743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2923" Type="http://schemas.openxmlformats.org/officeDocument/2006/relationships/hyperlink" Target="mailto:=@if(I6%3c50,%220%22,if(I6%3e49,%221%22,if(I6%3e54,%221.5%22,if(I6%3c59,%222%22))))" TargetMode="External"/><Relationship Id="rId7087" Type="http://schemas.openxmlformats.org/officeDocument/2006/relationships/hyperlink" Target="mailto:=@if(I6%3c50,%220%22,if(I6%3e49,%221%22,if(I6%3e54,%221.5%22,if(I6%3c59,%222%22))))" TargetMode="External"/><Relationship Id="rId7294" Type="http://schemas.openxmlformats.org/officeDocument/2006/relationships/hyperlink" Target="mailto:=@if(I6%3c50,%220%22,if(I6%3e49,%221%22,if(I6%3e54,%221.5%22,if(I6%3c59,%222%22))))" TargetMode="External"/><Relationship Id="rId8138" Type="http://schemas.openxmlformats.org/officeDocument/2006/relationships/hyperlink" Target="mailto:=@if(I6%3c50,%220%22,if(I6%3e49,%221%22,if(I6%3e54,%221.5%22,if(I6%3c59,%222%22))))" TargetMode="External"/><Relationship Id="rId8345" Type="http://schemas.openxmlformats.org/officeDocument/2006/relationships/hyperlink" Target="mailto:=@if(I6%3c50,%220%22,if(I6%3e49,%221%22,if(I6%3e54,%221.5%22,if(I6%3c59,%222%22))))" TargetMode="External"/><Relationship Id="rId8552" Type="http://schemas.openxmlformats.org/officeDocument/2006/relationships/hyperlink" Target="mailto:=@if(I6%3c50,%220%22,if(I6%3e49,%221%22,if(I6%3e54,%221.5%22,if(I6%3c59,%222%22))))" TargetMode="External"/><Relationship Id="rId9950" Type="http://schemas.openxmlformats.org/officeDocument/2006/relationships/hyperlink" Target="mailto:=@if(I6%3c50,%220%22,if(I6%3e49,%221%22,if(I6%3e54,%221.5%22,if(I6%3c59,%222%22))))" TargetMode="External"/><Relationship Id="rId10068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4888" Type="http://schemas.openxmlformats.org/officeDocument/2006/relationships/hyperlink" Target="mailto:=@if(I6%3c50,%220%22,if(I6%3e49,%221%22,if(I6%3e54,%221.5%22,if(I6%3c59,%222%22))))" TargetMode="External"/><Relationship Id="rId5939" Type="http://schemas.openxmlformats.org/officeDocument/2006/relationships/hyperlink" Target="mailto:=@if(I6%3c50,%220%22,if(I6%3e49,%221%22,if(I6%3e54,%221.5%22,if(I6%3c59,%222%22))))" TargetMode="External"/><Relationship Id="rId7154" Type="http://schemas.openxmlformats.org/officeDocument/2006/relationships/hyperlink" Target="mailto:=@if(I6%3c50,%220%22,if(I6%3e49,%221%22,if(I6%3e54,%221.5%22,if(I6%3c59,%222%22))))" TargetMode="External"/><Relationship Id="rId7361" Type="http://schemas.openxmlformats.org/officeDocument/2006/relationships/hyperlink" Target="mailto:=@if(I6%3c50,%220%22,if(I6%3e49,%221%22,if(I6%3e54,%221.5%22,if(I6%3c59,%222%22))))" TargetMode="External"/><Relationship Id="rId8205" Type="http://schemas.openxmlformats.org/officeDocument/2006/relationships/hyperlink" Target="mailto:=@if(I6%3c50,%220%22,if(I6%3e49,%221%22,if(I6%3e54,%221.5%22,if(I6%3c59,%222%22))))" TargetMode="External"/><Relationship Id="rId9603" Type="http://schemas.openxmlformats.org/officeDocument/2006/relationships/hyperlink" Target="mailto:=@if(I6%3c50,%220%22,if(I6%3e49,%221%22,if(I6%3e54,%221.5%22,if(I6%3c59,%222%22))))" TargetMode="External"/><Relationship Id="rId9810" Type="http://schemas.openxmlformats.org/officeDocument/2006/relationships/hyperlink" Target="mailto:=@if(I6%3c50,%220%22,if(I6%3e49,%221%22,if(I6%3e54,%221.5%22,if(I6%3c59,%222%22))))" TargetMode="External"/><Relationship Id="rId10275" Type="http://schemas.openxmlformats.org/officeDocument/2006/relationships/hyperlink" Target="mailto:=@if(I6%3c50,%220%22,if(I6%3e49,%221%22,if(I6%3e54,%221.5%22,if(I6%3c59,%222%22))))" TargetMode="External"/><Relationship Id="rId1048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3697" Type="http://schemas.openxmlformats.org/officeDocument/2006/relationships/hyperlink" Target="mailto:=@if(I6%3c50,%220%22,if(I6%3e49,%221%22,if(I6%3e54,%221.5%22,if(I6%3c59,%222%22))))" TargetMode="External"/><Relationship Id="rId4748" Type="http://schemas.openxmlformats.org/officeDocument/2006/relationships/hyperlink" Target="mailto:=@if(I6%3c50,%220%22,if(I6%3e49,%221%22,if(I6%3e54,%221.5%22,if(I6%3c59,%222%22))))" TargetMode="External"/><Relationship Id="rId4955" Type="http://schemas.openxmlformats.org/officeDocument/2006/relationships/hyperlink" Target="mailto:=@if(I6%3c50,%220%22,if(I6%3e49,%221%22,if(I6%3e54,%221.5%22,if(I6%3c59,%222%22))))" TargetMode="External"/><Relationship Id="rId7014" Type="http://schemas.openxmlformats.org/officeDocument/2006/relationships/hyperlink" Target="mailto:=@if(I6%3c50,%220%22,if(I6%3e49,%221%22,if(I6%3e54,%221.5%22,if(I6%3c59,%222%22))))" TargetMode="External"/><Relationship Id="rId8412" Type="http://schemas.openxmlformats.org/officeDocument/2006/relationships/hyperlink" Target="mailto:=@if(I6%3c50,%220%22,if(I6%3e49,%221%22,if(I6%3e54,%221.5%22,if(I6%3c59,%222%22))))" TargetMode="External"/><Relationship Id="rId10135" Type="http://schemas.openxmlformats.org/officeDocument/2006/relationships/hyperlink" Target="mailto:=@if(I6%3c50,%220%22,if(I6%3e49,%221%22,if(I6%3e54,%221.5%22,if(I6%3c59,%222%22))))" TargetMode="External"/><Relationship Id="rId10342" Type="http://schemas.openxmlformats.org/officeDocument/2006/relationships/hyperlink" Target="mailto:=@if(I6%3c50,%220%22,if(I6%3e49,%221%22,if(I6%3e54,%221.5%22,if(I6%3c59,%222%22))))" TargetMode="External"/><Relationship Id="rId3557" Type="http://schemas.openxmlformats.org/officeDocument/2006/relationships/hyperlink" Target="mailto:=@if(I6%3c50,%220%22,if(I6%3e49,%221%22,if(I6%3e54,%221.5%22,if(I6%3c59,%222%22))))" TargetMode="External"/><Relationship Id="rId3764" Type="http://schemas.openxmlformats.org/officeDocument/2006/relationships/hyperlink" Target="mailto:=@if(I6%3c50,%220%22,if(I6%3e49,%221%22,if(I6%3e54,%221.5%22,if(I6%3c59,%222%22))))" TargetMode="External"/><Relationship Id="rId3971" Type="http://schemas.openxmlformats.org/officeDocument/2006/relationships/hyperlink" Target="mailto:=@if(I6%3c50,%220%22,if(I6%3e49,%221%22,if(I6%3e54,%221.5%22,if(I6%3c59,%222%22))))" TargetMode="External"/><Relationship Id="rId4608" Type="http://schemas.openxmlformats.org/officeDocument/2006/relationships/hyperlink" Target="mailto:=@if(I6%3c50,%220%22,if(I6%3e49,%221%22,if(I6%3e54,%221.5%22,if(I6%3c59,%222%22))))" TargetMode="External"/><Relationship Id="rId4815" Type="http://schemas.openxmlformats.org/officeDocument/2006/relationships/hyperlink" Target="mailto:=@if(I6%3c50,%220%22,if(I6%3e49,%221%22,if(I6%3e54,%221.5%22,if(I6%3c59,%222%22))))" TargetMode="External"/><Relationship Id="rId6170" Type="http://schemas.openxmlformats.org/officeDocument/2006/relationships/hyperlink" Target="mailto:=@if(I6%3c50,%220%22,if(I6%3e49,%221%22,if(I6%3e54,%221.5%22,if(I6%3c59,%222%22))))" TargetMode="External"/><Relationship Id="rId7221" Type="http://schemas.openxmlformats.org/officeDocument/2006/relationships/hyperlink" Target="mailto:=@if(I6%3c50,%220%22,if(I6%3e49,%221%22,if(I6%3e54,%221.5%22,if(I6%3c59,%222%22))))" TargetMode="External"/><Relationship Id="rId10202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3417" Type="http://schemas.openxmlformats.org/officeDocument/2006/relationships/hyperlink" Target="mailto:=@if(I6%3c50,%220%22,if(I6%3e49,%221%22,if(I6%3e54,%221.5%22,if(I6%3c59,%222%22))))" TargetMode="External"/><Relationship Id="rId3624" Type="http://schemas.openxmlformats.org/officeDocument/2006/relationships/hyperlink" Target="mailto:=@if(I6%3c50,%220%22,if(I6%3e49,%221%22,if(I6%3e54,%221.5%22,if(I6%3c59,%222%22))))" TargetMode="External"/><Relationship Id="rId3831" Type="http://schemas.openxmlformats.org/officeDocument/2006/relationships/hyperlink" Target="mailto:=@if(I6%3c50,%220%22,if(I6%3e49,%221%22,if(I6%3e54,%221.5%22,if(I6%3c59,%222%22))))" TargetMode="External"/><Relationship Id="rId6030" Type="http://schemas.openxmlformats.org/officeDocument/2006/relationships/hyperlink" Target="mailto:=@if(I6%3c50,%220%22,if(I6%3e49,%221%22,if(I6%3e54,%221.5%22,if(I6%3c59,%222%22))))" TargetMode="External"/><Relationship Id="rId6987" Type="http://schemas.openxmlformats.org/officeDocument/2006/relationships/hyperlink" Target="mailto:=@if(I6%3c50,%220%22,if(I6%3e49,%221%22,if(I6%3e54,%221.5%22,if(I6%3c59,%222%22))))" TargetMode="External"/><Relationship Id="rId9186" Type="http://schemas.openxmlformats.org/officeDocument/2006/relationships/hyperlink" Target="mailto:=@if(I6%3c50,%220%22,if(I6%3e49,%221%22,if(I6%3e54,%221.5%22,if(I6%3c59,%222%22))))" TargetMode="External"/><Relationship Id="rId9393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5589" Type="http://schemas.openxmlformats.org/officeDocument/2006/relationships/hyperlink" Target="mailto:=@if(I6%3c50,%220%22,if(I6%3e49,%221%22,if(I6%3e54,%221.5%22,if(I6%3c59,%222%22))))" TargetMode="External"/><Relationship Id="rId5796" Type="http://schemas.openxmlformats.org/officeDocument/2006/relationships/hyperlink" Target="mailto:=@if(I6%3c50,%220%22,if(I6%3e49,%221%22,if(I6%3e54,%221.5%22,if(I6%3c59,%222%22))))" TargetMode="External"/><Relationship Id="rId6847" Type="http://schemas.openxmlformats.org/officeDocument/2006/relationships/hyperlink" Target="mailto:=@if(I6%3c50,%220%22,if(I6%3e49,%221%22,if(I6%3e54,%221.5%22,if(I6%3c59,%222%22))))" TargetMode="External"/><Relationship Id="rId9046" Type="http://schemas.openxmlformats.org/officeDocument/2006/relationships/hyperlink" Target="mailto:=@if(I6%3c50,%220%22,if(I6%3e49,%221%22,if(I6%3e54,%221.5%22,if(I6%3c59,%222%22))))" TargetMode="External"/><Relationship Id="rId9253" Type="http://schemas.openxmlformats.org/officeDocument/2006/relationships/hyperlink" Target="mailto:=@if(I6%3c50,%220%22,if(I6%3e49,%221%22,if(I6%3e54,%221.5%22,if(I6%3c59,%222%22))))" TargetMode="External"/><Relationship Id="rId9460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4398" Type="http://schemas.openxmlformats.org/officeDocument/2006/relationships/hyperlink" Target="mailto:=@if(I6%3c50,%220%22,if(I6%3e49,%221%22,if(I6%3e54,%221.5%22,if(I6%3c59,%222%22))))" TargetMode="External"/><Relationship Id="rId5449" Type="http://schemas.openxmlformats.org/officeDocument/2006/relationships/hyperlink" Target="mailto:=@if(I6%3c50,%220%22,if(I6%3e49,%221%22,if(I6%3e54,%221.5%22,if(I6%3c59,%222%22))))" TargetMode="External"/><Relationship Id="rId5656" Type="http://schemas.openxmlformats.org/officeDocument/2006/relationships/hyperlink" Target="mailto:=@if(I6%3c50,%220%22,if(I6%3e49,%221%22,if(I6%3e54,%221.5%22,if(I6%3c59,%222%22))))" TargetMode="External"/><Relationship Id="rId8062" Type="http://schemas.openxmlformats.org/officeDocument/2006/relationships/hyperlink" Target="mailto:=@if(I6%3c50,%220%22,if(I6%3e49,%221%22,if(I6%3e54,%221.5%22,if(I6%3c59,%222%22))))" TargetMode="External"/><Relationship Id="rId9113" Type="http://schemas.openxmlformats.org/officeDocument/2006/relationships/hyperlink" Target="mailto:=@if(I6%3c50,%220%22,if(I6%3e49,%221%22,if(I6%3e54,%221.5%22,if(I6%3c59,%222%22))))" TargetMode="External"/><Relationship Id="rId9320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258" Type="http://schemas.openxmlformats.org/officeDocument/2006/relationships/hyperlink" Target="mailto:=@if(I6%3c50,%220%22,if(I6%3e49,%221%22,if(I6%3e54,%221.5%22,if(I6%3c59,%222%22))))" TargetMode="External"/><Relationship Id="rId4465" Type="http://schemas.openxmlformats.org/officeDocument/2006/relationships/hyperlink" Target="mailto:=@if(I6%3c50,%220%22,if(I6%3e49,%221%22,if(I6%3e54,%221.5%22,if(I6%3c59,%222%22))))" TargetMode="External"/><Relationship Id="rId5309" Type="http://schemas.openxmlformats.org/officeDocument/2006/relationships/hyperlink" Target="mailto:=@if(I6%3c50,%220%22,if(I6%3e49,%221%22,if(I6%3e54,%221.5%22,if(I6%3c59,%222%22))))" TargetMode="External"/><Relationship Id="rId5863" Type="http://schemas.openxmlformats.org/officeDocument/2006/relationships/hyperlink" Target="mailto:=@if(I6%3c50,%220%22,if(I6%3e49,%221%22,if(I6%3e54,%221.5%22,if(I6%3c59,%222%22))))" TargetMode="External"/><Relationship Id="rId6707" Type="http://schemas.openxmlformats.org/officeDocument/2006/relationships/hyperlink" Target="mailto:=@if(I6%3c50,%220%22,if(I6%3e49,%221%22,if(I6%3e54,%221.5%22,if(I6%3c59,%222%22))))" TargetMode="External"/><Relationship Id="rId6914" Type="http://schemas.openxmlformats.org/officeDocument/2006/relationships/hyperlink" Target="mailto:=@if(I6%3c50,%220%22,if(I6%3e49,%221%22,if(I6%3e54,%221.5%22,if(I6%3c59,%222%22))))" TargetMode="External"/><Relationship Id="rId3067" Type="http://schemas.openxmlformats.org/officeDocument/2006/relationships/hyperlink" Target="mailto:=@if(I6%3c50,%220%22,if(I6%3e49,%221%22,if(I6%3e54,%221.5%22,if(I6%3c59,%222%22))))" TargetMode="External"/><Relationship Id="rId3274" Type="http://schemas.openxmlformats.org/officeDocument/2006/relationships/hyperlink" Target="mailto:=@if(I6%3c50,%220%22,if(I6%3e49,%221%22,if(I6%3e54,%221.5%22,if(I6%3c59,%222%22))))" TargetMode="External"/><Relationship Id="rId4118" Type="http://schemas.openxmlformats.org/officeDocument/2006/relationships/hyperlink" Target="mailto:=@if(I6%3c50,%220%22,if(I6%3e49,%221%22,if(I6%3e54,%221.5%22,if(I6%3c59,%222%22))))" TargetMode="External"/><Relationship Id="rId4672" Type="http://schemas.openxmlformats.org/officeDocument/2006/relationships/hyperlink" Target="mailto:=@if(I6%3c50,%220%22,if(I6%3e49,%221%22,if(I6%3e54,%221.5%22,if(I6%3c59,%222%22))))" TargetMode="External"/><Relationship Id="rId5516" Type="http://schemas.openxmlformats.org/officeDocument/2006/relationships/hyperlink" Target="mailto:=@if(I6%3c50,%220%22,if(I6%3e49,%221%22,if(I6%3e54,%221.5%22,if(I6%3c59,%222%22))))" TargetMode="External"/><Relationship Id="rId5723" Type="http://schemas.openxmlformats.org/officeDocument/2006/relationships/hyperlink" Target="mailto:=@if(I6%3c50,%220%22,if(I6%3e49,%221%22,if(I6%3e54,%221.5%22,if(I6%3c59,%222%22))))" TargetMode="External"/><Relationship Id="rId5930" Type="http://schemas.openxmlformats.org/officeDocument/2006/relationships/hyperlink" Target="mailto:=@if(I6%3c50,%220%22,if(I6%3e49,%221%22,if(I6%3e54,%221.5%22,if(I6%3c59,%222%22))))" TargetMode="External"/><Relationship Id="rId8879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3481" Type="http://schemas.openxmlformats.org/officeDocument/2006/relationships/hyperlink" Target="mailto:=@if(I6%3c50,%220%22,if(I6%3e49,%221%22,if(I6%3e54,%221.5%22,if(I6%3c59,%222%22))))" TargetMode="External"/><Relationship Id="rId4325" Type="http://schemas.openxmlformats.org/officeDocument/2006/relationships/hyperlink" Target="mailto:=@if(I6%3c50,%220%22,if(I6%3e49,%221%22,if(I6%3e54,%221.5%22,if(I6%3c59,%222%22))))" TargetMode="External"/><Relationship Id="rId4532" Type="http://schemas.openxmlformats.org/officeDocument/2006/relationships/hyperlink" Target="mailto:=@if(I6%3c50,%220%22,if(I6%3e49,%221%22,if(I6%3e54,%221.5%22,if(I6%3c59,%222%22))))" TargetMode="External"/><Relationship Id="rId7688" Type="http://schemas.openxmlformats.org/officeDocument/2006/relationships/hyperlink" Target="mailto:=@if(I6%3c50,%220%22,if(I6%3e49,%221%22,if(I6%3e54,%221.5%22,if(I6%3c59,%222%22))))" TargetMode="External"/><Relationship Id="rId7895" Type="http://schemas.openxmlformats.org/officeDocument/2006/relationships/hyperlink" Target="mailto:=@if(I6%3c50,%220%22,if(I6%3e49,%221%22,if(I6%3e54,%221.5%22,if(I6%3c59,%222%22))))" TargetMode="External"/><Relationship Id="rId8739" Type="http://schemas.openxmlformats.org/officeDocument/2006/relationships/hyperlink" Target="mailto:=@if(I6%3c50,%220%22,if(I6%3e49,%221%22,if(I6%3e54,%221.5%22,if(I6%3c59,%222%22))))" TargetMode="External"/><Relationship Id="rId8946" Type="http://schemas.openxmlformats.org/officeDocument/2006/relationships/hyperlink" Target="mailto:=@if(I6%3c50,%220%22,if(I6%3e49,%221%22,if(I6%3e54,%221.5%22,if(I6%3c59,%222%22))))" TargetMode="External"/><Relationship Id="rId10669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3134" Type="http://schemas.openxmlformats.org/officeDocument/2006/relationships/hyperlink" Target="mailto:=@if(I6%3c50,%220%22,if(I6%3e49,%221%22,if(I6%3e54,%221.5%22,if(I6%3c59,%222%22))))" TargetMode="External"/><Relationship Id="rId3341" Type="http://schemas.openxmlformats.org/officeDocument/2006/relationships/hyperlink" Target="mailto:=@if(I6%3c50,%220%22,if(I6%3e49,%221%22,if(I6%3e54,%221.5%22,if(I6%3c59,%222%22))))" TargetMode="External"/><Relationship Id="rId6497" Type="http://schemas.openxmlformats.org/officeDocument/2006/relationships/hyperlink" Target="mailto:=@if(I6%3c50,%220%22,if(I6%3e49,%221%22,if(I6%3e54,%221.5%22,if(I6%3c59,%222%22))))" TargetMode="External"/><Relationship Id="rId7548" Type="http://schemas.openxmlformats.org/officeDocument/2006/relationships/hyperlink" Target="mailto:=@if(I6%3c50,%220%22,if(I6%3e49,%221%22,if(I6%3e54,%221.5%22,if(I6%3c59,%222%22))))" TargetMode="External"/><Relationship Id="rId7755" Type="http://schemas.openxmlformats.org/officeDocument/2006/relationships/hyperlink" Target="mailto:=@if(I6%3c50,%220%22,if(I6%3e49,%221%22,if(I6%3e54,%221.5%22,if(I6%3c59,%222%22))))" TargetMode="External"/><Relationship Id="rId7962" Type="http://schemas.openxmlformats.org/officeDocument/2006/relationships/hyperlink" Target="mailto:=@if(I6%3c50,%220%22,if(I6%3e49,%221%22,if(I6%3e54,%221.5%22,if(I6%3c59,%222%22))))" TargetMode="External"/><Relationship Id="rId8806" Type="http://schemas.openxmlformats.org/officeDocument/2006/relationships/hyperlink" Target="mailto:=@if(I6%3c50,%220%22,if(I6%3e49,%221%22,if(I6%3e54,%221.5%22,if(I6%3c59,%222%22))))" TargetMode="External"/><Relationship Id="rId10529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3201" Type="http://schemas.openxmlformats.org/officeDocument/2006/relationships/hyperlink" Target="mailto:=@if(I6%3c50,%220%22,if(I6%3e49,%221%22,if(I6%3e54,%221.5%22,if(I6%3c59,%222%22))))" TargetMode="External"/><Relationship Id="rId5099" Type="http://schemas.openxmlformats.org/officeDocument/2006/relationships/hyperlink" Target="mailto:=@if(I6%3c50,%220%22,if(I6%3e49,%221%22,if(I6%3e54,%221.5%22,if(I6%3c59,%222%22))))" TargetMode="External"/><Relationship Id="rId6357" Type="http://schemas.openxmlformats.org/officeDocument/2006/relationships/hyperlink" Target="mailto:=@if(I6%3c50,%220%22,if(I6%3e49,%221%22,if(I6%3e54,%221.5%22,if(I6%3c59,%222%22))))" TargetMode="External"/><Relationship Id="rId6564" Type="http://schemas.openxmlformats.org/officeDocument/2006/relationships/hyperlink" Target="mailto:=@if(I6%3c50,%220%22,if(I6%3e49,%221%22,if(I6%3e54,%221.5%22,if(I6%3c59,%222%22))))" TargetMode="External"/><Relationship Id="rId6771" Type="http://schemas.openxmlformats.org/officeDocument/2006/relationships/hyperlink" Target="mailto:=@if(I6%3c50,%220%22,if(I6%3e49,%221%22,if(I6%3e54,%221.5%22,if(I6%3c59,%222%22))))" TargetMode="External"/><Relationship Id="rId7408" Type="http://schemas.openxmlformats.org/officeDocument/2006/relationships/hyperlink" Target="mailto:=@if(I6%3c50,%220%22,if(I6%3e49,%221%22,if(I6%3e54,%221.5%22,if(I6%3c59,%222%22))))" TargetMode="External"/><Relationship Id="rId7615" Type="http://schemas.openxmlformats.org/officeDocument/2006/relationships/hyperlink" Target="mailto:=@if(I6%3c50,%220%22,if(I6%3e49,%221%22,if(I6%3e54,%221.5%22,if(I6%3c59,%222%22))))" TargetMode="External"/><Relationship Id="rId7822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5166" Type="http://schemas.openxmlformats.org/officeDocument/2006/relationships/hyperlink" Target="mailto:=@if(I6%3c50,%220%22,if(I6%3e49,%221%22,if(I6%3e54,%221.5%22,if(I6%3c59,%222%22))))" TargetMode="External"/><Relationship Id="rId5373" Type="http://schemas.openxmlformats.org/officeDocument/2006/relationships/hyperlink" Target="mailto:=@if(I6%3c50,%220%22,if(I6%3e49,%221%22,if(I6%3e54,%221.5%22,if(I6%3c59,%222%22))))" TargetMode="External"/><Relationship Id="rId5580" Type="http://schemas.openxmlformats.org/officeDocument/2006/relationships/hyperlink" Target="mailto:=@if(I6%3c50,%220%22,if(I6%3e49,%221%22,if(I6%3e54,%221.5%22,if(I6%3c59,%222%22))))" TargetMode="External"/><Relationship Id="rId6217" Type="http://schemas.openxmlformats.org/officeDocument/2006/relationships/hyperlink" Target="mailto:=@if(I6%3c50,%220%22,if(I6%3e49,%221%22,if(I6%3e54,%221.5%22,if(I6%3c59,%222%22))))" TargetMode="External"/><Relationship Id="rId6424" Type="http://schemas.openxmlformats.org/officeDocument/2006/relationships/hyperlink" Target="mailto:=@if(I6%3c50,%220%22,if(I6%3e49,%221%22,if(I6%3e54,%221.5%22,if(I6%3c59,%222%22))))" TargetMode="External"/><Relationship Id="rId6631" Type="http://schemas.openxmlformats.org/officeDocument/2006/relationships/hyperlink" Target="mailto:=@if(I6%3c50,%220%22,if(I6%3e49,%221%22,if(I6%3e54,%221.5%22,if(I6%3c59,%222%22))))" TargetMode="External"/><Relationship Id="rId9787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967" Type="http://schemas.openxmlformats.org/officeDocument/2006/relationships/hyperlink" Target="mailto:=@if(I6%3c50,%220%22,if(I6%3e49,%221%22,if(I6%3e54,%221.5%22,if(I6%3c59,%222%22))))" TargetMode="External"/><Relationship Id="rId4182" Type="http://schemas.openxmlformats.org/officeDocument/2006/relationships/hyperlink" Target="mailto:=@if(I6%3c50,%220%22,if(I6%3e49,%221%22,if(I6%3e54,%221.5%22,if(I6%3c59,%222%22))))" TargetMode="External"/><Relationship Id="rId5026" Type="http://schemas.openxmlformats.org/officeDocument/2006/relationships/hyperlink" Target="mailto:=@if(I6%3c50,%220%22,if(I6%3e49,%221%22,if(I6%3e54,%221.5%22,if(I6%3c59,%222%22))))" TargetMode="External"/><Relationship Id="rId5233" Type="http://schemas.openxmlformats.org/officeDocument/2006/relationships/hyperlink" Target="mailto:=@if(I6%3c50,%220%22,if(I6%3e49,%221%22,if(I6%3e54,%221.5%22,if(I6%3c59,%222%22))))" TargetMode="External"/><Relationship Id="rId5440" Type="http://schemas.openxmlformats.org/officeDocument/2006/relationships/hyperlink" Target="mailto:=@if(I6%3c50,%220%22,if(I6%3e49,%221%22,if(I6%3e54,%221.5%22,if(I6%3c59,%222%22))))" TargetMode="External"/><Relationship Id="rId8389" Type="http://schemas.openxmlformats.org/officeDocument/2006/relationships/hyperlink" Target="mailto:=@if(I6%3c50,%220%22,if(I6%3e49,%221%22,if(I6%3e54,%221.5%22,if(I6%3c59,%222%22))))" TargetMode="External"/><Relationship Id="rId8596" Type="http://schemas.openxmlformats.org/officeDocument/2006/relationships/hyperlink" Target="mailto:=@if(I6%3c50,%220%22,if(I6%3e49,%221%22,if(I6%3e54,%221.5%22,if(I6%3c59,%222%22))))" TargetMode="External"/><Relationship Id="rId9994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4042" Type="http://schemas.openxmlformats.org/officeDocument/2006/relationships/hyperlink" Target="mailto:=@if(I6%3c50,%220%22,if(I6%3e49,%221%22,if(I6%3e54,%221.5%22,if(I6%3c59,%222%22))))" TargetMode="External"/><Relationship Id="rId7198" Type="http://schemas.openxmlformats.org/officeDocument/2006/relationships/hyperlink" Target="mailto:=@if(I6%3c50,%220%22,if(I6%3e49,%221%22,if(I6%3e54,%221.5%22,if(I6%3c59,%222%22))))" TargetMode="External"/><Relationship Id="rId8249" Type="http://schemas.openxmlformats.org/officeDocument/2006/relationships/hyperlink" Target="mailto:=@if(I6%3c50,%220%22,if(I6%3e49,%221%22,if(I6%3e54,%221.5%22,if(I6%3c59,%222%22))))" TargetMode="External"/><Relationship Id="rId9647" Type="http://schemas.openxmlformats.org/officeDocument/2006/relationships/hyperlink" Target="mailto:=@if(I6%3c50,%220%22,if(I6%3e49,%221%22,if(I6%3e54,%221.5%22,if(I6%3c59,%222%22))))" TargetMode="External"/><Relationship Id="rId9854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4999" Type="http://schemas.openxmlformats.org/officeDocument/2006/relationships/hyperlink" Target="mailto:=@if(I6%3c50,%220%22,if(I6%3e49,%221%22,if(I6%3e54,%221.5%22,if(I6%3c59,%222%22))))" TargetMode="External"/><Relationship Id="rId5300" Type="http://schemas.openxmlformats.org/officeDocument/2006/relationships/hyperlink" Target="mailto:=@if(I6%3c50,%220%22,if(I6%3e49,%221%22,if(I6%3e54,%221.5%22,if(I6%3c59,%222%22))))" TargetMode="External"/><Relationship Id="rId7058" Type="http://schemas.openxmlformats.org/officeDocument/2006/relationships/hyperlink" Target="mailto:=@if(I6%3c50,%220%22,if(I6%3e49,%221%22,if(I6%3e54,%221.5%22,if(I6%3c59,%222%22))))" TargetMode="External"/><Relationship Id="rId8456" Type="http://schemas.openxmlformats.org/officeDocument/2006/relationships/hyperlink" Target="mailto:=@if(I6%3c50,%220%22,if(I6%3e49,%221%22,if(I6%3e54,%221.5%22,if(I6%3c59,%222%22))))" TargetMode="External"/><Relationship Id="rId8663" Type="http://schemas.openxmlformats.org/officeDocument/2006/relationships/hyperlink" Target="mailto:=@if(I6%3c50,%220%22,if(I6%3e49,%221%22,if(I6%3e54,%221.5%22,if(I6%3c59,%222%22))))" TargetMode="External"/><Relationship Id="rId8870" Type="http://schemas.openxmlformats.org/officeDocument/2006/relationships/hyperlink" Target="mailto:=@if(I6%3c50,%220%22,if(I6%3e49,%221%22,if(I6%3e54,%221.5%22,if(I6%3c59,%222%22))))" TargetMode="External"/><Relationship Id="rId9507" Type="http://schemas.openxmlformats.org/officeDocument/2006/relationships/hyperlink" Target="mailto:=@if(I6%3c50,%220%22,if(I6%3e49,%221%22,if(I6%3e54,%221.5%22,if(I6%3c59,%222%22))))" TargetMode="External"/><Relationship Id="rId9714" Type="http://schemas.openxmlformats.org/officeDocument/2006/relationships/hyperlink" Target="mailto:=@if(I6%3c50,%220%22,if(I6%3e49,%221%22,if(I6%3e54,%221.5%22,if(I6%3c59,%222%22))))" TargetMode="External"/><Relationship Id="rId9921" Type="http://schemas.openxmlformats.org/officeDocument/2006/relationships/hyperlink" Target="mailto:=@if(I6%3c50,%220%22,if(I6%3e49,%221%22,if(I6%3e54,%221.5%22,if(I6%3c59,%222%22))))" TargetMode="External"/><Relationship Id="rId10179" Type="http://schemas.openxmlformats.org/officeDocument/2006/relationships/hyperlink" Target="mailto:=@if(I6%3c50,%220%22,if(I6%3e49,%221%22,if(I6%3e54,%221.5%22,if(I6%3c59,%222%22))))" TargetMode="External"/><Relationship Id="rId10386" Type="http://schemas.openxmlformats.org/officeDocument/2006/relationships/hyperlink" Target="mailto:=@if(I6%3c50,%220%22,if(I6%3e49,%221%22,if(I6%3e54,%221.5%22,if(I6%3c59,%222%22))))" TargetMode="External"/><Relationship Id="rId10593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4859" Type="http://schemas.openxmlformats.org/officeDocument/2006/relationships/hyperlink" Target="mailto:=@if(I6%3c50,%220%22,if(I6%3e49,%221%22,if(I6%3e54,%221.5%22,if(I6%3c59,%222%22))))" TargetMode="External"/><Relationship Id="rId7265" Type="http://schemas.openxmlformats.org/officeDocument/2006/relationships/hyperlink" Target="mailto:=@if(I6%3c50,%220%22,if(I6%3e49,%221%22,if(I6%3e54,%221.5%22,if(I6%3c59,%222%22))))" TargetMode="External"/><Relationship Id="rId7472" Type="http://schemas.openxmlformats.org/officeDocument/2006/relationships/hyperlink" Target="mailto:=@if(I6%3c50,%220%22,if(I6%3e49,%221%22,if(I6%3e54,%221.5%22,if(I6%3c59,%222%22))))" TargetMode="External"/><Relationship Id="rId8109" Type="http://schemas.openxmlformats.org/officeDocument/2006/relationships/hyperlink" Target="mailto:=@if(I6%3c50,%220%22,if(I6%3e49,%221%22,if(I6%3e54,%221.5%22,if(I6%3c59,%222%22))))" TargetMode="External"/><Relationship Id="rId8316" Type="http://schemas.openxmlformats.org/officeDocument/2006/relationships/hyperlink" Target="mailto:=@if(I6%3c50,%220%22,if(I6%3e49,%221%22,if(I6%3e54,%221.5%22,if(I6%3c59,%222%22))))" TargetMode="External"/><Relationship Id="rId8523" Type="http://schemas.openxmlformats.org/officeDocument/2006/relationships/hyperlink" Target="mailto:=@if(I6%3c50,%220%22,if(I6%3e49,%221%22,if(I6%3e54,%221.5%22,if(I6%3c59,%222%22))))" TargetMode="External"/><Relationship Id="rId8730" Type="http://schemas.openxmlformats.org/officeDocument/2006/relationships/hyperlink" Target="mailto:=@if(I6%3c50,%220%22,if(I6%3e49,%221%22,if(I6%3e54,%221.5%22,if(I6%3c59,%222%22))))" TargetMode="External"/><Relationship Id="rId10039" Type="http://schemas.openxmlformats.org/officeDocument/2006/relationships/hyperlink" Target="mailto:=@if(I6%3c50,%220%22,if(I6%3e49,%221%22,if(I6%3e54,%221.5%22,if(I6%3c59,%222%22))))" TargetMode="External"/><Relationship Id="rId10246" Type="http://schemas.openxmlformats.org/officeDocument/2006/relationships/hyperlink" Target="mailto:=@if(I6%3c50,%220%22,if(I6%3e49,%221%22,if(I6%3e54,%221.5%22,if(I6%3c59,%222%22))))" TargetMode="External"/><Relationship Id="rId10453" Type="http://schemas.openxmlformats.org/officeDocument/2006/relationships/hyperlink" Target="mailto:=@if(I6%3c50,%220%22,if(I6%3e49,%221%22,if(I6%3e54,%221.5%22,if(I6%3c59,%222%22))))" TargetMode="External"/><Relationship Id="rId10660" Type="http://schemas.openxmlformats.org/officeDocument/2006/relationships/hyperlink" Target="mailto:=@if(I6%3c50,%220%22,if(I6%3e49,%221%22,if(I6%3e54,%221.5%22,if(I6%3c59,%222%22))))" TargetMode="External"/><Relationship Id="rId3668" Type="http://schemas.openxmlformats.org/officeDocument/2006/relationships/hyperlink" Target="mailto:=@if(I6%3c50,%220%22,if(I6%3e49,%221%22,if(I6%3e54,%221.5%22,if(I6%3c59,%222%22))))" TargetMode="External"/><Relationship Id="rId3875" Type="http://schemas.openxmlformats.org/officeDocument/2006/relationships/hyperlink" Target="mailto:=@if(I6%3c50,%220%22,if(I6%3e49,%221%22,if(I6%3e54,%221.5%22,if(I6%3c59,%222%22))))" TargetMode="External"/><Relationship Id="rId4719" Type="http://schemas.openxmlformats.org/officeDocument/2006/relationships/hyperlink" Target="mailto:=@if(I6%3c50,%220%22,if(I6%3e49,%221%22,if(I6%3e54,%221.5%22,if(I6%3c59,%222%22))))" TargetMode="External"/><Relationship Id="rId4926" Type="http://schemas.openxmlformats.org/officeDocument/2006/relationships/hyperlink" Target="mailto:=@if(I6%3c50,%220%22,if(I6%3e49,%221%22,if(I6%3e54,%221.5%22,if(I6%3c59,%222%22))))" TargetMode="External"/><Relationship Id="rId6074" Type="http://schemas.openxmlformats.org/officeDocument/2006/relationships/hyperlink" Target="mailto:=@if(I6%3c50,%220%22,if(I6%3e49,%221%22,if(I6%3e54,%221.5%22,if(I6%3c59,%222%22))))" TargetMode="External"/><Relationship Id="rId6281" Type="http://schemas.openxmlformats.org/officeDocument/2006/relationships/hyperlink" Target="mailto:=@if(I6%3c50,%220%22,if(I6%3e49,%221%22,if(I6%3e54,%221.5%22,if(I6%3c59,%222%22))))" TargetMode="External"/><Relationship Id="rId7125" Type="http://schemas.openxmlformats.org/officeDocument/2006/relationships/hyperlink" Target="mailto:=@if(I6%3c50,%220%22,if(I6%3e49,%221%22,if(I6%3e54,%221.5%22,if(I6%3c59,%222%22))))" TargetMode="External"/><Relationship Id="rId7332" Type="http://schemas.openxmlformats.org/officeDocument/2006/relationships/hyperlink" Target="mailto:=@if(I6%3c50,%220%22,if(I6%3e49,%221%22,if(I6%3e54,%221.5%22,if(I6%3c59,%222%22))))" TargetMode="External"/><Relationship Id="rId10106" Type="http://schemas.openxmlformats.org/officeDocument/2006/relationships/hyperlink" Target="mailto:=@if(I6%3c50,%220%22,if(I6%3e49,%221%22,if(I6%3e54,%221.5%22,if(I6%3c59,%222%22))))" TargetMode="External"/><Relationship Id="rId10313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528" Type="http://schemas.openxmlformats.org/officeDocument/2006/relationships/hyperlink" Target="mailto:=@if(I6%3c50,%220%22,if(I6%3e49,%221%22,if(I6%3e54,%221.5%22,if(I6%3c59,%222%22))))" TargetMode="External"/><Relationship Id="rId3735" Type="http://schemas.openxmlformats.org/officeDocument/2006/relationships/hyperlink" Target="mailto:=@if(I6%3c50,%220%22,if(I6%3e49,%221%22,if(I6%3e54,%221.5%22,if(I6%3c59,%222%22))))" TargetMode="External"/><Relationship Id="rId5090" Type="http://schemas.openxmlformats.org/officeDocument/2006/relationships/hyperlink" Target="mailto:=@if(I6%3c50,%220%22,if(I6%3e49,%221%22,if(I6%3e54,%221.5%22,if(I6%3c59,%222%22))))" TargetMode="External"/><Relationship Id="rId6141" Type="http://schemas.openxmlformats.org/officeDocument/2006/relationships/hyperlink" Target="mailto:=@if(I6%3c50,%220%22,if(I6%3e49,%221%22,if(I6%3e54,%221.5%22,if(I6%3c59,%222%22))))" TargetMode="External"/><Relationship Id="rId9297" Type="http://schemas.openxmlformats.org/officeDocument/2006/relationships/hyperlink" Target="mailto:=@if(I6%3c50,%220%22,if(I6%3e49,%221%22,if(I6%3e54,%221.5%22,if(I6%3c59,%222%22))))" TargetMode="External"/><Relationship Id="rId10520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891" Type="http://schemas.openxmlformats.org/officeDocument/2006/relationships/hyperlink" Target="mailto:=@if(I6%3c50,%220%22,if(I6%3e49,%221%22,if(I6%3e54,%221.5%22,if(I6%3c59,%222%22))))" TargetMode="External"/><Relationship Id="rId3942" Type="http://schemas.openxmlformats.org/officeDocument/2006/relationships/hyperlink" Target="mailto:=@if(I6%3c50,%220%22,if(I6%3e49,%221%22,if(I6%3e54,%221.5%22,if(I6%3c59,%222%22))))" TargetMode="External"/><Relationship Id="rId6001" Type="http://schemas.openxmlformats.org/officeDocument/2006/relationships/hyperlink" Target="mailto:=@if(I6%3c50,%220%22,if(I6%3e49,%221%22,if(I6%3e54,%221.5%22,if(I6%3c59,%222%22))))" TargetMode="External"/><Relationship Id="rId9157" Type="http://schemas.openxmlformats.org/officeDocument/2006/relationships/hyperlink" Target="mailto:=@if(I6%3c50,%220%22,if(I6%3e49,%221%22,if(I6%3e54,%221.5%22,if(I6%3c59,%222%22))))" TargetMode="External"/><Relationship Id="rId9364" Type="http://schemas.openxmlformats.org/officeDocument/2006/relationships/hyperlink" Target="mailto:=@if(I6%3c50,%220%22,if(I6%3e49,%221%22,if(I6%3e54,%221.5%22,if(I6%3c59,%222%22))))" TargetMode="External"/><Relationship Id="rId957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3802" Type="http://schemas.openxmlformats.org/officeDocument/2006/relationships/hyperlink" Target="mailto:=@if(I6%3c50,%220%22,if(I6%3e49,%221%22,if(I6%3e54,%221.5%22,if(I6%3c59,%222%22))))" TargetMode="External"/><Relationship Id="rId6958" Type="http://schemas.openxmlformats.org/officeDocument/2006/relationships/hyperlink" Target="mailto:=@if(I6%3c50,%220%22,if(I6%3e49,%221%22,if(I6%3e54,%221.5%22,if(I6%3c59,%222%22))))" TargetMode="External"/><Relationship Id="rId8173" Type="http://schemas.openxmlformats.org/officeDocument/2006/relationships/hyperlink" Target="mailto:=@if(I6%3c50,%220%22,if(I6%3e49,%221%22,if(I6%3e54,%221.5%22,if(I6%3c59,%222%22))))" TargetMode="External"/><Relationship Id="rId8380" Type="http://schemas.openxmlformats.org/officeDocument/2006/relationships/hyperlink" Target="mailto:=@if(I6%3c50,%220%22,if(I6%3e49,%221%22,if(I6%3e54,%221.5%22,if(I6%3c59,%222%22))))" TargetMode="External"/><Relationship Id="rId9017" Type="http://schemas.openxmlformats.org/officeDocument/2006/relationships/hyperlink" Target="mailto:=@if(I6%3c50,%220%22,if(I6%3e49,%221%22,if(I6%3e54,%221.5%22,if(I6%3c59,%222%22))))" TargetMode="External"/><Relationship Id="rId9224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5767" Type="http://schemas.openxmlformats.org/officeDocument/2006/relationships/hyperlink" Target="mailto:=@if(I6%3c50,%220%22,if(I6%3e49,%221%22,if(I6%3e54,%221.5%22,if(I6%3c59,%222%22))))" TargetMode="External"/><Relationship Id="rId5974" Type="http://schemas.openxmlformats.org/officeDocument/2006/relationships/hyperlink" Target="mailto:=@if(I6%3c50,%220%22,if(I6%3e49,%221%22,if(I6%3e54,%221.5%22,if(I6%3c59,%222%22))))" TargetMode="External"/><Relationship Id="rId6818" Type="http://schemas.openxmlformats.org/officeDocument/2006/relationships/hyperlink" Target="mailto:=@if(I6%3c50,%220%22,if(I6%3e49,%221%22,if(I6%3e54,%221.5%22,if(I6%3c59,%222%22))))" TargetMode="External"/><Relationship Id="rId8033" Type="http://schemas.openxmlformats.org/officeDocument/2006/relationships/hyperlink" Target="mailto:=@if(I6%3c50,%220%22,if(I6%3e49,%221%22,if(I6%3e54,%221.5%22,if(I6%3c59,%222%22))))" TargetMode="External"/><Relationship Id="rId9431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4369" Type="http://schemas.openxmlformats.org/officeDocument/2006/relationships/hyperlink" Target="mailto:=@if(I6%3c50,%220%22,if(I6%3e49,%221%22,if(I6%3e54,%221.5%22,if(I6%3c59,%222%22))))" TargetMode="External"/><Relationship Id="rId4576" Type="http://schemas.openxmlformats.org/officeDocument/2006/relationships/hyperlink" Target="mailto:=@if(I6%3c50,%220%22,if(I6%3e49,%221%22,if(I6%3e54,%221.5%22,if(I6%3c59,%222%22))))" TargetMode="External"/><Relationship Id="rId4783" Type="http://schemas.openxmlformats.org/officeDocument/2006/relationships/hyperlink" Target="mailto:=@if(I6%3c50,%220%22,if(I6%3e49,%221%22,if(I6%3e54,%221.5%22,if(I6%3c59,%222%22))))" TargetMode="External"/><Relationship Id="rId4990" Type="http://schemas.openxmlformats.org/officeDocument/2006/relationships/hyperlink" Target="mailto:=@if(I6%3c50,%220%22,if(I6%3e49,%221%22,if(I6%3e54,%221.5%22,if(I6%3c59,%222%22))))" TargetMode="External"/><Relationship Id="rId5627" Type="http://schemas.openxmlformats.org/officeDocument/2006/relationships/hyperlink" Target="mailto:=@if(I6%3c50,%220%22,if(I6%3e49,%221%22,if(I6%3e54,%221.5%22,if(I6%3c59,%222%22))))" TargetMode="External"/><Relationship Id="rId5834" Type="http://schemas.openxmlformats.org/officeDocument/2006/relationships/hyperlink" Target="mailto:=@if(I6%3c50,%220%22,if(I6%3e49,%221%22,if(I6%3e54,%221.5%22,if(I6%3c59,%222%22))))" TargetMode="External"/><Relationship Id="rId8240" Type="http://schemas.openxmlformats.org/officeDocument/2006/relationships/hyperlink" Target="mailto:=@if(I6%3c50,%220%22,if(I6%3e49,%221%22,if(I6%3e54,%221.5%22,if(I6%3c59,%222%22))))" TargetMode="External"/><Relationship Id="rId10170" Type="http://schemas.openxmlformats.org/officeDocument/2006/relationships/hyperlink" Target="mailto:=@if(I6%3c50,%220%22,if(I6%3e49,%221%22,if(I6%3e54,%221.5%22,if(I6%3c59,%222%22))))" TargetMode="External"/><Relationship Id="rId3178" Type="http://schemas.openxmlformats.org/officeDocument/2006/relationships/hyperlink" Target="mailto:=@if(I6%3c50,%220%22,if(I6%3e49,%221%22,if(I6%3e54,%221.5%22,if(I6%3c59,%222%22))))" TargetMode="External"/><Relationship Id="rId3385" Type="http://schemas.openxmlformats.org/officeDocument/2006/relationships/hyperlink" Target="mailto:=@if(I6%3c50,%220%22,if(I6%3e49,%221%22,if(I6%3e54,%221.5%22,if(I6%3c59,%222%22))))" TargetMode="External"/><Relationship Id="rId3592" Type="http://schemas.openxmlformats.org/officeDocument/2006/relationships/hyperlink" Target="mailto:=@if(I6%3c50,%220%22,if(I6%3e49,%221%22,if(I6%3e54,%221.5%22,if(I6%3c59,%222%22))))" TargetMode="External"/><Relationship Id="rId4229" Type="http://schemas.openxmlformats.org/officeDocument/2006/relationships/hyperlink" Target="mailto:=@if(I6%3c50,%220%22,if(I6%3e49,%221%22,if(I6%3e54,%221.5%22,if(I6%3c59,%222%22))))" TargetMode="External"/><Relationship Id="rId4436" Type="http://schemas.openxmlformats.org/officeDocument/2006/relationships/hyperlink" Target="mailto:=@if(I6%3c50,%220%22,if(I6%3e49,%221%22,if(I6%3e54,%221.5%22,if(I6%3c59,%222%22))))" TargetMode="External"/><Relationship Id="rId4643" Type="http://schemas.openxmlformats.org/officeDocument/2006/relationships/hyperlink" Target="mailto:=@if(I6%3c50,%220%22,if(I6%3e49,%221%22,if(I6%3e54,%221.5%22,if(I6%3c59,%222%22))))" TargetMode="External"/><Relationship Id="rId4850" Type="http://schemas.openxmlformats.org/officeDocument/2006/relationships/hyperlink" Target="mailto:=@if(I6%3c50,%220%22,if(I6%3e49,%221%22,if(I6%3e54,%221.5%22,if(I6%3c59,%222%22))))" TargetMode="External"/><Relationship Id="rId5901" Type="http://schemas.openxmlformats.org/officeDocument/2006/relationships/hyperlink" Target="mailto:=@if(I6%3c50,%220%22,if(I6%3e49,%221%22,if(I6%3e54,%221.5%22,if(I6%3c59,%222%22))))" TargetMode="External"/><Relationship Id="rId7799" Type="http://schemas.openxmlformats.org/officeDocument/2006/relationships/hyperlink" Target="mailto:=@if(I6%3c50,%220%22,if(I6%3e49,%221%22,if(I6%3e54,%221.5%22,if(I6%3c59,%222%22))))" TargetMode="External"/><Relationship Id="rId8100" Type="http://schemas.openxmlformats.org/officeDocument/2006/relationships/hyperlink" Target="mailto:=@if(I6%3c50,%220%22,if(I6%3e49,%221%22,if(I6%3e54,%221.5%22,if(I6%3c59,%222%22))))" TargetMode="External"/><Relationship Id="rId10030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3038" Type="http://schemas.openxmlformats.org/officeDocument/2006/relationships/hyperlink" Target="mailto:=@if(I6%3c50,%220%22,if(I6%3e49,%221%22,if(I6%3e54,%221.5%22,if(I6%3c59,%222%22))))" TargetMode="External"/><Relationship Id="rId3245" Type="http://schemas.openxmlformats.org/officeDocument/2006/relationships/hyperlink" Target="mailto:=@if(I6%3c50,%220%22,if(I6%3e49,%221%22,if(I6%3e54,%221.5%22,if(I6%3c59,%222%22))))" TargetMode="External"/><Relationship Id="rId3452" Type="http://schemas.openxmlformats.org/officeDocument/2006/relationships/hyperlink" Target="mailto:=@if(I6%3c50,%220%22,if(I6%3e49,%221%22,if(I6%3e54,%221.5%22,if(I6%3c59,%222%22))))" TargetMode="External"/><Relationship Id="rId4503" Type="http://schemas.openxmlformats.org/officeDocument/2006/relationships/hyperlink" Target="mailto:=@if(I6%3c50,%220%22,if(I6%3e49,%221%22,if(I6%3e54,%221.5%22,if(I6%3c59,%222%22))))" TargetMode="External"/><Relationship Id="rId4710" Type="http://schemas.openxmlformats.org/officeDocument/2006/relationships/hyperlink" Target="mailto:=@if(I6%3c50,%220%22,if(I6%3e49,%221%22,if(I6%3e54,%221.5%22,if(I6%3c59,%222%22))))" TargetMode="External"/><Relationship Id="rId7659" Type="http://schemas.openxmlformats.org/officeDocument/2006/relationships/hyperlink" Target="mailto:=@if(I6%3c50,%220%22,if(I6%3e49,%221%22,if(I6%3e54,%221.5%22,if(I6%3c59,%222%22))))" TargetMode="External"/><Relationship Id="rId7866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3105" Type="http://schemas.openxmlformats.org/officeDocument/2006/relationships/hyperlink" Target="mailto:=@if(I6%3c50,%220%22,if(I6%3e49,%221%22,if(I6%3e54,%221.5%22,if(I6%3c59,%222%22))))" TargetMode="External"/><Relationship Id="rId3312" Type="http://schemas.openxmlformats.org/officeDocument/2006/relationships/hyperlink" Target="mailto:=@if(I6%3c50,%220%22,if(I6%3e49,%221%22,if(I6%3e54,%221.5%22,if(I6%3c59,%222%22))))" TargetMode="External"/><Relationship Id="rId6468" Type="http://schemas.openxmlformats.org/officeDocument/2006/relationships/hyperlink" Target="mailto:=@if(I6%3c50,%220%22,if(I6%3e49,%221%22,if(I6%3e54,%221.5%22,if(I6%3c59,%222%22))))" TargetMode="External"/><Relationship Id="rId6675" Type="http://schemas.openxmlformats.org/officeDocument/2006/relationships/hyperlink" Target="mailto:=@if(I6%3c50,%220%22,if(I6%3e49,%221%22,if(I6%3e54,%221.5%22,if(I6%3c59,%222%22))))" TargetMode="External"/><Relationship Id="rId7519" Type="http://schemas.openxmlformats.org/officeDocument/2006/relationships/hyperlink" Target="mailto:=@if(I6%3c50,%220%22,if(I6%3e49,%221%22,if(I6%3e54,%221.5%22,if(I6%3c59,%222%22))))" TargetMode="External"/><Relationship Id="rId8917" Type="http://schemas.openxmlformats.org/officeDocument/2006/relationships/hyperlink" Target="mailto:=@if(I6%3c50,%220%22,if(I6%3e49,%221%22,if(I6%3e54,%221.5%22,if(I6%3c59,%222%22))))" TargetMode="External"/><Relationship Id="rId908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5277" Type="http://schemas.openxmlformats.org/officeDocument/2006/relationships/hyperlink" Target="mailto:=@if(I6%3c50,%220%22,if(I6%3e49,%221%22,if(I6%3e54,%221.5%22,if(I6%3c59,%222%22))))" TargetMode="External"/><Relationship Id="rId5484" Type="http://schemas.openxmlformats.org/officeDocument/2006/relationships/hyperlink" Target="mailto:=@if(I6%3c50,%220%22,if(I6%3e49,%221%22,if(I6%3e54,%221.5%22,if(I6%3c59,%222%22))))" TargetMode="External"/><Relationship Id="rId6328" Type="http://schemas.openxmlformats.org/officeDocument/2006/relationships/hyperlink" Target="mailto:=@if(I6%3c50,%220%22,if(I6%3e49,%221%22,if(I6%3e54,%221.5%22,if(I6%3c59,%222%22))))" TargetMode="External"/><Relationship Id="rId6882" Type="http://schemas.openxmlformats.org/officeDocument/2006/relationships/hyperlink" Target="mailto:=@if(I6%3c50,%220%22,if(I6%3e49,%221%22,if(I6%3e54,%221.5%22,if(I6%3c59,%222%22))))" TargetMode="External"/><Relationship Id="rId7726" Type="http://schemas.openxmlformats.org/officeDocument/2006/relationships/hyperlink" Target="mailto:=@if(I6%3c50,%220%22,if(I6%3e49,%221%22,if(I6%3e54,%221.5%22,if(I6%3c59,%222%22))))" TargetMode="External"/><Relationship Id="rId7933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086" Type="http://schemas.openxmlformats.org/officeDocument/2006/relationships/hyperlink" Target="mailto:=@if(I6%3c50,%220%22,if(I6%3e49,%221%22,if(I6%3e54,%221.5%22,if(I6%3c59,%222%22))))" TargetMode="External"/><Relationship Id="rId5137" Type="http://schemas.openxmlformats.org/officeDocument/2006/relationships/hyperlink" Target="mailto:=@if(I6%3c50,%220%22,if(I6%3e49,%221%22,if(I6%3e54,%221.5%22,if(I6%3c59,%222%22))))" TargetMode="External"/><Relationship Id="rId5691" Type="http://schemas.openxmlformats.org/officeDocument/2006/relationships/hyperlink" Target="mailto:=@if(I6%3c50,%220%22,if(I6%3e49,%221%22,if(I6%3e54,%221.5%22,if(I6%3c59,%222%22))))" TargetMode="External"/><Relationship Id="rId6535" Type="http://schemas.openxmlformats.org/officeDocument/2006/relationships/hyperlink" Target="mailto:=@if(I6%3c50,%220%22,if(I6%3e49,%221%22,if(I6%3e54,%221.5%22,if(I6%3c59,%222%22))))" TargetMode="External"/><Relationship Id="rId6742" Type="http://schemas.openxmlformats.org/officeDocument/2006/relationships/hyperlink" Target="mailto:=@if(I6%3c50,%220%22,if(I6%3e49,%221%22,if(I6%3e54,%221.5%22,if(I6%3c59,%222%22))))" TargetMode="External"/><Relationship Id="rId9898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938" Type="http://schemas.openxmlformats.org/officeDocument/2006/relationships/hyperlink" Target="mailto:=@if(I6%3c50,%220%22,if(I6%3e49,%221%22,if(I6%3e54,%221.5%22,if(I6%3c59,%222%22))))" TargetMode="External"/><Relationship Id="rId4293" Type="http://schemas.openxmlformats.org/officeDocument/2006/relationships/hyperlink" Target="mailto:=@if(I6%3c50,%220%22,if(I6%3e49,%221%22,if(I6%3e54,%221.5%22,if(I6%3c59,%222%22))))" TargetMode="External"/><Relationship Id="rId5344" Type="http://schemas.openxmlformats.org/officeDocument/2006/relationships/hyperlink" Target="mailto:=@if(I6%3c50,%220%22,if(I6%3e49,%221%22,if(I6%3e54,%221.5%22,if(I6%3c59,%222%22))))" TargetMode="External"/><Relationship Id="rId5551" Type="http://schemas.openxmlformats.org/officeDocument/2006/relationships/hyperlink" Target="mailto:=@if(I6%3c50,%220%22,if(I6%3e49,%221%22,if(I6%3e54,%221.5%22,if(I6%3c59,%222%22))))" TargetMode="External"/><Relationship Id="rId6602" Type="http://schemas.openxmlformats.org/officeDocument/2006/relationships/hyperlink" Target="mailto:=@if(I6%3c50,%220%22,if(I6%3e49,%221%22,if(I6%3e54,%221.5%22,if(I6%3c59,%222%22))))" TargetMode="External"/><Relationship Id="rId9758" Type="http://schemas.openxmlformats.org/officeDocument/2006/relationships/hyperlink" Target="mailto:=@if(I6%3c50,%220%22,if(I6%3e49,%221%22,if(I6%3e54,%221.5%22,if(I6%3c59,%222%22))))" TargetMode="External"/><Relationship Id="rId9965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4153" Type="http://schemas.openxmlformats.org/officeDocument/2006/relationships/hyperlink" Target="mailto:=@if(I6%3c50,%220%22,if(I6%3e49,%221%22,if(I6%3e54,%221.5%22,if(I6%3c59,%222%22))))" TargetMode="External"/><Relationship Id="rId4360" Type="http://schemas.openxmlformats.org/officeDocument/2006/relationships/hyperlink" Target="mailto:=@if(I6%3c50,%220%22,if(I6%3e49,%221%22,if(I6%3e54,%221.5%22,if(I6%3c59,%222%22))))" TargetMode="External"/><Relationship Id="rId5204" Type="http://schemas.openxmlformats.org/officeDocument/2006/relationships/hyperlink" Target="mailto:=@if(I6%3c50,%220%22,if(I6%3e49,%221%22,if(I6%3e54,%221.5%22,if(I6%3c59,%222%22))))" TargetMode="External"/><Relationship Id="rId5411" Type="http://schemas.openxmlformats.org/officeDocument/2006/relationships/hyperlink" Target="mailto:=@if(I6%3c50,%220%22,if(I6%3e49,%221%22,if(I6%3e54,%221.5%22,if(I6%3c59,%222%22))))" TargetMode="External"/><Relationship Id="rId8567" Type="http://schemas.openxmlformats.org/officeDocument/2006/relationships/hyperlink" Target="mailto:=@if(I6%3c50,%220%22,if(I6%3e49,%221%22,if(I6%3e54,%221.5%22,if(I6%3c59,%222%22))))" TargetMode="External"/><Relationship Id="rId8774" Type="http://schemas.openxmlformats.org/officeDocument/2006/relationships/hyperlink" Target="mailto:=@if(I6%3c50,%220%22,if(I6%3e49,%221%22,if(I6%3e54,%221.5%22,if(I6%3c59,%222%22))))" TargetMode="External"/><Relationship Id="rId8981" Type="http://schemas.openxmlformats.org/officeDocument/2006/relationships/hyperlink" Target="mailto:=@if(I6%3c50,%220%22,if(I6%3e49,%221%22,if(I6%3e54,%221.5%22,if(I6%3c59,%222%22))))" TargetMode="External"/><Relationship Id="rId9618" Type="http://schemas.openxmlformats.org/officeDocument/2006/relationships/hyperlink" Target="mailto:=@if(I6%3c50,%220%22,if(I6%3e49,%221%22,if(I6%3e54,%221.5%22,if(I6%3c59,%222%22))))" TargetMode="External"/><Relationship Id="rId9825" Type="http://schemas.openxmlformats.org/officeDocument/2006/relationships/hyperlink" Target="mailto:=@if(I6%3c50,%220%22,if(I6%3e49,%221%22,if(I6%3e54,%221.5%22,if(I6%3c59,%222%22))))" TargetMode="External"/><Relationship Id="rId10497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4013" Type="http://schemas.openxmlformats.org/officeDocument/2006/relationships/hyperlink" Target="mailto:=@if(I6%3c50,%220%22,if(I6%3e49,%221%22,if(I6%3e54,%221.5%22,if(I6%3c59,%222%22))))" TargetMode="External"/><Relationship Id="rId4220" Type="http://schemas.openxmlformats.org/officeDocument/2006/relationships/hyperlink" Target="mailto:=@if(I6%3c50,%220%22,if(I6%3e49,%221%22,if(I6%3e54,%221.5%22,if(I6%3c59,%222%22))))" TargetMode="External"/><Relationship Id="rId7169" Type="http://schemas.openxmlformats.org/officeDocument/2006/relationships/hyperlink" Target="mailto:=@if(I6%3c50,%220%22,if(I6%3e49,%221%22,if(I6%3e54,%221.5%22,if(I6%3c59,%222%22))))" TargetMode="External"/><Relationship Id="rId7376" Type="http://schemas.openxmlformats.org/officeDocument/2006/relationships/hyperlink" Target="mailto:=@if(I6%3c50,%220%22,if(I6%3e49,%221%22,if(I6%3e54,%221.5%22,if(I6%3c59,%222%22))))" TargetMode="External"/><Relationship Id="rId7583" Type="http://schemas.openxmlformats.org/officeDocument/2006/relationships/hyperlink" Target="mailto:=@if(I6%3c50,%220%22,if(I6%3e49,%221%22,if(I6%3e54,%221.5%22,if(I6%3c59,%222%22))))" TargetMode="External"/><Relationship Id="rId7790" Type="http://schemas.openxmlformats.org/officeDocument/2006/relationships/hyperlink" Target="mailto:=@if(I6%3c50,%220%22,if(I6%3e49,%221%22,if(I6%3e54,%221.5%22,if(I6%3c59,%222%22))))" TargetMode="External"/><Relationship Id="rId8427" Type="http://schemas.openxmlformats.org/officeDocument/2006/relationships/hyperlink" Target="mailto:=@if(I6%3c50,%220%22,if(I6%3e49,%221%22,if(I6%3e54,%221.5%22,if(I6%3c59,%222%22))))" TargetMode="External"/><Relationship Id="rId8634" Type="http://schemas.openxmlformats.org/officeDocument/2006/relationships/hyperlink" Target="mailto:=@if(I6%3c50,%220%22,if(I6%3e49,%221%22,if(I6%3e54,%221.5%22,if(I6%3c59,%222%22))))" TargetMode="External"/><Relationship Id="rId8841" Type="http://schemas.openxmlformats.org/officeDocument/2006/relationships/hyperlink" Target="mailto:=@if(I6%3c50,%220%22,if(I6%3e49,%221%22,if(I6%3e54,%221.5%22,if(I6%3c59,%222%22))))" TargetMode="External"/><Relationship Id="rId10357" Type="http://schemas.openxmlformats.org/officeDocument/2006/relationships/hyperlink" Target="mailto:=@if(I6%3c50,%220%22,if(I6%3e49,%221%22,if(I6%3e54,%221.5%22,if(I6%3c59,%222%22))))" TargetMode="External"/><Relationship Id="rId3779" Type="http://schemas.openxmlformats.org/officeDocument/2006/relationships/hyperlink" Target="mailto:=@if(I6%3c50,%220%22,if(I6%3e49,%221%22,if(I6%3e54,%221.5%22,if(I6%3c59,%222%22))))" TargetMode="External"/><Relationship Id="rId6185" Type="http://schemas.openxmlformats.org/officeDocument/2006/relationships/hyperlink" Target="mailto:=@if(I6%3c50,%220%22,if(I6%3e49,%221%22,if(I6%3e54,%221.5%22,if(I6%3c59,%222%22))))" TargetMode="External"/><Relationship Id="rId6392" Type="http://schemas.openxmlformats.org/officeDocument/2006/relationships/hyperlink" Target="mailto:=@if(I6%3c50,%220%22,if(I6%3e49,%221%22,if(I6%3e54,%221.5%22,if(I6%3c59,%222%22))))" TargetMode="External"/><Relationship Id="rId7029" Type="http://schemas.openxmlformats.org/officeDocument/2006/relationships/hyperlink" Target="mailto:=@if(I6%3c50,%220%22,if(I6%3e49,%221%22,if(I6%3e54,%221.5%22,if(I6%3c59,%222%22))))" TargetMode="External"/><Relationship Id="rId7236" Type="http://schemas.openxmlformats.org/officeDocument/2006/relationships/hyperlink" Target="mailto:=@if(I6%3c50,%220%22,if(I6%3e49,%221%22,if(I6%3e54,%221.5%22,if(I6%3c59,%222%22))))" TargetMode="External"/><Relationship Id="rId7443" Type="http://schemas.openxmlformats.org/officeDocument/2006/relationships/hyperlink" Target="mailto:=@if(I6%3c50,%220%22,if(I6%3e49,%221%22,if(I6%3e54,%221.5%22,if(I6%3c59,%222%22))))" TargetMode="External"/><Relationship Id="rId7650" Type="http://schemas.openxmlformats.org/officeDocument/2006/relationships/hyperlink" Target="mailto:=@if(I6%3c50,%220%22,if(I6%3e49,%221%22,if(I6%3e54,%221.5%22,if(I6%3c59,%222%22))))" TargetMode="External"/><Relationship Id="rId10564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3986" Type="http://schemas.openxmlformats.org/officeDocument/2006/relationships/hyperlink" Target="mailto:=@if(I6%3c50,%220%22,if(I6%3e49,%221%22,if(I6%3e54,%221.5%22,if(I6%3c59,%222%22))))" TargetMode="External"/><Relationship Id="rId6045" Type="http://schemas.openxmlformats.org/officeDocument/2006/relationships/hyperlink" Target="mailto:=@if(I6%3c50,%220%22,if(I6%3e49,%221%22,if(I6%3e54,%221.5%22,if(I6%3c59,%222%22))))" TargetMode="External"/><Relationship Id="rId6252" Type="http://schemas.openxmlformats.org/officeDocument/2006/relationships/hyperlink" Target="mailto:=@if(I6%3c50,%220%22,if(I6%3e49,%221%22,if(I6%3e54,%221.5%22,if(I6%3c59,%222%22))))" TargetMode="External"/><Relationship Id="rId7303" Type="http://schemas.openxmlformats.org/officeDocument/2006/relationships/hyperlink" Target="mailto:=@if(I6%3c50,%220%22,if(I6%3e49,%221%22,if(I6%3e54,%221.5%22,if(I6%3c59,%222%22))))" TargetMode="External"/><Relationship Id="rId8701" Type="http://schemas.openxmlformats.org/officeDocument/2006/relationships/hyperlink" Target="mailto:=@if(I6%3c50,%220%22,if(I6%3e49,%221%22,if(I6%3e54,%221.5%22,if(I6%3c59,%222%22))))" TargetMode="External"/><Relationship Id="rId10217" Type="http://schemas.openxmlformats.org/officeDocument/2006/relationships/hyperlink" Target="mailto:=@if(I6%3c50,%220%22,if(I6%3e49,%221%22,if(I6%3e54,%221.5%22,if(I6%3c59,%222%22))))" TargetMode="External"/><Relationship Id="rId10424" Type="http://schemas.openxmlformats.org/officeDocument/2006/relationships/hyperlink" Target="mailto:=@if(I6%3c50,%220%22,if(I6%3e49,%221%22,if(I6%3e54,%221.5%22,if(I6%3c59,%222%22))))" TargetMode="External"/><Relationship Id="rId10631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3639" Type="http://schemas.openxmlformats.org/officeDocument/2006/relationships/hyperlink" Target="mailto:=@if(I6%3c50,%220%22,if(I6%3e49,%221%22,if(I6%3e54,%221.5%22,if(I6%3c59,%222%22))))" TargetMode="External"/><Relationship Id="rId3846" Type="http://schemas.openxmlformats.org/officeDocument/2006/relationships/hyperlink" Target="mailto:=@if(I6%3c50,%220%22,if(I6%3e49,%221%22,if(I6%3e54,%221.5%22,if(I6%3c59,%222%22))))" TargetMode="External"/><Relationship Id="rId5061" Type="http://schemas.openxmlformats.org/officeDocument/2006/relationships/hyperlink" Target="mailto:=@if(I6%3c50,%220%22,if(I6%3e49,%221%22,if(I6%3e54,%221.5%22,if(I6%3c59,%222%22))))" TargetMode="External"/><Relationship Id="rId6112" Type="http://schemas.openxmlformats.org/officeDocument/2006/relationships/hyperlink" Target="mailto:=@if(I6%3c50,%220%22,if(I6%3e49,%221%22,if(I6%3e54,%221.5%22,if(I6%3c59,%222%22))))" TargetMode="External"/><Relationship Id="rId7510" Type="http://schemas.openxmlformats.org/officeDocument/2006/relationships/hyperlink" Target="mailto:=@if(I6%3c50,%220%22,if(I6%3e49,%221%22,if(I6%3e54,%221.5%22,if(I6%3c59,%222%22))))" TargetMode="External"/><Relationship Id="rId9268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3706" Type="http://schemas.openxmlformats.org/officeDocument/2006/relationships/hyperlink" Target="mailto:=@if(I6%3c50,%220%22,if(I6%3e49,%221%22,if(I6%3e54,%221.5%22,if(I6%3c59,%222%22))))" TargetMode="External"/><Relationship Id="rId3913" Type="http://schemas.openxmlformats.org/officeDocument/2006/relationships/hyperlink" Target="mailto:=@if(I6%3c50,%220%22,if(I6%3e49,%221%22,if(I6%3e54,%221.5%22,if(I6%3c59,%222%22))))" TargetMode="External"/><Relationship Id="rId8077" Type="http://schemas.openxmlformats.org/officeDocument/2006/relationships/hyperlink" Target="mailto:=@if(I6%3c50,%220%22,if(I6%3e49,%221%22,if(I6%3e54,%221.5%22,if(I6%3c59,%222%22))))" TargetMode="External"/><Relationship Id="rId9475" Type="http://schemas.openxmlformats.org/officeDocument/2006/relationships/hyperlink" Target="mailto:=@if(I6%3c50,%220%22,if(I6%3e49,%221%22,if(I6%3e54,%221.5%22,if(I6%3c59,%222%22))))" TargetMode="External"/><Relationship Id="rId9682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5878" Type="http://schemas.openxmlformats.org/officeDocument/2006/relationships/hyperlink" Target="mailto:=@if(I6%3c50,%220%22,if(I6%3e49,%221%22,if(I6%3e54,%221.5%22,if(I6%3c59,%222%22))))" TargetMode="External"/><Relationship Id="rId6929" Type="http://schemas.openxmlformats.org/officeDocument/2006/relationships/hyperlink" Target="mailto:=@if(I6%3c50,%220%22,if(I6%3e49,%221%22,if(I6%3e54,%221.5%22,if(I6%3c59,%222%22))))" TargetMode="External"/><Relationship Id="rId8284" Type="http://schemas.openxmlformats.org/officeDocument/2006/relationships/hyperlink" Target="mailto:=@if(I6%3c50,%220%22,if(I6%3e49,%221%22,if(I6%3e54,%221.5%22,if(I6%3c59,%222%22))))" TargetMode="External"/><Relationship Id="rId8491" Type="http://schemas.openxmlformats.org/officeDocument/2006/relationships/hyperlink" Target="mailto:=@if(I6%3c50,%220%22,if(I6%3e49,%221%22,if(I6%3e54,%221.5%22,if(I6%3c59,%222%22))))" TargetMode="External"/><Relationship Id="rId9128" Type="http://schemas.openxmlformats.org/officeDocument/2006/relationships/hyperlink" Target="mailto:=@if(I6%3c50,%220%22,if(I6%3e49,%221%22,if(I6%3e54,%221.5%22,if(I6%3c59,%222%22))))" TargetMode="External"/><Relationship Id="rId9335" Type="http://schemas.openxmlformats.org/officeDocument/2006/relationships/hyperlink" Target="mailto:=@if(I6%3c50,%220%22,if(I6%3e49,%221%22,if(I6%3e54,%221.5%22,if(I6%3c59,%222%22))))" TargetMode="External"/><Relationship Id="rId9542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4687" Type="http://schemas.openxmlformats.org/officeDocument/2006/relationships/hyperlink" Target="mailto:=@if(I6%3c50,%220%22,if(I6%3e49,%221%22,if(I6%3e54,%221.5%22,if(I6%3c59,%222%22))))" TargetMode="External"/><Relationship Id="rId4894" Type="http://schemas.openxmlformats.org/officeDocument/2006/relationships/hyperlink" Target="mailto:=@if(I6%3c50,%220%22,if(I6%3e49,%221%22,if(I6%3e54,%221.5%22,if(I6%3c59,%222%22))))" TargetMode="External"/><Relationship Id="rId5738" Type="http://schemas.openxmlformats.org/officeDocument/2006/relationships/hyperlink" Target="mailto:=@if(I6%3c50,%220%22,if(I6%3e49,%221%22,if(I6%3e54,%221.5%22,if(I6%3c59,%222%22))))" TargetMode="External"/><Relationship Id="rId5945" Type="http://schemas.openxmlformats.org/officeDocument/2006/relationships/hyperlink" Target="mailto:=@if(I6%3c50,%220%22,if(I6%3e49,%221%22,if(I6%3e54,%221.5%22,if(I6%3c59,%222%22))))" TargetMode="External"/><Relationship Id="rId7093" Type="http://schemas.openxmlformats.org/officeDocument/2006/relationships/hyperlink" Target="mailto:=@if(I6%3c50,%220%22,if(I6%3e49,%221%22,if(I6%3e54,%221.5%22,if(I6%3c59,%222%22))))" TargetMode="External"/><Relationship Id="rId8144" Type="http://schemas.openxmlformats.org/officeDocument/2006/relationships/hyperlink" Target="mailto:=@if(I6%3c50,%220%22,if(I6%3e49,%221%22,if(I6%3e54,%221.5%22,if(I6%3c59,%222%22))))" TargetMode="External"/><Relationship Id="rId8351" Type="http://schemas.openxmlformats.org/officeDocument/2006/relationships/hyperlink" Target="mailto:=@if(I6%3c50,%220%22,if(I6%3e49,%221%22,if(I6%3e54,%221.5%22,if(I6%3c59,%222%22))))" TargetMode="External"/><Relationship Id="rId9402" Type="http://schemas.openxmlformats.org/officeDocument/2006/relationships/hyperlink" Target="mailto:=@if(I6%3c50,%220%22,if(I6%3e49,%221%22,if(I6%3e54,%221.5%22,if(I6%3c59,%222%22))))" TargetMode="External"/><Relationship Id="rId10074" Type="http://schemas.openxmlformats.org/officeDocument/2006/relationships/hyperlink" Target="mailto:=@if(I6%3c50,%220%22,if(I6%3e49,%221%22,if(I6%3e54,%221.5%22,if(I6%3c59,%222%22))))" TargetMode="External"/><Relationship Id="rId1028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3289" Type="http://schemas.openxmlformats.org/officeDocument/2006/relationships/hyperlink" Target="mailto:=@if(I6%3c50,%220%22,if(I6%3e49,%221%22,if(I6%3e54,%221.5%22,if(I6%3c59,%222%22))))" TargetMode="External"/><Relationship Id="rId3496" Type="http://schemas.openxmlformats.org/officeDocument/2006/relationships/hyperlink" Target="mailto:=@if(I6%3c50,%220%22,if(I6%3e49,%221%22,if(I6%3e54,%221.5%22,if(I6%3c59,%222%22))))" TargetMode="External"/><Relationship Id="rId4547" Type="http://schemas.openxmlformats.org/officeDocument/2006/relationships/hyperlink" Target="mailto:=@if(I6%3c50,%220%22,if(I6%3e49,%221%22,if(I6%3e54,%221.5%22,if(I6%3c59,%222%22))))" TargetMode="External"/><Relationship Id="rId4754" Type="http://schemas.openxmlformats.org/officeDocument/2006/relationships/hyperlink" Target="mailto:=@if(I6%3c50,%220%22,if(I6%3e49,%221%22,if(I6%3e54,%221.5%22,if(I6%3c59,%222%22))))" TargetMode="External"/><Relationship Id="rId7160" Type="http://schemas.openxmlformats.org/officeDocument/2006/relationships/hyperlink" Target="mailto:=@if(I6%3c50,%220%22,if(I6%3e49,%221%22,if(I6%3e54,%221.5%22,if(I6%3c59,%222%22))))" TargetMode="External"/><Relationship Id="rId8004" Type="http://schemas.openxmlformats.org/officeDocument/2006/relationships/hyperlink" Target="mailto:=@if(I6%3c50,%220%22,if(I6%3e49,%221%22,if(I6%3e54,%221.5%22,if(I6%3c59,%222%22))))" TargetMode="External"/><Relationship Id="rId8211" Type="http://schemas.openxmlformats.org/officeDocument/2006/relationships/hyperlink" Target="mailto:=@if(I6%3c50,%220%22,if(I6%3e49,%221%22,if(I6%3e54,%221.5%22,if(I6%3c59,%222%22))))" TargetMode="External"/><Relationship Id="rId10141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3149" Type="http://schemas.openxmlformats.org/officeDocument/2006/relationships/hyperlink" Target="mailto:=@if(I6%3c50,%220%22,if(I6%3e49,%221%22,if(I6%3e54,%221.5%22,if(I6%3c59,%222%22))))" TargetMode="External"/><Relationship Id="rId3356" Type="http://schemas.openxmlformats.org/officeDocument/2006/relationships/hyperlink" Target="mailto:=@if(I6%3c50,%220%22,if(I6%3e49,%221%22,if(I6%3e54,%221.5%22,if(I6%3c59,%222%22))))" TargetMode="External"/><Relationship Id="rId3563" Type="http://schemas.openxmlformats.org/officeDocument/2006/relationships/hyperlink" Target="mailto:=@if(I6%3c50,%220%22,if(I6%3e49,%221%22,if(I6%3e54,%221.5%22,if(I6%3c59,%222%22))))" TargetMode="External"/><Relationship Id="rId4407" Type="http://schemas.openxmlformats.org/officeDocument/2006/relationships/hyperlink" Target="mailto:=@if(I6%3c50,%220%22,if(I6%3e49,%221%22,if(I6%3e54,%221.5%22,if(I6%3c59,%222%22))))" TargetMode="External"/><Relationship Id="rId4961" Type="http://schemas.openxmlformats.org/officeDocument/2006/relationships/hyperlink" Target="mailto:=@if(I6%3c50,%220%22,if(I6%3e49,%221%22,if(I6%3e54,%221.5%22,if(I6%3c59,%222%22))))" TargetMode="External"/><Relationship Id="rId5805" Type="http://schemas.openxmlformats.org/officeDocument/2006/relationships/hyperlink" Target="mailto:=@if(I6%3c50,%220%22,if(I6%3e49,%221%22,if(I6%3e54,%221.5%22,if(I6%3c59,%222%22))))" TargetMode="External"/><Relationship Id="rId7020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3009" Type="http://schemas.openxmlformats.org/officeDocument/2006/relationships/hyperlink" Target="mailto:=@if(I6%3c50,%220%22,if(I6%3e49,%221%22,if(I6%3e54,%221.5%22,if(I6%3c59,%222%22))))" TargetMode="External"/><Relationship Id="rId3216" Type="http://schemas.openxmlformats.org/officeDocument/2006/relationships/hyperlink" Target="mailto:=@if(I6%3c50,%220%22,if(I6%3e49,%221%22,if(I6%3e54,%221.5%22,if(I6%3c59,%222%22))))" TargetMode="External"/><Relationship Id="rId3770" Type="http://schemas.openxmlformats.org/officeDocument/2006/relationships/hyperlink" Target="mailto:=@if(I6%3c50,%220%22,if(I6%3e49,%221%22,if(I6%3e54,%221.5%22,if(I6%3c59,%222%22))))" TargetMode="External"/><Relationship Id="rId4614" Type="http://schemas.openxmlformats.org/officeDocument/2006/relationships/hyperlink" Target="mailto:=@if(I6%3c50,%220%22,if(I6%3e49,%221%22,if(I6%3e54,%221.5%22,if(I6%3c59,%222%22))))" TargetMode="External"/><Relationship Id="rId4821" Type="http://schemas.openxmlformats.org/officeDocument/2006/relationships/hyperlink" Target="mailto:=@if(I6%3c50,%220%22,if(I6%3e49,%221%22,if(I6%3e54,%221.5%22,if(I6%3c59,%222%22))))" TargetMode="External"/><Relationship Id="rId7977" Type="http://schemas.openxmlformats.org/officeDocument/2006/relationships/hyperlink" Target="mailto:=@if(I6%3c50,%220%22,if(I6%3e49,%221%22,if(I6%3e54,%221.5%22,if(I6%3c59,%222%22))))" TargetMode="External"/><Relationship Id="rId9192" Type="http://schemas.openxmlformats.org/officeDocument/2006/relationships/hyperlink" Target="mailto:=@if(I6%3c50,%220%22,if(I6%3e49,%221%22,if(I6%3e54,%221.5%22,if(I6%3c59,%222%22))))" TargetMode="External"/><Relationship Id="rId10001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3423" Type="http://schemas.openxmlformats.org/officeDocument/2006/relationships/hyperlink" Target="mailto:=@if(I6%3c50,%220%22,if(I6%3e49,%221%22,if(I6%3e54,%221.5%22,if(I6%3c59,%222%22))))" TargetMode="External"/><Relationship Id="rId3630" Type="http://schemas.openxmlformats.org/officeDocument/2006/relationships/hyperlink" Target="mailto:=@if(I6%3c50,%220%22,if(I6%3e49,%221%22,if(I6%3e54,%221.5%22,if(I6%3c59,%222%22))))" TargetMode="External"/><Relationship Id="rId6579" Type="http://schemas.openxmlformats.org/officeDocument/2006/relationships/hyperlink" Target="mailto:=@if(I6%3c50,%220%22,if(I6%3e49,%221%22,if(I6%3e54,%221.5%22,if(I6%3c59,%222%22))))" TargetMode="External"/><Relationship Id="rId6786" Type="http://schemas.openxmlformats.org/officeDocument/2006/relationships/hyperlink" Target="mailto:=@if(I6%3c50,%220%22,if(I6%3e49,%221%22,if(I6%3e54,%221.5%22,if(I6%3c59,%222%22))))" TargetMode="External"/><Relationship Id="rId6993" Type="http://schemas.openxmlformats.org/officeDocument/2006/relationships/hyperlink" Target="mailto:=@if(I6%3c50,%220%22,if(I6%3e49,%221%22,if(I6%3e54,%221.5%22,if(I6%3c59,%222%22))))" TargetMode="External"/><Relationship Id="rId7837" Type="http://schemas.openxmlformats.org/officeDocument/2006/relationships/hyperlink" Target="mailto:=@if(I6%3c50,%220%22,if(I6%3e49,%221%22,if(I6%3e54,%221.5%22,if(I6%3c59,%222%22))))" TargetMode="External"/><Relationship Id="rId9052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5388" Type="http://schemas.openxmlformats.org/officeDocument/2006/relationships/hyperlink" Target="mailto:=@if(I6%3c50,%220%22,if(I6%3e49,%221%22,if(I6%3e54,%221.5%22,if(I6%3c59,%222%22))))" TargetMode="External"/><Relationship Id="rId5595" Type="http://schemas.openxmlformats.org/officeDocument/2006/relationships/hyperlink" Target="mailto:=@if(I6%3c50,%220%22,if(I6%3e49,%221%22,if(I6%3e54,%221.5%22,if(I6%3c59,%222%22))))" TargetMode="External"/><Relationship Id="rId6439" Type="http://schemas.openxmlformats.org/officeDocument/2006/relationships/hyperlink" Target="mailto:=@if(I6%3c50,%220%22,if(I6%3e49,%221%22,if(I6%3e54,%221.5%22,if(I6%3c59,%222%22))))" TargetMode="External"/><Relationship Id="rId6646" Type="http://schemas.openxmlformats.org/officeDocument/2006/relationships/hyperlink" Target="mailto:=@if(I6%3c50,%220%22,if(I6%3e49,%221%22,if(I6%3e54,%221.5%22,if(I6%3c59,%222%22))))" TargetMode="External"/><Relationship Id="rId6853" Type="http://schemas.openxmlformats.org/officeDocument/2006/relationships/hyperlink" Target="mailto:=@if(I6%3c50,%220%22,if(I6%3e49,%221%22,if(I6%3e54,%221.5%22,if(I6%3c59,%222%22))))" TargetMode="External"/><Relationship Id="rId7904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4197" Type="http://schemas.openxmlformats.org/officeDocument/2006/relationships/hyperlink" Target="mailto:=@if(I6%3c50,%220%22,if(I6%3e49,%221%22,if(I6%3e54,%221.5%22,if(I6%3c59,%222%22))))" TargetMode="External"/><Relationship Id="rId5248" Type="http://schemas.openxmlformats.org/officeDocument/2006/relationships/hyperlink" Target="mailto:=@if(I6%3c50,%220%22,if(I6%3e49,%221%22,if(I6%3e54,%221.5%22,if(I6%3c59,%222%22))))" TargetMode="External"/><Relationship Id="rId5455" Type="http://schemas.openxmlformats.org/officeDocument/2006/relationships/hyperlink" Target="mailto:=@if(I6%3c50,%220%22,if(I6%3e49,%221%22,if(I6%3e54,%221.5%22,if(I6%3c59,%222%22))))" TargetMode="External"/><Relationship Id="rId5662" Type="http://schemas.openxmlformats.org/officeDocument/2006/relationships/hyperlink" Target="mailto:=@if(I6%3c50,%220%22,if(I6%3e49,%221%22,if(I6%3e54,%221.5%22,if(I6%3c59,%222%22))))" TargetMode="External"/><Relationship Id="rId6506" Type="http://schemas.openxmlformats.org/officeDocument/2006/relationships/hyperlink" Target="mailto:=@if(I6%3c50,%220%22,if(I6%3e49,%221%22,if(I6%3e54,%221.5%22,if(I6%3c59,%222%22))))" TargetMode="External"/><Relationship Id="rId6713" Type="http://schemas.openxmlformats.org/officeDocument/2006/relationships/hyperlink" Target="mailto:=@if(I6%3c50,%220%22,if(I6%3e49,%221%22,if(I6%3e54,%221.5%22,if(I6%3c59,%222%22))))" TargetMode="External"/><Relationship Id="rId6920" Type="http://schemas.openxmlformats.org/officeDocument/2006/relationships/hyperlink" Target="mailto:=@if(I6%3c50,%220%22,if(I6%3e49,%221%22,if(I6%3e54,%221.5%22,if(I6%3c59,%222%22))))" TargetMode="External"/><Relationship Id="rId9869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4057" Type="http://schemas.openxmlformats.org/officeDocument/2006/relationships/hyperlink" Target="mailto:=@if(I6%3c50,%220%22,if(I6%3e49,%221%22,if(I6%3e54,%221.5%22,if(I6%3c59,%222%22))))" TargetMode="External"/><Relationship Id="rId4264" Type="http://schemas.openxmlformats.org/officeDocument/2006/relationships/hyperlink" Target="mailto:=@if(I6%3c50,%220%22,if(I6%3e49,%221%22,if(I6%3e54,%221.5%22,if(I6%3c59,%222%22))))" TargetMode="External"/><Relationship Id="rId4471" Type="http://schemas.openxmlformats.org/officeDocument/2006/relationships/hyperlink" Target="mailto:=@if(I6%3c50,%220%22,if(I6%3e49,%221%22,if(I6%3e54,%221.5%22,if(I6%3c59,%222%22))))" TargetMode="External"/><Relationship Id="rId5108" Type="http://schemas.openxmlformats.org/officeDocument/2006/relationships/hyperlink" Target="mailto:=@if(I6%3c50,%220%22,if(I6%3e49,%221%22,if(I6%3e54,%221.5%22,if(I6%3c59,%222%22))))" TargetMode="External"/><Relationship Id="rId5315" Type="http://schemas.openxmlformats.org/officeDocument/2006/relationships/hyperlink" Target="mailto:=@if(I6%3c50,%220%22,if(I6%3e49,%221%22,if(I6%3e54,%221.5%22,if(I6%3c59,%222%22))))" TargetMode="External"/><Relationship Id="rId5522" Type="http://schemas.openxmlformats.org/officeDocument/2006/relationships/hyperlink" Target="mailto:=@if(I6%3c50,%220%22,if(I6%3e49,%221%22,if(I6%3e54,%221.5%22,if(I6%3c59,%222%22))))" TargetMode="External"/><Relationship Id="rId8678" Type="http://schemas.openxmlformats.org/officeDocument/2006/relationships/hyperlink" Target="mailto:=@if(I6%3c50,%220%22,if(I6%3e49,%221%22,if(I6%3e54,%221.5%22,if(I6%3c59,%222%22))))" TargetMode="External"/><Relationship Id="rId8885" Type="http://schemas.openxmlformats.org/officeDocument/2006/relationships/hyperlink" Target="mailto:=@if(I6%3c50,%220%22,if(I6%3e49,%221%22,if(I6%3e54,%221.5%22,if(I6%3c59,%222%22))))" TargetMode="External"/><Relationship Id="rId9729" Type="http://schemas.openxmlformats.org/officeDocument/2006/relationships/hyperlink" Target="mailto:=@if(I6%3c50,%220%22,if(I6%3e49,%221%22,if(I6%3e54,%221.5%22,if(I6%3c59,%222%22))))" TargetMode="External"/><Relationship Id="rId2909" Type="http://schemas.openxmlformats.org/officeDocument/2006/relationships/hyperlink" Target="mailto:=@if(I6%3c50,%220%22,if(I6%3e49,%221%22,if(I6%3e54,%221.5%22,if(I6%3c59,%222%22))))" TargetMode="External"/><Relationship Id="rId3073" Type="http://schemas.openxmlformats.org/officeDocument/2006/relationships/hyperlink" Target="mailto:=@if(I6%3c50,%220%22,if(I6%3e49,%221%22,if(I6%3e54,%221.5%22,if(I6%3c59,%222%22))))" TargetMode="External"/><Relationship Id="rId3280" Type="http://schemas.openxmlformats.org/officeDocument/2006/relationships/hyperlink" Target="mailto:=@if(I6%3c50,%220%22,if(I6%3e49,%221%22,if(I6%3e54,%221.5%22,if(I6%3c59,%222%22))))" TargetMode="External"/><Relationship Id="rId4124" Type="http://schemas.openxmlformats.org/officeDocument/2006/relationships/hyperlink" Target="mailto:=@if(I6%3c50,%220%22,if(I6%3e49,%221%22,if(I6%3e54,%221.5%22,if(I6%3c59,%222%22))))" TargetMode="External"/><Relationship Id="rId4331" Type="http://schemas.openxmlformats.org/officeDocument/2006/relationships/hyperlink" Target="mailto:=@if(I6%3c50,%220%22,if(I6%3e49,%221%22,if(I6%3e54,%221.5%22,if(I6%3c59,%222%22))))" TargetMode="External"/><Relationship Id="rId7487" Type="http://schemas.openxmlformats.org/officeDocument/2006/relationships/hyperlink" Target="mailto:=@if(I6%3c50,%220%22,if(I6%3e49,%221%22,if(I6%3e54,%221.5%22,if(I6%3c59,%222%22))))" TargetMode="External"/><Relationship Id="rId7694" Type="http://schemas.openxmlformats.org/officeDocument/2006/relationships/hyperlink" Target="mailto:=@if(I6%3c50,%220%22,if(I6%3e49,%221%22,if(I6%3e54,%221.5%22,if(I6%3c59,%222%22))))" TargetMode="External"/><Relationship Id="rId8538" Type="http://schemas.openxmlformats.org/officeDocument/2006/relationships/hyperlink" Target="mailto:=@if(I6%3c50,%220%22,if(I6%3e49,%221%22,if(I6%3e54,%221.5%22,if(I6%3c59,%222%22))))" TargetMode="External"/><Relationship Id="rId9936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3140" Type="http://schemas.openxmlformats.org/officeDocument/2006/relationships/hyperlink" Target="mailto:=@if(I6%3c50,%220%22,if(I6%3e49,%221%22,if(I6%3e54,%221.5%22,if(I6%3c59,%222%22))))" TargetMode="External"/><Relationship Id="rId6089" Type="http://schemas.openxmlformats.org/officeDocument/2006/relationships/hyperlink" Target="mailto:=@if(I6%3c50,%220%22,if(I6%3e49,%221%22,if(I6%3e54,%221.5%22,if(I6%3c59,%222%22))))" TargetMode="External"/><Relationship Id="rId6296" Type="http://schemas.openxmlformats.org/officeDocument/2006/relationships/hyperlink" Target="mailto:=@if(I6%3c50,%220%22,if(I6%3e49,%221%22,if(I6%3e54,%221.5%22,if(I6%3c59,%222%22))))" TargetMode="External"/><Relationship Id="rId7347" Type="http://schemas.openxmlformats.org/officeDocument/2006/relationships/hyperlink" Target="mailto:=@if(I6%3c50,%220%22,if(I6%3e49,%221%22,if(I6%3e54,%221.5%22,if(I6%3c59,%222%22))))" TargetMode="External"/><Relationship Id="rId8745" Type="http://schemas.openxmlformats.org/officeDocument/2006/relationships/hyperlink" Target="mailto:=@if(I6%3c50,%220%22,if(I6%3e49,%221%22,if(I6%3e54,%221.5%22,if(I6%3c59,%222%22))))" TargetMode="External"/><Relationship Id="rId8952" Type="http://schemas.openxmlformats.org/officeDocument/2006/relationships/hyperlink" Target="mailto:=@if(I6%3c50,%220%22,if(I6%3e49,%221%22,if(I6%3e54,%221.5%22,if(I6%3c59,%222%22))))" TargetMode="External"/><Relationship Id="rId10468" Type="http://schemas.openxmlformats.org/officeDocument/2006/relationships/hyperlink" Target="mailto:=@if(I6%3c50,%220%22,if(I6%3e49,%221%22,if(I6%3e54,%221.5%22,if(I6%3c59,%222%22))))" TargetMode="External"/><Relationship Id="rId10675" Type="http://schemas.openxmlformats.org/officeDocument/2006/relationships/hyperlink" Target="mailto:=@if(I6%3c50,%220%22,if(I6%3e49,%221%22,if(I6%3e54,%221.5%22,if(I6%3c59,%222%22))))" TargetMode="External"/><Relationship Id="rId6156" Type="http://schemas.openxmlformats.org/officeDocument/2006/relationships/hyperlink" Target="mailto:=@if(I6%3c50,%220%22,if(I6%3e49,%221%22,if(I6%3e54,%221.5%22,if(I6%3c59,%222%22))))" TargetMode="External"/><Relationship Id="rId7554" Type="http://schemas.openxmlformats.org/officeDocument/2006/relationships/hyperlink" Target="mailto:=@if(I6%3c50,%220%22,if(I6%3e49,%221%22,if(I6%3e54,%221.5%22,if(I6%3c59,%222%22))))" TargetMode="External"/><Relationship Id="rId7761" Type="http://schemas.openxmlformats.org/officeDocument/2006/relationships/hyperlink" Target="mailto:=@if(I6%3c50,%220%22,if(I6%3e49,%221%22,if(I6%3e54,%221.5%22,if(I6%3c59,%222%22))))" TargetMode="External"/><Relationship Id="rId8605" Type="http://schemas.openxmlformats.org/officeDocument/2006/relationships/hyperlink" Target="mailto:=@if(I6%3c50,%220%22,if(I6%3e49,%221%22,if(I6%3e54,%221.5%22,if(I6%3c59,%222%22))))" TargetMode="External"/><Relationship Id="rId8812" Type="http://schemas.openxmlformats.org/officeDocument/2006/relationships/hyperlink" Target="mailto:=@if(I6%3c50,%220%22,if(I6%3e49,%221%22,if(I6%3e54,%221.5%22,if(I6%3c59,%222%22))))" TargetMode="External"/><Relationship Id="rId10328" Type="http://schemas.openxmlformats.org/officeDocument/2006/relationships/hyperlink" Target="mailto:=@if(I6%3c50,%220%22,if(I6%3e49,%221%22,if(I6%3e54,%221.5%22,if(I6%3c59,%222%22))))" TargetMode="External"/><Relationship Id="rId10535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3000" Type="http://schemas.openxmlformats.org/officeDocument/2006/relationships/hyperlink" Target="mailto:=@if(I6%3c50,%220%22,if(I6%3e49,%221%22,if(I6%3e54,%221.5%22,if(I6%3c59,%222%22))))" TargetMode="External"/><Relationship Id="rId3957" Type="http://schemas.openxmlformats.org/officeDocument/2006/relationships/hyperlink" Target="mailto:=@if(I6%3c50,%220%22,if(I6%3e49,%221%22,if(I6%3e54,%221.5%22,if(I6%3c59,%222%22))))" TargetMode="External"/><Relationship Id="rId6363" Type="http://schemas.openxmlformats.org/officeDocument/2006/relationships/hyperlink" Target="mailto:=@if(I6%3c50,%220%22,if(I6%3e49,%221%22,if(I6%3e54,%221.5%22,if(I6%3c59,%222%22))))" TargetMode="External"/><Relationship Id="rId6570" Type="http://schemas.openxmlformats.org/officeDocument/2006/relationships/hyperlink" Target="mailto:=@if(I6%3c50,%220%22,if(I6%3e49,%221%22,if(I6%3e54,%221.5%22,if(I6%3c59,%222%22))))" TargetMode="External"/><Relationship Id="rId7207" Type="http://schemas.openxmlformats.org/officeDocument/2006/relationships/hyperlink" Target="mailto:=@if(I6%3c50,%220%22,if(I6%3e49,%221%22,if(I6%3e54,%221.5%22,if(I6%3c59,%222%22))))" TargetMode="External"/><Relationship Id="rId7414" Type="http://schemas.openxmlformats.org/officeDocument/2006/relationships/hyperlink" Target="mailto:=@if(I6%3c50,%220%22,if(I6%3e49,%221%22,if(I6%3e54,%221.5%22,if(I6%3c59,%222%22))))" TargetMode="External"/><Relationship Id="rId7621" Type="http://schemas.openxmlformats.org/officeDocument/2006/relationships/hyperlink" Target="mailto:=@if(I6%3c50,%220%22,if(I6%3e49,%221%22,if(I6%3e54,%221.5%22,if(I6%3c59,%222%22))))" TargetMode="External"/><Relationship Id="rId10602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2973" Type="http://schemas.openxmlformats.org/officeDocument/2006/relationships/hyperlink" Target="mailto:=@if(I6%3c50,%220%22,if(I6%3e49,%221%22,if(I6%3e54,%221.5%22,if(I6%3c59,%222%22))))" TargetMode="External"/><Relationship Id="rId3817" Type="http://schemas.openxmlformats.org/officeDocument/2006/relationships/hyperlink" Target="mailto:=@if(I6%3c50,%220%22,if(I6%3e49,%221%22,if(I6%3e54,%221.5%22,if(I6%3c59,%222%22))))" TargetMode="External"/><Relationship Id="rId5172" Type="http://schemas.openxmlformats.org/officeDocument/2006/relationships/hyperlink" Target="mailto:=@if(I6%3c50,%220%22,if(I6%3e49,%221%22,if(I6%3e54,%221.5%22,if(I6%3c59,%222%22))))" TargetMode="External"/><Relationship Id="rId6016" Type="http://schemas.openxmlformats.org/officeDocument/2006/relationships/hyperlink" Target="mailto:=@if(I6%3c50,%220%22,if(I6%3e49,%221%22,if(I6%3e54,%221.5%22,if(I6%3c59,%222%22))))" TargetMode="External"/><Relationship Id="rId6223" Type="http://schemas.openxmlformats.org/officeDocument/2006/relationships/hyperlink" Target="mailto:=@if(I6%3c50,%220%22,if(I6%3e49,%221%22,if(I6%3e54,%221.5%22,if(I6%3c59,%222%22))))" TargetMode="External"/><Relationship Id="rId6430" Type="http://schemas.openxmlformats.org/officeDocument/2006/relationships/hyperlink" Target="mailto:=@if(I6%3c50,%220%22,if(I6%3e49,%221%22,if(I6%3e54,%221.5%22,if(I6%3c59,%222%22))))" TargetMode="External"/><Relationship Id="rId9379" Type="http://schemas.openxmlformats.org/officeDocument/2006/relationships/hyperlink" Target="mailto:=@if(I6%3c50,%220%22,if(I6%3e49,%221%22,if(I6%3e54,%221.5%22,if(I6%3c59,%222%22))))" TargetMode="External"/><Relationship Id="rId9586" Type="http://schemas.openxmlformats.org/officeDocument/2006/relationships/hyperlink" Target="mailto:=@if(I6%3c50,%220%22,if(I6%3e49,%221%22,if(I6%3e54,%221.5%22,if(I6%3c59,%222%22))))" TargetMode="External"/><Relationship Id="rId9793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5032" Type="http://schemas.openxmlformats.org/officeDocument/2006/relationships/hyperlink" Target="mailto:=@if(I6%3c50,%220%22,if(I6%3e49,%221%22,if(I6%3e54,%221.5%22,if(I6%3c59,%222%22))))" TargetMode="External"/><Relationship Id="rId5989" Type="http://schemas.openxmlformats.org/officeDocument/2006/relationships/hyperlink" Target="mailto:=@if(I6%3c50,%220%22,if(I6%3e49,%221%22,if(I6%3e54,%221.5%22,if(I6%3c59,%222%22))))" TargetMode="External"/><Relationship Id="rId8188" Type="http://schemas.openxmlformats.org/officeDocument/2006/relationships/hyperlink" Target="mailto:=@if(I6%3c50,%220%22,if(I6%3e49,%221%22,if(I6%3e54,%221.5%22,if(I6%3c59,%222%22))))" TargetMode="External"/><Relationship Id="rId8395" Type="http://schemas.openxmlformats.org/officeDocument/2006/relationships/hyperlink" Target="mailto:=@if(I6%3c50,%220%22,if(I6%3e49,%221%22,if(I6%3e54,%221.5%22,if(I6%3c59,%222%22))))" TargetMode="External"/><Relationship Id="rId9239" Type="http://schemas.openxmlformats.org/officeDocument/2006/relationships/hyperlink" Target="mailto:=@if(I6%3c50,%220%22,if(I6%3e49,%221%22,if(I6%3e54,%221.5%22,if(I6%3c59,%222%22))))" TargetMode="External"/><Relationship Id="rId9446" Type="http://schemas.openxmlformats.org/officeDocument/2006/relationships/hyperlink" Target="mailto:=@if(I6%3c50,%220%22,if(I6%3e49,%221%22,if(I6%3e54,%221.5%22,if(I6%3c59,%222%22))))" TargetMode="External"/><Relationship Id="rId9653" Type="http://schemas.openxmlformats.org/officeDocument/2006/relationships/hyperlink" Target="mailto:=@if(I6%3c50,%220%22,if(I6%3e49,%221%22,if(I6%3e54,%221.5%22,if(I6%3c59,%222%22))))" TargetMode="External"/><Relationship Id="rId9860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4798" Type="http://schemas.openxmlformats.org/officeDocument/2006/relationships/hyperlink" Target="mailto:=@if(I6%3c50,%220%22,if(I6%3e49,%221%22,if(I6%3e54,%221.5%22,if(I6%3c59,%222%22))))" TargetMode="External"/><Relationship Id="rId8048" Type="http://schemas.openxmlformats.org/officeDocument/2006/relationships/hyperlink" Target="mailto:=@if(I6%3c50,%220%22,if(I6%3e49,%221%22,if(I6%3e54,%221.5%22,if(I6%3c59,%222%22))))" TargetMode="External"/><Relationship Id="rId8255" Type="http://schemas.openxmlformats.org/officeDocument/2006/relationships/hyperlink" Target="mailto:=@if(I6%3c50,%220%22,if(I6%3e49,%221%22,if(I6%3e54,%221.5%22,if(I6%3c59,%222%22))))" TargetMode="External"/><Relationship Id="rId8462" Type="http://schemas.openxmlformats.org/officeDocument/2006/relationships/hyperlink" Target="mailto:=@if(I6%3c50,%220%22,if(I6%3e49,%221%22,if(I6%3e54,%221.5%22,if(I6%3c59,%222%22))))" TargetMode="External"/><Relationship Id="rId9306" Type="http://schemas.openxmlformats.org/officeDocument/2006/relationships/hyperlink" Target="mailto:=@if(I6%3c50,%220%22,if(I6%3e49,%221%22,if(I6%3e54,%221.5%22,if(I6%3c59,%222%22))))" TargetMode="External"/><Relationship Id="rId9513" Type="http://schemas.openxmlformats.org/officeDocument/2006/relationships/hyperlink" Target="mailto:=@if(I6%3c50,%220%22,if(I6%3e49,%221%22,if(I6%3e54,%221.5%22,if(I6%3c59,%222%22))))" TargetMode="External"/><Relationship Id="rId10185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2900" Type="http://schemas.openxmlformats.org/officeDocument/2006/relationships/hyperlink" Target="mailto:=@if(I6%3c50,%220%22,if(I6%3e49,%221%22,if(I6%3e54,%221.5%22,if(I6%3c59,%222%22))))" TargetMode="External"/><Relationship Id="rId5849" Type="http://schemas.openxmlformats.org/officeDocument/2006/relationships/hyperlink" Target="mailto:=@if(I6%3c50,%220%22,if(I6%3e49,%221%22,if(I6%3e54,%221.5%22,if(I6%3c59,%222%22))))" TargetMode="External"/><Relationship Id="rId7064" Type="http://schemas.openxmlformats.org/officeDocument/2006/relationships/hyperlink" Target="mailto:=@if(I6%3c50,%220%22,if(I6%3e49,%221%22,if(I6%3e54,%221.5%22,if(I6%3c59,%222%22))))" TargetMode="External"/><Relationship Id="rId7271" Type="http://schemas.openxmlformats.org/officeDocument/2006/relationships/hyperlink" Target="mailto:=@if(I6%3c50,%220%22,if(I6%3e49,%221%22,if(I6%3e54,%221.5%22,if(I6%3c59,%222%22))))" TargetMode="External"/><Relationship Id="rId8115" Type="http://schemas.openxmlformats.org/officeDocument/2006/relationships/hyperlink" Target="mailto:=@if(I6%3c50,%220%22,if(I6%3e49,%221%22,if(I6%3e54,%221.5%22,if(I6%3c59,%222%22))))" TargetMode="External"/><Relationship Id="rId8322" Type="http://schemas.openxmlformats.org/officeDocument/2006/relationships/hyperlink" Target="mailto:=@if(I6%3c50,%220%22,if(I6%3e49,%221%22,if(I6%3e54,%221.5%22,if(I6%3c59,%222%22))))" TargetMode="External"/><Relationship Id="rId9720" Type="http://schemas.openxmlformats.org/officeDocument/2006/relationships/hyperlink" Target="mailto:=@if(I6%3c50,%220%22,if(I6%3e49,%221%22,if(I6%3e54,%221.5%22,if(I6%3c59,%222%22))))" TargetMode="External"/><Relationship Id="rId10392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4658" Type="http://schemas.openxmlformats.org/officeDocument/2006/relationships/hyperlink" Target="mailto:=@if(I6%3c50,%220%22,if(I6%3e49,%221%22,if(I6%3e54,%221.5%22,if(I6%3c59,%222%22))))" TargetMode="External"/><Relationship Id="rId4865" Type="http://schemas.openxmlformats.org/officeDocument/2006/relationships/hyperlink" Target="mailto:=@if(I6%3c50,%220%22,if(I6%3e49,%221%22,if(I6%3e54,%221.5%22,if(I6%3c59,%222%22))))" TargetMode="External"/><Relationship Id="rId5709" Type="http://schemas.openxmlformats.org/officeDocument/2006/relationships/hyperlink" Target="mailto:=@if(I6%3c50,%220%22,if(I6%3e49,%221%22,if(I6%3e54,%221.5%22,if(I6%3c59,%222%22))))" TargetMode="External"/><Relationship Id="rId5916" Type="http://schemas.openxmlformats.org/officeDocument/2006/relationships/hyperlink" Target="mailto:=@if(I6%3c50,%220%22,if(I6%3e49,%221%22,if(I6%3e54,%221.5%22,if(I6%3c59,%222%22))))" TargetMode="External"/><Relationship Id="rId6080" Type="http://schemas.openxmlformats.org/officeDocument/2006/relationships/hyperlink" Target="mailto:=@if(I6%3c50,%220%22,if(I6%3e49,%221%22,if(I6%3e54,%221.5%22,if(I6%3c59,%222%22))))" TargetMode="External"/><Relationship Id="rId7131" Type="http://schemas.openxmlformats.org/officeDocument/2006/relationships/hyperlink" Target="mailto:=@if(I6%3c50,%220%22,if(I6%3e49,%221%22,if(I6%3e54,%221.5%22,if(I6%3c59,%222%22))))" TargetMode="External"/><Relationship Id="rId10045" Type="http://schemas.openxmlformats.org/officeDocument/2006/relationships/hyperlink" Target="mailto:=@if(I6%3c50,%220%22,if(I6%3e49,%221%22,if(I6%3e54,%221.5%22,if(I6%3c59,%222%22))))" TargetMode="External"/><Relationship Id="rId10252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3467" Type="http://schemas.openxmlformats.org/officeDocument/2006/relationships/hyperlink" Target="mailto:=@if(I6%3c50,%220%22,if(I6%3e49,%221%22,if(I6%3e54,%221.5%22,if(I6%3c59,%222%22))))" TargetMode="External"/><Relationship Id="rId3674" Type="http://schemas.openxmlformats.org/officeDocument/2006/relationships/hyperlink" Target="mailto:=@if(I6%3c50,%220%22,if(I6%3e49,%221%22,if(I6%3e54,%221.5%22,if(I6%3c59,%222%22))))" TargetMode="External"/><Relationship Id="rId3881" Type="http://schemas.openxmlformats.org/officeDocument/2006/relationships/hyperlink" Target="mailto:=@if(I6%3c50,%220%22,if(I6%3e49,%221%22,if(I6%3e54,%221.5%22,if(I6%3c59,%222%22))))" TargetMode="External"/><Relationship Id="rId4518" Type="http://schemas.openxmlformats.org/officeDocument/2006/relationships/hyperlink" Target="mailto:=@if(I6%3c50,%220%22,if(I6%3e49,%221%22,if(I6%3e54,%221.5%22,if(I6%3c59,%222%22))))" TargetMode="External"/><Relationship Id="rId4725" Type="http://schemas.openxmlformats.org/officeDocument/2006/relationships/hyperlink" Target="mailto:=@if(I6%3c50,%220%22,if(I6%3e49,%221%22,if(I6%3e54,%221.5%22,if(I6%3c59,%222%22))))" TargetMode="External"/><Relationship Id="rId4932" Type="http://schemas.openxmlformats.org/officeDocument/2006/relationships/hyperlink" Target="mailto:=@if(I6%3c50,%220%22,if(I6%3e49,%221%22,if(I6%3e54,%221.5%22,if(I6%3c59,%222%22))))" TargetMode="External"/><Relationship Id="rId9096" Type="http://schemas.openxmlformats.org/officeDocument/2006/relationships/hyperlink" Target="mailto:=@if(I6%3c50,%220%22,if(I6%3e49,%221%22,if(I6%3e54,%221.5%22,if(I6%3c59,%222%22))))" TargetMode="External"/><Relationship Id="rId10112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3327" Type="http://schemas.openxmlformats.org/officeDocument/2006/relationships/hyperlink" Target="mailto:=@if(I6%3c50,%220%22,if(I6%3e49,%221%22,if(I6%3e54,%221.5%22,if(I6%3c59,%222%22))))" TargetMode="External"/><Relationship Id="rId3534" Type="http://schemas.openxmlformats.org/officeDocument/2006/relationships/hyperlink" Target="mailto:=@if(I6%3c50,%220%22,if(I6%3e49,%221%22,if(I6%3e54,%221.5%22,if(I6%3c59,%222%22))))" TargetMode="External"/><Relationship Id="rId3741" Type="http://schemas.openxmlformats.org/officeDocument/2006/relationships/hyperlink" Target="mailto:=@if(I6%3c50,%220%22,if(I6%3e49,%221%22,if(I6%3e54,%221.5%22,if(I6%3c59,%222%22))))" TargetMode="External"/><Relationship Id="rId6897" Type="http://schemas.openxmlformats.org/officeDocument/2006/relationships/hyperlink" Target="mailto:=@if(I6%3c50,%220%22,if(I6%3e49,%221%22,if(I6%3e54,%221.5%22,if(I6%3c59,%222%22))))" TargetMode="External"/><Relationship Id="rId7948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3601" Type="http://schemas.openxmlformats.org/officeDocument/2006/relationships/hyperlink" Target="mailto:=@if(I6%3c50,%220%22,if(I6%3e49,%221%22,if(I6%3e54,%221.5%22,if(I6%3c59,%222%22))))" TargetMode="External"/><Relationship Id="rId5499" Type="http://schemas.openxmlformats.org/officeDocument/2006/relationships/hyperlink" Target="mailto:=@if(I6%3c50,%220%22,if(I6%3e49,%221%22,if(I6%3e54,%221.5%22,if(I6%3c59,%222%22))))" TargetMode="External"/><Relationship Id="rId6757" Type="http://schemas.openxmlformats.org/officeDocument/2006/relationships/hyperlink" Target="mailto:=@if(I6%3c50,%220%22,if(I6%3e49,%221%22,if(I6%3e54,%221.5%22,if(I6%3c59,%222%22))))" TargetMode="External"/><Relationship Id="rId6964" Type="http://schemas.openxmlformats.org/officeDocument/2006/relationships/hyperlink" Target="mailto:=@if(I6%3c50,%220%22,if(I6%3e49,%221%22,if(I6%3e54,%221.5%22,if(I6%3c59,%222%22))))" TargetMode="External"/><Relationship Id="rId7808" Type="http://schemas.openxmlformats.org/officeDocument/2006/relationships/hyperlink" Target="mailto:=@if(I6%3c50,%220%22,if(I6%3e49,%221%22,if(I6%3e54,%221.5%22,if(I6%3c59,%222%22))))" TargetMode="External"/><Relationship Id="rId9163" Type="http://schemas.openxmlformats.org/officeDocument/2006/relationships/hyperlink" Target="mailto:=@if(I6%3c50,%220%22,if(I6%3e49,%221%22,if(I6%3e54,%221.5%22,if(I6%3c59,%222%22))))" TargetMode="External"/><Relationship Id="rId9370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5359" Type="http://schemas.openxmlformats.org/officeDocument/2006/relationships/hyperlink" Target="mailto:=@if(I6%3c50,%220%22,if(I6%3e49,%221%22,if(I6%3e54,%221.5%22,if(I6%3c59,%222%22))))" TargetMode="External"/><Relationship Id="rId5566" Type="http://schemas.openxmlformats.org/officeDocument/2006/relationships/hyperlink" Target="mailto:=@if(I6%3c50,%220%22,if(I6%3e49,%221%22,if(I6%3e54,%221.5%22,if(I6%3c59,%222%22))))" TargetMode="External"/><Relationship Id="rId5773" Type="http://schemas.openxmlformats.org/officeDocument/2006/relationships/hyperlink" Target="mailto:=@if(I6%3c50,%220%22,if(I6%3e49,%221%22,if(I6%3e54,%221.5%22,if(I6%3c59,%222%22))))" TargetMode="External"/><Relationship Id="rId6617" Type="http://schemas.openxmlformats.org/officeDocument/2006/relationships/hyperlink" Target="mailto:=@if(I6%3c50,%220%22,if(I6%3e49,%221%22,if(I6%3e54,%221.5%22,if(I6%3c59,%222%22))))" TargetMode="External"/><Relationship Id="rId9023" Type="http://schemas.openxmlformats.org/officeDocument/2006/relationships/hyperlink" Target="mailto:=@if(I6%3c50,%220%22,if(I6%3e49,%221%22,if(I6%3e54,%221.5%22,if(I6%3c59,%222%22))))" TargetMode="External"/><Relationship Id="rId9230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4168" Type="http://schemas.openxmlformats.org/officeDocument/2006/relationships/hyperlink" Target="mailto:=@if(I6%3c50,%220%22,if(I6%3e49,%221%22,if(I6%3e54,%221.5%22,if(I6%3c59,%222%22))))" TargetMode="External"/><Relationship Id="rId4375" Type="http://schemas.openxmlformats.org/officeDocument/2006/relationships/hyperlink" Target="mailto:=@if(I6%3c50,%220%22,if(I6%3e49,%221%22,if(I6%3e54,%221.5%22,if(I6%3c59,%222%22))))" TargetMode="External"/><Relationship Id="rId5219" Type="http://schemas.openxmlformats.org/officeDocument/2006/relationships/hyperlink" Target="mailto:=@if(I6%3c50,%220%22,if(I6%3e49,%221%22,if(I6%3e54,%221.5%22,if(I6%3c59,%222%22))))" TargetMode="External"/><Relationship Id="rId5426" Type="http://schemas.openxmlformats.org/officeDocument/2006/relationships/hyperlink" Target="mailto:=@if(I6%3c50,%220%22,if(I6%3e49,%221%22,if(I6%3e54,%221.5%22,if(I6%3c59,%222%22))))" TargetMode="External"/><Relationship Id="rId5980" Type="http://schemas.openxmlformats.org/officeDocument/2006/relationships/hyperlink" Target="mailto:=@if(I6%3c50,%220%22,if(I6%3e49,%221%22,if(I6%3e54,%221.5%22,if(I6%3c59,%222%22))))" TargetMode="External"/><Relationship Id="rId6824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3184" Type="http://schemas.openxmlformats.org/officeDocument/2006/relationships/hyperlink" Target="mailto:=@if(I6%3c50,%220%22,if(I6%3e49,%221%22,if(I6%3e54,%221.5%22,if(I6%3c59,%222%22))))" TargetMode="External"/><Relationship Id="rId4028" Type="http://schemas.openxmlformats.org/officeDocument/2006/relationships/hyperlink" Target="mailto:=@if(I6%3c50,%220%22,if(I6%3e49,%221%22,if(I6%3e54,%221.5%22,if(I6%3c59,%222%22))))" TargetMode="External"/><Relationship Id="rId4235" Type="http://schemas.openxmlformats.org/officeDocument/2006/relationships/hyperlink" Target="mailto:=@if(I6%3c50,%220%22,if(I6%3e49,%221%22,if(I6%3e54,%221.5%22,if(I6%3c59,%222%22))))" TargetMode="External"/><Relationship Id="rId4582" Type="http://schemas.openxmlformats.org/officeDocument/2006/relationships/hyperlink" Target="mailto:=@if(I6%3c50,%220%22,if(I6%3e49,%221%22,if(I6%3e54,%221.5%22,if(I6%3c59,%222%22))))" TargetMode="External"/><Relationship Id="rId5633" Type="http://schemas.openxmlformats.org/officeDocument/2006/relationships/hyperlink" Target="mailto:=@if(I6%3c50,%220%22,if(I6%3e49,%221%22,if(I6%3e54,%221.5%22,if(I6%3c59,%222%22))))" TargetMode="External"/><Relationship Id="rId5840" Type="http://schemas.openxmlformats.org/officeDocument/2006/relationships/hyperlink" Target="mailto:=@if(I6%3c50,%220%22,if(I6%3e49,%221%22,if(I6%3e54,%221.5%22,if(I6%3c59,%222%22))))" TargetMode="External"/><Relationship Id="rId8789" Type="http://schemas.openxmlformats.org/officeDocument/2006/relationships/hyperlink" Target="mailto:=@if(I6%3c50,%220%22,if(I6%3e49,%221%22,if(I6%3e54,%221.5%22,if(I6%3c59,%222%22))))" TargetMode="External"/><Relationship Id="rId8996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3391" Type="http://schemas.openxmlformats.org/officeDocument/2006/relationships/hyperlink" Target="mailto:=@if(I6%3c50,%220%22,if(I6%3e49,%221%22,if(I6%3e54,%221.5%22,if(I6%3c59,%222%22))))" TargetMode="External"/><Relationship Id="rId4442" Type="http://schemas.openxmlformats.org/officeDocument/2006/relationships/hyperlink" Target="mailto:=@if(I6%3c50,%220%22,if(I6%3e49,%221%22,if(I6%3e54,%221.5%22,if(I6%3c59,%222%22))))" TargetMode="External"/><Relationship Id="rId5700" Type="http://schemas.openxmlformats.org/officeDocument/2006/relationships/hyperlink" Target="mailto:=@if(I6%3c50,%220%22,if(I6%3e49,%221%22,if(I6%3e54,%221.5%22,if(I6%3c59,%222%22))))" TargetMode="External"/><Relationship Id="rId7598" Type="http://schemas.openxmlformats.org/officeDocument/2006/relationships/hyperlink" Target="mailto:=@if(I6%3c50,%220%22,if(I6%3e49,%221%22,if(I6%3e54,%221.5%22,if(I6%3c59,%222%22))))" TargetMode="External"/><Relationship Id="rId8649" Type="http://schemas.openxmlformats.org/officeDocument/2006/relationships/hyperlink" Target="mailto:=@if(I6%3c50,%220%22,if(I6%3e49,%221%22,if(I6%3e54,%221.5%22,if(I6%3c59,%222%22))))" TargetMode="External"/><Relationship Id="rId8856" Type="http://schemas.openxmlformats.org/officeDocument/2006/relationships/hyperlink" Target="mailto:=@if(I6%3c50,%220%22,if(I6%3e49,%221%22,if(I6%3e54,%221.5%22,if(I6%3c59,%222%22))))" TargetMode="External"/><Relationship Id="rId9907" Type="http://schemas.openxmlformats.org/officeDocument/2006/relationships/hyperlink" Target="mailto:=@if(I6%3c50,%220%22,if(I6%3e49,%221%22,if(I6%3e54,%221.5%22,if(I6%3c59,%222%22))))" TargetMode="External"/><Relationship Id="rId10579" Type="http://schemas.openxmlformats.org/officeDocument/2006/relationships/hyperlink" Target="mailto:=@if(I6%3c50,%220%22,if(I6%3e49,%221%22,if(I6%3e54,%221.5%22,if(I6%3c59,%222%22))))" TargetMode="External"/><Relationship Id="rId3044" Type="http://schemas.openxmlformats.org/officeDocument/2006/relationships/hyperlink" Target="mailto:=@if(I6%3c50,%220%22,if(I6%3e49,%221%22,if(I6%3e54,%221.5%22,if(I6%3c59,%222%22))))" TargetMode="External"/><Relationship Id="rId3251" Type="http://schemas.openxmlformats.org/officeDocument/2006/relationships/hyperlink" Target="mailto:=@if(I6%3c50,%220%22,if(I6%3e49,%221%22,if(I6%3e54,%221.5%22,if(I6%3c59,%222%22))))" TargetMode="External"/><Relationship Id="rId4302" Type="http://schemas.openxmlformats.org/officeDocument/2006/relationships/hyperlink" Target="mailto:=@if(I6%3c50,%220%22,if(I6%3e49,%221%22,if(I6%3e54,%221.5%22,if(I6%3c59,%222%22))))" TargetMode="External"/><Relationship Id="rId7458" Type="http://schemas.openxmlformats.org/officeDocument/2006/relationships/hyperlink" Target="mailto:=@if(I6%3c50,%220%22,if(I6%3e49,%221%22,if(I6%3e54,%221.5%22,if(I6%3c59,%222%22))))" TargetMode="External"/><Relationship Id="rId7665" Type="http://schemas.openxmlformats.org/officeDocument/2006/relationships/hyperlink" Target="mailto:=@if(I6%3c50,%220%22,if(I6%3e49,%221%22,if(I6%3e54,%221.5%22,if(I6%3c59,%222%22))))" TargetMode="External"/><Relationship Id="rId7872" Type="http://schemas.openxmlformats.org/officeDocument/2006/relationships/hyperlink" Target="mailto:=@if(I6%3c50,%220%22,if(I6%3e49,%221%22,if(I6%3e54,%221.5%22,if(I6%3c59,%222%22))))" TargetMode="External"/><Relationship Id="rId8509" Type="http://schemas.openxmlformats.org/officeDocument/2006/relationships/hyperlink" Target="mailto:=@if(I6%3c50,%220%22,if(I6%3e49,%221%22,if(I6%3e54,%221.5%22,if(I6%3c59,%222%22))))" TargetMode="External"/><Relationship Id="rId8716" Type="http://schemas.openxmlformats.org/officeDocument/2006/relationships/hyperlink" Target="mailto:=@if(I6%3c50,%220%22,if(I6%3e49,%221%22,if(I6%3e54,%221.5%22,if(I6%3c59,%222%22))))" TargetMode="External"/><Relationship Id="rId8923" Type="http://schemas.openxmlformats.org/officeDocument/2006/relationships/hyperlink" Target="mailto:=@if(I6%3c50,%220%22,if(I6%3e49,%221%22,if(I6%3e54,%221.5%22,if(I6%3c59,%222%22))))" TargetMode="External"/><Relationship Id="rId10439" Type="http://schemas.openxmlformats.org/officeDocument/2006/relationships/hyperlink" Target="mailto:=@if(I6%3c50,%220%22,if(I6%3e49,%221%22,if(I6%3e54,%221.5%22,if(I6%3c59,%222%22))))" TargetMode="External"/><Relationship Id="rId10646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3111" Type="http://schemas.openxmlformats.org/officeDocument/2006/relationships/hyperlink" Target="mailto:=@if(I6%3c50,%220%22,if(I6%3e49,%221%22,if(I6%3e54,%221.5%22,if(I6%3c59,%222%22))))" TargetMode="External"/><Relationship Id="rId6267" Type="http://schemas.openxmlformats.org/officeDocument/2006/relationships/hyperlink" Target="mailto:=@if(I6%3c50,%220%22,if(I6%3e49,%221%22,if(I6%3e54,%221.5%22,if(I6%3c59,%222%22))))" TargetMode="External"/><Relationship Id="rId6474" Type="http://schemas.openxmlformats.org/officeDocument/2006/relationships/hyperlink" Target="mailto:=@if(I6%3c50,%220%22,if(I6%3e49,%221%22,if(I6%3e54,%221.5%22,if(I6%3c59,%222%22))))" TargetMode="External"/><Relationship Id="rId6681" Type="http://schemas.openxmlformats.org/officeDocument/2006/relationships/hyperlink" Target="mailto:=@if(I6%3c50,%220%22,if(I6%3e49,%221%22,if(I6%3e54,%221.5%22,if(I6%3c59,%222%22))))" TargetMode="External"/><Relationship Id="rId7318" Type="http://schemas.openxmlformats.org/officeDocument/2006/relationships/hyperlink" Target="mailto:=@if(I6%3c50,%220%22,if(I6%3e49,%221%22,if(I6%3e54,%221.5%22,if(I6%3c59,%222%22))))" TargetMode="External"/><Relationship Id="rId7525" Type="http://schemas.openxmlformats.org/officeDocument/2006/relationships/hyperlink" Target="mailto:=@if(I6%3c50,%220%22,if(I6%3e49,%221%22,if(I6%3e54,%221.5%22,if(I6%3c59,%222%22))))" TargetMode="External"/><Relationship Id="rId7732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877" Type="http://schemas.openxmlformats.org/officeDocument/2006/relationships/hyperlink" Target="mailto:=@if(I6%3c50,%220%22,if(I6%3e49,%221%22,if(I6%3e54,%221.5%22,if(I6%3c59,%222%22))))" TargetMode="External"/><Relationship Id="rId5076" Type="http://schemas.openxmlformats.org/officeDocument/2006/relationships/hyperlink" Target="mailto:=@if(I6%3c50,%220%22,if(I6%3e49,%221%22,if(I6%3e54,%221.5%22,if(I6%3c59,%222%22))))" TargetMode="External"/><Relationship Id="rId5283" Type="http://schemas.openxmlformats.org/officeDocument/2006/relationships/hyperlink" Target="mailto:=@if(I6%3c50,%220%22,if(I6%3e49,%221%22,if(I6%3e54,%221.5%22,if(I6%3c59,%222%22))))" TargetMode="External"/><Relationship Id="rId5490" Type="http://schemas.openxmlformats.org/officeDocument/2006/relationships/hyperlink" Target="mailto:=@if(I6%3c50,%220%22,if(I6%3e49,%221%22,if(I6%3e54,%221.5%22,if(I6%3c59,%222%22))))" TargetMode="External"/><Relationship Id="rId6127" Type="http://schemas.openxmlformats.org/officeDocument/2006/relationships/hyperlink" Target="mailto:=@if(I6%3c50,%220%22,if(I6%3e49,%221%22,if(I6%3e54,%221.5%22,if(I6%3c59,%222%22))))" TargetMode="External"/><Relationship Id="rId6334" Type="http://schemas.openxmlformats.org/officeDocument/2006/relationships/hyperlink" Target="mailto:=@if(I6%3c50,%220%22,if(I6%3e49,%221%22,if(I6%3e54,%221.5%22,if(I6%3c59,%222%22))))" TargetMode="External"/><Relationship Id="rId6541" Type="http://schemas.openxmlformats.org/officeDocument/2006/relationships/hyperlink" Target="mailto:=@if(I6%3c50,%220%22,if(I6%3e49,%221%22,if(I6%3e54,%221.5%22,if(I6%3c59,%222%22))))" TargetMode="External"/><Relationship Id="rId9697" Type="http://schemas.openxmlformats.org/officeDocument/2006/relationships/hyperlink" Target="mailto:=@if(I6%3c50,%220%22,if(I6%3e49,%221%22,if(I6%3e54,%221.5%22,if(I6%3c59,%222%22))))" TargetMode="External"/><Relationship Id="rId10506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3928" Type="http://schemas.openxmlformats.org/officeDocument/2006/relationships/hyperlink" Target="mailto:=@if(I6%3c50,%220%22,if(I6%3e49,%221%22,if(I6%3e54,%221.5%22,if(I6%3c59,%222%22))))" TargetMode="External"/><Relationship Id="rId4092" Type="http://schemas.openxmlformats.org/officeDocument/2006/relationships/hyperlink" Target="mailto:=@if(I6%3c50,%220%22,if(I6%3e49,%221%22,if(I6%3e54,%221.5%22,if(I6%3c59,%222%22))))" TargetMode="External"/><Relationship Id="rId5143" Type="http://schemas.openxmlformats.org/officeDocument/2006/relationships/hyperlink" Target="mailto:=@if(I6%3c50,%220%22,if(I6%3e49,%221%22,if(I6%3e54,%221.5%22,if(I6%3c59,%222%22))))" TargetMode="External"/><Relationship Id="rId5350" Type="http://schemas.openxmlformats.org/officeDocument/2006/relationships/hyperlink" Target="mailto:=@if(I6%3c50,%220%22,if(I6%3e49,%221%22,if(I6%3e54,%221.5%22,if(I6%3c59,%222%22))))" TargetMode="External"/><Relationship Id="rId6401" Type="http://schemas.openxmlformats.org/officeDocument/2006/relationships/hyperlink" Target="mailto:=@if(I6%3c50,%220%22,if(I6%3e49,%221%22,if(I6%3e54,%221.5%22,if(I6%3c59,%222%22))))" TargetMode="External"/><Relationship Id="rId8299" Type="http://schemas.openxmlformats.org/officeDocument/2006/relationships/hyperlink" Target="mailto:=@if(I6%3c50,%220%22,if(I6%3e49,%221%22,if(I6%3e54,%221.5%22,if(I6%3c59,%222%22))))" TargetMode="External"/><Relationship Id="rId9557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2944" Type="http://schemas.openxmlformats.org/officeDocument/2006/relationships/hyperlink" Target="mailto:=@if(I6%3c50,%220%22,if(I6%3e49,%221%22,if(I6%3e54,%221.5%22,if(I6%3c59,%222%22))))" TargetMode="External"/><Relationship Id="rId5003" Type="http://schemas.openxmlformats.org/officeDocument/2006/relationships/hyperlink" Target="mailto:=@if(I6%3c50,%220%22,if(I6%3e49,%221%22,if(I6%3e54,%221.5%22,if(I6%3c59,%222%22))))" TargetMode="External"/><Relationship Id="rId5210" Type="http://schemas.openxmlformats.org/officeDocument/2006/relationships/hyperlink" Target="mailto:=@if(I6%3c50,%220%22,if(I6%3e49,%221%22,if(I6%3e54,%221.5%22,if(I6%3c59,%222%22))))" TargetMode="External"/><Relationship Id="rId8159" Type="http://schemas.openxmlformats.org/officeDocument/2006/relationships/hyperlink" Target="mailto:=@if(I6%3c50,%220%22,if(I6%3e49,%221%22,if(I6%3e54,%221.5%22,if(I6%3c59,%222%22))))" TargetMode="External"/><Relationship Id="rId8366" Type="http://schemas.openxmlformats.org/officeDocument/2006/relationships/hyperlink" Target="mailto:=@if(I6%3c50,%220%22,if(I6%3e49,%221%22,if(I6%3e54,%221.5%22,if(I6%3c59,%222%22))))" TargetMode="External"/><Relationship Id="rId9764" Type="http://schemas.openxmlformats.org/officeDocument/2006/relationships/hyperlink" Target="mailto:=@if(I6%3c50,%220%22,if(I6%3e49,%221%22,if(I6%3e54,%221.5%22,if(I6%3c59,%222%22))))" TargetMode="External"/><Relationship Id="rId9971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7175" Type="http://schemas.openxmlformats.org/officeDocument/2006/relationships/hyperlink" Target="mailto:=@if(I6%3c50,%220%22,if(I6%3e49,%221%22,if(I6%3e54,%221.5%22,if(I6%3c59,%222%22))))" TargetMode="External"/><Relationship Id="rId8019" Type="http://schemas.openxmlformats.org/officeDocument/2006/relationships/hyperlink" Target="mailto:=@if(I6%3c50,%220%22,if(I6%3e49,%221%22,if(I6%3e54,%221.5%22,if(I6%3c59,%222%22))))" TargetMode="External"/><Relationship Id="rId8573" Type="http://schemas.openxmlformats.org/officeDocument/2006/relationships/hyperlink" Target="mailto:=@if(I6%3c50,%220%22,if(I6%3e49,%221%22,if(I6%3e54,%221.5%22,if(I6%3c59,%222%22))))" TargetMode="External"/><Relationship Id="rId8780" Type="http://schemas.openxmlformats.org/officeDocument/2006/relationships/hyperlink" Target="mailto:=@if(I6%3c50,%220%22,if(I6%3e49,%221%22,if(I6%3e54,%221.5%22,if(I6%3c59,%222%22))))" TargetMode="External"/><Relationship Id="rId9417" Type="http://schemas.openxmlformats.org/officeDocument/2006/relationships/hyperlink" Target="mailto:=@if(I6%3c50,%220%22,if(I6%3e49,%221%22,if(I6%3e54,%221.5%22,if(I6%3c59,%222%22))))" TargetMode="External"/><Relationship Id="rId9624" Type="http://schemas.openxmlformats.org/officeDocument/2006/relationships/hyperlink" Target="mailto:=@if(I6%3c50,%220%22,if(I6%3e49,%221%22,if(I6%3e54,%221.5%22,if(I6%3c59,%222%22))))" TargetMode="External"/><Relationship Id="rId9831" Type="http://schemas.openxmlformats.org/officeDocument/2006/relationships/hyperlink" Target="mailto:=@if(I6%3c50,%220%22,if(I6%3e49,%221%22,if(I6%3e54,%221.5%22,if(I6%3c59,%222%22))))" TargetMode="External"/><Relationship Id="rId10089" Type="http://schemas.openxmlformats.org/officeDocument/2006/relationships/hyperlink" Target="mailto:=@if(I6%3c50,%220%22,if(I6%3e49,%221%22,if(I6%3e54,%221.5%22,if(I6%3c59,%222%22))))" TargetMode="External"/><Relationship Id="rId1029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4769" Type="http://schemas.openxmlformats.org/officeDocument/2006/relationships/hyperlink" Target="mailto:=@if(I6%3c50,%220%22,if(I6%3e49,%221%22,if(I6%3e54,%221.5%22,if(I6%3c59,%222%22))))" TargetMode="External"/><Relationship Id="rId4976" Type="http://schemas.openxmlformats.org/officeDocument/2006/relationships/hyperlink" Target="mailto:=@if(I6%3c50,%220%22,if(I6%3e49,%221%22,if(I6%3e54,%221.5%22,if(I6%3c59,%222%22))))" TargetMode="External"/><Relationship Id="rId7382" Type="http://schemas.openxmlformats.org/officeDocument/2006/relationships/hyperlink" Target="mailto:=@if(I6%3c50,%220%22,if(I6%3e49,%221%22,if(I6%3e54,%221.5%22,if(I6%3c59,%222%22))))" TargetMode="External"/><Relationship Id="rId8226" Type="http://schemas.openxmlformats.org/officeDocument/2006/relationships/hyperlink" Target="mailto:=@if(I6%3c50,%220%22,if(I6%3e49,%221%22,if(I6%3e54,%221.5%22,if(I6%3c59,%222%22))))" TargetMode="External"/><Relationship Id="rId8433" Type="http://schemas.openxmlformats.org/officeDocument/2006/relationships/hyperlink" Target="mailto:=@if(I6%3c50,%220%22,if(I6%3e49,%221%22,if(I6%3e54,%221.5%22,if(I6%3c59,%222%22))))" TargetMode="External"/><Relationship Id="rId8640" Type="http://schemas.openxmlformats.org/officeDocument/2006/relationships/hyperlink" Target="mailto:=@if(I6%3c50,%220%22,if(I6%3e49,%221%22,if(I6%3e54,%221.5%22,if(I6%3c59,%222%22))))" TargetMode="External"/><Relationship Id="rId10156" Type="http://schemas.openxmlformats.org/officeDocument/2006/relationships/hyperlink" Target="mailto:=@if(I6%3c50,%220%22,if(I6%3e49,%221%22,if(I6%3e54,%221.5%22,if(I6%3c59,%222%22))))" TargetMode="External"/><Relationship Id="rId10363" Type="http://schemas.openxmlformats.org/officeDocument/2006/relationships/hyperlink" Target="mailto:=@if(I6%3c50,%220%22,if(I6%3e49,%221%22,if(I6%3e54,%221.5%22,if(I6%3c59,%222%22))))" TargetMode="External"/><Relationship Id="rId10570" Type="http://schemas.openxmlformats.org/officeDocument/2006/relationships/hyperlink" Target="mailto:=@if(I6%3c50,%220%22,if(I6%3e49,%221%22,if(I6%3e54,%221.5%22,if(I6%3c59,%222%22))))" TargetMode="External"/><Relationship Id="rId3578" Type="http://schemas.openxmlformats.org/officeDocument/2006/relationships/hyperlink" Target="mailto:=@if(I6%3c50,%220%22,if(I6%3e49,%221%22,if(I6%3e54,%221.5%22,if(I6%3c59,%222%22))))" TargetMode="External"/><Relationship Id="rId3785" Type="http://schemas.openxmlformats.org/officeDocument/2006/relationships/hyperlink" Target="mailto:=@if(I6%3c50,%220%22,if(I6%3e49,%221%22,if(I6%3e54,%221.5%22,if(I6%3c59,%222%22))))" TargetMode="External"/><Relationship Id="rId3992" Type="http://schemas.openxmlformats.org/officeDocument/2006/relationships/hyperlink" Target="mailto:=@if(I6%3c50,%220%22,if(I6%3e49,%221%22,if(I6%3e54,%221.5%22,if(I6%3c59,%222%22))))" TargetMode="External"/><Relationship Id="rId4629" Type="http://schemas.openxmlformats.org/officeDocument/2006/relationships/hyperlink" Target="mailto:=@if(I6%3c50,%220%22,if(I6%3e49,%221%22,if(I6%3e54,%221.5%22,if(I6%3c59,%222%22))))" TargetMode="External"/><Relationship Id="rId4836" Type="http://schemas.openxmlformats.org/officeDocument/2006/relationships/hyperlink" Target="mailto:=@if(I6%3c50,%220%22,if(I6%3e49,%221%22,if(I6%3e54,%221.5%22,if(I6%3c59,%222%22))))" TargetMode="External"/><Relationship Id="rId6191" Type="http://schemas.openxmlformats.org/officeDocument/2006/relationships/hyperlink" Target="mailto:=@if(I6%3c50,%220%22,if(I6%3e49,%221%22,if(I6%3e54,%221.5%22,if(I6%3c59,%222%22))))" TargetMode="External"/><Relationship Id="rId7035" Type="http://schemas.openxmlformats.org/officeDocument/2006/relationships/hyperlink" Target="mailto:=@if(I6%3c50,%220%22,if(I6%3e49,%221%22,if(I6%3e54,%221.5%22,if(I6%3c59,%222%22))))" TargetMode="External"/><Relationship Id="rId7242" Type="http://schemas.openxmlformats.org/officeDocument/2006/relationships/hyperlink" Target="mailto:=@if(I6%3c50,%220%22,if(I6%3e49,%221%22,if(I6%3e54,%221.5%22,if(I6%3c59,%222%22))))" TargetMode="External"/><Relationship Id="rId8500" Type="http://schemas.openxmlformats.org/officeDocument/2006/relationships/hyperlink" Target="mailto:=@if(I6%3c50,%220%22,if(I6%3e49,%221%22,if(I6%3e54,%221.5%22,if(I6%3c59,%222%22))))" TargetMode="External"/><Relationship Id="rId10016" Type="http://schemas.openxmlformats.org/officeDocument/2006/relationships/hyperlink" Target="mailto:=@if(I6%3c50,%220%22,if(I6%3e49,%221%22,if(I6%3e54,%221.5%22,if(I6%3c59,%222%22))))" TargetMode="External"/><Relationship Id="rId10223" Type="http://schemas.openxmlformats.org/officeDocument/2006/relationships/hyperlink" Target="mailto:=@if(I6%3c50,%220%22,if(I6%3e49,%221%22,if(I6%3e54,%221.5%22,if(I6%3c59,%222%22))))" TargetMode="External"/><Relationship Id="rId10430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438" Type="http://schemas.openxmlformats.org/officeDocument/2006/relationships/hyperlink" Target="mailto:=@if(I6%3c50,%220%22,if(I6%3e49,%221%22,if(I6%3e54,%221.5%22,if(I6%3c59,%222%22))))" TargetMode="External"/><Relationship Id="rId3645" Type="http://schemas.openxmlformats.org/officeDocument/2006/relationships/hyperlink" Target="mailto:=@if(I6%3c50,%220%22,if(I6%3e49,%221%22,if(I6%3e54,%221.5%22,if(I6%3c59,%222%22))))" TargetMode="External"/><Relationship Id="rId3852" Type="http://schemas.openxmlformats.org/officeDocument/2006/relationships/hyperlink" Target="mailto:=@if(I6%3c50,%220%22,if(I6%3e49,%221%22,if(I6%3e54,%221.5%22,if(I6%3c59,%222%22))))" TargetMode="External"/><Relationship Id="rId6051" Type="http://schemas.openxmlformats.org/officeDocument/2006/relationships/hyperlink" Target="mailto:=@if(I6%3c50,%220%22,if(I6%3e49,%221%22,if(I6%3e54,%221.5%22,if(I6%3c59,%222%22))))" TargetMode="External"/><Relationship Id="rId7102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3505" Type="http://schemas.openxmlformats.org/officeDocument/2006/relationships/hyperlink" Target="mailto:=@if(I6%3c50,%220%22,if(I6%3e49,%221%22,if(I6%3e54,%221.5%22,if(I6%3c59,%222%22))))" TargetMode="External"/><Relationship Id="rId4903" Type="http://schemas.openxmlformats.org/officeDocument/2006/relationships/hyperlink" Target="mailto:=@if(I6%3c50,%220%22,if(I6%3e49,%221%22,if(I6%3e54,%221.5%22,if(I6%3c59,%222%22))))" TargetMode="External"/><Relationship Id="rId9067" Type="http://schemas.openxmlformats.org/officeDocument/2006/relationships/hyperlink" Target="mailto:=@if(I6%3c50,%220%22,if(I6%3e49,%221%22,if(I6%3e54,%221.5%22,if(I6%3c59,%222%22))))" TargetMode="External"/><Relationship Id="rId9274" Type="http://schemas.openxmlformats.org/officeDocument/2006/relationships/hyperlink" Target="mailto:=@if(I6%3c50,%220%22,if(I6%3e49,%221%22,if(I6%3e54,%221.5%22,if(I6%3c59,%222%22))))" TargetMode="External"/><Relationship Id="rId948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3712" Type="http://schemas.openxmlformats.org/officeDocument/2006/relationships/hyperlink" Target="mailto:=@if(I6%3c50,%220%22,if(I6%3e49,%221%22,if(I6%3e54,%221.5%22,if(I6%3c59,%222%22))))" TargetMode="External"/><Relationship Id="rId6868" Type="http://schemas.openxmlformats.org/officeDocument/2006/relationships/hyperlink" Target="mailto:=@if(I6%3c50,%220%22,if(I6%3e49,%221%22,if(I6%3e54,%221.5%22,if(I6%3c59,%222%22))))" TargetMode="External"/><Relationship Id="rId7919" Type="http://schemas.openxmlformats.org/officeDocument/2006/relationships/hyperlink" Target="mailto:=@if(I6%3c50,%220%22,if(I6%3e49,%221%22,if(I6%3e54,%221.5%22,if(I6%3c59,%222%22))))" TargetMode="External"/><Relationship Id="rId8083" Type="http://schemas.openxmlformats.org/officeDocument/2006/relationships/hyperlink" Target="mailto:=@if(I6%3c50,%220%22,if(I6%3e49,%221%22,if(I6%3e54,%221.5%22,if(I6%3c59,%222%22))))" TargetMode="External"/><Relationship Id="rId8290" Type="http://schemas.openxmlformats.org/officeDocument/2006/relationships/hyperlink" Target="mailto:=@if(I6%3c50,%220%22,if(I6%3e49,%221%22,if(I6%3e54,%221.5%22,if(I6%3c59,%222%22))))" TargetMode="External"/><Relationship Id="rId9134" Type="http://schemas.openxmlformats.org/officeDocument/2006/relationships/hyperlink" Target="mailto:=@if(I6%3c50,%220%22,if(I6%3e49,%221%22,if(I6%3e54,%221.5%22,if(I6%3c59,%222%22))))" TargetMode="External"/><Relationship Id="rId9341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4279" Type="http://schemas.openxmlformats.org/officeDocument/2006/relationships/hyperlink" Target="mailto:=@if(I6%3c50,%220%22,if(I6%3e49,%221%22,if(I6%3e54,%221.5%22,if(I6%3c59,%222%22))))" TargetMode="External"/><Relationship Id="rId5677" Type="http://schemas.openxmlformats.org/officeDocument/2006/relationships/hyperlink" Target="mailto:=@if(I6%3c50,%220%22,if(I6%3e49,%221%22,if(I6%3e54,%221.5%22,if(I6%3c59,%222%22))))" TargetMode="External"/><Relationship Id="rId5884" Type="http://schemas.openxmlformats.org/officeDocument/2006/relationships/hyperlink" Target="mailto:=@if(I6%3c50,%220%22,if(I6%3e49,%221%22,if(I6%3e54,%221.5%22,if(I6%3c59,%222%22))))" TargetMode="External"/><Relationship Id="rId6728" Type="http://schemas.openxmlformats.org/officeDocument/2006/relationships/hyperlink" Target="mailto:=@if(I6%3c50,%220%22,if(I6%3e49,%221%22,if(I6%3e54,%221.5%22,if(I6%3c59,%222%22))))" TargetMode="External"/><Relationship Id="rId6935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3088" Type="http://schemas.openxmlformats.org/officeDocument/2006/relationships/hyperlink" Target="mailto:=@if(I6%3c50,%220%22,if(I6%3e49,%221%22,if(I6%3e54,%221.5%22,if(I6%3c59,%222%22))))" TargetMode="External"/><Relationship Id="rId4486" Type="http://schemas.openxmlformats.org/officeDocument/2006/relationships/hyperlink" Target="mailto:=@if(I6%3c50,%220%22,if(I6%3e49,%221%22,if(I6%3e54,%221.5%22,if(I6%3c59,%222%22))))" TargetMode="External"/><Relationship Id="rId4693" Type="http://schemas.openxmlformats.org/officeDocument/2006/relationships/hyperlink" Target="mailto:=@if(I6%3c50,%220%22,if(I6%3e49,%221%22,if(I6%3e54,%221.5%22,if(I6%3c59,%222%22))))" TargetMode="External"/><Relationship Id="rId5537" Type="http://schemas.openxmlformats.org/officeDocument/2006/relationships/hyperlink" Target="mailto:=@if(I6%3c50,%220%22,if(I6%3e49,%221%22,if(I6%3e54,%221.5%22,if(I6%3c59,%222%22))))" TargetMode="External"/><Relationship Id="rId5744" Type="http://schemas.openxmlformats.org/officeDocument/2006/relationships/hyperlink" Target="mailto:=@if(I6%3c50,%220%22,if(I6%3e49,%221%22,if(I6%3e54,%221.5%22,if(I6%3c59,%222%22))))" TargetMode="External"/><Relationship Id="rId5951" Type="http://schemas.openxmlformats.org/officeDocument/2006/relationships/hyperlink" Target="mailto:=@if(I6%3c50,%220%22,if(I6%3e49,%221%22,if(I6%3e54,%221.5%22,if(I6%3c59,%222%22))))" TargetMode="External"/><Relationship Id="rId8150" Type="http://schemas.openxmlformats.org/officeDocument/2006/relationships/hyperlink" Target="mailto:=@if(I6%3c50,%220%22,if(I6%3e49,%221%22,if(I6%3e54,%221.5%22,if(I6%3c59,%222%22))))" TargetMode="External"/><Relationship Id="rId9201" Type="http://schemas.openxmlformats.org/officeDocument/2006/relationships/hyperlink" Target="mailto:=@if(I6%3c50,%220%22,if(I6%3e49,%221%22,if(I6%3e54,%221.5%22,if(I6%3c59,%222%22))))" TargetMode="External"/><Relationship Id="rId10080" Type="http://schemas.openxmlformats.org/officeDocument/2006/relationships/hyperlink" Target="mailto:=@if(I6%3c50,%220%22,if(I6%3e49,%221%22,if(I6%3e54,%221.5%22,if(I6%3c59,%222%22))))" TargetMode="External"/><Relationship Id="rId3295" Type="http://schemas.openxmlformats.org/officeDocument/2006/relationships/hyperlink" Target="mailto:=@if(I6%3c50,%220%22,if(I6%3e49,%221%22,if(I6%3e54,%221.5%22,if(I6%3c59,%222%22))))" TargetMode="External"/><Relationship Id="rId4139" Type="http://schemas.openxmlformats.org/officeDocument/2006/relationships/hyperlink" Target="mailto:=@if(I6%3c50,%220%22,if(I6%3e49,%221%22,if(I6%3e54,%221.5%22,if(I6%3c59,%222%22))))" TargetMode="External"/><Relationship Id="rId4346" Type="http://schemas.openxmlformats.org/officeDocument/2006/relationships/hyperlink" Target="mailto:=@if(I6%3c50,%220%22,if(I6%3e49,%221%22,if(I6%3e54,%221.5%22,if(I6%3c59,%222%22))))" TargetMode="External"/><Relationship Id="rId4553" Type="http://schemas.openxmlformats.org/officeDocument/2006/relationships/hyperlink" Target="mailto:=@if(I6%3c50,%220%22,if(I6%3e49,%221%22,if(I6%3e54,%221.5%22,if(I6%3c59,%222%22))))" TargetMode="External"/><Relationship Id="rId4760" Type="http://schemas.openxmlformats.org/officeDocument/2006/relationships/hyperlink" Target="mailto:=@if(I6%3c50,%220%22,if(I6%3e49,%221%22,if(I6%3e54,%221.5%22,if(I6%3c59,%222%22))))" TargetMode="External"/><Relationship Id="rId5604" Type="http://schemas.openxmlformats.org/officeDocument/2006/relationships/hyperlink" Target="mailto:=@if(I6%3c50,%220%22,if(I6%3e49,%221%22,if(I6%3e54,%221.5%22,if(I6%3c59,%222%22))))" TargetMode="External"/><Relationship Id="rId5811" Type="http://schemas.openxmlformats.org/officeDocument/2006/relationships/hyperlink" Target="mailto:=@if(I6%3c50,%220%22,if(I6%3e49,%221%22,if(I6%3e54,%221.5%22,if(I6%3c59,%222%22))))" TargetMode="External"/><Relationship Id="rId8010" Type="http://schemas.openxmlformats.org/officeDocument/2006/relationships/hyperlink" Target="mailto:=@if(I6%3c50,%220%22,if(I6%3e49,%221%22,if(I6%3e54,%221.5%22,if(I6%3c59,%222%22))))" TargetMode="External"/><Relationship Id="rId8967" Type="http://schemas.openxmlformats.org/officeDocument/2006/relationships/hyperlink" Target="mailto:=@if(I6%3c50,%220%22,if(I6%3e49,%221%22,if(I6%3e54,%221.5%22,if(I6%3c59,%222%22))))" TargetMode="External"/><Relationship Id="rId3155" Type="http://schemas.openxmlformats.org/officeDocument/2006/relationships/hyperlink" Target="mailto:=@if(I6%3c50,%220%22,if(I6%3e49,%221%22,if(I6%3e54,%221.5%22,if(I6%3c59,%222%22))))" TargetMode="External"/><Relationship Id="rId3362" Type="http://schemas.openxmlformats.org/officeDocument/2006/relationships/hyperlink" Target="mailto:=@if(I6%3c50,%220%22,if(I6%3e49,%221%22,if(I6%3e54,%221.5%22,if(I6%3c59,%222%22))))" TargetMode="External"/><Relationship Id="rId4206" Type="http://schemas.openxmlformats.org/officeDocument/2006/relationships/hyperlink" Target="mailto:=@if(I6%3c50,%220%22,if(I6%3e49,%221%22,if(I6%3e54,%221.5%22,if(I6%3c59,%222%22))))" TargetMode="External"/><Relationship Id="rId4413" Type="http://schemas.openxmlformats.org/officeDocument/2006/relationships/hyperlink" Target="mailto:=@if(I6%3c50,%220%22,if(I6%3e49,%221%22,if(I6%3e54,%221.5%22,if(I6%3c59,%222%22))))" TargetMode="External"/><Relationship Id="rId4620" Type="http://schemas.openxmlformats.org/officeDocument/2006/relationships/hyperlink" Target="mailto:=@if(I6%3c50,%220%22,if(I6%3e49,%221%22,if(I6%3e54,%221.5%22,if(I6%3c59,%222%22))))" TargetMode="External"/><Relationship Id="rId7569" Type="http://schemas.openxmlformats.org/officeDocument/2006/relationships/hyperlink" Target="mailto:=@if(I6%3c50,%220%22,if(I6%3e49,%221%22,if(I6%3e54,%221.5%22,if(I6%3c59,%222%22))))" TargetMode="External"/><Relationship Id="rId7776" Type="http://schemas.openxmlformats.org/officeDocument/2006/relationships/hyperlink" Target="mailto:=@if(I6%3c50,%220%22,if(I6%3e49,%221%22,if(I6%3e54,%221.5%22,if(I6%3c59,%222%22))))" TargetMode="External"/><Relationship Id="rId7983" Type="http://schemas.openxmlformats.org/officeDocument/2006/relationships/hyperlink" Target="mailto:=@if(I6%3c50,%220%22,if(I6%3e49,%221%22,if(I6%3e54,%221.5%22,if(I6%3c59,%222%22))))" TargetMode="External"/><Relationship Id="rId8827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3015" Type="http://schemas.openxmlformats.org/officeDocument/2006/relationships/hyperlink" Target="mailto:=@if(I6%3c50,%220%22,if(I6%3e49,%221%22,if(I6%3e54,%221.5%22,if(I6%3c59,%222%22))))" TargetMode="External"/><Relationship Id="rId3222" Type="http://schemas.openxmlformats.org/officeDocument/2006/relationships/hyperlink" Target="mailto:=@if(I6%3c50,%220%22,if(I6%3e49,%221%22,if(I6%3e54,%221.5%22,if(I6%3c59,%222%22))))" TargetMode="External"/><Relationship Id="rId6378" Type="http://schemas.openxmlformats.org/officeDocument/2006/relationships/hyperlink" Target="mailto:=@if(I6%3c50,%220%22,if(I6%3e49,%221%22,if(I6%3e54,%221.5%22,if(I6%3c59,%222%22))))" TargetMode="External"/><Relationship Id="rId6585" Type="http://schemas.openxmlformats.org/officeDocument/2006/relationships/hyperlink" Target="mailto:=@if(I6%3c50,%220%22,if(I6%3e49,%221%22,if(I6%3e54,%221.5%22,if(I6%3c59,%222%22))))" TargetMode="External"/><Relationship Id="rId7429" Type="http://schemas.openxmlformats.org/officeDocument/2006/relationships/hyperlink" Target="mailto:=@if(I6%3c50,%220%22,if(I6%3e49,%221%22,if(I6%3e54,%221.5%22,if(I6%3c59,%222%22))))" TargetMode="External"/><Relationship Id="rId7636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5187" Type="http://schemas.openxmlformats.org/officeDocument/2006/relationships/hyperlink" Target="mailto:=@if(I6%3c50,%220%22,if(I6%3e49,%221%22,if(I6%3e54,%221.5%22,if(I6%3c59,%222%22))))" TargetMode="External"/><Relationship Id="rId5394" Type="http://schemas.openxmlformats.org/officeDocument/2006/relationships/hyperlink" Target="mailto:=@if(I6%3c50,%220%22,if(I6%3e49,%221%22,if(I6%3e54,%221.5%22,if(I6%3c59,%222%22))))" TargetMode="External"/><Relationship Id="rId6238" Type="http://schemas.openxmlformats.org/officeDocument/2006/relationships/hyperlink" Target="mailto:=@if(I6%3c50,%220%22,if(I6%3e49,%221%22,if(I6%3e54,%221.5%22,if(I6%3c59,%222%22))))" TargetMode="External"/><Relationship Id="rId6445" Type="http://schemas.openxmlformats.org/officeDocument/2006/relationships/hyperlink" Target="mailto:=@if(I6%3c50,%220%22,if(I6%3e49,%221%22,if(I6%3e54,%221.5%22,if(I6%3c59,%222%22))))" TargetMode="External"/><Relationship Id="rId6792" Type="http://schemas.openxmlformats.org/officeDocument/2006/relationships/hyperlink" Target="mailto:=@if(I6%3c50,%220%22,if(I6%3e49,%221%22,if(I6%3e54,%221.5%22,if(I6%3c59,%222%22))))" TargetMode="External"/><Relationship Id="rId7843" Type="http://schemas.openxmlformats.org/officeDocument/2006/relationships/hyperlink" Target="mailto:=@if(I6%3c50,%220%22,if(I6%3e49,%221%22,if(I6%3e54,%221.5%22,if(I6%3c59,%222%22))))" TargetMode="External"/><Relationship Id="rId10617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2988" Type="http://schemas.openxmlformats.org/officeDocument/2006/relationships/hyperlink" Target="mailto:=@if(I6%3c50,%220%22,if(I6%3e49,%221%22,if(I6%3e54,%221.5%22,if(I6%3c59,%222%22))))" TargetMode="External"/><Relationship Id="rId5047" Type="http://schemas.openxmlformats.org/officeDocument/2006/relationships/hyperlink" Target="mailto:=@if(I6%3c50,%220%22,if(I6%3e49,%221%22,if(I6%3e54,%221.5%22,if(I6%3c59,%222%22))))" TargetMode="External"/><Relationship Id="rId5254" Type="http://schemas.openxmlformats.org/officeDocument/2006/relationships/hyperlink" Target="mailto:=@if(I6%3c50,%220%22,if(I6%3e49,%221%22,if(I6%3e54,%221.5%22,if(I6%3c59,%222%22))))" TargetMode="External"/><Relationship Id="rId6652" Type="http://schemas.openxmlformats.org/officeDocument/2006/relationships/hyperlink" Target="mailto:=@if(I6%3c50,%220%22,if(I6%3e49,%221%22,if(I6%3e54,%221.5%22,if(I6%3c59,%222%22))))" TargetMode="External"/><Relationship Id="rId7703" Type="http://schemas.openxmlformats.org/officeDocument/2006/relationships/hyperlink" Target="mailto:=@if(I6%3c50,%220%22,if(I6%3e49,%221%22,if(I6%3e54,%221.5%22,if(I6%3c59,%222%22))))" TargetMode="External"/><Relationship Id="rId7910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5461" Type="http://schemas.openxmlformats.org/officeDocument/2006/relationships/hyperlink" Target="mailto:=@if(I6%3c50,%220%22,if(I6%3e49,%221%22,if(I6%3e54,%221.5%22,if(I6%3c59,%222%22))))" TargetMode="External"/><Relationship Id="rId6305" Type="http://schemas.openxmlformats.org/officeDocument/2006/relationships/hyperlink" Target="mailto:=@if(I6%3c50,%220%22,if(I6%3e49,%221%22,if(I6%3e54,%221.5%22,if(I6%3c59,%222%22))))" TargetMode="External"/><Relationship Id="rId6512" Type="http://schemas.openxmlformats.org/officeDocument/2006/relationships/hyperlink" Target="mailto:=@if(I6%3c50,%220%22,if(I6%3e49,%221%22,if(I6%3e54,%221.5%22,if(I6%3c59,%222%22))))" TargetMode="External"/><Relationship Id="rId9668" Type="http://schemas.openxmlformats.org/officeDocument/2006/relationships/hyperlink" Target="mailto:=@if(I6%3c50,%220%22,if(I6%3e49,%221%22,if(I6%3e54,%221.5%22,if(I6%3c59,%222%22))))" TargetMode="External"/><Relationship Id="rId9875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2915" Type="http://schemas.openxmlformats.org/officeDocument/2006/relationships/hyperlink" Target="mailto:=@if(I6%3c50,%220%22,if(I6%3e49,%221%22,if(I6%3e54,%221.5%22,if(I6%3c59,%222%22))))" TargetMode="External"/><Relationship Id="rId4063" Type="http://schemas.openxmlformats.org/officeDocument/2006/relationships/hyperlink" Target="mailto:=@if(I6%3c50,%220%22,if(I6%3e49,%221%22,if(I6%3e54,%221.5%22,if(I6%3c59,%222%22))))" TargetMode="External"/><Relationship Id="rId4270" Type="http://schemas.openxmlformats.org/officeDocument/2006/relationships/hyperlink" Target="mailto:=@if(I6%3c50,%220%22,if(I6%3e49,%221%22,if(I6%3e54,%221.5%22,if(I6%3c59,%222%22))))" TargetMode="External"/><Relationship Id="rId5114" Type="http://schemas.openxmlformats.org/officeDocument/2006/relationships/hyperlink" Target="mailto:=@if(I6%3c50,%220%22,if(I6%3e49,%221%22,if(I6%3e54,%221.5%22,if(I6%3c59,%222%22))))" TargetMode="External"/><Relationship Id="rId5321" Type="http://schemas.openxmlformats.org/officeDocument/2006/relationships/hyperlink" Target="mailto:=@if(I6%3c50,%220%22,if(I6%3e49,%221%22,if(I6%3e54,%221.5%22,if(I6%3c59,%222%22))))" TargetMode="External"/><Relationship Id="rId8477" Type="http://schemas.openxmlformats.org/officeDocument/2006/relationships/hyperlink" Target="mailto:=@if(I6%3c50,%220%22,if(I6%3e49,%221%22,if(I6%3e54,%221.5%22,if(I6%3c59,%222%22))))" TargetMode="External"/><Relationship Id="rId8684" Type="http://schemas.openxmlformats.org/officeDocument/2006/relationships/hyperlink" Target="mailto:=@if(I6%3c50,%220%22,if(I6%3e49,%221%22,if(I6%3e54,%221.5%22,if(I6%3c59,%222%22))))" TargetMode="External"/><Relationship Id="rId8891" Type="http://schemas.openxmlformats.org/officeDocument/2006/relationships/hyperlink" Target="mailto:=@if(I6%3c50,%220%22,if(I6%3e49,%221%22,if(I6%3e54,%221.5%22,if(I6%3c59,%222%22))))" TargetMode="External"/><Relationship Id="rId9528" Type="http://schemas.openxmlformats.org/officeDocument/2006/relationships/hyperlink" Target="mailto:=@if(I6%3c50,%220%22,if(I6%3e49,%221%22,if(I6%3e54,%221.5%22,if(I6%3c59,%222%22))))" TargetMode="External"/><Relationship Id="rId9735" Type="http://schemas.openxmlformats.org/officeDocument/2006/relationships/hyperlink" Target="mailto:=@if(I6%3c50,%220%22,if(I6%3e49,%221%22,if(I6%3e54,%221.5%22,if(I6%3c59,%222%22))))" TargetMode="External"/><Relationship Id="rId9942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4130" Type="http://schemas.openxmlformats.org/officeDocument/2006/relationships/hyperlink" Target="mailto:=@if(I6%3c50,%220%22,if(I6%3e49,%221%22,if(I6%3e54,%221.5%22,if(I6%3c59,%222%22))))" TargetMode="External"/><Relationship Id="rId7079" Type="http://schemas.openxmlformats.org/officeDocument/2006/relationships/hyperlink" Target="mailto:=@if(I6%3c50,%220%22,if(I6%3e49,%221%22,if(I6%3e54,%221.5%22,if(I6%3c59,%222%22))))" TargetMode="External"/><Relationship Id="rId7286" Type="http://schemas.openxmlformats.org/officeDocument/2006/relationships/hyperlink" Target="mailto:=@if(I6%3c50,%220%22,if(I6%3e49,%221%22,if(I6%3e54,%221.5%22,if(I6%3c59,%222%22))))" TargetMode="External"/><Relationship Id="rId7493" Type="http://schemas.openxmlformats.org/officeDocument/2006/relationships/hyperlink" Target="mailto:=@if(I6%3c50,%220%22,if(I6%3e49,%221%22,if(I6%3e54,%221.5%22,if(I6%3c59,%222%22))))" TargetMode="External"/><Relationship Id="rId8337" Type="http://schemas.openxmlformats.org/officeDocument/2006/relationships/hyperlink" Target="mailto:=@if(I6%3c50,%220%22,if(I6%3e49,%221%22,if(I6%3e54,%221.5%22,if(I6%3c59,%222%22))))" TargetMode="External"/><Relationship Id="rId8544" Type="http://schemas.openxmlformats.org/officeDocument/2006/relationships/hyperlink" Target="mailto:=@if(I6%3c50,%220%22,if(I6%3e49,%221%22,if(I6%3e54,%221.5%22,if(I6%3c59,%222%22))))" TargetMode="External"/><Relationship Id="rId8751" Type="http://schemas.openxmlformats.org/officeDocument/2006/relationships/hyperlink" Target="mailto:=@if(I6%3c50,%220%22,if(I6%3e49,%221%22,if(I6%3e54,%221.5%22,if(I6%3c59,%222%22))))" TargetMode="External"/><Relationship Id="rId9802" Type="http://schemas.openxmlformats.org/officeDocument/2006/relationships/hyperlink" Target="mailto:=@if(I6%3c50,%220%22,if(I6%3e49,%221%22,if(I6%3e54,%221.5%22,if(I6%3c59,%222%22))))" TargetMode="External"/><Relationship Id="rId10267" Type="http://schemas.openxmlformats.org/officeDocument/2006/relationships/hyperlink" Target="mailto:=@if(I6%3c50,%220%22,if(I6%3e49,%221%22,if(I6%3e54,%221.5%22,if(I6%3c59,%222%22))))" TargetMode="External"/><Relationship Id="rId10474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3689" Type="http://schemas.openxmlformats.org/officeDocument/2006/relationships/hyperlink" Target="mailto:=@if(I6%3c50,%220%22,if(I6%3e49,%221%22,if(I6%3e54,%221.5%22,if(I6%3c59,%222%22))))" TargetMode="External"/><Relationship Id="rId3896" Type="http://schemas.openxmlformats.org/officeDocument/2006/relationships/hyperlink" Target="mailto:=@if(I6%3c50,%220%22,if(I6%3e49,%221%22,if(I6%3e54,%221.5%22,if(I6%3c59,%222%22))))" TargetMode="External"/><Relationship Id="rId6095" Type="http://schemas.openxmlformats.org/officeDocument/2006/relationships/hyperlink" Target="mailto:=@if(I6%3c50,%220%22,if(I6%3e49,%221%22,if(I6%3e54,%221.5%22,if(I6%3c59,%222%22))))" TargetMode="External"/><Relationship Id="rId7146" Type="http://schemas.openxmlformats.org/officeDocument/2006/relationships/hyperlink" Target="mailto:=@if(I6%3c50,%220%22,if(I6%3e49,%221%22,if(I6%3e54,%221.5%22,if(I6%3c59,%222%22))))" TargetMode="External"/><Relationship Id="rId7353" Type="http://schemas.openxmlformats.org/officeDocument/2006/relationships/hyperlink" Target="mailto:=@if(I6%3c50,%220%22,if(I6%3e49,%221%22,if(I6%3e54,%221.5%22,if(I6%3c59,%222%22))))" TargetMode="External"/><Relationship Id="rId7560" Type="http://schemas.openxmlformats.org/officeDocument/2006/relationships/hyperlink" Target="mailto:=@if(I6%3c50,%220%22,if(I6%3e49,%221%22,if(I6%3e54,%221.5%22,if(I6%3c59,%222%22))))" TargetMode="External"/><Relationship Id="rId8404" Type="http://schemas.openxmlformats.org/officeDocument/2006/relationships/hyperlink" Target="mailto:=@if(I6%3c50,%220%22,if(I6%3e49,%221%22,if(I6%3e54,%221.5%22,if(I6%3c59,%222%22))))" TargetMode="External"/><Relationship Id="rId8611" Type="http://schemas.openxmlformats.org/officeDocument/2006/relationships/hyperlink" Target="mailto:=@if(I6%3c50,%220%22,if(I6%3e49,%221%22,if(I6%3e54,%221.5%22,if(I6%3c59,%222%22))))" TargetMode="External"/><Relationship Id="rId10127" Type="http://schemas.openxmlformats.org/officeDocument/2006/relationships/hyperlink" Target="mailto:=@if(I6%3c50,%220%22,if(I6%3e49,%221%22,if(I6%3e54,%221.5%22,if(I6%3c59,%222%22))))" TargetMode="External"/><Relationship Id="rId10681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3549" Type="http://schemas.openxmlformats.org/officeDocument/2006/relationships/hyperlink" Target="mailto:=@if(I6%3c50,%220%22,if(I6%3e49,%221%22,if(I6%3e54,%221.5%22,if(I6%3c59,%222%22))))" TargetMode="External"/><Relationship Id="rId4947" Type="http://schemas.openxmlformats.org/officeDocument/2006/relationships/hyperlink" Target="mailto:=@if(I6%3c50,%220%22,if(I6%3e49,%221%22,if(I6%3e54,%221.5%22,if(I6%3c59,%222%22))))" TargetMode="External"/><Relationship Id="rId6162" Type="http://schemas.openxmlformats.org/officeDocument/2006/relationships/hyperlink" Target="mailto:=@if(I6%3c50,%220%22,if(I6%3e49,%221%22,if(I6%3e54,%221.5%22,if(I6%3c59,%222%22))))" TargetMode="External"/><Relationship Id="rId7006" Type="http://schemas.openxmlformats.org/officeDocument/2006/relationships/hyperlink" Target="mailto:=@if(I6%3c50,%220%22,if(I6%3e49,%221%22,if(I6%3e54,%221.5%22,if(I6%3c59,%222%22))))" TargetMode="External"/><Relationship Id="rId7213" Type="http://schemas.openxmlformats.org/officeDocument/2006/relationships/hyperlink" Target="mailto:=@if(I6%3c50,%220%22,if(I6%3e49,%221%22,if(I6%3e54,%221.5%22,if(I6%3c59,%222%22))))" TargetMode="External"/><Relationship Id="rId7420" Type="http://schemas.openxmlformats.org/officeDocument/2006/relationships/hyperlink" Target="mailto:=@if(I6%3c50,%220%22,if(I6%3e49,%221%22,if(I6%3e54,%221.5%22,if(I6%3c59,%222%22))))" TargetMode="External"/><Relationship Id="rId10334" Type="http://schemas.openxmlformats.org/officeDocument/2006/relationships/hyperlink" Target="mailto:=@if(I6%3c50,%220%22,if(I6%3e49,%221%22,if(I6%3e54,%221.5%22,if(I6%3c59,%222%22))))" TargetMode="External"/><Relationship Id="rId10541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3756" Type="http://schemas.openxmlformats.org/officeDocument/2006/relationships/hyperlink" Target="mailto:=@if(I6%3c50,%220%22,if(I6%3e49,%221%22,if(I6%3e54,%221.5%22,if(I6%3c59,%222%22))))" TargetMode="External"/><Relationship Id="rId3963" Type="http://schemas.openxmlformats.org/officeDocument/2006/relationships/hyperlink" Target="mailto:=@if(I6%3c50,%220%22,if(I6%3e49,%221%22,if(I6%3e54,%221.5%22,if(I6%3c59,%222%22))))" TargetMode="External"/><Relationship Id="rId4807" Type="http://schemas.openxmlformats.org/officeDocument/2006/relationships/hyperlink" Target="mailto:=@if(I6%3c50,%220%22,if(I6%3e49,%221%22,if(I6%3e54,%221.5%22,if(I6%3c59,%222%22))))" TargetMode="External"/><Relationship Id="rId6022" Type="http://schemas.openxmlformats.org/officeDocument/2006/relationships/hyperlink" Target="mailto:=@if(I6%3c50,%220%22,if(I6%3e49,%221%22,if(I6%3e54,%221.5%22,if(I6%3c59,%222%22))))" TargetMode="External"/><Relationship Id="rId9178" Type="http://schemas.openxmlformats.org/officeDocument/2006/relationships/hyperlink" Target="mailto:=@if(I6%3c50,%220%22,if(I6%3e49,%221%22,if(I6%3e54,%221.5%22,if(I6%3c59,%222%22))))" TargetMode="External"/><Relationship Id="rId9385" Type="http://schemas.openxmlformats.org/officeDocument/2006/relationships/hyperlink" Target="mailto:=@if(I6%3c50,%220%22,if(I6%3e49,%221%22,if(I6%3e54,%221.5%22,if(I6%3c59,%222%22))))" TargetMode="External"/><Relationship Id="rId10401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3409" Type="http://schemas.openxmlformats.org/officeDocument/2006/relationships/hyperlink" Target="mailto:=@if(I6%3c50,%220%22,if(I6%3e49,%221%22,if(I6%3e54,%221.5%22,if(I6%3c59,%222%22))))" TargetMode="External"/><Relationship Id="rId3616" Type="http://schemas.openxmlformats.org/officeDocument/2006/relationships/hyperlink" Target="mailto:=@if(I6%3c50,%220%22,if(I6%3e49,%221%22,if(I6%3e54,%221.5%22,if(I6%3c59,%222%22))))" TargetMode="External"/><Relationship Id="rId3823" Type="http://schemas.openxmlformats.org/officeDocument/2006/relationships/hyperlink" Target="mailto:=@if(I6%3c50,%220%22,if(I6%3e49,%221%22,if(I6%3e54,%221.5%22,if(I6%3c59,%222%22))))" TargetMode="External"/><Relationship Id="rId6979" Type="http://schemas.openxmlformats.org/officeDocument/2006/relationships/hyperlink" Target="mailto:=@if(I6%3c50,%220%22,if(I6%3e49,%221%22,if(I6%3e54,%221.5%22,if(I6%3c59,%222%22))))" TargetMode="External"/><Relationship Id="rId8194" Type="http://schemas.openxmlformats.org/officeDocument/2006/relationships/hyperlink" Target="mailto:=@if(I6%3c50,%220%22,if(I6%3e49,%221%22,if(I6%3e54,%221.5%22,if(I6%3c59,%222%22))))" TargetMode="External"/><Relationship Id="rId9038" Type="http://schemas.openxmlformats.org/officeDocument/2006/relationships/hyperlink" Target="mailto:=@if(I6%3c50,%220%22,if(I6%3e49,%221%22,if(I6%3e54,%221.5%22,if(I6%3c59,%222%22))))" TargetMode="External"/><Relationship Id="rId9592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5788" Type="http://schemas.openxmlformats.org/officeDocument/2006/relationships/hyperlink" Target="mailto:=@if(I6%3c50,%220%22,if(I6%3e49,%221%22,if(I6%3e54,%221.5%22,if(I6%3c59,%222%22))))" TargetMode="External"/><Relationship Id="rId5995" Type="http://schemas.openxmlformats.org/officeDocument/2006/relationships/hyperlink" Target="mailto:=@if(I6%3c50,%220%22,if(I6%3e49,%221%22,if(I6%3e54,%221.5%22,if(I6%3c59,%222%22))))" TargetMode="External"/><Relationship Id="rId6839" Type="http://schemas.openxmlformats.org/officeDocument/2006/relationships/hyperlink" Target="mailto:=@if(I6%3c50,%220%22,if(I6%3e49,%221%22,if(I6%3e54,%221.5%22,if(I6%3c59,%222%22))))" TargetMode="External"/><Relationship Id="rId9245" Type="http://schemas.openxmlformats.org/officeDocument/2006/relationships/hyperlink" Target="mailto:=@if(I6%3c50,%220%22,if(I6%3e49,%221%22,if(I6%3e54,%221.5%22,if(I6%3c59,%222%22))))" TargetMode="External"/><Relationship Id="rId945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4597" Type="http://schemas.openxmlformats.org/officeDocument/2006/relationships/hyperlink" Target="mailto:=@if(I6%3c50,%220%22,if(I6%3e49,%221%22,if(I6%3e54,%221.5%22,if(I6%3c59,%222%22))))" TargetMode="External"/><Relationship Id="rId5648" Type="http://schemas.openxmlformats.org/officeDocument/2006/relationships/hyperlink" Target="mailto:=@if(I6%3c50,%220%22,if(I6%3e49,%221%22,if(I6%3e54,%221.5%22,if(I6%3c59,%222%22))))" TargetMode="External"/><Relationship Id="rId5855" Type="http://schemas.openxmlformats.org/officeDocument/2006/relationships/hyperlink" Target="mailto:=@if(I6%3c50,%220%22,if(I6%3e49,%221%22,if(I6%3e54,%221.5%22,if(I6%3c59,%222%22))))" TargetMode="External"/><Relationship Id="rId6906" Type="http://schemas.openxmlformats.org/officeDocument/2006/relationships/hyperlink" Target="mailto:=@if(I6%3c50,%220%22,if(I6%3e49,%221%22,if(I6%3e54,%221.5%22,if(I6%3c59,%222%22))))" TargetMode="External"/><Relationship Id="rId8054" Type="http://schemas.openxmlformats.org/officeDocument/2006/relationships/hyperlink" Target="mailto:=@if(I6%3c50,%220%22,if(I6%3e49,%221%22,if(I6%3e54,%221.5%22,if(I6%3c59,%222%22))))" TargetMode="External"/><Relationship Id="rId8261" Type="http://schemas.openxmlformats.org/officeDocument/2006/relationships/hyperlink" Target="mailto:=@if(I6%3c50,%220%22,if(I6%3e49,%221%22,if(I6%3e54,%221.5%22,if(I6%3c59,%222%22))))" TargetMode="External"/><Relationship Id="rId9105" Type="http://schemas.openxmlformats.org/officeDocument/2006/relationships/hyperlink" Target="mailto:=@if(I6%3c50,%220%22,if(I6%3e49,%221%22,if(I6%3e54,%221.5%22,if(I6%3c59,%222%22))))" TargetMode="External"/><Relationship Id="rId9312" Type="http://schemas.openxmlformats.org/officeDocument/2006/relationships/hyperlink" Target="mailto:=@if(I6%3c50,%220%22,if(I6%3e49,%221%22,if(I6%3e54,%221.5%22,if(I6%3c59,%222%22))))" TargetMode="External"/><Relationship Id="rId10191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3199" Type="http://schemas.openxmlformats.org/officeDocument/2006/relationships/hyperlink" Target="mailto:=@if(I6%3c50,%220%22,if(I6%3e49,%221%22,if(I6%3e54,%221.5%22,if(I6%3c59,%222%22))))" TargetMode="External"/><Relationship Id="rId4457" Type="http://schemas.openxmlformats.org/officeDocument/2006/relationships/hyperlink" Target="mailto:=@if(I6%3c50,%220%22,if(I6%3e49,%221%22,if(I6%3e54,%221.5%22,if(I6%3c59,%222%22))))" TargetMode="External"/><Relationship Id="rId4664" Type="http://schemas.openxmlformats.org/officeDocument/2006/relationships/hyperlink" Target="mailto:=@if(I6%3c50,%220%22,if(I6%3e49,%221%22,if(I6%3e54,%221.5%22,if(I6%3c59,%222%22))))" TargetMode="External"/><Relationship Id="rId5508" Type="http://schemas.openxmlformats.org/officeDocument/2006/relationships/hyperlink" Target="mailto:=@if(I6%3c50,%220%22,if(I6%3e49,%221%22,if(I6%3e54,%221.5%22,if(I6%3c59,%222%22))))" TargetMode="External"/><Relationship Id="rId5715" Type="http://schemas.openxmlformats.org/officeDocument/2006/relationships/hyperlink" Target="mailto:=@if(I6%3c50,%220%22,if(I6%3e49,%221%22,if(I6%3e54,%221.5%22,if(I6%3c59,%222%22))))" TargetMode="External"/><Relationship Id="rId7070" Type="http://schemas.openxmlformats.org/officeDocument/2006/relationships/hyperlink" Target="mailto:=@if(I6%3c50,%220%22,if(I6%3e49,%221%22,if(I6%3e54,%221.5%22,if(I6%3c59,%222%22))))" TargetMode="External"/><Relationship Id="rId8121" Type="http://schemas.openxmlformats.org/officeDocument/2006/relationships/hyperlink" Target="mailto:=@if(I6%3c50,%220%22,if(I6%3e49,%221%22,if(I6%3e54,%221.5%22,if(I6%3c59,%222%22))))" TargetMode="External"/><Relationship Id="rId10051" Type="http://schemas.openxmlformats.org/officeDocument/2006/relationships/hyperlink" Target="mailto:=@if(I6%3c50,%220%22,if(I6%3e49,%221%22,if(I6%3e54,%221.5%22,if(I6%3c59,%222%22))))" TargetMode="External"/><Relationship Id="rId3059" Type="http://schemas.openxmlformats.org/officeDocument/2006/relationships/hyperlink" Target="mailto:=@if(I6%3c50,%220%22,if(I6%3e49,%221%22,if(I6%3e54,%221.5%22,if(I6%3c59,%222%22))))" TargetMode="External"/><Relationship Id="rId3266" Type="http://schemas.openxmlformats.org/officeDocument/2006/relationships/hyperlink" Target="mailto:=@if(I6%3c50,%220%22,if(I6%3e49,%221%22,if(I6%3e54,%221.5%22,if(I6%3c59,%222%22))))" TargetMode="External"/><Relationship Id="rId3473" Type="http://schemas.openxmlformats.org/officeDocument/2006/relationships/hyperlink" Target="mailto:=@if(I6%3c50,%220%22,if(I6%3e49,%221%22,if(I6%3e54,%221.5%22,if(I6%3c59,%222%22))))" TargetMode="External"/><Relationship Id="rId4317" Type="http://schemas.openxmlformats.org/officeDocument/2006/relationships/hyperlink" Target="mailto:=@if(I6%3c50,%220%22,if(I6%3e49,%221%22,if(I6%3e54,%221.5%22,if(I6%3c59,%222%22))))" TargetMode="External"/><Relationship Id="rId4524" Type="http://schemas.openxmlformats.org/officeDocument/2006/relationships/hyperlink" Target="mailto:=@if(I6%3c50,%220%22,if(I6%3e49,%221%22,if(I6%3e54,%221.5%22,if(I6%3c59,%222%22))))" TargetMode="External"/><Relationship Id="rId4871" Type="http://schemas.openxmlformats.org/officeDocument/2006/relationships/hyperlink" Target="mailto:=@if(I6%3c50,%220%22,if(I6%3e49,%221%22,if(I6%3e54,%221.5%22,if(I6%3c59,%222%22))))" TargetMode="External"/><Relationship Id="rId5922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3126" Type="http://schemas.openxmlformats.org/officeDocument/2006/relationships/hyperlink" Target="mailto:=@if(I6%3c50,%220%22,if(I6%3e49,%221%22,if(I6%3e54,%221.5%22,if(I6%3c59,%222%22))))" TargetMode="External"/><Relationship Id="rId3680" Type="http://schemas.openxmlformats.org/officeDocument/2006/relationships/hyperlink" Target="mailto:=@if(I6%3c50,%220%22,if(I6%3e49,%221%22,if(I6%3e54,%221.5%22,if(I6%3c59,%222%22))))" TargetMode="External"/><Relationship Id="rId4731" Type="http://schemas.openxmlformats.org/officeDocument/2006/relationships/hyperlink" Target="mailto:=@if(I6%3c50,%220%22,if(I6%3e49,%221%22,if(I6%3e54,%221.5%22,if(I6%3c59,%222%22))))" TargetMode="External"/><Relationship Id="rId6489" Type="http://schemas.openxmlformats.org/officeDocument/2006/relationships/hyperlink" Target="mailto:=@if(I6%3c50,%220%22,if(I6%3e49,%221%22,if(I6%3e54,%221.5%22,if(I6%3c59,%222%22))))" TargetMode="External"/><Relationship Id="rId7887" Type="http://schemas.openxmlformats.org/officeDocument/2006/relationships/hyperlink" Target="mailto:=@if(I6%3c50,%220%22,if(I6%3e49,%221%22,if(I6%3e54,%221.5%22,if(I6%3c59,%222%22))))" TargetMode="External"/><Relationship Id="rId8938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3333" Type="http://schemas.openxmlformats.org/officeDocument/2006/relationships/hyperlink" Target="mailto:=@if(I6%3c50,%220%22,if(I6%3e49,%221%22,if(I6%3e54,%221.5%22,if(I6%3c59,%222%22))))" TargetMode="External"/><Relationship Id="rId3540" Type="http://schemas.openxmlformats.org/officeDocument/2006/relationships/hyperlink" Target="mailto:=@if(I6%3c50,%220%22,if(I6%3e49,%221%22,if(I6%3e54,%221.5%22,if(I6%3c59,%222%22))))" TargetMode="External"/><Relationship Id="rId5298" Type="http://schemas.openxmlformats.org/officeDocument/2006/relationships/hyperlink" Target="mailto:=@if(I6%3c50,%220%22,if(I6%3e49,%221%22,if(I6%3e54,%221.5%22,if(I6%3c59,%222%22))))" TargetMode="External"/><Relationship Id="rId6696" Type="http://schemas.openxmlformats.org/officeDocument/2006/relationships/hyperlink" Target="mailto:=@if(I6%3c50,%220%22,if(I6%3e49,%221%22,if(I6%3e54,%221.5%22,if(I6%3c59,%222%22))))" TargetMode="External"/><Relationship Id="rId7747" Type="http://schemas.openxmlformats.org/officeDocument/2006/relationships/hyperlink" Target="mailto:=@if(I6%3c50,%220%22,if(I6%3e49,%221%22,if(I6%3e54,%221.5%22,if(I6%3c59,%222%22))))" TargetMode="External"/><Relationship Id="rId7954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3400" Type="http://schemas.openxmlformats.org/officeDocument/2006/relationships/hyperlink" Target="mailto:=@if(I6%3c50,%220%22,if(I6%3e49,%221%22,if(I6%3e54,%221.5%22,if(I6%3c59,%222%22))))" TargetMode="External"/><Relationship Id="rId6349" Type="http://schemas.openxmlformats.org/officeDocument/2006/relationships/hyperlink" Target="mailto:=@if(I6%3c50,%220%22,if(I6%3e49,%221%22,if(I6%3e54,%221.5%22,if(I6%3c59,%222%22))))" TargetMode="External"/><Relationship Id="rId6556" Type="http://schemas.openxmlformats.org/officeDocument/2006/relationships/hyperlink" Target="mailto:=@if(I6%3c50,%220%22,if(I6%3e49,%221%22,if(I6%3e54,%221.5%22,if(I6%3c59,%222%22))))" TargetMode="External"/><Relationship Id="rId6763" Type="http://schemas.openxmlformats.org/officeDocument/2006/relationships/hyperlink" Target="mailto:=@if(I6%3c50,%220%22,if(I6%3e49,%221%22,if(I6%3e54,%221.5%22,if(I6%3c59,%222%22))))" TargetMode="External"/><Relationship Id="rId6970" Type="http://schemas.openxmlformats.org/officeDocument/2006/relationships/hyperlink" Target="mailto:=@if(I6%3c50,%220%22,if(I6%3e49,%221%22,if(I6%3e54,%221.5%22,if(I6%3c59,%222%22))))" TargetMode="External"/><Relationship Id="rId7607" Type="http://schemas.openxmlformats.org/officeDocument/2006/relationships/hyperlink" Target="mailto:=@if(I6%3c50,%220%22,if(I6%3e49,%221%22,if(I6%3e54,%221.5%22,if(I6%3c59,%222%22))))" TargetMode="External"/><Relationship Id="rId7814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959" Type="http://schemas.openxmlformats.org/officeDocument/2006/relationships/hyperlink" Target="mailto:=@if(I6%3c50,%220%22,if(I6%3e49,%221%22,if(I6%3e54,%221.5%22,if(I6%3c59,%222%22))))" TargetMode="External"/><Relationship Id="rId5158" Type="http://schemas.openxmlformats.org/officeDocument/2006/relationships/hyperlink" Target="mailto:=@if(I6%3c50,%220%22,if(I6%3e49,%221%22,if(I6%3e54,%221.5%22,if(I6%3c59,%222%22))))" TargetMode="External"/><Relationship Id="rId5365" Type="http://schemas.openxmlformats.org/officeDocument/2006/relationships/hyperlink" Target="mailto:=@if(I6%3c50,%220%22,if(I6%3e49,%221%22,if(I6%3e54,%221.5%22,if(I6%3c59,%222%22))))" TargetMode="External"/><Relationship Id="rId5572" Type="http://schemas.openxmlformats.org/officeDocument/2006/relationships/hyperlink" Target="mailto:=@if(I6%3c50,%220%22,if(I6%3e49,%221%22,if(I6%3e54,%221.5%22,if(I6%3c59,%222%22))))" TargetMode="External"/><Relationship Id="rId6209" Type="http://schemas.openxmlformats.org/officeDocument/2006/relationships/hyperlink" Target="mailto:=@if(I6%3c50,%220%22,if(I6%3e49,%221%22,if(I6%3e54,%221.5%22,if(I6%3c59,%222%22))))" TargetMode="External"/><Relationship Id="rId6416" Type="http://schemas.openxmlformats.org/officeDocument/2006/relationships/hyperlink" Target="mailto:=@if(I6%3c50,%220%22,if(I6%3e49,%221%22,if(I6%3e54,%221.5%22,if(I6%3c59,%222%22))))" TargetMode="External"/><Relationship Id="rId6623" Type="http://schemas.openxmlformats.org/officeDocument/2006/relationships/hyperlink" Target="mailto:=@if(I6%3c50,%220%22,if(I6%3e49,%221%22,if(I6%3e54,%221.5%22,if(I6%3c59,%222%22))))" TargetMode="External"/><Relationship Id="rId6830" Type="http://schemas.openxmlformats.org/officeDocument/2006/relationships/hyperlink" Target="mailto:=@if(I6%3c50,%220%22,if(I6%3e49,%221%22,if(I6%3e54,%221.5%22,if(I6%3c59,%222%22))))" TargetMode="External"/><Relationship Id="rId9779" Type="http://schemas.openxmlformats.org/officeDocument/2006/relationships/hyperlink" Target="mailto:=@if(I6%3c50,%220%22,if(I6%3e49,%221%22,if(I6%3e54,%221.5%22,if(I6%3c59,%222%22))))" TargetMode="External"/><Relationship Id="rId9986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4174" Type="http://schemas.openxmlformats.org/officeDocument/2006/relationships/hyperlink" Target="mailto:=@if(I6%3c50,%220%22,if(I6%3e49,%221%22,if(I6%3e54,%221.5%22,if(I6%3c59,%222%22))))" TargetMode="External"/><Relationship Id="rId4381" Type="http://schemas.openxmlformats.org/officeDocument/2006/relationships/hyperlink" Target="mailto:=@if(I6%3c50,%220%22,if(I6%3e49,%221%22,if(I6%3e54,%221.5%22,if(I6%3c59,%222%22))))" TargetMode="External"/><Relationship Id="rId5018" Type="http://schemas.openxmlformats.org/officeDocument/2006/relationships/hyperlink" Target="mailto:=@if(I6%3c50,%220%22,if(I6%3e49,%221%22,if(I6%3e54,%221.5%22,if(I6%3c59,%222%22))))" TargetMode="External"/><Relationship Id="rId5225" Type="http://schemas.openxmlformats.org/officeDocument/2006/relationships/hyperlink" Target="mailto:=@if(I6%3c50,%220%22,if(I6%3e49,%221%22,if(I6%3e54,%221.5%22,if(I6%3c59,%222%22))))" TargetMode="External"/><Relationship Id="rId5432" Type="http://schemas.openxmlformats.org/officeDocument/2006/relationships/hyperlink" Target="mailto:=@if(I6%3c50,%220%22,if(I6%3e49,%221%22,if(I6%3e54,%221.5%22,if(I6%3c59,%222%22))))" TargetMode="External"/><Relationship Id="rId8588" Type="http://schemas.openxmlformats.org/officeDocument/2006/relationships/hyperlink" Target="mailto:=@if(I6%3c50,%220%22,if(I6%3e49,%221%22,if(I6%3e54,%221.5%22,if(I6%3c59,%222%22))))" TargetMode="External"/><Relationship Id="rId8795" Type="http://schemas.openxmlformats.org/officeDocument/2006/relationships/hyperlink" Target="mailto:=@if(I6%3c50,%220%22,if(I6%3e49,%221%22,if(I6%3e54,%221.5%22,if(I6%3c59,%222%22))))" TargetMode="External"/><Relationship Id="rId9639" Type="http://schemas.openxmlformats.org/officeDocument/2006/relationships/hyperlink" Target="mailto:=@if(I6%3c50,%220%22,if(I6%3e49,%221%22,if(I6%3e54,%221.5%22,if(I6%3c59,%222%22))))" TargetMode="External"/><Relationship Id="rId9846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3190" Type="http://schemas.openxmlformats.org/officeDocument/2006/relationships/hyperlink" Target="mailto:=@if(I6%3c50,%220%22,if(I6%3e49,%221%22,if(I6%3e54,%221.5%22,if(I6%3c59,%222%22))))" TargetMode="External"/><Relationship Id="rId4034" Type="http://schemas.openxmlformats.org/officeDocument/2006/relationships/hyperlink" Target="mailto:=@if(I6%3c50,%220%22,if(I6%3e49,%221%22,if(I6%3e54,%221.5%22,if(I6%3c59,%222%22))))" TargetMode="External"/><Relationship Id="rId4241" Type="http://schemas.openxmlformats.org/officeDocument/2006/relationships/hyperlink" Target="mailto:=@if(I6%3c50,%220%22,if(I6%3e49,%221%22,if(I6%3e54,%221.5%22,if(I6%3c59,%222%22))))" TargetMode="External"/><Relationship Id="rId7397" Type="http://schemas.openxmlformats.org/officeDocument/2006/relationships/hyperlink" Target="mailto:=@if(I6%3c50,%220%22,if(I6%3e49,%221%22,if(I6%3e54,%221.5%22,if(I6%3c59,%222%22))))" TargetMode="External"/><Relationship Id="rId8448" Type="http://schemas.openxmlformats.org/officeDocument/2006/relationships/hyperlink" Target="mailto:=@if(I6%3c50,%220%22,if(I6%3e49,%221%22,if(I6%3e54,%221.5%22,if(I6%3c59,%222%22))))" TargetMode="External"/><Relationship Id="rId8655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3050" Type="http://schemas.openxmlformats.org/officeDocument/2006/relationships/hyperlink" Target="mailto:=@if(I6%3c50,%220%22,if(I6%3e49,%221%22,if(I6%3e54,%221.5%22,if(I6%3c59,%222%22))))" TargetMode="External"/><Relationship Id="rId4101" Type="http://schemas.openxmlformats.org/officeDocument/2006/relationships/hyperlink" Target="mailto:=@if(I6%3c50,%220%22,if(I6%3e49,%221%22,if(I6%3e54,%221.5%22,if(I6%3c59,%222%22))))" TargetMode="External"/><Relationship Id="rId7257" Type="http://schemas.openxmlformats.org/officeDocument/2006/relationships/hyperlink" Target="mailto:=@if(I6%3c50,%220%22,if(I6%3e49,%221%22,if(I6%3e54,%221.5%22,if(I6%3c59,%222%22))))" TargetMode="External"/><Relationship Id="rId7464" Type="http://schemas.openxmlformats.org/officeDocument/2006/relationships/hyperlink" Target="mailto:=@if(I6%3c50,%220%22,if(I6%3e49,%221%22,if(I6%3e54,%221.5%22,if(I6%3c59,%222%22))))" TargetMode="External"/><Relationship Id="rId8308" Type="http://schemas.openxmlformats.org/officeDocument/2006/relationships/hyperlink" Target="mailto:=@if(I6%3c50,%220%22,if(I6%3e49,%221%22,if(I6%3e54,%221.5%22,if(I6%3c59,%222%22))))" TargetMode="External"/><Relationship Id="rId8862" Type="http://schemas.openxmlformats.org/officeDocument/2006/relationships/hyperlink" Target="mailto:=@if(I6%3c50,%220%22,if(I6%3e49,%221%22,if(I6%3e54,%221.5%22,if(I6%3c59,%222%22))))" TargetMode="External"/><Relationship Id="rId9706" Type="http://schemas.openxmlformats.org/officeDocument/2006/relationships/hyperlink" Target="mailto:=@if(I6%3c50,%220%22,if(I6%3e49,%221%22,if(I6%3e54,%221.5%22,if(I6%3c59,%222%22))))" TargetMode="External"/><Relationship Id="rId9913" Type="http://schemas.openxmlformats.org/officeDocument/2006/relationships/hyperlink" Target="mailto:=@if(I6%3c50,%220%22,if(I6%3e49,%221%22,if(I6%3e54,%221.5%22,if(I6%3c59,%222%22))))" TargetMode="External"/><Relationship Id="rId10378" Type="http://schemas.openxmlformats.org/officeDocument/2006/relationships/hyperlink" Target="mailto:=@if(I6%3c50,%220%22,if(I6%3e49,%221%22,if(I6%3e54,%221.5%22,if(I6%3c59,%222%22))))" TargetMode="External"/><Relationship Id="rId10585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6066" Type="http://schemas.openxmlformats.org/officeDocument/2006/relationships/hyperlink" Target="mailto:=@if(I6%3c50,%220%22,if(I6%3e49,%221%22,if(I6%3e54,%221.5%22,if(I6%3c59,%222%22))))" TargetMode="External"/><Relationship Id="rId7117" Type="http://schemas.openxmlformats.org/officeDocument/2006/relationships/hyperlink" Target="mailto:=@if(I6%3c50,%220%22,if(I6%3e49,%221%22,if(I6%3e54,%221.5%22,if(I6%3c59,%222%22))))" TargetMode="External"/><Relationship Id="rId7671" Type="http://schemas.openxmlformats.org/officeDocument/2006/relationships/hyperlink" Target="mailto:=@if(I6%3c50,%220%22,if(I6%3e49,%221%22,if(I6%3e54,%221.5%22,if(I6%3c59,%222%22))))" TargetMode="External"/><Relationship Id="rId8515" Type="http://schemas.openxmlformats.org/officeDocument/2006/relationships/hyperlink" Target="mailto:=@if(I6%3c50,%220%22,if(I6%3e49,%221%22,if(I6%3e54,%221.5%22,if(I6%3c59,%222%22))))" TargetMode="External"/><Relationship Id="rId8722" Type="http://schemas.openxmlformats.org/officeDocument/2006/relationships/hyperlink" Target="mailto:=@if(I6%3c50,%220%22,if(I6%3e49,%221%22,if(I6%3e54,%221.5%22,if(I6%3c59,%222%22))))" TargetMode="External"/><Relationship Id="rId10238" Type="http://schemas.openxmlformats.org/officeDocument/2006/relationships/hyperlink" Target="mailto:=@if(I6%3c50,%220%22,if(I6%3e49,%221%22,if(I6%3e54,%221.5%22,if(I6%3c59,%222%22))))" TargetMode="External"/><Relationship Id="rId10445" Type="http://schemas.openxmlformats.org/officeDocument/2006/relationships/hyperlink" Target="mailto:=@if(I6%3c50,%220%22,if(I6%3e49,%221%22,if(I6%3e54,%221.5%22,if(I6%3c59,%222%22))))" TargetMode="External"/><Relationship Id="rId10652" Type="http://schemas.openxmlformats.org/officeDocument/2006/relationships/hyperlink" Target="mailto:=@if(I6%3c50,%220%22,if(I6%3e49,%221%22,if(I6%3e54,%221.5%22,if(I6%3c59,%222%22))))" TargetMode="External"/><Relationship Id="rId3867" Type="http://schemas.openxmlformats.org/officeDocument/2006/relationships/hyperlink" Target="mailto:=@if(I6%3c50,%220%22,if(I6%3e49,%221%22,if(I6%3e54,%221.5%22,if(I6%3c59,%222%22))))" TargetMode="External"/><Relationship Id="rId4918" Type="http://schemas.openxmlformats.org/officeDocument/2006/relationships/hyperlink" Target="mailto:=@if(I6%3c50,%220%22,if(I6%3e49,%221%22,if(I6%3e54,%221.5%22,if(I6%3c59,%222%22))))" TargetMode="External"/><Relationship Id="rId6273" Type="http://schemas.openxmlformats.org/officeDocument/2006/relationships/hyperlink" Target="mailto:=@if(I6%3c50,%220%22,if(I6%3e49,%221%22,if(I6%3e54,%221.5%22,if(I6%3c59,%222%22))))" TargetMode="External"/><Relationship Id="rId6480" Type="http://schemas.openxmlformats.org/officeDocument/2006/relationships/hyperlink" Target="mailto:=@if(I6%3c50,%220%22,if(I6%3e49,%221%22,if(I6%3e54,%221.5%22,if(I6%3c59,%222%22))))" TargetMode="External"/><Relationship Id="rId7324" Type="http://schemas.openxmlformats.org/officeDocument/2006/relationships/hyperlink" Target="mailto:=@if(I6%3c50,%220%22,if(I6%3e49,%221%22,if(I6%3e54,%221.5%22,if(I6%3c59,%222%22))))" TargetMode="External"/><Relationship Id="rId7531" Type="http://schemas.openxmlformats.org/officeDocument/2006/relationships/hyperlink" Target="mailto:=@if(I6%3c50,%220%22,if(I6%3e49,%221%22,if(I6%3e54,%221.5%22,if(I6%3c59,%222%22))))" TargetMode="External"/><Relationship Id="rId10305" Type="http://schemas.openxmlformats.org/officeDocument/2006/relationships/hyperlink" Target="mailto:=@if(I6%3c50,%220%22,if(I6%3e49,%221%22,if(I6%3e54,%221.5%22,if(I6%3c59,%222%22))))" TargetMode="External"/><Relationship Id="rId10512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883" Type="http://schemas.openxmlformats.org/officeDocument/2006/relationships/hyperlink" Target="mailto:=@if(I6%3c50,%220%22,if(I6%3e49,%221%22,if(I6%3e54,%221.5%22,if(I6%3c59,%222%22))))" TargetMode="External"/><Relationship Id="rId3727" Type="http://schemas.openxmlformats.org/officeDocument/2006/relationships/hyperlink" Target="mailto:=@if(I6%3c50,%220%22,if(I6%3e49,%221%22,if(I6%3e54,%221.5%22,if(I6%3c59,%222%22))))" TargetMode="External"/><Relationship Id="rId3934" Type="http://schemas.openxmlformats.org/officeDocument/2006/relationships/hyperlink" Target="mailto:=@if(I6%3c50,%220%22,if(I6%3e49,%221%22,if(I6%3e54,%221.5%22,if(I6%3c59,%222%22))))" TargetMode="External"/><Relationship Id="rId5082" Type="http://schemas.openxmlformats.org/officeDocument/2006/relationships/hyperlink" Target="mailto:=@if(I6%3c50,%220%22,if(I6%3e49,%221%22,if(I6%3e54,%221.5%22,if(I6%3c59,%222%22))))" TargetMode="External"/><Relationship Id="rId6133" Type="http://schemas.openxmlformats.org/officeDocument/2006/relationships/hyperlink" Target="mailto:=@if(I6%3c50,%220%22,if(I6%3e49,%221%22,if(I6%3e54,%221.5%22,if(I6%3c59,%222%22))))" TargetMode="External"/><Relationship Id="rId6340" Type="http://schemas.openxmlformats.org/officeDocument/2006/relationships/hyperlink" Target="mailto:=@if(I6%3c50,%220%22,if(I6%3e49,%221%22,if(I6%3e54,%221.5%22,if(I6%3c59,%222%22))))" TargetMode="External"/><Relationship Id="rId9289" Type="http://schemas.openxmlformats.org/officeDocument/2006/relationships/hyperlink" Target="mailto:=@if(I6%3c50,%220%22,if(I6%3e49,%221%22,if(I6%3e54,%221.5%22,if(I6%3c59,%222%22))))" TargetMode="External"/><Relationship Id="rId949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5899" Type="http://schemas.openxmlformats.org/officeDocument/2006/relationships/hyperlink" Target="mailto:=@if(I6%3c50,%220%22,if(I6%3e49,%221%22,if(I6%3e54,%221.5%22,if(I6%3c59,%222%22))))" TargetMode="External"/><Relationship Id="rId6200" Type="http://schemas.openxmlformats.org/officeDocument/2006/relationships/hyperlink" Target="mailto:=@if(I6%3c50,%220%22,if(I6%3e49,%221%22,if(I6%3e54,%221.5%22,if(I6%3c59,%222%22))))" TargetMode="External"/><Relationship Id="rId8098" Type="http://schemas.openxmlformats.org/officeDocument/2006/relationships/hyperlink" Target="mailto:=@if(I6%3c50,%220%22,if(I6%3e49,%221%22,if(I6%3e54,%221.5%22,if(I6%3c59,%222%22))))" TargetMode="External"/><Relationship Id="rId9149" Type="http://schemas.openxmlformats.org/officeDocument/2006/relationships/hyperlink" Target="mailto:=@if(I6%3c50,%220%22,if(I6%3e49,%221%22,if(I6%3e54,%221.5%22,if(I6%3c59,%222%22))))" TargetMode="External"/><Relationship Id="rId9356" Type="http://schemas.openxmlformats.org/officeDocument/2006/relationships/hyperlink" Target="mailto:=@if(I6%3c50,%220%22,if(I6%3e49,%221%22,if(I6%3e54,%221.5%22,if(I6%3c59,%222%22))))" TargetMode="External"/><Relationship Id="rId9563" Type="http://schemas.openxmlformats.org/officeDocument/2006/relationships/hyperlink" Target="mailto:=@if(I6%3c50,%220%22,if(I6%3e49,%221%22,if(I6%3e54,%221.5%22,if(I6%3c59,%222%22))))" TargetMode="External"/><Relationship Id="rId9770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2950" Type="http://schemas.openxmlformats.org/officeDocument/2006/relationships/hyperlink" Target="mailto:=@if(I6%3c50,%220%22,if(I6%3e49,%221%22,if(I6%3e54,%221.5%22,if(I6%3c59,%222%22))))" TargetMode="External"/><Relationship Id="rId5759" Type="http://schemas.openxmlformats.org/officeDocument/2006/relationships/hyperlink" Target="mailto:=@if(I6%3c50,%220%22,if(I6%3e49,%221%22,if(I6%3e54,%221.5%22,if(I6%3c59,%222%22))))" TargetMode="External"/><Relationship Id="rId8165" Type="http://schemas.openxmlformats.org/officeDocument/2006/relationships/hyperlink" Target="mailto:=@if(I6%3c50,%220%22,if(I6%3e49,%221%22,if(I6%3e54,%221.5%22,if(I6%3c59,%222%22))))" TargetMode="External"/><Relationship Id="rId8372" Type="http://schemas.openxmlformats.org/officeDocument/2006/relationships/hyperlink" Target="mailto:=@if(I6%3c50,%220%22,if(I6%3e49,%221%22,if(I6%3e54,%221.5%22,if(I6%3c59,%222%22))))" TargetMode="External"/><Relationship Id="rId9009" Type="http://schemas.openxmlformats.org/officeDocument/2006/relationships/hyperlink" Target="mailto:=@if(I6%3c50,%220%22,if(I6%3e49,%221%22,if(I6%3e54,%221.5%22,if(I6%3c59,%222%22))))" TargetMode="External"/><Relationship Id="rId9216" Type="http://schemas.openxmlformats.org/officeDocument/2006/relationships/hyperlink" Target="mailto:=@if(I6%3c50,%220%22,if(I6%3e49,%221%22,if(I6%3e54,%221.5%22,if(I6%3c59,%222%22))))" TargetMode="External"/><Relationship Id="rId9423" Type="http://schemas.openxmlformats.org/officeDocument/2006/relationships/hyperlink" Target="mailto:=@if(I6%3c50,%220%22,if(I6%3e49,%221%22,if(I6%3e54,%221.5%22,if(I6%3c59,%222%22))))" TargetMode="External"/><Relationship Id="rId9630" Type="http://schemas.openxmlformats.org/officeDocument/2006/relationships/hyperlink" Target="mailto:=@if(I6%3c50,%220%22,if(I6%3e49,%221%22,if(I6%3e54,%221.5%22,if(I6%3c59,%222%22))))" TargetMode="External"/><Relationship Id="rId10095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4568" Type="http://schemas.openxmlformats.org/officeDocument/2006/relationships/hyperlink" Target="mailto:=@if(I6%3c50,%220%22,if(I6%3e49,%221%22,if(I6%3e54,%221.5%22,if(I6%3c59,%222%22))))" TargetMode="External"/><Relationship Id="rId5966" Type="http://schemas.openxmlformats.org/officeDocument/2006/relationships/hyperlink" Target="mailto:=@if(I6%3c50,%220%22,if(I6%3e49,%221%22,if(I6%3e54,%221.5%22,if(I6%3c59,%222%22))))" TargetMode="External"/><Relationship Id="rId7181" Type="http://schemas.openxmlformats.org/officeDocument/2006/relationships/hyperlink" Target="mailto:=@if(I6%3c50,%220%22,if(I6%3e49,%221%22,if(I6%3e54,%221.5%22,if(I6%3c59,%222%22))))" TargetMode="External"/><Relationship Id="rId8025" Type="http://schemas.openxmlformats.org/officeDocument/2006/relationships/hyperlink" Target="mailto:=@if(I6%3c50,%220%22,if(I6%3e49,%221%22,if(I6%3e54,%221.5%22,if(I6%3c59,%222%22))))" TargetMode="External"/><Relationship Id="rId8232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3377" Type="http://schemas.openxmlformats.org/officeDocument/2006/relationships/hyperlink" Target="mailto:=@if(I6%3c50,%220%22,if(I6%3e49,%221%22,if(I6%3e54,%221.5%22,if(I6%3c59,%222%22))))" TargetMode="External"/><Relationship Id="rId4775" Type="http://schemas.openxmlformats.org/officeDocument/2006/relationships/hyperlink" Target="mailto:=@if(I6%3c50,%220%22,if(I6%3e49,%221%22,if(I6%3e54,%221.5%22,if(I6%3c59,%222%22))))" TargetMode="External"/><Relationship Id="rId4982" Type="http://schemas.openxmlformats.org/officeDocument/2006/relationships/hyperlink" Target="mailto:=@if(I6%3c50,%220%22,if(I6%3e49,%221%22,if(I6%3e54,%221.5%22,if(I6%3c59,%222%22))))" TargetMode="External"/><Relationship Id="rId5619" Type="http://schemas.openxmlformats.org/officeDocument/2006/relationships/hyperlink" Target="mailto:=@if(I6%3c50,%220%22,if(I6%3e49,%221%22,if(I6%3e54,%221.5%22,if(I6%3c59,%222%22))))" TargetMode="External"/><Relationship Id="rId5826" Type="http://schemas.openxmlformats.org/officeDocument/2006/relationships/hyperlink" Target="mailto:=@if(I6%3c50,%220%22,if(I6%3e49,%221%22,if(I6%3e54,%221.5%22,if(I6%3c59,%222%22))))" TargetMode="External"/><Relationship Id="rId7041" Type="http://schemas.openxmlformats.org/officeDocument/2006/relationships/hyperlink" Target="mailto:=@if(I6%3c50,%220%22,if(I6%3e49,%221%22,if(I6%3e54,%221.5%22,if(I6%3c59,%222%22))))" TargetMode="External"/><Relationship Id="rId10162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3584" Type="http://schemas.openxmlformats.org/officeDocument/2006/relationships/hyperlink" Target="mailto:=@if(I6%3c50,%220%22,if(I6%3e49,%221%22,if(I6%3e54,%221.5%22,if(I6%3c59,%222%22))))" TargetMode="External"/><Relationship Id="rId3791" Type="http://schemas.openxmlformats.org/officeDocument/2006/relationships/hyperlink" Target="mailto:=@if(I6%3c50,%220%22,if(I6%3e49,%221%22,if(I6%3e54,%221.5%22,if(I6%3c59,%222%22))))" TargetMode="External"/><Relationship Id="rId4428" Type="http://schemas.openxmlformats.org/officeDocument/2006/relationships/hyperlink" Target="mailto:=@if(I6%3c50,%220%22,if(I6%3e49,%221%22,if(I6%3e54,%221.5%22,if(I6%3c59,%222%22))))" TargetMode="External"/><Relationship Id="rId4635" Type="http://schemas.openxmlformats.org/officeDocument/2006/relationships/hyperlink" Target="mailto:=@if(I6%3c50,%220%22,if(I6%3e49,%221%22,if(I6%3e54,%221.5%22,if(I6%3c59,%222%22))))" TargetMode="External"/><Relationship Id="rId4842" Type="http://schemas.openxmlformats.org/officeDocument/2006/relationships/hyperlink" Target="mailto:=@if(I6%3c50,%220%22,if(I6%3e49,%221%22,if(I6%3e54,%221.5%22,if(I6%3c59,%222%22))))" TargetMode="External"/><Relationship Id="rId7998" Type="http://schemas.openxmlformats.org/officeDocument/2006/relationships/hyperlink" Target="mailto:=@if(I6%3c50,%220%22,if(I6%3e49,%221%22,if(I6%3e54,%221.5%22,if(I6%3c59,%222%22))))" TargetMode="External"/><Relationship Id="rId10022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3237" Type="http://schemas.openxmlformats.org/officeDocument/2006/relationships/hyperlink" Target="mailto:=@if(I6%3c50,%220%22,if(I6%3e49,%221%22,if(I6%3e54,%221.5%22,if(I6%3c59,%222%22))))" TargetMode="External"/><Relationship Id="rId3444" Type="http://schemas.openxmlformats.org/officeDocument/2006/relationships/hyperlink" Target="mailto:=@if(I6%3c50,%220%22,if(I6%3e49,%221%22,if(I6%3e54,%221.5%22,if(I6%3c59,%222%22))))" TargetMode="External"/><Relationship Id="rId3651" Type="http://schemas.openxmlformats.org/officeDocument/2006/relationships/hyperlink" Target="mailto:=@if(I6%3c50,%220%22,if(I6%3e49,%221%22,if(I6%3e54,%221.5%22,if(I6%3c59,%222%22))))" TargetMode="External"/><Relationship Id="rId4702" Type="http://schemas.openxmlformats.org/officeDocument/2006/relationships/hyperlink" Target="mailto:=@if(I6%3c50,%220%22,if(I6%3e49,%221%22,if(I6%3e54,%221.5%22,if(I6%3c59,%222%22))))" TargetMode="External"/><Relationship Id="rId7858" Type="http://schemas.openxmlformats.org/officeDocument/2006/relationships/hyperlink" Target="mailto:=@if(I6%3c50,%220%22,if(I6%3e49,%221%22,if(I6%3e54,%221.5%22,if(I6%3c59,%222%22))))" TargetMode="External"/><Relationship Id="rId8909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3304" Type="http://schemas.openxmlformats.org/officeDocument/2006/relationships/hyperlink" Target="mailto:=@if(I6%3c50,%220%22,if(I6%3e49,%221%22,if(I6%3e54,%221.5%22,if(I6%3c59,%222%22))))" TargetMode="External"/><Relationship Id="rId3511" Type="http://schemas.openxmlformats.org/officeDocument/2006/relationships/hyperlink" Target="mailto:=@if(I6%3c50,%220%22,if(I6%3e49,%221%22,if(I6%3e54,%221.5%22,if(I6%3c59,%222%22))))" TargetMode="External"/><Relationship Id="rId6667" Type="http://schemas.openxmlformats.org/officeDocument/2006/relationships/hyperlink" Target="mailto:=@if(I6%3c50,%220%22,if(I6%3e49,%221%22,if(I6%3e54,%221.5%22,if(I6%3c59,%222%22))))" TargetMode="External"/><Relationship Id="rId6874" Type="http://schemas.openxmlformats.org/officeDocument/2006/relationships/hyperlink" Target="mailto:=@if(I6%3c50,%220%22,if(I6%3e49,%221%22,if(I6%3e54,%221.5%22,if(I6%3c59,%222%22))))" TargetMode="External"/><Relationship Id="rId7718" Type="http://schemas.openxmlformats.org/officeDocument/2006/relationships/hyperlink" Target="mailto:=@if(I6%3c50,%220%22,if(I6%3e49,%221%22,if(I6%3e54,%221.5%22,if(I6%3c59,%222%22))))" TargetMode="External"/><Relationship Id="rId7925" Type="http://schemas.openxmlformats.org/officeDocument/2006/relationships/hyperlink" Target="mailto:=@if(I6%3c50,%220%22,if(I6%3e49,%221%22,if(I6%3e54,%221.5%22,if(I6%3c59,%222%22))))" TargetMode="External"/><Relationship Id="rId9073" Type="http://schemas.openxmlformats.org/officeDocument/2006/relationships/hyperlink" Target="mailto:=@if(I6%3c50,%220%22,if(I6%3e49,%221%22,if(I6%3e54,%221.5%22,if(I6%3c59,%222%22))))" TargetMode="External"/><Relationship Id="rId9280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5269" Type="http://schemas.openxmlformats.org/officeDocument/2006/relationships/hyperlink" Target="mailto:=@if(I6%3c50,%220%22,if(I6%3e49,%221%22,if(I6%3e54,%221.5%22,if(I6%3c59,%222%22))))" TargetMode="External"/><Relationship Id="rId5476" Type="http://schemas.openxmlformats.org/officeDocument/2006/relationships/hyperlink" Target="mailto:=@if(I6%3c50,%220%22,if(I6%3e49,%221%22,if(I6%3e54,%221.5%22,if(I6%3c59,%222%22))))" TargetMode="External"/><Relationship Id="rId5683" Type="http://schemas.openxmlformats.org/officeDocument/2006/relationships/hyperlink" Target="mailto:=@if(I6%3c50,%220%22,if(I6%3e49,%221%22,if(I6%3e54,%221.5%22,if(I6%3c59,%222%22))))" TargetMode="External"/><Relationship Id="rId6527" Type="http://schemas.openxmlformats.org/officeDocument/2006/relationships/hyperlink" Target="mailto:=@if(I6%3c50,%220%22,if(I6%3e49,%221%22,if(I6%3e54,%221.5%22,if(I6%3c59,%222%22))))" TargetMode="External"/><Relationship Id="rId6734" Type="http://schemas.openxmlformats.org/officeDocument/2006/relationships/hyperlink" Target="mailto:=@if(I6%3c50,%220%22,if(I6%3e49,%221%22,if(I6%3e54,%221.5%22,if(I6%3c59,%222%22))))" TargetMode="External"/><Relationship Id="rId9140" Type="http://schemas.openxmlformats.org/officeDocument/2006/relationships/hyperlink" Target="mailto:=@if(I6%3c50,%220%22,if(I6%3e49,%221%22,if(I6%3e54,%221.5%22,if(I6%3c59,%222%22))))" TargetMode="External"/><Relationship Id="rId4078" Type="http://schemas.openxmlformats.org/officeDocument/2006/relationships/hyperlink" Target="mailto:=@if(I6%3c50,%220%22,if(I6%3e49,%221%22,if(I6%3e54,%221.5%22,if(I6%3c59,%222%22))))" TargetMode="External"/><Relationship Id="rId4285" Type="http://schemas.openxmlformats.org/officeDocument/2006/relationships/hyperlink" Target="mailto:=@if(I6%3c50,%220%22,if(I6%3e49,%221%22,if(I6%3e54,%221.5%22,if(I6%3c59,%222%22))))" TargetMode="External"/><Relationship Id="rId4492" Type="http://schemas.openxmlformats.org/officeDocument/2006/relationships/hyperlink" Target="mailto:=@if(I6%3c50,%220%22,if(I6%3e49,%221%22,if(I6%3e54,%221.5%22,if(I6%3c59,%222%22))))" TargetMode="External"/><Relationship Id="rId5129" Type="http://schemas.openxmlformats.org/officeDocument/2006/relationships/hyperlink" Target="mailto:=@if(I6%3c50,%220%22,if(I6%3e49,%221%22,if(I6%3e54,%221.5%22,if(I6%3c59,%222%22))))" TargetMode="External"/><Relationship Id="rId5336" Type="http://schemas.openxmlformats.org/officeDocument/2006/relationships/hyperlink" Target="mailto:=@if(I6%3c50,%220%22,if(I6%3e49,%221%22,if(I6%3e54,%221.5%22,if(I6%3c59,%222%22))))" TargetMode="External"/><Relationship Id="rId5543" Type="http://schemas.openxmlformats.org/officeDocument/2006/relationships/hyperlink" Target="mailto:=@if(I6%3c50,%220%22,if(I6%3e49,%221%22,if(I6%3e54,%221.5%22,if(I6%3c59,%222%22))))" TargetMode="External"/><Relationship Id="rId5890" Type="http://schemas.openxmlformats.org/officeDocument/2006/relationships/hyperlink" Target="mailto:=@if(I6%3c50,%220%22,if(I6%3e49,%221%22,if(I6%3e54,%221.5%22,if(I6%3c59,%222%22))))" TargetMode="External"/><Relationship Id="rId6941" Type="http://schemas.openxmlformats.org/officeDocument/2006/relationships/hyperlink" Target="mailto:=@if(I6%3c50,%220%22,if(I6%3e49,%221%22,if(I6%3e54,%221.5%22,if(I6%3c59,%222%22))))" TargetMode="External"/><Relationship Id="rId8699" Type="http://schemas.openxmlformats.org/officeDocument/2006/relationships/hyperlink" Target="mailto:=@if(I6%3c50,%220%22,if(I6%3e49,%221%22,if(I6%3e54,%221.5%22,if(I6%3c59,%222%22))))" TargetMode="External"/><Relationship Id="rId9000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3094" Type="http://schemas.openxmlformats.org/officeDocument/2006/relationships/hyperlink" Target="mailto:=@if(I6%3c50,%220%22,if(I6%3e49,%221%22,if(I6%3e54,%221.5%22,if(I6%3c59,%222%22))))" TargetMode="External"/><Relationship Id="rId4145" Type="http://schemas.openxmlformats.org/officeDocument/2006/relationships/hyperlink" Target="mailto:=@if(I6%3c50,%220%22,if(I6%3e49,%221%22,if(I6%3e54,%221.5%22,if(I6%3c59,%222%22))))" TargetMode="External"/><Relationship Id="rId5750" Type="http://schemas.openxmlformats.org/officeDocument/2006/relationships/hyperlink" Target="mailto:=@if(I6%3c50,%220%22,if(I6%3e49,%221%22,if(I6%3e54,%221.5%22,if(I6%3c59,%222%22))))" TargetMode="External"/><Relationship Id="rId6801" Type="http://schemas.openxmlformats.org/officeDocument/2006/relationships/hyperlink" Target="mailto:=@if(I6%3c50,%220%22,if(I6%3e49,%221%22,if(I6%3e54,%221.5%22,if(I6%3c59,%222%22))))" TargetMode="External"/><Relationship Id="rId9957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4005" Type="http://schemas.openxmlformats.org/officeDocument/2006/relationships/hyperlink" Target="mailto:=@if(I6%3c50,%220%22,if(I6%3e49,%221%22,if(I6%3e54,%221.5%22,if(I6%3c59,%222%22))))" TargetMode="External"/><Relationship Id="rId4352" Type="http://schemas.openxmlformats.org/officeDocument/2006/relationships/hyperlink" Target="mailto:=@if(I6%3c50,%220%22,if(I6%3e49,%221%22,if(I6%3e54,%221.5%22,if(I6%3c59,%222%22))))" TargetMode="External"/><Relationship Id="rId5403" Type="http://schemas.openxmlformats.org/officeDocument/2006/relationships/hyperlink" Target="mailto:=@if(I6%3c50,%220%22,if(I6%3e49,%221%22,if(I6%3e54,%221.5%22,if(I6%3c59,%222%22))))" TargetMode="External"/><Relationship Id="rId5610" Type="http://schemas.openxmlformats.org/officeDocument/2006/relationships/hyperlink" Target="mailto:=@if(I6%3c50,%220%22,if(I6%3e49,%221%22,if(I6%3e54,%221.5%22,if(I6%3c59,%222%22))))" TargetMode="External"/><Relationship Id="rId8559" Type="http://schemas.openxmlformats.org/officeDocument/2006/relationships/hyperlink" Target="mailto:=@if(I6%3c50,%220%22,if(I6%3e49,%221%22,if(I6%3e54,%221.5%22,if(I6%3c59,%222%22))))" TargetMode="External"/><Relationship Id="rId8766" Type="http://schemas.openxmlformats.org/officeDocument/2006/relationships/hyperlink" Target="mailto:=@if(I6%3c50,%220%22,if(I6%3e49,%221%22,if(I6%3e54,%221.5%22,if(I6%3c59,%222%22))))" TargetMode="External"/><Relationship Id="rId8973" Type="http://schemas.openxmlformats.org/officeDocument/2006/relationships/hyperlink" Target="mailto:=@if(I6%3c50,%220%22,if(I6%3e49,%221%22,if(I6%3e54,%221.5%22,if(I6%3c59,%222%22))))" TargetMode="External"/><Relationship Id="rId9817" Type="http://schemas.openxmlformats.org/officeDocument/2006/relationships/hyperlink" Target="mailto:=@if(I6%3c50,%220%22,if(I6%3e49,%221%22,if(I6%3e54,%221.5%22,if(I6%3c59,%222%22))))" TargetMode="External"/><Relationship Id="rId10489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161" Type="http://schemas.openxmlformats.org/officeDocument/2006/relationships/hyperlink" Target="mailto:=@if(I6%3c50,%220%22,if(I6%3e49,%221%22,if(I6%3e54,%221.5%22,if(I6%3c59,%222%22))))" TargetMode="External"/><Relationship Id="rId4212" Type="http://schemas.openxmlformats.org/officeDocument/2006/relationships/hyperlink" Target="mailto:=@if(I6%3c50,%220%22,if(I6%3e49,%221%22,if(I6%3e54,%221.5%22,if(I6%3c59,%222%22))))" TargetMode="External"/><Relationship Id="rId7368" Type="http://schemas.openxmlformats.org/officeDocument/2006/relationships/hyperlink" Target="mailto:=@if(I6%3c50,%220%22,if(I6%3e49,%221%22,if(I6%3e54,%221.5%22,if(I6%3c59,%222%22))))" TargetMode="External"/><Relationship Id="rId7575" Type="http://schemas.openxmlformats.org/officeDocument/2006/relationships/hyperlink" Target="mailto:=@if(I6%3c50,%220%22,if(I6%3e49,%221%22,if(I6%3e54,%221.5%22,if(I6%3c59,%222%22))))" TargetMode="External"/><Relationship Id="rId7782" Type="http://schemas.openxmlformats.org/officeDocument/2006/relationships/hyperlink" Target="mailto:=@if(I6%3c50,%220%22,if(I6%3e49,%221%22,if(I6%3e54,%221.5%22,if(I6%3c59,%222%22))))" TargetMode="External"/><Relationship Id="rId8419" Type="http://schemas.openxmlformats.org/officeDocument/2006/relationships/hyperlink" Target="mailto:=@if(I6%3c50,%220%22,if(I6%3e49,%221%22,if(I6%3e54,%221.5%22,if(I6%3c59,%222%22))))" TargetMode="External"/><Relationship Id="rId8626" Type="http://schemas.openxmlformats.org/officeDocument/2006/relationships/hyperlink" Target="mailto:=@if(I6%3c50,%220%22,if(I6%3e49,%221%22,if(I6%3e54,%221.5%22,if(I6%3c59,%222%22))))" TargetMode="External"/><Relationship Id="rId8833" Type="http://schemas.openxmlformats.org/officeDocument/2006/relationships/hyperlink" Target="mailto:=@if(I6%3c50,%220%22,if(I6%3e49,%221%22,if(I6%3e54,%221.5%22,if(I6%3c59,%222%22))))" TargetMode="External"/><Relationship Id="rId10349" Type="http://schemas.openxmlformats.org/officeDocument/2006/relationships/hyperlink" Target="mailto:=@if(I6%3c50,%220%22,if(I6%3e49,%221%22,if(I6%3e54,%221.5%22,if(I6%3c59,%222%22))))" TargetMode="External"/><Relationship Id="rId10556" Type="http://schemas.openxmlformats.org/officeDocument/2006/relationships/hyperlink" Target="mailto:=@if(I6%3c50,%220%22,if(I6%3e49,%221%22,if(I6%3e54,%221.5%22,if(I6%3c59,%222%22))))" TargetMode="External"/><Relationship Id="rId3021" Type="http://schemas.openxmlformats.org/officeDocument/2006/relationships/hyperlink" Target="mailto:=@if(I6%3c50,%220%22,if(I6%3e49,%221%22,if(I6%3e54,%221.5%22,if(I6%3c59,%222%22))))" TargetMode="External"/><Relationship Id="rId3978" Type="http://schemas.openxmlformats.org/officeDocument/2006/relationships/hyperlink" Target="mailto:=@if(I6%3c50,%220%22,if(I6%3e49,%221%22,if(I6%3e54,%221.5%22,if(I6%3c59,%222%22))))" TargetMode="External"/><Relationship Id="rId6177" Type="http://schemas.openxmlformats.org/officeDocument/2006/relationships/hyperlink" Target="mailto:=@if(I6%3c50,%220%22,if(I6%3e49,%221%22,if(I6%3e54,%221.5%22,if(I6%3c59,%222%22))))" TargetMode="External"/><Relationship Id="rId6384" Type="http://schemas.openxmlformats.org/officeDocument/2006/relationships/hyperlink" Target="mailto:=@if(I6%3c50,%220%22,if(I6%3e49,%221%22,if(I6%3e54,%221.5%22,if(I6%3c59,%222%22))))" TargetMode="External"/><Relationship Id="rId6591" Type="http://schemas.openxmlformats.org/officeDocument/2006/relationships/hyperlink" Target="mailto:=@if(I6%3c50,%220%22,if(I6%3e49,%221%22,if(I6%3e54,%221.5%22,if(I6%3c59,%222%22))))" TargetMode="External"/><Relationship Id="rId7228" Type="http://schemas.openxmlformats.org/officeDocument/2006/relationships/hyperlink" Target="mailto:=@if(I6%3c50,%220%22,if(I6%3e49,%221%22,if(I6%3e54,%221.5%22,if(I6%3c59,%222%22))))" TargetMode="External"/><Relationship Id="rId7435" Type="http://schemas.openxmlformats.org/officeDocument/2006/relationships/hyperlink" Target="mailto:=@if(I6%3c50,%220%22,if(I6%3e49,%221%22,if(I6%3e54,%221.5%22,if(I6%3c59,%222%22))))" TargetMode="External"/><Relationship Id="rId7642" Type="http://schemas.openxmlformats.org/officeDocument/2006/relationships/hyperlink" Target="mailto:=@if(I6%3c50,%220%22,if(I6%3e49,%221%22,if(I6%3e54,%221.5%22,if(I6%3c59,%222%22))))" TargetMode="External"/><Relationship Id="rId8900" Type="http://schemas.openxmlformats.org/officeDocument/2006/relationships/hyperlink" Target="mailto:=@if(I6%3c50,%220%22,if(I6%3e49,%221%22,if(I6%3e54,%221.5%22,if(I6%3c59,%222%22))))" TargetMode="External"/><Relationship Id="rId10209" Type="http://schemas.openxmlformats.org/officeDocument/2006/relationships/hyperlink" Target="mailto:=@if(I6%3c50,%220%22,if(I6%3e49,%221%22,if(I6%3e54,%221.5%22,if(I6%3c59,%222%22))))" TargetMode="External"/><Relationship Id="rId10416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3838" Type="http://schemas.openxmlformats.org/officeDocument/2006/relationships/hyperlink" Target="mailto:=@if(I6%3c50,%220%22,if(I6%3e49,%221%22,if(I6%3e54,%221.5%22,if(I6%3c59,%222%22))))" TargetMode="External"/><Relationship Id="rId5193" Type="http://schemas.openxmlformats.org/officeDocument/2006/relationships/hyperlink" Target="mailto:=@if(I6%3c50,%220%22,if(I6%3e49,%221%22,if(I6%3e54,%221.5%22,if(I6%3c59,%222%22))))" TargetMode="External"/><Relationship Id="rId6037" Type="http://schemas.openxmlformats.org/officeDocument/2006/relationships/hyperlink" Target="mailto:=@if(I6%3c50,%220%22,if(I6%3e49,%221%22,if(I6%3e54,%221.5%22,if(I6%3c59,%222%22))))" TargetMode="External"/><Relationship Id="rId6244" Type="http://schemas.openxmlformats.org/officeDocument/2006/relationships/hyperlink" Target="mailto:=@if(I6%3c50,%220%22,if(I6%3e49,%221%22,if(I6%3e54,%221.5%22,if(I6%3c59,%222%22))))" TargetMode="External"/><Relationship Id="rId6451" Type="http://schemas.openxmlformats.org/officeDocument/2006/relationships/hyperlink" Target="mailto:=@if(I6%3c50,%220%22,if(I6%3e49,%221%22,if(I6%3e54,%221.5%22,if(I6%3c59,%222%22))))" TargetMode="External"/><Relationship Id="rId7502" Type="http://schemas.openxmlformats.org/officeDocument/2006/relationships/hyperlink" Target="mailto:=@if(I6%3c50,%220%22,if(I6%3e49,%221%22,if(I6%3e54,%221.5%22,if(I6%3c59,%222%22))))" TargetMode="External"/><Relationship Id="rId10623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2994" Type="http://schemas.openxmlformats.org/officeDocument/2006/relationships/hyperlink" Target="mailto:=@if(I6%3c50,%220%22,if(I6%3e49,%221%22,if(I6%3e54,%221.5%22,if(I6%3c59,%222%22))))" TargetMode="External"/><Relationship Id="rId5053" Type="http://schemas.openxmlformats.org/officeDocument/2006/relationships/hyperlink" Target="mailto:=@if(I6%3c50,%220%22,if(I6%3e49,%221%22,if(I6%3e54,%221.5%22,if(I6%3c59,%222%22))))" TargetMode="External"/><Relationship Id="rId5260" Type="http://schemas.openxmlformats.org/officeDocument/2006/relationships/hyperlink" Target="mailto:=@if(I6%3c50,%220%22,if(I6%3e49,%221%22,if(I6%3e54,%221.5%22,if(I6%3c59,%222%22))))" TargetMode="External"/><Relationship Id="rId6104" Type="http://schemas.openxmlformats.org/officeDocument/2006/relationships/hyperlink" Target="mailto:=@if(I6%3c50,%220%22,if(I6%3e49,%221%22,if(I6%3e54,%221.5%22,if(I6%3c59,%222%22))))" TargetMode="External"/><Relationship Id="rId6311" Type="http://schemas.openxmlformats.org/officeDocument/2006/relationships/hyperlink" Target="mailto:=@if(I6%3c50,%220%22,if(I6%3e49,%221%22,if(I6%3e54,%221.5%22,if(I6%3c59,%222%22))))" TargetMode="External"/><Relationship Id="rId9467" Type="http://schemas.openxmlformats.org/officeDocument/2006/relationships/hyperlink" Target="mailto:=@if(I6%3c50,%220%22,if(I6%3e49,%221%22,if(I6%3e54,%221.5%22,if(I6%3c59,%222%22))))" TargetMode="External"/><Relationship Id="rId9674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3905" Type="http://schemas.openxmlformats.org/officeDocument/2006/relationships/hyperlink" Target="mailto:=@if(I6%3c50,%220%22,if(I6%3e49,%221%22,if(I6%3e54,%221.5%22,if(I6%3c59,%222%22))))" TargetMode="External"/><Relationship Id="rId5120" Type="http://schemas.openxmlformats.org/officeDocument/2006/relationships/hyperlink" Target="mailto:=@if(I6%3c50,%220%22,if(I6%3e49,%221%22,if(I6%3e54,%221.5%22,if(I6%3c59,%222%22))))" TargetMode="External"/><Relationship Id="rId8069" Type="http://schemas.openxmlformats.org/officeDocument/2006/relationships/hyperlink" Target="mailto:=@if(I6%3c50,%220%22,if(I6%3e49,%221%22,if(I6%3e54,%221.5%22,if(I6%3c59,%222%22))))" TargetMode="External"/><Relationship Id="rId8276" Type="http://schemas.openxmlformats.org/officeDocument/2006/relationships/hyperlink" Target="mailto:=@if(I6%3c50,%220%22,if(I6%3e49,%221%22,if(I6%3e54,%221.5%22,if(I6%3c59,%222%22))))" TargetMode="External"/><Relationship Id="rId8483" Type="http://schemas.openxmlformats.org/officeDocument/2006/relationships/hyperlink" Target="mailto:=@if(I6%3c50,%220%22,if(I6%3e49,%221%22,if(I6%3e54,%221.5%22,if(I6%3c59,%222%22))))" TargetMode="External"/><Relationship Id="rId9327" Type="http://schemas.openxmlformats.org/officeDocument/2006/relationships/hyperlink" Target="mailto:=@if(I6%3c50,%220%22,if(I6%3e49,%221%22,if(I6%3e54,%221.5%22,if(I6%3c59,%222%22))))" TargetMode="External"/><Relationship Id="rId9881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2921" Type="http://schemas.openxmlformats.org/officeDocument/2006/relationships/hyperlink" Target="mailto:=@if(I6%3c50,%220%22,if(I6%3e49,%221%22,if(I6%3e54,%221.5%22,if(I6%3c59,%222%22))))" TargetMode="External"/><Relationship Id="rId7085" Type="http://schemas.openxmlformats.org/officeDocument/2006/relationships/hyperlink" Target="mailto:=@if(I6%3c50,%220%22,if(I6%3e49,%221%22,if(I6%3e54,%221.5%22,if(I6%3c59,%222%22))))" TargetMode="External"/><Relationship Id="rId8136" Type="http://schemas.openxmlformats.org/officeDocument/2006/relationships/hyperlink" Target="mailto:=@if(I6%3c50,%220%22,if(I6%3e49,%221%22,if(I6%3e54,%221.5%22,if(I6%3c59,%222%22))))" TargetMode="External"/><Relationship Id="rId8690" Type="http://schemas.openxmlformats.org/officeDocument/2006/relationships/hyperlink" Target="mailto:=@if(I6%3c50,%220%22,if(I6%3e49,%221%22,if(I6%3e54,%221.5%22,if(I6%3c59,%222%22))))" TargetMode="External"/><Relationship Id="rId9534" Type="http://schemas.openxmlformats.org/officeDocument/2006/relationships/hyperlink" Target="mailto:=@if(I6%3c50,%220%22,if(I6%3e49,%221%22,if(I6%3e54,%221.5%22,if(I6%3c59,%222%22))))" TargetMode="External"/><Relationship Id="rId9741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4679" Type="http://schemas.openxmlformats.org/officeDocument/2006/relationships/hyperlink" Target="mailto:=@if(I6%3c50,%220%22,if(I6%3e49,%221%22,if(I6%3e54,%221.5%22,if(I6%3c59,%222%22))))" TargetMode="External"/><Relationship Id="rId4886" Type="http://schemas.openxmlformats.org/officeDocument/2006/relationships/hyperlink" Target="mailto:=@if(I6%3c50,%220%22,if(I6%3e49,%221%22,if(I6%3e54,%221.5%22,if(I6%3c59,%222%22))))" TargetMode="External"/><Relationship Id="rId5937" Type="http://schemas.openxmlformats.org/officeDocument/2006/relationships/hyperlink" Target="mailto:=@if(I6%3c50,%220%22,if(I6%3e49,%221%22,if(I6%3e54,%221.5%22,if(I6%3c59,%222%22))))" TargetMode="External"/><Relationship Id="rId7292" Type="http://schemas.openxmlformats.org/officeDocument/2006/relationships/hyperlink" Target="mailto:=@if(I6%3c50,%220%22,if(I6%3e49,%221%22,if(I6%3e54,%221.5%22,if(I6%3c59,%222%22))))" TargetMode="External"/><Relationship Id="rId8343" Type="http://schemas.openxmlformats.org/officeDocument/2006/relationships/hyperlink" Target="mailto:=@if(I6%3c50,%220%22,if(I6%3e49,%221%22,if(I6%3e54,%221.5%22,if(I6%3c59,%222%22))))" TargetMode="External"/><Relationship Id="rId8550" Type="http://schemas.openxmlformats.org/officeDocument/2006/relationships/hyperlink" Target="mailto:=@if(I6%3c50,%220%22,if(I6%3e49,%221%22,if(I6%3e54,%221.5%22,if(I6%3c59,%222%22))))" TargetMode="External"/><Relationship Id="rId9601" Type="http://schemas.openxmlformats.org/officeDocument/2006/relationships/hyperlink" Target="mailto:=@if(I6%3c50,%220%22,if(I6%3e49,%221%22,if(I6%3e54,%221.5%22,if(I6%3c59,%222%22))))" TargetMode="External"/><Relationship Id="rId10066" Type="http://schemas.openxmlformats.org/officeDocument/2006/relationships/hyperlink" Target="mailto:=@if(I6%3c50,%220%22,if(I6%3e49,%221%22,if(I6%3e54,%221.5%22,if(I6%3c59,%222%22))))" TargetMode="External"/><Relationship Id="rId10273" Type="http://schemas.openxmlformats.org/officeDocument/2006/relationships/hyperlink" Target="mailto:=@if(I6%3c50,%220%22,if(I6%3e49,%221%22,if(I6%3e54,%221.5%22,if(I6%3c59,%222%22))))" TargetMode="External"/><Relationship Id="rId10480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3488" Type="http://schemas.openxmlformats.org/officeDocument/2006/relationships/hyperlink" Target="mailto:=@if(I6%3c50,%220%22,if(I6%3e49,%221%22,if(I6%3e54,%221.5%22,if(I6%3c59,%222%22))))" TargetMode="External"/><Relationship Id="rId3695" Type="http://schemas.openxmlformats.org/officeDocument/2006/relationships/hyperlink" Target="mailto:=@if(I6%3c50,%220%22,if(I6%3e49,%221%22,if(I6%3e54,%221.5%22,if(I6%3c59,%222%22))))" TargetMode="External"/><Relationship Id="rId4539" Type="http://schemas.openxmlformats.org/officeDocument/2006/relationships/hyperlink" Target="mailto:=@if(I6%3c50,%220%22,if(I6%3e49,%221%22,if(I6%3e54,%221.5%22,if(I6%3c59,%222%22))))" TargetMode="External"/><Relationship Id="rId4746" Type="http://schemas.openxmlformats.org/officeDocument/2006/relationships/hyperlink" Target="mailto:=@if(I6%3c50,%220%22,if(I6%3e49,%221%22,if(I6%3e54,%221.5%22,if(I6%3c59,%222%22))))" TargetMode="External"/><Relationship Id="rId4953" Type="http://schemas.openxmlformats.org/officeDocument/2006/relationships/hyperlink" Target="mailto:=@if(I6%3c50,%220%22,if(I6%3e49,%221%22,if(I6%3e54,%221.5%22,if(I6%3c59,%222%22))))" TargetMode="External"/><Relationship Id="rId7152" Type="http://schemas.openxmlformats.org/officeDocument/2006/relationships/hyperlink" Target="mailto:=@if(I6%3c50,%220%22,if(I6%3e49,%221%22,if(I6%3e54,%221.5%22,if(I6%3c59,%222%22))))" TargetMode="External"/><Relationship Id="rId8203" Type="http://schemas.openxmlformats.org/officeDocument/2006/relationships/hyperlink" Target="mailto:=@if(I6%3c50,%220%22,if(I6%3e49,%221%22,if(I6%3e54,%221.5%22,if(I6%3c59,%222%22))))" TargetMode="External"/><Relationship Id="rId8410" Type="http://schemas.openxmlformats.org/officeDocument/2006/relationships/hyperlink" Target="mailto:=@if(I6%3c50,%220%22,if(I6%3e49,%221%22,if(I6%3e54,%221.5%22,if(I6%3c59,%222%22))))" TargetMode="External"/><Relationship Id="rId10133" Type="http://schemas.openxmlformats.org/officeDocument/2006/relationships/hyperlink" Target="mailto:=@if(I6%3c50,%220%22,if(I6%3e49,%221%22,if(I6%3e54,%221.5%22,if(I6%3c59,%222%22))))" TargetMode="External"/><Relationship Id="rId10340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3348" Type="http://schemas.openxmlformats.org/officeDocument/2006/relationships/hyperlink" Target="mailto:=@if(I6%3c50,%220%22,if(I6%3e49,%221%22,if(I6%3e54,%221.5%22,if(I6%3c59,%222%22))))" TargetMode="External"/><Relationship Id="rId3555" Type="http://schemas.openxmlformats.org/officeDocument/2006/relationships/hyperlink" Target="mailto:=@if(I6%3c50,%220%22,if(I6%3e49,%221%22,if(I6%3e54,%221.5%22,if(I6%3c59,%222%22))))" TargetMode="External"/><Relationship Id="rId3762" Type="http://schemas.openxmlformats.org/officeDocument/2006/relationships/hyperlink" Target="mailto:=@if(I6%3c50,%220%22,if(I6%3e49,%221%22,if(I6%3e54,%221.5%22,if(I6%3c59,%222%22))))" TargetMode="External"/><Relationship Id="rId4606" Type="http://schemas.openxmlformats.org/officeDocument/2006/relationships/hyperlink" Target="mailto:=@if(I6%3c50,%220%22,if(I6%3e49,%221%22,if(I6%3e54,%221.5%22,if(I6%3c59,%222%22))))" TargetMode="External"/><Relationship Id="rId4813" Type="http://schemas.openxmlformats.org/officeDocument/2006/relationships/hyperlink" Target="mailto:=@if(I6%3c50,%220%22,if(I6%3e49,%221%22,if(I6%3e54,%221.5%22,if(I6%3c59,%222%22))))" TargetMode="External"/><Relationship Id="rId7012" Type="http://schemas.openxmlformats.org/officeDocument/2006/relationships/hyperlink" Target="mailto:=@if(I6%3c50,%220%22,if(I6%3e49,%221%22,if(I6%3e54,%221.5%22,if(I6%3c59,%222%22))))" TargetMode="External"/><Relationship Id="rId7969" Type="http://schemas.openxmlformats.org/officeDocument/2006/relationships/hyperlink" Target="mailto:=@if(I6%3c50,%220%22,if(I6%3e49,%221%22,if(I6%3e54,%221.5%22,if(I6%3c59,%222%22))))" TargetMode="External"/><Relationship Id="rId10200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3208" Type="http://schemas.openxmlformats.org/officeDocument/2006/relationships/hyperlink" Target="mailto:=@if(I6%3c50,%220%22,if(I6%3e49,%221%22,if(I6%3e54,%221.5%22,if(I6%3c59,%222%22))))" TargetMode="External"/><Relationship Id="rId3415" Type="http://schemas.openxmlformats.org/officeDocument/2006/relationships/hyperlink" Target="mailto:=@if(I6%3c50,%220%22,if(I6%3e49,%221%22,if(I6%3e54,%221.5%22,if(I6%3c59,%222%22))))" TargetMode="External"/><Relationship Id="rId6778" Type="http://schemas.openxmlformats.org/officeDocument/2006/relationships/hyperlink" Target="mailto:=@if(I6%3c50,%220%22,if(I6%3e49,%221%22,if(I6%3e54,%221.5%22,if(I6%3c59,%222%22))))" TargetMode="External"/><Relationship Id="rId9184" Type="http://schemas.openxmlformats.org/officeDocument/2006/relationships/hyperlink" Target="mailto:=@if(I6%3c50,%220%22,if(I6%3e49,%221%22,if(I6%3e54,%221.5%22,if(I6%3c59,%222%22))))" TargetMode="External"/><Relationship Id="rId9391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3622" Type="http://schemas.openxmlformats.org/officeDocument/2006/relationships/hyperlink" Target="mailto:=@if(I6%3c50,%220%22,if(I6%3e49,%221%22,if(I6%3e54,%221.5%22,if(I6%3c59,%222%22))))" TargetMode="External"/><Relationship Id="rId5587" Type="http://schemas.openxmlformats.org/officeDocument/2006/relationships/hyperlink" Target="mailto:=@if(I6%3c50,%220%22,if(I6%3e49,%221%22,if(I6%3e54,%221.5%22,if(I6%3c59,%222%22))))" TargetMode="External"/><Relationship Id="rId6985" Type="http://schemas.openxmlformats.org/officeDocument/2006/relationships/hyperlink" Target="mailto:=@if(I6%3c50,%220%22,if(I6%3e49,%221%22,if(I6%3e54,%221.5%22,if(I6%3c59,%222%22))))" TargetMode="External"/><Relationship Id="rId7829" Type="http://schemas.openxmlformats.org/officeDocument/2006/relationships/hyperlink" Target="mailto:=@if(I6%3c50,%220%22,if(I6%3e49,%221%22,if(I6%3e54,%221.5%22,if(I6%3c59,%222%22))))" TargetMode="External"/><Relationship Id="rId9044" Type="http://schemas.openxmlformats.org/officeDocument/2006/relationships/hyperlink" Target="mailto:=@if(I6%3c50,%220%22,if(I6%3e49,%221%22,if(I6%3e54,%221.5%22,if(I6%3c59,%222%22))))" TargetMode="External"/><Relationship Id="rId9251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4189" Type="http://schemas.openxmlformats.org/officeDocument/2006/relationships/hyperlink" Target="mailto:=@if(I6%3c50,%220%22,if(I6%3e49,%221%22,if(I6%3e54,%221.5%22,if(I6%3c59,%222%22))))" TargetMode="External"/><Relationship Id="rId5794" Type="http://schemas.openxmlformats.org/officeDocument/2006/relationships/hyperlink" Target="mailto:=@if(I6%3c50,%220%22,if(I6%3e49,%221%22,if(I6%3e54,%221.5%22,if(I6%3c59,%222%22))))" TargetMode="External"/><Relationship Id="rId6638" Type="http://schemas.openxmlformats.org/officeDocument/2006/relationships/hyperlink" Target="mailto:=@if(I6%3c50,%220%22,if(I6%3e49,%221%22,if(I6%3e54,%221.5%22,if(I6%3c59,%222%22))))" TargetMode="External"/><Relationship Id="rId6845" Type="http://schemas.openxmlformats.org/officeDocument/2006/relationships/hyperlink" Target="mailto:=@if(I6%3c50,%220%22,if(I6%3e49,%221%22,if(I6%3e54,%221.5%22,if(I6%3c59,%222%22))))" TargetMode="External"/><Relationship Id="rId8060" Type="http://schemas.openxmlformats.org/officeDocument/2006/relationships/hyperlink" Target="mailto:=@if(I6%3c50,%220%22,if(I6%3e49,%221%22,if(I6%3e54,%221.5%22,if(I6%3c59,%222%22))))" TargetMode="External"/><Relationship Id="rId9111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4049" Type="http://schemas.openxmlformats.org/officeDocument/2006/relationships/hyperlink" Target="mailto:=@if(I6%3c50,%220%22,if(I6%3e49,%221%22,if(I6%3e54,%221.5%22,if(I6%3c59,%222%22))))" TargetMode="External"/><Relationship Id="rId4396" Type="http://schemas.openxmlformats.org/officeDocument/2006/relationships/hyperlink" Target="mailto:=@if(I6%3c50,%220%22,if(I6%3e49,%221%22,if(I6%3e54,%221.5%22,if(I6%3c59,%222%22))))" TargetMode="External"/><Relationship Id="rId5447" Type="http://schemas.openxmlformats.org/officeDocument/2006/relationships/hyperlink" Target="mailto:=@if(I6%3c50,%220%22,if(I6%3e49,%221%22,if(I6%3e54,%221.5%22,if(I6%3c59,%222%22))))" TargetMode="External"/><Relationship Id="rId5654" Type="http://schemas.openxmlformats.org/officeDocument/2006/relationships/hyperlink" Target="mailto:=@if(I6%3c50,%220%22,if(I6%3e49,%221%22,if(I6%3e54,%221.5%22,if(I6%3c59,%222%22))))" TargetMode="External"/><Relationship Id="rId5861" Type="http://schemas.openxmlformats.org/officeDocument/2006/relationships/hyperlink" Target="mailto:=@if(I6%3c50,%220%22,if(I6%3e49,%221%22,if(I6%3e54,%221.5%22,if(I6%3c59,%222%22))))" TargetMode="External"/><Relationship Id="rId6705" Type="http://schemas.openxmlformats.org/officeDocument/2006/relationships/hyperlink" Target="mailto:=@if(I6%3c50,%220%22,if(I6%3e49,%221%22,if(I6%3e54,%221.5%22,if(I6%3c59,%222%22))))" TargetMode="External"/><Relationship Id="rId6912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4256" Type="http://schemas.openxmlformats.org/officeDocument/2006/relationships/hyperlink" Target="mailto:=@if(I6%3c50,%220%22,if(I6%3e49,%221%22,if(I6%3e54,%221.5%22,if(I6%3c59,%222%22))))" TargetMode="External"/><Relationship Id="rId4463" Type="http://schemas.openxmlformats.org/officeDocument/2006/relationships/hyperlink" Target="mailto:=@if(I6%3c50,%220%22,if(I6%3e49,%221%22,if(I6%3e54,%221.5%22,if(I6%3c59,%222%22))))" TargetMode="External"/><Relationship Id="rId4670" Type="http://schemas.openxmlformats.org/officeDocument/2006/relationships/hyperlink" Target="mailto:=@if(I6%3c50,%220%22,if(I6%3e49,%221%22,if(I6%3e54,%221.5%22,if(I6%3c59,%222%22))))" TargetMode="External"/><Relationship Id="rId5307" Type="http://schemas.openxmlformats.org/officeDocument/2006/relationships/hyperlink" Target="mailto:=@if(I6%3c50,%220%22,if(I6%3e49,%221%22,if(I6%3e54,%221.5%22,if(I6%3c59,%222%22))))" TargetMode="External"/><Relationship Id="rId5514" Type="http://schemas.openxmlformats.org/officeDocument/2006/relationships/hyperlink" Target="mailto:=@if(I6%3c50,%220%22,if(I6%3e49,%221%22,if(I6%3e54,%221.5%22,if(I6%3c59,%222%22))))" TargetMode="External"/><Relationship Id="rId5721" Type="http://schemas.openxmlformats.org/officeDocument/2006/relationships/hyperlink" Target="mailto:=@if(I6%3c50,%220%22,if(I6%3e49,%221%22,if(I6%3e54,%221.5%22,if(I6%3c59,%222%22))))" TargetMode="External"/><Relationship Id="rId8877" Type="http://schemas.openxmlformats.org/officeDocument/2006/relationships/hyperlink" Target="mailto:=@if(I6%3c50,%220%22,if(I6%3e49,%221%22,if(I6%3e54,%221.5%22,if(I6%3c59,%222%22))))" TargetMode="External"/><Relationship Id="rId9928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3065" Type="http://schemas.openxmlformats.org/officeDocument/2006/relationships/hyperlink" Target="mailto:=@if(I6%3c50,%220%22,if(I6%3e49,%221%22,if(I6%3e54,%221.5%22,if(I6%3c59,%222%22))))" TargetMode="External"/><Relationship Id="rId3272" Type="http://schemas.openxmlformats.org/officeDocument/2006/relationships/hyperlink" Target="mailto:=@if(I6%3c50,%220%22,if(I6%3e49,%221%22,if(I6%3e54,%221.5%22,if(I6%3c59,%222%22))))" TargetMode="External"/><Relationship Id="rId4116" Type="http://schemas.openxmlformats.org/officeDocument/2006/relationships/hyperlink" Target="mailto:=@if(I6%3c50,%220%22,if(I6%3e49,%221%22,if(I6%3e54,%221.5%22,if(I6%3c59,%222%22))))" TargetMode="External"/><Relationship Id="rId4323" Type="http://schemas.openxmlformats.org/officeDocument/2006/relationships/hyperlink" Target="mailto:=@if(I6%3c50,%220%22,if(I6%3e49,%221%22,if(I6%3e54,%221.5%22,if(I6%3c59,%222%22))))" TargetMode="External"/><Relationship Id="rId4530" Type="http://schemas.openxmlformats.org/officeDocument/2006/relationships/hyperlink" Target="mailto:=@if(I6%3c50,%220%22,if(I6%3e49,%221%22,if(I6%3e54,%221.5%22,if(I6%3c59,%222%22))))" TargetMode="External"/><Relationship Id="rId7479" Type="http://schemas.openxmlformats.org/officeDocument/2006/relationships/hyperlink" Target="mailto:=@if(I6%3c50,%220%22,if(I6%3e49,%221%22,if(I6%3e54,%221.5%22,if(I6%3c59,%222%22))))" TargetMode="External"/><Relationship Id="rId7686" Type="http://schemas.openxmlformats.org/officeDocument/2006/relationships/hyperlink" Target="mailto:=@if(I6%3c50,%220%22,if(I6%3e49,%221%22,if(I6%3e54,%221.5%22,if(I6%3c59,%222%22))))" TargetMode="External"/><Relationship Id="rId7893" Type="http://schemas.openxmlformats.org/officeDocument/2006/relationships/hyperlink" Target="mailto:=@if(I6%3c50,%220%22,if(I6%3e49,%221%22,if(I6%3e54,%221.5%22,if(I6%3c59,%222%22))))" TargetMode="External"/><Relationship Id="rId8737" Type="http://schemas.openxmlformats.org/officeDocument/2006/relationships/hyperlink" Target="mailto:=@if(I6%3c50,%220%22,if(I6%3e49,%221%22,if(I6%3e54,%221.5%22,if(I6%3c59,%222%22))))" TargetMode="External"/><Relationship Id="rId8944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3132" Type="http://schemas.openxmlformats.org/officeDocument/2006/relationships/hyperlink" Target="mailto:=@if(I6%3c50,%220%22,if(I6%3e49,%221%22,if(I6%3e54,%221.5%22,if(I6%3c59,%222%22))))" TargetMode="External"/><Relationship Id="rId6288" Type="http://schemas.openxmlformats.org/officeDocument/2006/relationships/hyperlink" Target="mailto:=@if(I6%3c50,%220%22,if(I6%3e49,%221%22,if(I6%3e54,%221.5%22,if(I6%3c59,%222%22))))" TargetMode="External"/><Relationship Id="rId6495" Type="http://schemas.openxmlformats.org/officeDocument/2006/relationships/hyperlink" Target="mailto:=@if(I6%3c50,%220%22,if(I6%3e49,%221%22,if(I6%3e54,%221.5%22,if(I6%3c59,%222%22))))" TargetMode="External"/><Relationship Id="rId7339" Type="http://schemas.openxmlformats.org/officeDocument/2006/relationships/hyperlink" Target="mailto:=@if(I6%3c50,%220%22,if(I6%3e49,%221%22,if(I6%3e54,%221.5%22,if(I6%3c59,%222%22))))" TargetMode="External"/><Relationship Id="rId7546" Type="http://schemas.openxmlformats.org/officeDocument/2006/relationships/hyperlink" Target="mailto:=@if(I6%3c50,%220%22,if(I6%3e49,%221%22,if(I6%3e54,%221.5%22,if(I6%3c59,%222%22))))" TargetMode="External"/><Relationship Id="rId7753" Type="http://schemas.openxmlformats.org/officeDocument/2006/relationships/hyperlink" Target="mailto:=@if(I6%3c50,%220%22,if(I6%3e49,%221%22,if(I6%3e54,%221.5%22,if(I6%3c59,%222%22))))" TargetMode="External"/><Relationship Id="rId10667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5097" Type="http://schemas.openxmlformats.org/officeDocument/2006/relationships/hyperlink" Target="mailto:=@if(I6%3c50,%220%22,if(I6%3e49,%221%22,if(I6%3e54,%221.5%22,if(I6%3c59,%222%22))))" TargetMode="External"/><Relationship Id="rId6148" Type="http://schemas.openxmlformats.org/officeDocument/2006/relationships/hyperlink" Target="mailto:=@if(I6%3c50,%220%22,if(I6%3e49,%221%22,if(I6%3e54,%221.5%22,if(I6%3c59,%222%22))))" TargetMode="External"/><Relationship Id="rId6355" Type="http://schemas.openxmlformats.org/officeDocument/2006/relationships/hyperlink" Target="mailto:=@if(I6%3c50,%220%22,if(I6%3e49,%221%22,if(I6%3e54,%221.5%22,if(I6%3c59,%222%22))))" TargetMode="External"/><Relationship Id="rId7406" Type="http://schemas.openxmlformats.org/officeDocument/2006/relationships/hyperlink" Target="mailto:=@if(I6%3c50,%220%22,if(I6%3e49,%221%22,if(I6%3e54,%221.5%22,if(I6%3c59,%222%22))))" TargetMode="External"/><Relationship Id="rId7960" Type="http://schemas.openxmlformats.org/officeDocument/2006/relationships/hyperlink" Target="mailto:=@if(I6%3c50,%220%22,if(I6%3e49,%221%22,if(I6%3e54,%221.5%22,if(I6%3c59,%222%22))))" TargetMode="External"/><Relationship Id="rId8804" Type="http://schemas.openxmlformats.org/officeDocument/2006/relationships/hyperlink" Target="mailto:=@if(I6%3c50,%220%22,if(I6%3e49,%221%22,if(I6%3e54,%221.5%22,if(I6%3c59,%222%22))))" TargetMode="External"/><Relationship Id="rId1052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2898" Type="http://schemas.openxmlformats.org/officeDocument/2006/relationships/hyperlink" Target="mailto:=@if(I6%3c50,%220%22,if(I6%3e49,%221%22,if(I6%3e54,%221.5%22,if(I6%3c59,%222%22))))" TargetMode="External"/><Relationship Id="rId3949" Type="http://schemas.openxmlformats.org/officeDocument/2006/relationships/hyperlink" Target="mailto:=@if(I6%3c50,%220%22,if(I6%3e49,%221%22,if(I6%3e54,%221.5%22,if(I6%3c59,%222%22))))" TargetMode="External"/><Relationship Id="rId5164" Type="http://schemas.openxmlformats.org/officeDocument/2006/relationships/hyperlink" Target="mailto:=@if(I6%3c50,%220%22,if(I6%3e49,%221%22,if(I6%3e54,%221.5%22,if(I6%3c59,%222%22))))" TargetMode="External"/><Relationship Id="rId6008" Type="http://schemas.openxmlformats.org/officeDocument/2006/relationships/hyperlink" Target="mailto:=@if(I6%3c50,%220%22,if(I6%3e49,%221%22,if(I6%3e54,%221.5%22,if(I6%3c59,%222%22))))" TargetMode="External"/><Relationship Id="rId6215" Type="http://schemas.openxmlformats.org/officeDocument/2006/relationships/hyperlink" Target="mailto:=@if(I6%3c50,%220%22,if(I6%3e49,%221%22,if(I6%3e54,%221.5%22,if(I6%3c59,%222%22))))" TargetMode="External"/><Relationship Id="rId6562" Type="http://schemas.openxmlformats.org/officeDocument/2006/relationships/hyperlink" Target="mailto:=@if(I6%3c50,%220%22,if(I6%3e49,%221%22,if(I6%3e54,%221.5%22,if(I6%3c59,%222%22))))" TargetMode="External"/><Relationship Id="rId7613" Type="http://schemas.openxmlformats.org/officeDocument/2006/relationships/hyperlink" Target="mailto:=@if(I6%3c50,%220%22,if(I6%3e49,%221%22,if(I6%3e54,%221.5%22,if(I6%3c59,%222%22))))" TargetMode="External"/><Relationship Id="rId7820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2965" Type="http://schemas.openxmlformats.org/officeDocument/2006/relationships/hyperlink" Target="mailto:=@if(I6%3c50,%220%22,if(I6%3e49,%221%22,if(I6%3e54,%221.5%22,if(I6%3c59,%222%22))))" TargetMode="External"/><Relationship Id="rId3809" Type="http://schemas.openxmlformats.org/officeDocument/2006/relationships/hyperlink" Target="mailto:=@if(I6%3c50,%220%22,if(I6%3e49,%221%22,if(I6%3e54,%221.5%22,if(I6%3c59,%222%22))))" TargetMode="External"/><Relationship Id="rId5024" Type="http://schemas.openxmlformats.org/officeDocument/2006/relationships/hyperlink" Target="mailto:=@if(I6%3c50,%220%22,if(I6%3e49,%221%22,if(I6%3e54,%221.5%22,if(I6%3c59,%222%22))))" TargetMode="External"/><Relationship Id="rId5371" Type="http://schemas.openxmlformats.org/officeDocument/2006/relationships/hyperlink" Target="mailto:=@if(I6%3c50,%220%22,if(I6%3e49,%221%22,if(I6%3e54,%221.5%22,if(I6%3c59,%222%22))))" TargetMode="External"/><Relationship Id="rId6422" Type="http://schemas.openxmlformats.org/officeDocument/2006/relationships/hyperlink" Target="mailto:=@if(I6%3c50,%220%22,if(I6%3e49,%221%22,if(I6%3e54,%221.5%22,if(I6%3c59,%222%22))))" TargetMode="External"/><Relationship Id="rId9578" Type="http://schemas.openxmlformats.org/officeDocument/2006/relationships/hyperlink" Target="mailto:=@if(I6%3c50,%220%22,if(I6%3e49,%221%22,if(I6%3e54,%221.5%22,if(I6%3c59,%222%22))))" TargetMode="External"/><Relationship Id="rId9785" Type="http://schemas.openxmlformats.org/officeDocument/2006/relationships/hyperlink" Target="mailto:=@if(I6%3c50,%220%22,if(I6%3e49,%221%22,if(I6%3e54,%221.5%22,if(I6%3c59,%222%22))))" TargetMode="External"/><Relationship Id="rId9992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4180" Type="http://schemas.openxmlformats.org/officeDocument/2006/relationships/hyperlink" Target="mailto:=@if(I6%3c50,%220%22,if(I6%3e49,%221%22,if(I6%3e54,%221.5%22,if(I6%3c59,%222%22))))" TargetMode="External"/><Relationship Id="rId5231" Type="http://schemas.openxmlformats.org/officeDocument/2006/relationships/hyperlink" Target="mailto:=@if(I6%3c50,%220%22,if(I6%3e49,%221%22,if(I6%3e54,%221.5%22,if(I6%3c59,%222%22))))" TargetMode="External"/><Relationship Id="rId8387" Type="http://schemas.openxmlformats.org/officeDocument/2006/relationships/hyperlink" Target="mailto:=@if(I6%3c50,%220%22,if(I6%3e49,%221%22,if(I6%3e54,%221.5%22,if(I6%3c59,%222%22))))" TargetMode="External"/><Relationship Id="rId8594" Type="http://schemas.openxmlformats.org/officeDocument/2006/relationships/hyperlink" Target="mailto:=@if(I6%3c50,%220%22,if(I6%3e49,%221%22,if(I6%3e54,%221.5%22,if(I6%3c59,%222%22))))" TargetMode="External"/><Relationship Id="rId9438" Type="http://schemas.openxmlformats.org/officeDocument/2006/relationships/hyperlink" Target="mailto:=@if(I6%3c50,%220%22,if(I6%3e49,%221%22,if(I6%3e54,%221.5%22,if(I6%3c59,%222%22))))" TargetMode="External"/><Relationship Id="rId9645" Type="http://schemas.openxmlformats.org/officeDocument/2006/relationships/hyperlink" Target="mailto:=@if(I6%3c50,%220%22,if(I6%3e49,%221%22,if(I6%3e54,%221.5%22,if(I6%3c59,%222%22))))" TargetMode="External"/><Relationship Id="rId9852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4040" Type="http://schemas.openxmlformats.org/officeDocument/2006/relationships/hyperlink" Target="mailto:=@if(I6%3c50,%220%22,if(I6%3e49,%221%22,if(I6%3e54,%221.5%22,if(I6%3c59,%222%22))))" TargetMode="External"/><Relationship Id="rId4997" Type="http://schemas.openxmlformats.org/officeDocument/2006/relationships/hyperlink" Target="mailto:=@if(I6%3c50,%220%22,if(I6%3e49,%221%22,if(I6%3e54,%221.5%22,if(I6%3c59,%222%22))))" TargetMode="External"/><Relationship Id="rId7196" Type="http://schemas.openxmlformats.org/officeDocument/2006/relationships/hyperlink" Target="mailto:=@if(I6%3c50,%220%22,if(I6%3e49,%221%22,if(I6%3e54,%221.5%22,if(I6%3c59,%222%22))))" TargetMode="External"/><Relationship Id="rId8247" Type="http://schemas.openxmlformats.org/officeDocument/2006/relationships/hyperlink" Target="mailto:=@if(I6%3c50,%220%22,if(I6%3e49,%221%22,if(I6%3e54,%221.5%22,if(I6%3c59,%222%22))))" TargetMode="External"/><Relationship Id="rId8454" Type="http://schemas.openxmlformats.org/officeDocument/2006/relationships/hyperlink" Target="mailto:=@if(I6%3c50,%220%22,if(I6%3e49,%221%22,if(I6%3e54,%221.5%22,if(I6%3c59,%222%22))))" TargetMode="External"/><Relationship Id="rId8661" Type="http://schemas.openxmlformats.org/officeDocument/2006/relationships/hyperlink" Target="mailto:=@if(I6%3c50,%220%22,if(I6%3e49,%221%22,if(I6%3e54,%221.5%22,if(I6%3c59,%222%22))))" TargetMode="External"/><Relationship Id="rId9505" Type="http://schemas.openxmlformats.org/officeDocument/2006/relationships/hyperlink" Target="mailto:=@if(I6%3c50,%220%22,if(I6%3e49,%221%22,if(I6%3e54,%221.5%22,if(I6%3c59,%222%22))))" TargetMode="External"/><Relationship Id="rId9712" Type="http://schemas.openxmlformats.org/officeDocument/2006/relationships/hyperlink" Target="mailto:=@if(I6%3c50,%220%22,if(I6%3e49,%221%22,if(I6%3e54,%221.5%22,if(I6%3c59,%222%22))))" TargetMode="External"/><Relationship Id="rId10177" Type="http://schemas.openxmlformats.org/officeDocument/2006/relationships/hyperlink" Target="mailto:=@if(I6%3c50,%220%22,if(I6%3e49,%221%22,if(I6%3e54,%221.5%22,if(I6%3c59,%222%22))))" TargetMode="External"/><Relationship Id="rId10384" Type="http://schemas.openxmlformats.org/officeDocument/2006/relationships/hyperlink" Target="mailto:=@if(I6%3c50,%220%22,if(I6%3e49,%221%22,if(I6%3e54,%221.5%22,if(I6%3c59,%222%22))))" TargetMode="External"/><Relationship Id="rId10591" Type="http://schemas.openxmlformats.org/officeDocument/2006/relationships/hyperlink" Target="mailto:=@if(I6%3c50,%220%22,if(I6%3e49,%221%22,if(I6%3e54,%221.5%22,if(I6%3c59,%222%22))))" TargetMode="External"/><Relationship Id="rId3599" Type="http://schemas.openxmlformats.org/officeDocument/2006/relationships/hyperlink" Target="mailto:=@if(I6%3c50,%220%22,if(I6%3e49,%221%22,if(I6%3e54,%221.5%22,if(I6%3c59,%222%22))))" TargetMode="External"/><Relationship Id="rId4857" Type="http://schemas.openxmlformats.org/officeDocument/2006/relationships/hyperlink" Target="mailto:=@if(I6%3c50,%220%22,if(I6%3e49,%221%22,if(I6%3e54,%221.5%22,if(I6%3c59,%222%22))))" TargetMode="External"/><Relationship Id="rId7056" Type="http://schemas.openxmlformats.org/officeDocument/2006/relationships/hyperlink" Target="mailto:=@if(I6%3c50,%220%22,if(I6%3e49,%221%22,if(I6%3e54,%221.5%22,if(I6%3c59,%222%22))))" TargetMode="External"/><Relationship Id="rId7263" Type="http://schemas.openxmlformats.org/officeDocument/2006/relationships/hyperlink" Target="mailto:=@if(I6%3c50,%220%22,if(I6%3e49,%221%22,if(I6%3e54,%221.5%22,if(I6%3c59,%222%22))))" TargetMode="External"/><Relationship Id="rId7470" Type="http://schemas.openxmlformats.org/officeDocument/2006/relationships/hyperlink" Target="mailto:=@if(I6%3c50,%220%22,if(I6%3e49,%221%22,if(I6%3e54,%221.5%22,if(I6%3c59,%222%22))))" TargetMode="External"/><Relationship Id="rId8107" Type="http://schemas.openxmlformats.org/officeDocument/2006/relationships/hyperlink" Target="mailto:=@if(I6%3c50,%220%22,if(I6%3e49,%221%22,if(I6%3e54,%221.5%22,if(I6%3c59,%222%22))))" TargetMode="External"/><Relationship Id="rId8314" Type="http://schemas.openxmlformats.org/officeDocument/2006/relationships/hyperlink" Target="mailto:=@if(I6%3c50,%220%22,if(I6%3e49,%221%22,if(I6%3e54,%221.5%22,if(I6%3c59,%222%22))))" TargetMode="External"/><Relationship Id="rId8521" Type="http://schemas.openxmlformats.org/officeDocument/2006/relationships/hyperlink" Target="mailto:=@if(I6%3c50,%220%22,if(I6%3e49,%221%22,if(I6%3e54,%221.5%22,if(I6%3c59,%222%22))))" TargetMode="External"/><Relationship Id="rId10037" Type="http://schemas.openxmlformats.org/officeDocument/2006/relationships/hyperlink" Target="mailto:=@if(I6%3c50,%220%22,if(I6%3e49,%221%22,if(I6%3e54,%221.5%22,if(I6%3c59,%222%22))))" TargetMode="External"/><Relationship Id="rId10244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3459" Type="http://schemas.openxmlformats.org/officeDocument/2006/relationships/hyperlink" Target="mailto:=@if(I6%3c50,%220%22,if(I6%3e49,%221%22,if(I6%3e54,%221.5%22,if(I6%3c59,%222%22))))" TargetMode="External"/><Relationship Id="rId3666" Type="http://schemas.openxmlformats.org/officeDocument/2006/relationships/hyperlink" Target="mailto:=@if(I6%3c50,%220%22,if(I6%3e49,%221%22,if(I6%3e54,%221.5%22,if(I6%3c59,%222%22))))" TargetMode="External"/><Relationship Id="rId5908" Type="http://schemas.openxmlformats.org/officeDocument/2006/relationships/hyperlink" Target="mailto:=@if(I6%3c50,%220%22,if(I6%3e49,%221%22,if(I6%3e54,%221.5%22,if(I6%3c59,%222%22))))" TargetMode="External"/><Relationship Id="rId6072" Type="http://schemas.openxmlformats.org/officeDocument/2006/relationships/hyperlink" Target="mailto:=@if(I6%3c50,%220%22,if(I6%3e49,%221%22,if(I6%3e54,%221.5%22,if(I6%3c59,%222%22))))" TargetMode="External"/><Relationship Id="rId7123" Type="http://schemas.openxmlformats.org/officeDocument/2006/relationships/hyperlink" Target="mailto:=@if(I6%3c50,%220%22,if(I6%3e49,%221%22,if(I6%3e54,%221.5%22,if(I6%3c59,%222%22))))" TargetMode="External"/><Relationship Id="rId7330" Type="http://schemas.openxmlformats.org/officeDocument/2006/relationships/hyperlink" Target="mailto:=@if(I6%3c50,%220%22,if(I6%3e49,%221%22,if(I6%3e54,%221.5%22,if(I6%3c59,%222%22))))" TargetMode="External"/><Relationship Id="rId10451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3319" Type="http://schemas.openxmlformats.org/officeDocument/2006/relationships/hyperlink" Target="mailto:=@if(I6%3c50,%220%22,if(I6%3e49,%221%22,if(I6%3e54,%221.5%22,if(I6%3c59,%222%22))))" TargetMode="External"/><Relationship Id="rId3873" Type="http://schemas.openxmlformats.org/officeDocument/2006/relationships/hyperlink" Target="mailto:=@if(I6%3c50,%220%22,if(I6%3e49,%221%22,if(I6%3e54,%221.5%22,if(I6%3c59,%222%22))))" TargetMode="External"/><Relationship Id="rId4717" Type="http://schemas.openxmlformats.org/officeDocument/2006/relationships/hyperlink" Target="mailto:=@if(I6%3c50,%220%22,if(I6%3e49,%221%22,if(I6%3e54,%221.5%22,if(I6%3c59,%222%22))))" TargetMode="External"/><Relationship Id="rId4924" Type="http://schemas.openxmlformats.org/officeDocument/2006/relationships/hyperlink" Target="mailto:=@if(I6%3c50,%220%22,if(I6%3e49,%221%22,if(I6%3e54,%221.5%22,if(I6%3c59,%222%22))))" TargetMode="External"/><Relationship Id="rId9088" Type="http://schemas.openxmlformats.org/officeDocument/2006/relationships/hyperlink" Target="mailto:=@if(I6%3c50,%220%22,if(I6%3e49,%221%22,if(I6%3e54,%221.5%22,if(I6%3c59,%222%22))))" TargetMode="External"/><Relationship Id="rId9295" Type="http://schemas.openxmlformats.org/officeDocument/2006/relationships/hyperlink" Target="mailto:=@if(I6%3c50,%220%22,if(I6%3e49,%221%22,if(I6%3e54,%221.5%22,if(I6%3c59,%222%22))))" TargetMode="External"/><Relationship Id="rId10104" Type="http://schemas.openxmlformats.org/officeDocument/2006/relationships/hyperlink" Target="mailto:=@if(I6%3c50,%220%22,if(I6%3e49,%221%22,if(I6%3e54,%221.5%22,if(I6%3c59,%222%22))))" TargetMode="External"/><Relationship Id="rId10311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3526" Type="http://schemas.openxmlformats.org/officeDocument/2006/relationships/hyperlink" Target="mailto:=@if(I6%3c50,%220%22,if(I6%3e49,%221%22,if(I6%3e54,%221.5%22,if(I6%3c59,%222%22))))" TargetMode="External"/><Relationship Id="rId3733" Type="http://schemas.openxmlformats.org/officeDocument/2006/relationships/hyperlink" Target="mailto:=@if(I6%3c50,%220%22,if(I6%3e49,%221%22,if(I6%3e54,%221.5%22,if(I6%3c59,%222%22))))" TargetMode="External"/><Relationship Id="rId3940" Type="http://schemas.openxmlformats.org/officeDocument/2006/relationships/hyperlink" Target="mailto:=@if(I6%3c50,%220%22,if(I6%3e49,%221%22,if(I6%3e54,%221.5%22,if(I6%3c59,%222%22))))" TargetMode="External"/><Relationship Id="rId6889" Type="http://schemas.openxmlformats.org/officeDocument/2006/relationships/hyperlink" Target="mailto:=@if(I6%3c50,%220%22,if(I6%3e49,%221%22,if(I6%3e54,%221.5%22,if(I6%3c59,%222%22))))" TargetMode="External"/><Relationship Id="rId9155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800" Type="http://schemas.openxmlformats.org/officeDocument/2006/relationships/hyperlink" Target="mailto:=@if(I6%3c50,%220%22,if(I6%3e49,%221%22,if(I6%3e54,%221.5%22,if(I6%3c59,%222%22))))" TargetMode="External"/><Relationship Id="rId5698" Type="http://schemas.openxmlformats.org/officeDocument/2006/relationships/hyperlink" Target="mailto:=@if(I6%3c50,%220%22,if(I6%3e49,%221%22,if(I6%3e54,%221.5%22,if(I6%3c59,%222%22))))" TargetMode="External"/><Relationship Id="rId6749" Type="http://schemas.openxmlformats.org/officeDocument/2006/relationships/hyperlink" Target="mailto:=@if(I6%3c50,%220%22,if(I6%3e49,%221%22,if(I6%3e54,%221.5%22,if(I6%3c59,%222%22))))" TargetMode="External"/><Relationship Id="rId6956" Type="http://schemas.openxmlformats.org/officeDocument/2006/relationships/hyperlink" Target="mailto:=@if(I6%3c50,%220%22,if(I6%3e49,%221%22,if(I6%3e54,%221.5%22,if(I6%3c59,%222%22))))" TargetMode="External"/><Relationship Id="rId9362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5558" Type="http://schemas.openxmlformats.org/officeDocument/2006/relationships/hyperlink" Target="mailto:=@if(I6%3c50,%220%22,if(I6%3e49,%221%22,if(I6%3e54,%221.5%22,if(I6%3c59,%222%22))))" TargetMode="External"/><Relationship Id="rId5765" Type="http://schemas.openxmlformats.org/officeDocument/2006/relationships/hyperlink" Target="mailto:=@if(I6%3c50,%220%22,if(I6%3e49,%221%22,if(I6%3e54,%221.5%22,if(I6%3c59,%222%22))))" TargetMode="External"/><Relationship Id="rId5972" Type="http://schemas.openxmlformats.org/officeDocument/2006/relationships/hyperlink" Target="mailto:=@if(I6%3c50,%220%22,if(I6%3e49,%221%22,if(I6%3e54,%221.5%22,if(I6%3c59,%222%22))))" TargetMode="External"/><Relationship Id="rId6609" Type="http://schemas.openxmlformats.org/officeDocument/2006/relationships/hyperlink" Target="mailto:=@if(I6%3c50,%220%22,if(I6%3e49,%221%22,if(I6%3e54,%221.5%22,if(I6%3c59,%222%22))))" TargetMode="External"/><Relationship Id="rId6816" Type="http://schemas.openxmlformats.org/officeDocument/2006/relationships/hyperlink" Target="mailto:=@if(I6%3c50,%220%22,if(I6%3e49,%221%22,if(I6%3e54,%221.5%22,if(I6%3c59,%222%22))))" TargetMode="External"/><Relationship Id="rId8171" Type="http://schemas.openxmlformats.org/officeDocument/2006/relationships/hyperlink" Target="mailto:=@if(I6%3c50,%220%22,if(I6%3e49,%221%22,if(I6%3e54,%221.5%22,if(I6%3c59,%222%22))))" TargetMode="External"/><Relationship Id="rId9015" Type="http://schemas.openxmlformats.org/officeDocument/2006/relationships/hyperlink" Target="mailto:=@if(I6%3c50,%220%22,if(I6%3e49,%221%22,if(I6%3e54,%221.5%22,if(I6%3c59,%222%22))))" TargetMode="External"/><Relationship Id="rId9222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4367" Type="http://schemas.openxmlformats.org/officeDocument/2006/relationships/hyperlink" Target="mailto:=@if(I6%3c50,%220%22,if(I6%3e49,%221%22,if(I6%3e54,%221.5%22,if(I6%3c59,%222%22))))" TargetMode="External"/><Relationship Id="rId4574" Type="http://schemas.openxmlformats.org/officeDocument/2006/relationships/hyperlink" Target="mailto:=@if(I6%3c50,%220%22,if(I6%3e49,%221%22,if(I6%3e54,%221.5%22,if(I6%3c59,%222%22))))" TargetMode="External"/><Relationship Id="rId4781" Type="http://schemas.openxmlformats.org/officeDocument/2006/relationships/hyperlink" Target="mailto:=@if(I6%3c50,%220%22,if(I6%3e49,%221%22,if(I6%3e54,%221.5%22,if(I6%3c59,%222%22))))" TargetMode="External"/><Relationship Id="rId5418" Type="http://schemas.openxmlformats.org/officeDocument/2006/relationships/hyperlink" Target="mailto:=@if(I6%3c50,%220%22,if(I6%3e49,%221%22,if(I6%3e54,%221.5%22,if(I6%3c59,%222%22))))" TargetMode="External"/><Relationship Id="rId5625" Type="http://schemas.openxmlformats.org/officeDocument/2006/relationships/hyperlink" Target="mailto:=@if(I6%3c50,%220%22,if(I6%3e49,%221%22,if(I6%3e54,%221.5%22,if(I6%3c59,%222%22))))" TargetMode="External"/><Relationship Id="rId5832" Type="http://schemas.openxmlformats.org/officeDocument/2006/relationships/hyperlink" Target="mailto:=@if(I6%3c50,%220%22,if(I6%3e49,%221%22,if(I6%3e54,%221.5%22,if(I6%3c59,%222%22))))" TargetMode="External"/><Relationship Id="rId8031" Type="http://schemas.openxmlformats.org/officeDocument/2006/relationships/hyperlink" Target="mailto:=@if(I6%3c50,%220%22,if(I6%3e49,%221%22,if(I6%3e54,%221.5%22,if(I6%3c59,%222%22))))" TargetMode="External"/><Relationship Id="rId8988" Type="http://schemas.openxmlformats.org/officeDocument/2006/relationships/hyperlink" Target="mailto:=@if(I6%3c50,%220%22,if(I6%3e49,%221%22,if(I6%3e54,%221.5%22,if(I6%3c59,%222%22))))" TargetMode="External"/><Relationship Id="rId3176" Type="http://schemas.openxmlformats.org/officeDocument/2006/relationships/hyperlink" Target="mailto:=@if(I6%3c50,%220%22,if(I6%3e49,%221%22,if(I6%3e54,%221.5%22,if(I6%3c59,%222%22))))" TargetMode="External"/><Relationship Id="rId3383" Type="http://schemas.openxmlformats.org/officeDocument/2006/relationships/hyperlink" Target="mailto:=@if(I6%3c50,%220%22,if(I6%3e49,%221%22,if(I6%3e54,%221.5%22,if(I6%3c59,%222%22))))" TargetMode="External"/><Relationship Id="rId3590" Type="http://schemas.openxmlformats.org/officeDocument/2006/relationships/hyperlink" Target="mailto:=@if(I6%3c50,%220%22,if(I6%3e49,%221%22,if(I6%3e54,%221.5%22,if(I6%3c59,%222%22))))" TargetMode="External"/><Relationship Id="rId4227" Type="http://schemas.openxmlformats.org/officeDocument/2006/relationships/hyperlink" Target="mailto:=@if(I6%3c50,%220%22,if(I6%3e49,%221%22,if(I6%3e54,%221.5%22,if(I6%3c59,%222%22))))" TargetMode="External"/><Relationship Id="rId4434" Type="http://schemas.openxmlformats.org/officeDocument/2006/relationships/hyperlink" Target="mailto:=@if(I6%3c50,%220%22,if(I6%3e49,%221%22,if(I6%3e54,%221.5%22,if(I6%3c59,%222%22))))" TargetMode="External"/><Relationship Id="rId7797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3036" Type="http://schemas.openxmlformats.org/officeDocument/2006/relationships/hyperlink" Target="mailto:=@if(I6%3c50,%220%22,if(I6%3e49,%221%22,if(I6%3e54,%221.5%22,if(I6%3c59,%222%22))))" TargetMode="External"/><Relationship Id="rId3243" Type="http://schemas.openxmlformats.org/officeDocument/2006/relationships/hyperlink" Target="mailto:=@if(I6%3c50,%220%22,if(I6%3e49,%221%22,if(I6%3e54,%221.5%22,if(I6%3c59,%222%22))))" TargetMode="External"/><Relationship Id="rId4641" Type="http://schemas.openxmlformats.org/officeDocument/2006/relationships/hyperlink" Target="mailto:=@if(I6%3c50,%220%22,if(I6%3e49,%221%22,if(I6%3e54,%221.5%22,if(I6%3c59,%222%22))))" TargetMode="External"/><Relationship Id="rId6399" Type="http://schemas.openxmlformats.org/officeDocument/2006/relationships/hyperlink" Target="mailto:=@if(I6%3c50,%220%22,if(I6%3e49,%221%22,if(I6%3e54,%221.5%22,if(I6%3c59,%222%22))))" TargetMode="External"/><Relationship Id="rId8848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3450" Type="http://schemas.openxmlformats.org/officeDocument/2006/relationships/hyperlink" Target="mailto:=@if(I6%3c50,%220%22,if(I6%3e49,%221%22,if(I6%3e54,%221.5%22,if(I6%3c59,%222%22))))" TargetMode="External"/><Relationship Id="rId4501" Type="http://schemas.openxmlformats.org/officeDocument/2006/relationships/hyperlink" Target="mailto:=@if(I6%3c50,%220%22,if(I6%3e49,%221%22,if(I6%3e54,%221.5%22,if(I6%3c59,%222%22))))" TargetMode="External"/><Relationship Id="rId6259" Type="http://schemas.openxmlformats.org/officeDocument/2006/relationships/hyperlink" Target="mailto:=@if(I6%3c50,%220%22,if(I6%3e49,%221%22,if(I6%3e54,%221.5%22,if(I6%3c59,%222%22))))" TargetMode="External"/><Relationship Id="rId7657" Type="http://schemas.openxmlformats.org/officeDocument/2006/relationships/hyperlink" Target="mailto:=@if(I6%3c50,%220%22,if(I6%3e49,%221%22,if(I6%3e54,%221.5%22,if(I6%3c59,%222%22))))" TargetMode="External"/><Relationship Id="rId7864" Type="http://schemas.openxmlformats.org/officeDocument/2006/relationships/hyperlink" Target="mailto:=@if(I6%3c50,%220%22,if(I6%3e49,%221%22,if(I6%3e54,%221.5%22,if(I6%3c59,%222%22))))" TargetMode="External"/><Relationship Id="rId8708" Type="http://schemas.openxmlformats.org/officeDocument/2006/relationships/hyperlink" Target="mailto:=@if(I6%3c50,%220%22,if(I6%3e49,%221%22,if(I6%3e54,%221.5%22,if(I6%3c59,%222%22))))" TargetMode="External"/><Relationship Id="rId8915" Type="http://schemas.openxmlformats.org/officeDocument/2006/relationships/hyperlink" Target="mailto:=@if(I6%3c50,%220%22,if(I6%3e49,%221%22,if(I6%3e54,%221.5%22,if(I6%3c59,%222%22))))" TargetMode="External"/><Relationship Id="rId10638" Type="http://schemas.openxmlformats.org/officeDocument/2006/relationships/hyperlink" Target="mailto:=@if(I6%3c50,%220%22,if(I6%3e49,%221%22,if(I6%3e54,%221.5%22,if(I6%3c59,%222%22))))" TargetMode="External"/><Relationship Id="rId3103" Type="http://schemas.openxmlformats.org/officeDocument/2006/relationships/hyperlink" Target="mailto:=@if(I6%3c50,%220%22,if(I6%3e49,%221%22,if(I6%3e54,%221.5%22,if(I6%3c59,%222%22))))" TargetMode="External"/><Relationship Id="rId3310" Type="http://schemas.openxmlformats.org/officeDocument/2006/relationships/hyperlink" Target="mailto:=@if(I6%3c50,%220%22,if(I6%3e49,%221%22,if(I6%3e54,%221.5%22,if(I6%3c59,%222%22))))" TargetMode="External"/><Relationship Id="rId5068" Type="http://schemas.openxmlformats.org/officeDocument/2006/relationships/hyperlink" Target="mailto:=@if(I6%3c50,%220%22,if(I6%3e49,%221%22,if(I6%3e54,%221.5%22,if(I6%3c59,%222%22))))" TargetMode="External"/><Relationship Id="rId6466" Type="http://schemas.openxmlformats.org/officeDocument/2006/relationships/hyperlink" Target="mailto:=@if(I6%3c50,%220%22,if(I6%3e49,%221%22,if(I6%3e54,%221.5%22,if(I6%3c59,%222%22))))" TargetMode="External"/><Relationship Id="rId6673" Type="http://schemas.openxmlformats.org/officeDocument/2006/relationships/hyperlink" Target="mailto:=@if(I6%3c50,%220%22,if(I6%3e49,%221%22,if(I6%3e54,%221.5%22,if(I6%3c59,%222%22))))" TargetMode="External"/><Relationship Id="rId6880" Type="http://schemas.openxmlformats.org/officeDocument/2006/relationships/hyperlink" Target="mailto:=@if(I6%3c50,%220%22,if(I6%3e49,%221%22,if(I6%3e54,%221.5%22,if(I6%3c59,%222%22))))" TargetMode="External"/><Relationship Id="rId7517" Type="http://schemas.openxmlformats.org/officeDocument/2006/relationships/hyperlink" Target="mailto:=@if(I6%3c50,%220%22,if(I6%3e49,%221%22,if(I6%3e54,%221.5%22,if(I6%3c59,%222%22))))" TargetMode="External"/><Relationship Id="rId7724" Type="http://schemas.openxmlformats.org/officeDocument/2006/relationships/hyperlink" Target="mailto:=@if(I6%3c50,%220%22,if(I6%3e49,%221%22,if(I6%3e54,%221.5%22,if(I6%3c59,%222%22))))" TargetMode="External"/><Relationship Id="rId7931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5275" Type="http://schemas.openxmlformats.org/officeDocument/2006/relationships/hyperlink" Target="mailto:=@if(I6%3c50,%220%22,if(I6%3e49,%221%22,if(I6%3e54,%221.5%22,if(I6%3c59,%222%22))))" TargetMode="External"/><Relationship Id="rId5482" Type="http://schemas.openxmlformats.org/officeDocument/2006/relationships/hyperlink" Target="mailto:=@if(I6%3c50,%220%22,if(I6%3e49,%221%22,if(I6%3e54,%221.5%22,if(I6%3c59,%222%22))))" TargetMode="External"/><Relationship Id="rId6119" Type="http://schemas.openxmlformats.org/officeDocument/2006/relationships/hyperlink" Target="mailto:=@if(I6%3c50,%220%22,if(I6%3e49,%221%22,if(I6%3e54,%221.5%22,if(I6%3c59,%222%22))))" TargetMode="External"/><Relationship Id="rId6326" Type="http://schemas.openxmlformats.org/officeDocument/2006/relationships/hyperlink" Target="mailto:=@if(I6%3c50,%220%22,if(I6%3e49,%221%22,if(I6%3e54,%221.5%22,if(I6%3c59,%222%22))))" TargetMode="External"/><Relationship Id="rId6533" Type="http://schemas.openxmlformats.org/officeDocument/2006/relationships/hyperlink" Target="mailto:=@if(I6%3c50,%220%22,if(I6%3e49,%221%22,if(I6%3e54,%221.5%22,if(I6%3c59,%222%22))))" TargetMode="External"/><Relationship Id="rId6740" Type="http://schemas.openxmlformats.org/officeDocument/2006/relationships/hyperlink" Target="mailto:=@if(I6%3c50,%220%22,if(I6%3e49,%221%22,if(I6%3e54,%221.5%22,if(I6%3c59,%222%22))))" TargetMode="External"/><Relationship Id="rId9689" Type="http://schemas.openxmlformats.org/officeDocument/2006/relationships/hyperlink" Target="mailto:=@if(I6%3c50,%220%22,if(I6%3e49,%221%22,if(I6%3e54,%221.5%22,if(I6%3c59,%222%22))))" TargetMode="External"/><Relationship Id="rId9896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2936" Type="http://schemas.openxmlformats.org/officeDocument/2006/relationships/hyperlink" Target="mailto:=@if(I6%3c50,%220%22,if(I6%3e49,%221%22,if(I6%3e54,%221.5%22,if(I6%3c59,%222%22))))" TargetMode="External"/><Relationship Id="rId4084" Type="http://schemas.openxmlformats.org/officeDocument/2006/relationships/hyperlink" Target="mailto:=@if(I6%3c50,%220%22,if(I6%3e49,%221%22,if(I6%3e54,%221.5%22,if(I6%3c59,%222%22))))" TargetMode="External"/><Relationship Id="rId4291" Type="http://schemas.openxmlformats.org/officeDocument/2006/relationships/hyperlink" Target="mailto:=@if(I6%3c50,%220%22,if(I6%3e49,%221%22,if(I6%3e54,%221.5%22,if(I6%3c59,%222%22))))" TargetMode="External"/><Relationship Id="rId5135" Type="http://schemas.openxmlformats.org/officeDocument/2006/relationships/hyperlink" Target="mailto:=@if(I6%3c50,%220%22,if(I6%3e49,%221%22,if(I6%3e54,%221.5%22,if(I6%3c59,%222%22))))" TargetMode="External"/><Relationship Id="rId5342" Type="http://schemas.openxmlformats.org/officeDocument/2006/relationships/hyperlink" Target="mailto:=@if(I6%3c50,%220%22,if(I6%3e49,%221%22,if(I6%3e54,%221.5%22,if(I6%3c59,%222%22))))" TargetMode="External"/><Relationship Id="rId6600" Type="http://schemas.openxmlformats.org/officeDocument/2006/relationships/hyperlink" Target="mailto:=@if(I6%3c50,%220%22,if(I6%3e49,%221%22,if(I6%3e54,%221.5%22,if(I6%3c59,%222%22))))" TargetMode="External"/><Relationship Id="rId8498" Type="http://schemas.openxmlformats.org/officeDocument/2006/relationships/hyperlink" Target="mailto:=@if(I6%3c50,%220%22,if(I6%3e49,%221%22,if(I6%3e54,%221.5%22,if(I6%3c59,%222%22))))" TargetMode="External"/><Relationship Id="rId9549" Type="http://schemas.openxmlformats.org/officeDocument/2006/relationships/hyperlink" Target="mailto:=@if(I6%3c50,%220%22,if(I6%3e49,%221%22,if(I6%3e54,%221.5%22,if(I6%3c59,%222%22))))" TargetMode="External"/><Relationship Id="rId9756" Type="http://schemas.openxmlformats.org/officeDocument/2006/relationships/hyperlink" Target="mailto:=@if(I6%3c50,%220%22,if(I6%3e49,%221%22,if(I6%3e54,%221.5%22,if(I6%3c59,%222%22))))" TargetMode="External"/><Relationship Id="rId9963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4151" Type="http://schemas.openxmlformats.org/officeDocument/2006/relationships/hyperlink" Target="mailto:=@if(I6%3c50,%220%22,if(I6%3e49,%221%22,if(I6%3e54,%221.5%22,if(I6%3c59,%222%22))))" TargetMode="External"/><Relationship Id="rId5202" Type="http://schemas.openxmlformats.org/officeDocument/2006/relationships/hyperlink" Target="mailto:=@if(I6%3c50,%220%22,if(I6%3e49,%221%22,if(I6%3e54,%221.5%22,if(I6%3c59,%222%22))))" TargetMode="External"/><Relationship Id="rId8358" Type="http://schemas.openxmlformats.org/officeDocument/2006/relationships/hyperlink" Target="mailto:=@if(I6%3c50,%220%22,if(I6%3e49,%221%22,if(I6%3e54,%221.5%22,if(I6%3c59,%222%22))))" TargetMode="External"/><Relationship Id="rId8565" Type="http://schemas.openxmlformats.org/officeDocument/2006/relationships/hyperlink" Target="mailto:=@if(I6%3c50,%220%22,if(I6%3e49,%221%22,if(I6%3e54,%221.5%22,if(I6%3c59,%222%22))))" TargetMode="External"/><Relationship Id="rId9409" Type="http://schemas.openxmlformats.org/officeDocument/2006/relationships/hyperlink" Target="mailto:=@if(I6%3c50,%220%22,if(I6%3e49,%221%22,if(I6%3e54,%221.5%22,if(I6%3c59,%222%22))))" TargetMode="External"/><Relationship Id="rId9616" Type="http://schemas.openxmlformats.org/officeDocument/2006/relationships/hyperlink" Target="mailto:=@if(I6%3c50,%220%22,if(I6%3e49,%221%22,if(I6%3e54,%221.5%22,if(I6%3c59,%222%22))))" TargetMode="External"/><Relationship Id="rId10288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4011" Type="http://schemas.openxmlformats.org/officeDocument/2006/relationships/hyperlink" Target="mailto:=@if(I6%3c50,%220%22,if(I6%3e49,%221%22,if(I6%3e54,%221.5%22,if(I6%3c59,%222%22))))" TargetMode="External"/><Relationship Id="rId7167" Type="http://schemas.openxmlformats.org/officeDocument/2006/relationships/hyperlink" Target="mailto:=@if(I6%3c50,%220%22,if(I6%3e49,%221%22,if(I6%3e54,%221.5%22,if(I6%3c59,%222%22))))" TargetMode="External"/><Relationship Id="rId7374" Type="http://schemas.openxmlformats.org/officeDocument/2006/relationships/hyperlink" Target="mailto:=@if(I6%3c50,%220%22,if(I6%3e49,%221%22,if(I6%3e54,%221.5%22,if(I6%3c59,%222%22))))" TargetMode="External"/><Relationship Id="rId8218" Type="http://schemas.openxmlformats.org/officeDocument/2006/relationships/hyperlink" Target="mailto:=@if(I6%3c50,%220%22,if(I6%3e49,%221%22,if(I6%3e54,%221.5%22,if(I6%3c59,%222%22))))" TargetMode="External"/><Relationship Id="rId8425" Type="http://schemas.openxmlformats.org/officeDocument/2006/relationships/hyperlink" Target="mailto:=@if(I6%3c50,%220%22,if(I6%3e49,%221%22,if(I6%3e54,%221.5%22,if(I6%3c59,%222%22))))" TargetMode="External"/><Relationship Id="rId8772" Type="http://schemas.openxmlformats.org/officeDocument/2006/relationships/hyperlink" Target="mailto:=@if(I6%3c50,%220%22,if(I6%3e49,%221%22,if(I6%3e54,%221.5%22,if(I6%3c59,%222%22))))" TargetMode="External"/><Relationship Id="rId9823" Type="http://schemas.openxmlformats.org/officeDocument/2006/relationships/hyperlink" Target="mailto:=@if(I6%3c50,%220%22,if(I6%3e49,%221%22,if(I6%3e54,%221.5%22,if(I6%3c59,%222%22))))" TargetMode="External"/><Relationship Id="rId10495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4968" Type="http://schemas.openxmlformats.org/officeDocument/2006/relationships/hyperlink" Target="mailto:=@if(I6%3c50,%220%22,if(I6%3e49,%221%22,if(I6%3e54,%221.5%22,if(I6%3c59,%222%22))))" TargetMode="External"/><Relationship Id="rId6183" Type="http://schemas.openxmlformats.org/officeDocument/2006/relationships/hyperlink" Target="mailto:=@if(I6%3c50,%220%22,if(I6%3e49,%221%22,if(I6%3e54,%221.5%22,if(I6%3c59,%222%22))))" TargetMode="External"/><Relationship Id="rId7027" Type="http://schemas.openxmlformats.org/officeDocument/2006/relationships/hyperlink" Target="mailto:=@if(I6%3c50,%220%22,if(I6%3e49,%221%22,if(I6%3e54,%221.5%22,if(I6%3c59,%222%22))))" TargetMode="External"/><Relationship Id="rId7234" Type="http://schemas.openxmlformats.org/officeDocument/2006/relationships/hyperlink" Target="mailto:=@if(I6%3c50,%220%22,if(I6%3e49,%221%22,if(I6%3e54,%221.5%22,if(I6%3c59,%222%22))))" TargetMode="External"/><Relationship Id="rId7581" Type="http://schemas.openxmlformats.org/officeDocument/2006/relationships/hyperlink" Target="mailto:=@if(I6%3c50,%220%22,if(I6%3e49,%221%22,if(I6%3e54,%221.5%22,if(I6%3c59,%222%22))))" TargetMode="External"/><Relationship Id="rId8632" Type="http://schemas.openxmlformats.org/officeDocument/2006/relationships/hyperlink" Target="mailto:=@if(I6%3c50,%220%22,if(I6%3e49,%221%22,if(I6%3e54,%221.5%22,if(I6%3c59,%222%22))))" TargetMode="External"/><Relationship Id="rId10148" Type="http://schemas.openxmlformats.org/officeDocument/2006/relationships/hyperlink" Target="mailto:=@if(I6%3c50,%220%22,if(I6%3e49,%221%22,if(I6%3e54,%221.5%22,if(I6%3c59,%222%22))))" TargetMode="External"/><Relationship Id="rId10355" Type="http://schemas.openxmlformats.org/officeDocument/2006/relationships/hyperlink" Target="mailto:=@if(I6%3c50,%220%22,if(I6%3e49,%221%22,if(I6%3e54,%221.5%22,if(I6%3c59,%222%22))))" TargetMode="External"/><Relationship Id="rId10562" Type="http://schemas.openxmlformats.org/officeDocument/2006/relationships/hyperlink" Target="mailto:=@if(I6%3c50,%220%22,if(I6%3e49,%221%22,if(I6%3e54,%221.5%22,if(I6%3c59,%222%22))))" TargetMode="External"/><Relationship Id="rId3777" Type="http://schemas.openxmlformats.org/officeDocument/2006/relationships/hyperlink" Target="mailto:=@if(I6%3c50,%220%22,if(I6%3e49,%221%22,if(I6%3e54,%221.5%22,if(I6%3c59,%222%22))))" TargetMode="External"/><Relationship Id="rId3984" Type="http://schemas.openxmlformats.org/officeDocument/2006/relationships/hyperlink" Target="mailto:=@if(I6%3c50,%220%22,if(I6%3e49,%221%22,if(I6%3e54,%221.5%22,if(I6%3c59,%222%22))))" TargetMode="External"/><Relationship Id="rId4828" Type="http://schemas.openxmlformats.org/officeDocument/2006/relationships/hyperlink" Target="mailto:=@if(I6%3c50,%220%22,if(I6%3e49,%221%22,if(I6%3e54,%221.5%22,if(I6%3c59,%222%22))))" TargetMode="External"/><Relationship Id="rId6390" Type="http://schemas.openxmlformats.org/officeDocument/2006/relationships/hyperlink" Target="mailto:=@if(I6%3c50,%220%22,if(I6%3e49,%221%22,if(I6%3e54,%221.5%22,if(I6%3c59,%222%22))))" TargetMode="External"/><Relationship Id="rId7441" Type="http://schemas.openxmlformats.org/officeDocument/2006/relationships/hyperlink" Target="mailto:=@if(I6%3c50,%220%22,if(I6%3e49,%221%22,if(I6%3e54,%221.5%22,if(I6%3c59,%222%22))))" TargetMode="External"/><Relationship Id="rId9199" Type="http://schemas.openxmlformats.org/officeDocument/2006/relationships/hyperlink" Target="mailto:=@if(I6%3c50,%220%22,if(I6%3e49,%221%22,if(I6%3e54,%221.5%22,if(I6%3c59,%222%22))))" TargetMode="External"/><Relationship Id="rId10008" Type="http://schemas.openxmlformats.org/officeDocument/2006/relationships/hyperlink" Target="mailto:=@if(I6%3c50,%220%22,if(I6%3e49,%221%22,if(I6%3e54,%221.5%22,if(I6%3c59,%222%22))))" TargetMode="External"/><Relationship Id="rId10215" Type="http://schemas.openxmlformats.org/officeDocument/2006/relationships/hyperlink" Target="mailto:=@if(I6%3c50,%220%22,if(I6%3e49,%221%22,if(I6%3e54,%221.5%22,if(I6%3c59,%222%22))))" TargetMode="External"/><Relationship Id="rId10422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3637" Type="http://schemas.openxmlformats.org/officeDocument/2006/relationships/hyperlink" Target="mailto:=@if(I6%3c50,%220%22,if(I6%3e49,%221%22,if(I6%3e54,%221.5%22,if(I6%3c59,%222%22))))" TargetMode="External"/><Relationship Id="rId3844" Type="http://schemas.openxmlformats.org/officeDocument/2006/relationships/hyperlink" Target="mailto:=@if(I6%3c50,%220%22,if(I6%3e49,%221%22,if(I6%3e54,%221.5%22,if(I6%3c59,%222%22))))" TargetMode="External"/><Relationship Id="rId6043" Type="http://schemas.openxmlformats.org/officeDocument/2006/relationships/hyperlink" Target="mailto:=@if(I6%3c50,%220%22,if(I6%3e49,%221%22,if(I6%3e54,%221.5%22,if(I6%3c59,%222%22))))" TargetMode="External"/><Relationship Id="rId6250" Type="http://schemas.openxmlformats.org/officeDocument/2006/relationships/hyperlink" Target="mailto:=@if(I6%3c50,%220%22,if(I6%3e49,%221%22,if(I6%3e54,%221.5%22,if(I6%3c59,%222%22))))" TargetMode="External"/><Relationship Id="rId7301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3704" Type="http://schemas.openxmlformats.org/officeDocument/2006/relationships/hyperlink" Target="mailto:=@if(I6%3c50,%220%22,if(I6%3e49,%221%22,if(I6%3e54,%221.5%22,if(I6%3c59,%222%22))))" TargetMode="External"/><Relationship Id="rId6110" Type="http://schemas.openxmlformats.org/officeDocument/2006/relationships/hyperlink" Target="mailto:=@if(I6%3c50,%220%22,if(I6%3e49,%221%22,if(I6%3e54,%221.5%22,if(I6%3c59,%222%22))))" TargetMode="External"/><Relationship Id="rId9059" Type="http://schemas.openxmlformats.org/officeDocument/2006/relationships/hyperlink" Target="mailto:=@if(I6%3c50,%220%22,if(I6%3e49,%221%22,if(I6%3e54,%221.5%22,if(I6%3c59,%222%22))))" TargetMode="External"/><Relationship Id="rId9266" Type="http://schemas.openxmlformats.org/officeDocument/2006/relationships/hyperlink" Target="mailto:=@if(I6%3c50,%220%22,if(I6%3e49,%221%22,if(I6%3e54,%221.5%22,if(I6%3c59,%222%22))))" TargetMode="External"/><Relationship Id="rId9473" Type="http://schemas.openxmlformats.org/officeDocument/2006/relationships/hyperlink" Target="mailto:=@if(I6%3c50,%220%22,if(I6%3e49,%221%22,if(I6%3e54,%221.5%22,if(I6%3c59,%222%22))))" TargetMode="External"/><Relationship Id="rId9680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3911" Type="http://schemas.openxmlformats.org/officeDocument/2006/relationships/hyperlink" Target="mailto:=@if(I6%3c50,%220%22,if(I6%3e49,%221%22,if(I6%3e54,%221.5%22,if(I6%3c59,%222%22))))" TargetMode="External"/><Relationship Id="rId5669" Type="http://schemas.openxmlformats.org/officeDocument/2006/relationships/hyperlink" Target="mailto:=@if(I6%3c50,%220%22,if(I6%3e49,%221%22,if(I6%3e54,%221.5%22,if(I6%3c59,%222%22))))" TargetMode="External"/><Relationship Id="rId5876" Type="http://schemas.openxmlformats.org/officeDocument/2006/relationships/hyperlink" Target="mailto:=@if(I6%3c50,%220%22,if(I6%3e49,%221%22,if(I6%3e54,%221.5%22,if(I6%3c59,%222%22))))" TargetMode="External"/><Relationship Id="rId8075" Type="http://schemas.openxmlformats.org/officeDocument/2006/relationships/hyperlink" Target="mailto:=@if(I6%3c50,%220%22,if(I6%3e49,%221%22,if(I6%3e54,%221.5%22,if(I6%3c59,%222%22))))" TargetMode="External"/><Relationship Id="rId8282" Type="http://schemas.openxmlformats.org/officeDocument/2006/relationships/hyperlink" Target="mailto:=@if(I6%3c50,%220%22,if(I6%3e49,%221%22,if(I6%3e54,%221.5%22,if(I6%3c59,%222%22))))" TargetMode="External"/><Relationship Id="rId9126" Type="http://schemas.openxmlformats.org/officeDocument/2006/relationships/hyperlink" Target="mailto:=@if(I6%3c50,%220%22,if(I6%3e49,%221%22,if(I6%3e54,%221.5%22,if(I6%3c59,%222%22))))" TargetMode="External"/><Relationship Id="rId9333" Type="http://schemas.openxmlformats.org/officeDocument/2006/relationships/hyperlink" Target="mailto:=@if(I6%3c50,%220%22,if(I6%3e49,%221%22,if(I6%3e54,%221.5%22,if(I6%3c59,%222%22))))" TargetMode="External"/><Relationship Id="rId9540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4478" Type="http://schemas.openxmlformats.org/officeDocument/2006/relationships/hyperlink" Target="mailto:=@if(I6%3c50,%220%22,if(I6%3e49,%221%22,if(I6%3e54,%221.5%22,if(I6%3c59,%222%22))))" TargetMode="External"/><Relationship Id="rId5529" Type="http://schemas.openxmlformats.org/officeDocument/2006/relationships/hyperlink" Target="mailto:=@if(I6%3c50,%220%22,if(I6%3e49,%221%22,if(I6%3e54,%221.5%22,if(I6%3c59,%222%22))))" TargetMode="External"/><Relationship Id="rId6927" Type="http://schemas.openxmlformats.org/officeDocument/2006/relationships/hyperlink" Target="mailto:=@if(I6%3c50,%220%22,if(I6%3e49,%221%22,if(I6%3e54,%221.5%22,if(I6%3c59,%222%22))))" TargetMode="External"/><Relationship Id="rId7091" Type="http://schemas.openxmlformats.org/officeDocument/2006/relationships/hyperlink" Target="mailto:=@if(I6%3c50,%220%22,if(I6%3e49,%221%22,if(I6%3e54,%221.5%22,if(I6%3c59,%222%22))))" TargetMode="External"/><Relationship Id="rId8142" Type="http://schemas.openxmlformats.org/officeDocument/2006/relationships/hyperlink" Target="mailto:=@if(I6%3c50,%220%22,if(I6%3e49,%221%22,if(I6%3e54,%221.5%22,if(I6%3c59,%222%22))))" TargetMode="External"/><Relationship Id="rId9400" Type="http://schemas.openxmlformats.org/officeDocument/2006/relationships/hyperlink" Target="mailto:=@if(I6%3c50,%220%22,if(I6%3e49,%221%22,if(I6%3e54,%221.5%22,if(I6%3c59,%222%22))))" TargetMode="External"/><Relationship Id="rId10072" Type="http://schemas.openxmlformats.org/officeDocument/2006/relationships/hyperlink" Target="mailto:=@if(I6%3c50,%220%22,if(I6%3e49,%221%22,if(I6%3e54,%221.5%22,if(I6%3c59,%222%22))))" TargetMode="External"/><Relationship Id="rId3287" Type="http://schemas.openxmlformats.org/officeDocument/2006/relationships/hyperlink" Target="mailto:=@if(I6%3c50,%220%22,if(I6%3e49,%221%22,if(I6%3e54,%221.5%22,if(I6%3c59,%222%22))))" TargetMode="External"/><Relationship Id="rId4338" Type="http://schemas.openxmlformats.org/officeDocument/2006/relationships/hyperlink" Target="mailto:=@if(I6%3c50,%220%22,if(I6%3e49,%221%22,if(I6%3e54,%221.5%22,if(I6%3c59,%222%22))))" TargetMode="External"/><Relationship Id="rId4685" Type="http://schemas.openxmlformats.org/officeDocument/2006/relationships/hyperlink" Target="mailto:=@if(I6%3c50,%220%22,if(I6%3e49,%221%22,if(I6%3e54,%221.5%22,if(I6%3c59,%222%22))))" TargetMode="External"/><Relationship Id="rId4892" Type="http://schemas.openxmlformats.org/officeDocument/2006/relationships/hyperlink" Target="mailto:=@if(I6%3c50,%220%22,if(I6%3e49,%221%22,if(I6%3e54,%221.5%22,if(I6%3c59,%222%22))))" TargetMode="External"/><Relationship Id="rId5736" Type="http://schemas.openxmlformats.org/officeDocument/2006/relationships/hyperlink" Target="mailto:=@if(I6%3c50,%220%22,if(I6%3e49,%221%22,if(I6%3e54,%221.5%22,if(I6%3c59,%222%22))))" TargetMode="External"/><Relationship Id="rId5943" Type="http://schemas.openxmlformats.org/officeDocument/2006/relationships/hyperlink" Target="mailto:=@if(I6%3c50,%220%22,if(I6%3e49,%221%22,if(I6%3e54,%221.5%22,if(I6%3c59,%222%22))))" TargetMode="External"/><Relationship Id="rId8002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3494" Type="http://schemas.openxmlformats.org/officeDocument/2006/relationships/hyperlink" Target="mailto:=@if(I6%3c50,%220%22,if(I6%3e49,%221%22,if(I6%3e54,%221.5%22,if(I6%3c59,%222%22))))" TargetMode="External"/><Relationship Id="rId4545" Type="http://schemas.openxmlformats.org/officeDocument/2006/relationships/hyperlink" Target="mailto:=@if(I6%3c50,%220%22,if(I6%3e49,%221%22,if(I6%3e54,%221.5%22,if(I6%3c59,%222%22))))" TargetMode="External"/><Relationship Id="rId4752" Type="http://schemas.openxmlformats.org/officeDocument/2006/relationships/hyperlink" Target="mailto:=@if(I6%3c50,%220%22,if(I6%3e49,%221%22,if(I6%3e54,%221.5%22,if(I6%3c59,%222%22))))" TargetMode="External"/><Relationship Id="rId5803" Type="http://schemas.openxmlformats.org/officeDocument/2006/relationships/hyperlink" Target="mailto:=@if(I6%3c50,%220%22,if(I6%3e49,%221%22,if(I6%3e54,%221.5%22,if(I6%3c59,%222%22))))" TargetMode="External"/><Relationship Id="rId8959" Type="http://schemas.openxmlformats.org/officeDocument/2006/relationships/hyperlink" Target="mailto:=@if(I6%3c50,%220%22,if(I6%3e49,%221%22,if(I6%3e54,%221.5%22,if(I6%3c59,%222%22))))" TargetMode="External"/><Relationship Id="rId3147" Type="http://schemas.openxmlformats.org/officeDocument/2006/relationships/hyperlink" Target="mailto:=@if(I6%3c50,%220%22,if(I6%3e49,%221%22,if(I6%3e54,%221.5%22,if(I6%3c59,%222%22))))" TargetMode="External"/><Relationship Id="rId3354" Type="http://schemas.openxmlformats.org/officeDocument/2006/relationships/hyperlink" Target="mailto:=@if(I6%3c50,%220%22,if(I6%3e49,%221%22,if(I6%3e54,%221.5%22,if(I6%3c59,%222%22))))" TargetMode="External"/><Relationship Id="rId3561" Type="http://schemas.openxmlformats.org/officeDocument/2006/relationships/hyperlink" Target="mailto:=@if(I6%3c50,%220%22,if(I6%3e49,%221%22,if(I6%3e54,%221.5%22,if(I6%3c59,%222%22))))" TargetMode="External"/><Relationship Id="rId4405" Type="http://schemas.openxmlformats.org/officeDocument/2006/relationships/hyperlink" Target="mailto:=@if(I6%3c50,%220%22,if(I6%3e49,%221%22,if(I6%3e54,%221.5%22,if(I6%3c59,%222%22))))" TargetMode="External"/><Relationship Id="rId4612" Type="http://schemas.openxmlformats.org/officeDocument/2006/relationships/hyperlink" Target="mailto:=@if(I6%3c50,%220%22,if(I6%3e49,%221%22,if(I6%3e54,%221.5%22,if(I6%3c59,%222%22))))" TargetMode="External"/><Relationship Id="rId7768" Type="http://schemas.openxmlformats.org/officeDocument/2006/relationships/hyperlink" Target="mailto:=@if(I6%3c50,%220%22,if(I6%3e49,%221%22,if(I6%3e54,%221.5%22,if(I6%3c59,%222%22))))" TargetMode="External"/><Relationship Id="rId7975" Type="http://schemas.openxmlformats.org/officeDocument/2006/relationships/hyperlink" Target="mailto:=@if(I6%3c50,%220%22,if(I6%3e49,%221%22,if(I6%3e54,%221.5%22,if(I6%3c59,%222%22))))" TargetMode="External"/><Relationship Id="rId8819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3007" Type="http://schemas.openxmlformats.org/officeDocument/2006/relationships/hyperlink" Target="mailto:=@if(I6%3c50,%220%22,if(I6%3e49,%221%22,if(I6%3e54,%221.5%22,if(I6%3c59,%222%22))))" TargetMode="External"/><Relationship Id="rId3214" Type="http://schemas.openxmlformats.org/officeDocument/2006/relationships/hyperlink" Target="mailto:=@if(I6%3c50,%220%22,if(I6%3e49,%221%22,if(I6%3e54,%221.5%22,if(I6%3c59,%222%22))))" TargetMode="External"/><Relationship Id="rId3421" Type="http://schemas.openxmlformats.org/officeDocument/2006/relationships/hyperlink" Target="mailto:=@if(I6%3c50,%220%22,if(I6%3e49,%221%22,if(I6%3e54,%221.5%22,if(I6%3c59,%222%22))))" TargetMode="External"/><Relationship Id="rId6577" Type="http://schemas.openxmlformats.org/officeDocument/2006/relationships/hyperlink" Target="mailto:=@if(I6%3c50,%220%22,if(I6%3e49,%221%22,if(I6%3e54,%221.5%22,if(I6%3c59,%222%22))))" TargetMode="External"/><Relationship Id="rId6784" Type="http://schemas.openxmlformats.org/officeDocument/2006/relationships/hyperlink" Target="mailto:=@if(I6%3c50,%220%22,if(I6%3e49,%221%22,if(I6%3e54,%221.5%22,if(I6%3c59,%222%22))))" TargetMode="External"/><Relationship Id="rId6991" Type="http://schemas.openxmlformats.org/officeDocument/2006/relationships/hyperlink" Target="mailto:=@if(I6%3c50,%220%22,if(I6%3e49,%221%22,if(I6%3e54,%221.5%22,if(I6%3c59,%222%22))))" TargetMode="External"/><Relationship Id="rId7628" Type="http://schemas.openxmlformats.org/officeDocument/2006/relationships/hyperlink" Target="mailto:=@if(I6%3c50,%220%22,if(I6%3e49,%221%22,if(I6%3e54,%221.5%22,if(I6%3c59,%222%22))))" TargetMode="External"/><Relationship Id="rId7835" Type="http://schemas.openxmlformats.org/officeDocument/2006/relationships/hyperlink" Target="mailto:=@if(I6%3c50,%220%22,if(I6%3e49,%221%22,if(I6%3e54,%221.5%22,if(I6%3c59,%222%22))))" TargetMode="External"/><Relationship Id="rId9190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5179" Type="http://schemas.openxmlformats.org/officeDocument/2006/relationships/hyperlink" Target="mailto:=@if(I6%3c50,%220%22,if(I6%3e49,%221%22,if(I6%3e54,%221.5%22,if(I6%3c59,%222%22))))" TargetMode="External"/><Relationship Id="rId5386" Type="http://schemas.openxmlformats.org/officeDocument/2006/relationships/hyperlink" Target="mailto:=@if(I6%3c50,%220%22,if(I6%3e49,%221%22,if(I6%3e54,%221.5%22,if(I6%3c59,%222%22))))" TargetMode="External"/><Relationship Id="rId5593" Type="http://schemas.openxmlformats.org/officeDocument/2006/relationships/hyperlink" Target="mailto:=@if(I6%3c50,%220%22,if(I6%3e49,%221%22,if(I6%3e54,%221.5%22,if(I6%3c59,%222%22))))" TargetMode="External"/><Relationship Id="rId6437" Type="http://schemas.openxmlformats.org/officeDocument/2006/relationships/hyperlink" Target="mailto:=@if(I6%3c50,%220%22,if(I6%3e49,%221%22,if(I6%3e54,%221.5%22,if(I6%3c59,%222%22))))" TargetMode="External"/><Relationship Id="rId6644" Type="http://schemas.openxmlformats.org/officeDocument/2006/relationships/hyperlink" Target="mailto:=@if(I6%3c50,%220%22,if(I6%3e49,%221%22,if(I6%3e54,%221.5%22,if(I6%3c59,%222%22))))" TargetMode="External"/><Relationship Id="rId9050" Type="http://schemas.openxmlformats.org/officeDocument/2006/relationships/hyperlink" Target="mailto:=@if(I6%3c50,%220%22,if(I6%3e49,%221%22,if(I6%3e54,%221.5%22,if(I6%3c59,%222%22))))" TargetMode="External"/><Relationship Id="rId10609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4195" Type="http://schemas.openxmlformats.org/officeDocument/2006/relationships/hyperlink" Target="mailto:=@if(I6%3c50,%220%22,if(I6%3e49,%221%22,if(I6%3e54,%221.5%22,if(I6%3c59,%222%22))))" TargetMode="External"/><Relationship Id="rId5039" Type="http://schemas.openxmlformats.org/officeDocument/2006/relationships/hyperlink" Target="mailto:=@if(I6%3c50,%220%22,if(I6%3e49,%221%22,if(I6%3e54,%221.5%22,if(I6%3c59,%222%22))))" TargetMode="External"/><Relationship Id="rId5246" Type="http://schemas.openxmlformats.org/officeDocument/2006/relationships/hyperlink" Target="mailto:=@if(I6%3c50,%220%22,if(I6%3e49,%221%22,if(I6%3e54,%221.5%22,if(I6%3c59,%222%22))))" TargetMode="External"/><Relationship Id="rId5453" Type="http://schemas.openxmlformats.org/officeDocument/2006/relationships/hyperlink" Target="mailto:=@if(I6%3c50,%220%22,if(I6%3e49,%221%22,if(I6%3e54,%221.5%22,if(I6%3c59,%222%22))))" TargetMode="External"/><Relationship Id="rId6504" Type="http://schemas.openxmlformats.org/officeDocument/2006/relationships/hyperlink" Target="mailto:=@if(I6%3c50,%220%22,if(I6%3e49,%221%22,if(I6%3e54,%221.5%22,if(I6%3c59,%222%22))))" TargetMode="External"/><Relationship Id="rId6851" Type="http://schemas.openxmlformats.org/officeDocument/2006/relationships/hyperlink" Target="mailto:=@if(I6%3c50,%220%22,if(I6%3e49,%221%22,if(I6%3e54,%221.5%22,if(I6%3c59,%222%22))))" TargetMode="External"/><Relationship Id="rId7902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4055" Type="http://schemas.openxmlformats.org/officeDocument/2006/relationships/hyperlink" Target="mailto:=@if(I6%3c50,%220%22,if(I6%3e49,%221%22,if(I6%3e54,%221.5%22,if(I6%3c59,%222%22))))" TargetMode="External"/><Relationship Id="rId4262" Type="http://schemas.openxmlformats.org/officeDocument/2006/relationships/hyperlink" Target="mailto:=@if(I6%3c50,%220%22,if(I6%3e49,%221%22,if(I6%3e54,%221.5%22,if(I6%3c59,%222%22))))" TargetMode="External"/><Relationship Id="rId5106" Type="http://schemas.openxmlformats.org/officeDocument/2006/relationships/hyperlink" Target="mailto:=@if(I6%3c50,%220%22,if(I6%3e49,%221%22,if(I6%3e54,%221.5%22,if(I6%3c59,%222%22))))" TargetMode="External"/><Relationship Id="rId5660" Type="http://schemas.openxmlformats.org/officeDocument/2006/relationships/hyperlink" Target="mailto:=@if(I6%3c50,%220%22,if(I6%3e49,%221%22,if(I6%3e54,%221.5%22,if(I6%3c59,%222%22))))" TargetMode="External"/><Relationship Id="rId6711" Type="http://schemas.openxmlformats.org/officeDocument/2006/relationships/hyperlink" Target="mailto:=@if(I6%3c50,%220%22,if(I6%3e49,%221%22,if(I6%3e54,%221.5%22,if(I6%3c59,%222%22))))" TargetMode="External"/><Relationship Id="rId8469" Type="http://schemas.openxmlformats.org/officeDocument/2006/relationships/hyperlink" Target="mailto:=@if(I6%3c50,%220%22,if(I6%3e49,%221%22,if(I6%3e54,%221.5%22,if(I6%3c59,%222%22))))" TargetMode="External"/><Relationship Id="rId9867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907" Type="http://schemas.openxmlformats.org/officeDocument/2006/relationships/hyperlink" Target="mailto:=@if(I6%3c50,%220%22,if(I6%3e49,%221%22,if(I6%3e54,%221.5%22,if(I6%3c59,%222%22))))" TargetMode="External"/><Relationship Id="rId3071" Type="http://schemas.openxmlformats.org/officeDocument/2006/relationships/hyperlink" Target="mailto:=@if(I6%3c50,%220%22,if(I6%3e49,%221%22,if(I6%3e54,%221.5%22,if(I6%3c59,%222%22))))" TargetMode="External"/><Relationship Id="rId5313" Type="http://schemas.openxmlformats.org/officeDocument/2006/relationships/hyperlink" Target="mailto:=@if(I6%3c50,%220%22,if(I6%3e49,%221%22,if(I6%3e54,%221.5%22,if(I6%3c59,%222%22))))" TargetMode="External"/><Relationship Id="rId5520" Type="http://schemas.openxmlformats.org/officeDocument/2006/relationships/hyperlink" Target="mailto:=@if(I6%3c50,%220%22,if(I6%3e49,%221%22,if(I6%3e54,%221.5%22,if(I6%3c59,%222%22))))" TargetMode="External"/><Relationship Id="rId7278" Type="http://schemas.openxmlformats.org/officeDocument/2006/relationships/hyperlink" Target="mailto:=@if(I6%3c50,%220%22,if(I6%3e49,%221%22,if(I6%3e54,%221.5%22,if(I6%3c59,%222%22))))" TargetMode="External"/><Relationship Id="rId8676" Type="http://schemas.openxmlformats.org/officeDocument/2006/relationships/hyperlink" Target="mailto:=@if(I6%3c50,%220%22,if(I6%3e49,%221%22,if(I6%3e54,%221.5%22,if(I6%3c59,%222%22))))" TargetMode="External"/><Relationship Id="rId8883" Type="http://schemas.openxmlformats.org/officeDocument/2006/relationships/hyperlink" Target="mailto:=@if(I6%3c50,%220%22,if(I6%3e49,%221%22,if(I6%3e54,%221.5%22,if(I6%3c59,%222%22))))" TargetMode="External"/><Relationship Id="rId9727" Type="http://schemas.openxmlformats.org/officeDocument/2006/relationships/hyperlink" Target="mailto:=@if(I6%3c50,%220%22,if(I6%3e49,%221%22,if(I6%3e54,%221.5%22,if(I6%3c59,%222%22))))" TargetMode="External"/><Relationship Id="rId9934" Type="http://schemas.openxmlformats.org/officeDocument/2006/relationships/hyperlink" Target="mailto:=@if(I6%3c50,%220%22,if(I6%3e49,%221%22,if(I6%3e54,%221.5%22,if(I6%3c59,%222%22))))" TargetMode="External"/><Relationship Id="rId10399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4122" Type="http://schemas.openxmlformats.org/officeDocument/2006/relationships/hyperlink" Target="mailto:=@if(I6%3c50,%220%22,if(I6%3e49,%221%22,if(I6%3e54,%221.5%22,if(I6%3c59,%222%22))))" TargetMode="External"/><Relationship Id="rId7485" Type="http://schemas.openxmlformats.org/officeDocument/2006/relationships/hyperlink" Target="mailto:=@if(I6%3c50,%220%22,if(I6%3e49,%221%22,if(I6%3e54,%221.5%22,if(I6%3c59,%222%22))))" TargetMode="External"/><Relationship Id="rId7692" Type="http://schemas.openxmlformats.org/officeDocument/2006/relationships/hyperlink" Target="mailto:=@if(I6%3c50,%220%22,if(I6%3e49,%221%22,if(I6%3e54,%221.5%22,if(I6%3c59,%222%22))))" TargetMode="External"/><Relationship Id="rId8329" Type="http://schemas.openxmlformats.org/officeDocument/2006/relationships/hyperlink" Target="mailto:=@if(I6%3c50,%220%22,if(I6%3e49,%221%22,if(I6%3e54,%221.5%22,if(I6%3c59,%222%22))))" TargetMode="External"/><Relationship Id="rId8536" Type="http://schemas.openxmlformats.org/officeDocument/2006/relationships/hyperlink" Target="mailto:=@if(I6%3c50,%220%22,if(I6%3e49,%221%22,if(I6%3e54,%221.5%22,if(I6%3c59,%222%22))))" TargetMode="External"/><Relationship Id="rId8743" Type="http://schemas.openxmlformats.org/officeDocument/2006/relationships/hyperlink" Target="mailto:=@if(I6%3c50,%220%22,if(I6%3e49,%221%22,if(I6%3e54,%221.5%22,if(I6%3c59,%222%22))))" TargetMode="External"/><Relationship Id="rId8950" Type="http://schemas.openxmlformats.org/officeDocument/2006/relationships/hyperlink" Target="mailto:=@if(I6%3c50,%220%22,if(I6%3e49,%221%22,if(I6%3e54,%221.5%22,if(I6%3c59,%222%22))))" TargetMode="External"/><Relationship Id="rId10259" Type="http://schemas.openxmlformats.org/officeDocument/2006/relationships/hyperlink" Target="mailto:=@if(I6%3c50,%220%22,if(I6%3e49,%221%22,if(I6%3e54,%221.5%22,if(I6%3c59,%222%22))))" TargetMode="External"/><Relationship Id="rId10466" Type="http://schemas.openxmlformats.org/officeDocument/2006/relationships/hyperlink" Target="mailto:=@if(I6%3c50,%220%22,if(I6%3e49,%221%22,if(I6%3e54,%221.5%22,if(I6%3c59,%222%22))))" TargetMode="External"/><Relationship Id="rId10673" Type="http://schemas.openxmlformats.org/officeDocument/2006/relationships/hyperlink" Target="mailto:=@if(I6%3c50,%220%22,if(I6%3e49,%221%22,if(I6%3e54,%221.5%22,if(I6%3c59,%222%22))))" TargetMode="External"/><Relationship Id="rId3888" Type="http://schemas.openxmlformats.org/officeDocument/2006/relationships/hyperlink" Target="mailto:=@if(I6%3c50,%220%22,if(I6%3e49,%221%22,if(I6%3e54,%221.5%22,if(I6%3c59,%222%22))))" TargetMode="External"/><Relationship Id="rId4939" Type="http://schemas.openxmlformats.org/officeDocument/2006/relationships/hyperlink" Target="mailto:=@if(I6%3c50,%220%22,if(I6%3e49,%221%22,if(I6%3e54,%221.5%22,if(I6%3c59,%222%22))))" TargetMode="External"/><Relationship Id="rId6087" Type="http://schemas.openxmlformats.org/officeDocument/2006/relationships/hyperlink" Target="mailto:=@if(I6%3c50,%220%22,if(I6%3e49,%221%22,if(I6%3e54,%221.5%22,if(I6%3c59,%222%22))))" TargetMode="External"/><Relationship Id="rId6294" Type="http://schemas.openxmlformats.org/officeDocument/2006/relationships/hyperlink" Target="mailto:=@if(I6%3c50,%220%22,if(I6%3e49,%221%22,if(I6%3e54,%221.5%22,if(I6%3c59,%222%22))))" TargetMode="External"/><Relationship Id="rId7138" Type="http://schemas.openxmlformats.org/officeDocument/2006/relationships/hyperlink" Target="mailto:=@if(I6%3c50,%220%22,if(I6%3e49,%221%22,if(I6%3e54,%221.5%22,if(I6%3c59,%222%22))))" TargetMode="External"/><Relationship Id="rId7345" Type="http://schemas.openxmlformats.org/officeDocument/2006/relationships/hyperlink" Target="mailto:=@if(I6%3c50,%220%22,if(I6%3e49,%221%22,if(I6%3e54,%221.5%22,if(I6%3c59,%222%22))))" TargetMode="External"/><Relationship Id="rId7552" Type="http://schemas.openxmlformats.org/officeDocument/2006/relationships/hyperlink" Target="mailto:=@if(I6%3c50,%220%22,if(I6%3e49,%221%22,if(I6%3e54,%221.5%22,if(I6%3c59,%222%22))))" TargetMode="External"/><Relationship Id="rId8603" Type="http://schemas.openxmlformats.org/officeDocument/2006/relationships/hyperlink" Target="mailto:=@if(I6%3c50,%220%22,if(I6%3e49,%221%22,if(I6%3e54,%221.5%22,if(I6%3c59,%222%22))))" TargetMode="External"/><Relationship Id="rId8810" Type="http://schemas.openxmlformats.org/officeDocument/2006/relationships/hyperlink" Target="mailto:=@if(I6%3c50,%220%22,if(I6%3e49,%221%22,if(I6%3e54,%221.5%22,if(I6%3c59,%222%22))))" TargetMode="External"/><Relationship Id="rId10119" Type="http://schemas.openxmlformats.org/officeDocument/2006/relationships/hyperlink" Target="mailto:=@if(I6%3c50,%220%22,if(I6%3e49,%221%22,if(I6%3e54,%221.5%22,if(I6%3c59,%222%22))))" TargetMode="External"/><Relationship Id="rId10326" Type="http://schemas.openxmlformats.org/officeDocument/2006/relationships/hyperlink" Target="mailto:=@if(I6%3c50,%220%22,if(I6%3e49,%221%22,if(I6%3e54,%221.5%22,if(I6%3c59,%222%22))))" TargetMode="External"/><Relationship Id="rId10533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3748" Type="http://schemas.openxmlformats.org/officeDocument/2006/relationships/hyperlink" Target="mailto:=@if(I6%3c50,%220%22,if(I6%3e49,%221%22,if(I6%3e54,%221.5%22,if(I6%3c59,%222%22))))" TargetMode="External"/><Relationship Id="rId6154" Type="http://schemas.openxmlformats.org/officeDocument/2006/relationships/hyperlink" Target="mailto:=@if(I6%3c50,%220%22,if(I6%3e49,%221%22,if(I6%3e54,%221.5%22,if(I6%3c59,%222%22))))" TargetMode="External"/><Relationship Id="rId6361" Type="http://schemas.openxmlformats.org/officeDocument/2006/relationships/hyperlink" Target="mailto:=@if(I6%3c50,%220%22,if(I6%3e49,%221%22,if(I6%3e54,%221.5%22,if(I6%3c59,%222%22))))" TargetMode="External"/><Relationship Id="rId7205" Type="http://schemas.openxmlformats.org/officeDocument/2006/relationships/hyperlink" Target="mailto:=@if(I6%3c50,%220%22,if(I6%3e49,%221%22,if(I6%3e54,%221.5%22,if(I6%3c59,%222%22))))" TargetMode="External"/><Relationship Id="rId7412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3608" Type="http://schemas.openxmlformats.org/officeDocument/2006/relationships/hyperlink" Target="mailto:=@if(I6%3c50,%220%22,if(I6%3e49,%221%22,if(I6%3e54,%221.5%22,if(I6%3c59,%222%22))))" TargetMode="External"/><Relationship Id="rId3955" Type="http://schemas.openxmlformats.org/officeDocument/2006/relationships/hyperlink" Target="mailto:=@if(I6%3c50,%220%22,if(I6%3e49,%221%22,if(I6%3e54,%221.5%22,if(I6%3c59,%222%22))))" TargetMode="External"/><Relationship Id="rId5170" Type="http://schemas.openxmlformats.org/officeDocument/2006/relationships/hyperlink" Target="mailto:=@if(I6%3c50,%220%22,if(I6%3e49,%221%22,if(I6%3e54,%221.5%22,if(I6%3c59,%222%22))))" TargetMode="External"/><Relationship Id="rId6014" Type="http://schemas.openxmlformats.org/officeDocument/2006/relationships/hyperlink" Target="mailto:=@if(I6%3c50,%220%22,if(I6%3e49,%221%22,if(I6%3e54,%221.5%22,if(I6%3c59,%222%22))))" TargetMode="External"/><Relationship Id="rId6221" Type="http://schemas.openxmlformats.org/officeDocument/2006/relationships/hyperlink" Target="mailto:=@if(I6%3c50,%220%22,if(I6%3e49,%221%22,if(I6%3e54,%221.5%22,if(I6%3c59,%222%22))))" TargetMode="External"/><Relationship Id="rId9377" Type="http://schemas.openxmlformats.org/officeDocument/2006/relationships/hyperlink" Target="mailto:=@if(I6%3c50,%220%22,if(I6%3e49,%221%22,if(I6%3e54,%221.5%22,if(I6%3c59,%222%22))))" TargetMode="External"/><Relationship Id="rId9584" Type="http://schemas.openxmlformats.org/officeDocument/2006/relationships/hyperlink" Target="mailto:=@if(I6%3c50,%220%22,if(I6%3e49,%221%22,if(I6%3e54,%221.5%22,if(I6%3c59,%222%22))))" TargetMode="External"/><Relationship Id="rId10600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2971" Type="http://schemas.openxmlformats.org/officeDocument/2006/relationships/hyperlink" Target="mailto:=@if(I6%3c50,%220%22,if(I6%3e49,%221%22,if(I6%3e54,%221.5%22,if(I6%3c59,%222%22))))" TargetMode="External"/><Relationship Id="rId3815" Type="http://schemas.openxmlformats.org/officeDocument/2006/relationships/hyperlink" Target="mailto:=@if(I6%3c50,%220%22,if(I6%3e49,%221%22,if(I6%3e54,%221.5%22,if(I6%3c59,%222%22))))" TargetMode="External"/><Relationship Id="rId5030" Type="http://schemas.openxmlformats.org/officeDocument/2006/relationships/hyperlink" Target="mailto:=@if(I6%3c50,%220%22,if(I6%3e49,%221%22,if(I6%3e54,%221.5%22,if(I6%3c59,%222%22))))" TargetMode="External"/><Relationship Id="rId8186" Type="http://schemas.openxmlformats.org/officeDocument/2006/relationships/hyperlink" Target="mailto:=@if(I6%3c50,%220%22,if(I6%3e49,%221%22,if(I6%3e54,%221.5%22,if(I6%3c59,%222%22))))" TargetMode="External"/><Relationship Id="rId8393" Type="http://schemas.openxmlformats.org/officeDocument/2006/relationships/hyperlink" Target="mailto:=@if(I6%3c50,%220%22,if(I6%3e49,%221%22,if(I6%3e54,%221.5%22,if(I6%3c59,%222%22))))" TargetMode="External"/><Relationship Id="rId9237" Type="http://schemas.openxmlformats.org/officeDocument/2006/relationships/hyperlink" Target="mailto:=@if(I6%3c50,%220%22,if(I6%3e49,%221%22,if(I6%3e54,%221.5%22,if(I6%3c59,%222%22))))" TargetMode="External"/><Relationship Id="rId9444" Type="http://schemas.openxmlformats.org/officeDocument/2006/relationships/hyperlink" Target="mailto:=@if(I6%3c50,%220%22,if(I6%3e49,%221%22,if(I6%3e54,%221.5%22,if(I6%3c59,%222%22))))" TargetMode="External"/><Relationship Id="rId9791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5987" Type="http://schemas.openxmlformats.org/officeDocument/2006/relationships/hyperlink" Target="mailto:=@if(I6%3c50,%220%22,if(I6%3e49,%221%22,if(I6%3e54,%221.5%22,if(I6%3c59,%222%22))))" TargetMode="External"/><Relationship Id="rId8046" Type="http://schemas.openxmlformats.org/officeDocument/2006/relationships/hyperlink" Target="mailto:=@if(I6%3c50,%220%22,if(I6%3e49,%221%22,if(I6%3e54,%221.5%22,if(I6%3c59,%222%22))))" TargetMode="External"/><Relationship Id="rId9651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4589" Type="http://schemas.openxmlformats.org/officeDocument/2006/relationships/hyperlink" Target="mailto:=@if(I6%3c50,%220%22,if(I6%3e49,%221%22,if(I6%3e54,%221.5%22,if(I6%3c59,%222%22))))" TargetMode="External"/><Relationship Id="rId4796" Type="http://schemas.openxmlformats.org/officeDocument/2006/relationships/hyperlink" Target="mailto:=@if(I6%3c50,%220%22,if(I6%3e49,%221%22,if(I6%3e54,%221.5%22,if(I6%3c59,%222%22))))" TargetMode="External"/><Relationship Id="rId5847" Type="http://schemas.openxmlformats.org/officeDocument/2006/relationships/hyperlink" Target="mailto:=@if(I6%3c50,%220%22,if(I6%3e49,%221%22,if(I6%3e54,%221.5%22,if(I6%3c59,%222%22))))" TargetMode="External"/><Relationship Id="rId8253" Type="http://schemas.openxmlformats.org/officeDocument/2006/relationships/hyperlink" Target="mailto:=@if(I6%3c50,%220%22,if(I6%3e49,%221%22,if(I6%3e54,%221.5%22,if(I6%3c59,%222%22))))" TargetMode="External"/><Relationship Id="rId8460" Type="http://schemas.openxmlformats.org/officeDocument/2006/relationships/hyperlink" Target="mailto:=@if(I6%3c50,%220%22,if(I6%3e49,%221%22,if(I6%3e54,%221.5%22,if(I6%3c59,%222%22))))" TargetMode="External"/><Relationship Id="rId9304" Type="http://schemas.openxmlformats.org/officeDocument/2006/relationships/hyperlink" Target="mailto:=@if(I6%3c50,%220%22,if(I6%3e49,%221%22,if(I6%3e54,%221.5%22,if(I6%3c59,%222%22))))" TargetMode="External"/><Relationship Id="rId9511" Type="http://schemas.openxmlformats.org/officeDocument/2006/relationships/hyperlink" Target="mailto:=@if(I6%3c50,%220%22,if(I6%3e49,%221%22,if(I6%3e54,%221.5%22,if(I6%3c59,%222%22))))" TargetMode="External"/><Relationship Id="rId10183" Type="http://schemas.openxmlformats.org/officeDocument/2006/relationships/hyperlink" Target="mailto:=@if(I6%3c50,%220%22,if(I6%3e49,%221%22,if(I6%3e54,%221.5%22,if(I6%3c59,%222%22))))" TargetMode="External"/><Relationship Id="rId10390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398" Type="http://schemas.openxmlformats.org/officeDocument/2006/relationships/hyperlink" Target="mailto:=@if(I6%3c50,%220%22,if(I6%3e49,%221%22,if(I6%3e54,%221.5%22,if(I6%3c59,%222%22))))" TargetMode="External"/><Relationship Id="rId4449" Type="http://schemas.openxmlformats.org/officeDocument/2006/relationships/hyperlink" Target="mailto:=@if(I6%3c50,%220%22,if(I6%3e49,%221%22,if(I6%3e54,%221.5%22,if(I6%3c59,%222%22))))" TargetMode="External"/><Relationship Id="rId4656" Type="http://schemas.openxmlformats.org/officeDocument/2006/relationships/hyperlink" Target="mailto:=@if(I6%3c50,%220%22,if(I6%3e49,%221%22,if(I6%3e54,%221.5%22,if(I6%3c59,%222%22))))" TargetMode="External"/><Relationship Id="rId4863" Type="http://schemas.openxmlformats.org/officeDocument/2006/relationships/hyperlink" Target="mailto:=@if(I6%3c50,%220%22,if(I6%3e49,%221%22,if(I6%3e54,%221.5%22,if(I6%3c59,%222%22))))" TargetMode="External"/><Relationship Id="rId5707" Type="http://schemas.openxmlformats.org/officeDocument/2006/relationships/hyperlink" Target="mailto:=@if(I6%3c50,%220%22,if(I6%3e49,%221%22,if(I6%3e54,%221.5%22,if(I6%3c59,%222%22))))" TargetMode="External"/><Relationship Id="rId5914" Type="http://schemas.openxmlformats.org/officeDocument/2006/relationships/hyperlink" Target="mailto:=@if(I6%3c50,%220%22,if(I6%3e49,%221%22,if(I6%3e54,%221.5%22,if(I6%3c59,%222%22))))" TargetMode="External"/><Relationship Id="rId7062" Type="http://schemas.openxmlformats.org/officeDocument/2006/relationships/hyperlink" Target="mailto:=@if(I6%3c50,%220%22,if(I6%3e49,%221%22,if(I6%3e54,%221.5%22,if(I6%3c59,%222%22))))" TargetMode="External"/><Relationship Id="rId8113" Type="http://schemas.openxmlformats.org/officeDocument/2006/relationships/hyperlink" Target="mailto:=@if(I6%3c50,%220%22,if(I6%3e49,%221%22,if(I6%3e54,%221.5%22,if(I6%3c59,%222%22))))" TargetMode="External"/><Relationship Id="rId8320" Type="http://schemas.openxmlformats.org/officeDocument/2006/relationships/hyperlink" Target="mailto:=@if(I6%3c50,%220%22,if(I6%3e49,%221%22,if(I6%3e54,%221.5%22,if(I6%3c59,%222%22))))" TargetMode="External"/><Relationship Id="rId10043" Type="http://schemas.openxmlformats.org/officeDocument/2006/relationships/hyperlink" Target="mailto:=@if(I6%3c50,%220%22,if(I6%3e49,%221%22,if(I6%3e54,%221.5%22,if(I6%3c59,%222%22))))" TargetMode="External"/><Relationship Id="rId10250" Type="http://schemas.openxmlformats.org/officeDocument/2006/relationships/hyperlink" Target="mailto:=@if(I6%3c50,%220%22,if(I6%3e49,%221%22,if(I6%3e54,%221.5%22,if(I6%3c59,%222%22))))" TargetMode="External"/><Relationship Id="rId3258" Type="http://schemas.openxmlformats.org/officeDocument/2006/relationships/hyperlink" Target="mailto:=@if(I6%3c50,%220%22,if(I6%3e49,%221%22,if(I6%3e54,%221.5%22,if(I6%3c59,%222%22))))" TargetMode="External"/><Relationship Id="rId3465" Type="http://schemas.openxmlformats.org/officeDocument/2006/relationships/hyperlink" Target="mailto:=@if(I6%3c50,%220%22,if(I6%3e49,%221%22,if(I6%3e54,%221.5%22,if(I6%3c59,%222%22))))" TargetMode="External"/><Relationship Id="rId3672" Type="http://schemas.openxmlformats.org/officeDocument/2006/relationships/hyperlink" Target="mailto:=@if(I6%3c50,%220%22,if(I6%3e49,%221%22,if(I6%3e54,%221.5%22,if(I6%3c59,%222%22))))" TargetMode="External"/><Relationship Id="rId4309" Type="http://schemas.openxmlformats.org/officeDocument/2006/relationships/hyperlink" Target="mailto:=@if(I6%3c50,%220%22,if(I6%3e49,%221%22,if(I6%3e54,%221.5%22,if(I6%3c59,%222%22))))" TargetMode="External"/><Relationship Id="rId4516" Type="http://schemas.openxmlformats.org/officeDocument/2006/relationships/hyperlink" Target="mailto:=@if(I6%3c50,%220%22,if(I6%3e49,%221%22,if(I6%3e54,%221.5%22,if(I6%3c59,%222%22))))" TargetMode="External"/><Relationship Id="rId4723" Type="http://schemas.openxmlformats.org/officeDocument/2006/relationships/hyperlink" Target="mailto:=@if(I6%3c50,%220%22,if(I6%3e49,%221%22,if(I6%3e54,%221.5%22,if(I6%3c59,%222%22))))" TargetMode="External"/><Relationship Id="rId7879" Type="http://schemas.openxmlformats.org/officeDocument/2006/relationships/hyperlink" Target="mailto:=@if(I6%3c50,%220%22,if(I6%3e49,%221%22,if(I6%3e54,%221.5%22,if(I6%3c59,%222%22))))" TargetMode="External"/><Relationship Id="rId10110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3118" Type="http://schemas.openxmlformats.org/officeDocument/2006/relationships/hyperlink" Target="mailto:=@if(I6%3c50,%220%22,if(I6%3e49,%221%22,if(I6%3e54,%221.5%22,if(I6%3c59,%222%22))))" TargetMode="External"/><Relationship Id="rId3325" Type="http://schemas.openxmlformats.org/officeDocument/2006/relationships/hyperlink" Target="mailto:=@if(I6%3c50,%220%22,if(I6%3e49,%221%22,if(I6%3e54,%221.5%22,if(I6%3c59,%222%22))))" TargetMode="External"/><Relationship Id="rId3532" Type="http://schemas.openxmlformats.org/officeDocument/2006/relationships/hyperlink" Target="mailto:=@if(I6%3c50,%220%22,if(I6%3e49,%221%22,if(I6%3e54,%221.5%22,if(I6%3c59,%222%22))))" TargetMode="External"/><Relationship Id="rId4930" Type="http://schemas.openxmlformats.org/officeDocument/2006/relationships/hyperlink" Target="mailto:=@if(I6%3c50,%220%22,if(I6%3e49,%221%22,if(I6%3e54,%221.5%22,if(I6%3c59,%222%22))))" TargetMode="External"/><Relationship Id="rId6688" Type="http://schemas.openxmlformats.org/officeDocument/2006/relationships/hyperlink" Target="mailto:=@if(I6%3c50,%220%22,if(I6%3e49,%221%22,if(I6%3e54,%221.5%22,if(I6%3c59,%222%22))))" TargetMode="External"/><Relationship Id="rId7739" Type="http://schemas.openxmlformats.org/officeDocument/2006/relationships/hyperlink" Target="mailto:=@if(I6%3c50,%220%22,if(I6%3e49,%221%22,if(I6%3e54,%221.5%22,if(I6%3c59,%222%22))))" TargetMode="External"/><Relationship Id="rId909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5497" Type="http://schemas.openxmlformats.org/officeDocument/2006/relationships/hyperlink" Target="mailto:=@if(I6%3c50,%220%22,if(I6%3e49,%221%22,if(I6%3e54,%221.5%22,if(I6%3c59,%222%22))))" TargetMode="External"/><Relationship Id="rId6548" Type="http://schemas.openxmlformats.org/officeDocument/2006/relationships/hyperlink" Target="mailto:=@if(I6%3c50,%220%22,if(I6%3e49,%221%22,if(I6%3e54,%221.5%22,if(I6%3c59,%222%22))))" TargetMode="External"/><Relationship Id="rId6895" Type="http://schemas.openxmlformats.org/officeDocument/2006/relationships/hyperlink" Target="mailto:=@if(I6%3c50,%220%22,if(I6%3e49,%221%22,if(I6%3e54,%221.5%22,if(I6%3c59,%222%22))))" TargetMode="External"/><Relationship Id="rId7946" Type="http://schemas.openxmlformats.org/officeDocument/2006/relationships/hyperlink" Target="mailto:=@if(I6%3c50,%220%22,if(I6%3e49,%221%22,if(I6%3e54,%221.5%22,if(I6%3c59,%222%22))))" TargetMode="External"/><Relationship Id="rId916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4099" Type="http://schemas.openxmlformats.org/officeDocument/2006/relationships/hyperlink" Target="mailto:=@if(I6%3c50,%220%22,if(I6%3e49,%221%22,if(I6%3e54,%221.5%22,if(I6%3c59,%222%22))))" TargetMode="External"/><Relationship Id="rId5357" Type="http://schemas.openxmlformats.org/officeDocument/2006/relationships/hyperlink" Target="mailto:=@if(I6%3c50,%220%22,if(I6%3e49,%221%22,if(I6%3e54,%221.5%22,if(I6%3c59,%222%22))))" TargetMode="External"/><Relationship Id="rId6755" Type="http://schemas.openxmlformats.org/officeDocument/2006/relationships/hyperlink" Target="mailto:=@if(I6%3c50,%220%22,if(I6%3e49,%221%22,if(I6%3e54,%221.5%22,if(I6%3c59,%222%22))))" TargetMode="External"/><Relationship Id="rId6962" Type="http://schemas.openxmlformats.org/officeDocument/2006/relationships/hyperlink" Target="mailto:=@if(I6%3c50,%220%22,if(I6%3e49,%221%22,if(I6%3e54,%221.5%22,if(I6%3c59,%222%22))))" TargetMode="External"/><Relationship Id="rId7806" Type="http://schemas.openxmlformats.org/officeDocument/2006/relationships/hyperlink" Target="mailto:=@if(I6%3c50,%220%22,if(I6%3e49,%221%22,if(I6%3e54,%221.5%22,if(I6%3c59,%222%22))))" TargetMode="External"/><Relationship Id="rId9021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5564" Type="http://schemas.openxmlformats.org/officeDocument/2006/relationships/hyperlink" Target="mailto:=@if(I6%3c50,%220%22,if(I6%3e49,%221%22,if(I6%3e54,%221.5%22,if(I6%3c59,%222%22))))" TargetMode="External"/><Relationship Id="rId5771" Type="http://schemas.openxmlformats.org/officeDocument/2006/relationships/hyperlink" Target="mailto:=@if(I6%3c50,%220%22,if(I6%3e49,%221%22,if(I6%3e54,%221.5%22,if(I6%3c59,%222%22))))" TargetMode="External"/><Relationship Id="rId6408" Type="http://schemas.openxmlformats.org/officeDocument/2006/relationships/hyperlink" Target="mailto:=@if(I6%3c50,%220%22,if(I6%3e49,%221%22,if(I6%3e54,%221.5%22,if(I6%3c59,%222%22))))" TargetMode="External"/><Relationship Id="rId6615" Type="http://schemas.openxmlformats.org/officeDocument/2006/relationships/hyperlink" Target="mailto:=@if(I6%3c50,%220%22,if(I6%3e49,%221%22,if(I6%3e54,%221.5%22,if(I6%3c59,%222%22))))" TargetMode="External"/><Relationship Id="rId6822" Type="http://schemas.openxmlformats.org/officeDocument/2006/relationships/hyperlink" Target="mailto:=@if(I6%3c50,%220%22,if(I6%3e49,%221%22,if(I6%3e54,%221.5%22,if(I6%3c59,%222%22))))" TargetMode="External"/><Relationship Id="rId9978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4166" Type="http://schemas.openxmlformats.org/officeDocument/2006/relationships/hyperlink" Target="mailto:=@if(I6%3c50,%220%22,if(I6%3e49,%221%22,if(I6%3e54,%221.5%22,if(I6%3c59,%222%22))))" TargetMode="External"/><Relationship Id="rId4373" Type="http://schemas.openxmlformats.org/officeDocument/2006/relationships/hyperlink" Target="mailto:=@if(I6%3c50,%220%22,if(I6%3e49,%221%22,if(I6%3e54,%221.5%22,if(I6%3c59,%222%22))))" TargetMode="External"/><Relationship Id="rId4580" Type="http://schemas.openxmlformats.org/officeDocument/2006/relationships/hyperlink" Target="mailto:=@if(I6%3c50,%220%22,if(I6%3e49,%221%22,if(I6%3e54,%221.5%22,if(I6%3c59,%222%22))))" TargetMode="External"/><Relationship Id="rId5217" Type="http://schemas.openxmlformats.org/officeDocument/2006/relationships/hyperlink" Target="mailto:=@if(I6%3c50,%220%22,if(I6%3e49,%221%22,if(I6%3e54,%221.5%22,if(I6%3c59,%222%22))))" TargetMode="External"/><Relationship Id="rId5424" Type="http://schemas.openxmlformats.org/officeDocument/2006/relationships/hyperlink" Target="mailto:=@if(I6%3c50,%220%22,if(I6%3e49,%221%22,if(I6%3e54,%221.5%22,if(I6%3c59,%222%22))))" TargetMode="External"/><Relationship Id="rId5631" Type="http://schemas.openxmlformats.org/officeDocument/2006/relationships/hyperlink" Target="mailto:=@if(I6%3c50,%220%22,if(I6%3e49,%221%22,if(I6%3e54,%221.5%22,if(I6%3c59,%222%22))))" TargetMode="External"/><Relationship Id="rId8787" Type="http://schemas.openxmlformats.org/officeDocument/2006/relationships/hyperlink" Target="mailto:=@if(I6%3c50,%220%22,if(I6%3e49,%221%22,if(I6%3e54,%221.5%22,if(I6%3c59,%222%22))))" TargetMode="External"/><Relationship Id="rId8994" Type="http://schemas.openxmlformats.org/officeDocument/2006/relationships/hyperlink" Target="mailto:=@if(I6%3c50,%220%22,if(I6%3e49,%221%22,if(I6%3e54,%221.5%22,if(I6%3c59,%222%22))))" TargetMode="External"/><Relationship Id="rId9838" Type="http://schemas.openxmlformats.org/officeDocument/2006/relationships/hyperlink" Target="mailto:=@if(I6%3c50,%220%22,if(I6%3e49,%221%22,if(I6%3e54,%221.5%22,if(I6%3c59,%222%22))))" TargetMode="External"/><Relationship Id="rId4026" Type="http://schemas.openxmlformats.org/officeDocument/2006/relationships/hyperlink" Target="mailto:=@if(I6%3c50,%220%22,if(I6%3e49,%221%22,if(I6%3e54,%221.5%22,if(I6%3c59,%222%22))))" TargetMode="External"/><Relationship Id="rId4440" Type="http://schemas.openxmlformats.org/officeDocument/2006/relationships/hyperlink" Target="mailto:=@if(I6%3c50,%220%22,if(I6%3e49,%221%22,if(I6%3e54,%221.5%22,if(I6%3c59,%222%22))))" TargetMode="External"/><Relationship Id="rId7596" Type="http://schemas.openxmlformats.org/officeDocument/2006/relationships/hyperlink" Target="mailto:=@if(I6%3c50,%220%22,if(I6%3e49,%221%22,if(I6%3e54,%221.5%22,if(I6%3c59,%222%22))))" TargetMode="External"/><Relationship Id="rId8647" Type="http://schemas.openxmlformats.org/officeDocument/2006/relationships/hyperlink" Target="mailto:=@if(I6%3c50,%220%22,if(I6%3e49,%221%22,if(I6%3e54,%221.5%22,if(I6%3c59,%222%22))))" TargetMode="External"/><Relationship Id="rId10577" Type="http://schemas.openxmlformats.org/officeDocument/2006/relationships/hyperlink" Target="mailto:=@if(I6%3c50,%220%22,if(I6%3e49,%221%22,if(I6%3e54,%221.5%22,if(I6%3c59,%222%22))))" TargetMode="External"/><Relationship Id="rId3042" Type="http://schemas.openxmlformats.org/officeDocument/2006/relationships/hyperlink" Target="mailto:=@if(I6%3c50,%220%22,if(I6%3e49,%221%22,if(I6%3e54,%221.5%22,if(I6%3c59,%222%22))))" TargetMode="External"/><Relationship Id="rId6198" Type="http://schemas.openxmlformats.org/officeDocument/2006/relationships/hyperlink" Target="mailto:=@if(I6%3c50,%220%22,if(I6%3e49,%221%22,if(I6%3e54,%221.5%22,if(I6%3c59,%222%22))))" TargetMode="External"/><Relationship Id="rId7249" Type="http://schemas.openxmlformats.org/officeDocument/2006/relationships/hyperlink" Target="mailto:=@if(I6%3c50,%220%22,if(I6%3e49,%221%22,if(I6%3e54,%221.5%22,if(I6%3c59,%222%22))))" TargetMode="External"/><Relationship Id="rId7663" Type="http://schemas.openxmlformats.org/officeDocument/2006/relationships/hyperlink" Target="mailto:=@if(I6%3c50,%220%22,if(I6%3e49,%221%22,if(I6%3e54,%221.5%22,if(I6%3c59,%222%22))))" TargetMode="External"/><Relationship Id="rId8714" Type="http://schemas.openxmlformats.org/officeDocument/2006/relationships/hyperlink" Target="mailto:=@if(I6%3c50,%220%22,if(I6%3e49,%221%22,if(I6%3e54,%221.5%22,if(I6%3c59,%222%22))))" TargetMode="External"/><Relationship Id="rId6265" Type="http://schemas.openxmlformats.org/officeDocument/2006/relationships/hyperlink" Target="mailto:=@if(I6%3c50,%220%22,if(I6%3e49,%221%22,if(I6%3e54,%221.5%22,if(I6%3c59,%222%22))))" TargetMode="External"/><Relationship Id="rId7316" Type="http://schemas.openxmlformats.org/officeDocument/2006/relationships/hyperlink" Target="mailto:=@if(I6%3c50,%220%22,if(I6%3e49,%221%22,if(I6%3e54,%221.5%22,if(I6%3c59,%222%22))))" TargetMode="External"/><Relationship Id="rId10644" Type="http://schemas.openxmlformats.org/officeDocument/2006/relationships/hyperlink" Target="mailto:=@if(I6%3c50,%220%22,if(I6%3e49,%221%22,if(I6%3e54,%221.5%22,if(I6%3c59,%222%22))))" TargetMode="External"/><Relationship Id="rId3859" Type="http://schemas.openxmlformats.org/officeDocument/2006/relationships/hyperlink" Target="mailto:=@if(I6%3c50,%220%22,if(I6%3e49,%221%22,if(I6%3e54,%221.5%22,if(I6%3c59,%222%22))))" TargetMode="External"/><Relationship Id="rId5281" Type="http://schemas.openxmlformats.org/officeDocument/2006/relationships/hyperlink" Target="mailto:=@if(I6%3c50,%220%22,if(I6%3e49,%221%22,if(I6%3e54,%221.5%22,if(I6%3c59,%222%22))))" TargetMode="External"/><Relationship Id="rId7730" Type="http://schemas.openxmlformats.org/officeDocument/2006/relationships/hyperlink" Target="mailto:=@if(I6%3c50,%220%22,if(I6%3e49,%221%22,if(I6%3e54,%221.5%22,if(I6%3c59,%222%22))))" TargetMode="External"/><Relationship Id="rId9488" Type="http://schemas.openxmlformats.org/officeDocument/2006/relationships/hyperlink" Target="mailto:=@if(I6%3c50,%220%22,if(I6%3e49,%221%22,if(I6%3e54,%221.5%22,if(I6%3c59,%222%22))))" TargetMode="External"/><Relationship Id="rId2875" Type="http://schemas.openxmlformats.org/officeDocument/2006/relationships/hyperlink" Target="mailto:=@if(I6%3c50,%220%22,if(I6%3e49,%221%22,if(I6%3e54,%221.5%22,if(I6%3c59,%222%22))))" TargetMode="External"/><Relationship Id="rId3926" Type="http://schemas.openxmlformats.org/officeDocument/2006/relationships/hyperlink" Target="mailto:=@if(I6%3c50,%220%22,if(I6%3e49,%221%22,if(I6%3e54,%221.5%22,if(I6%3c59,%222%22))))" TargetMode="External"/><Relationship Id="rId633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942" Type="http://schemas.openxmlformats.org/officeDocument/2006/relationships/hyperlink" Target="mailto:=@if(I6%3c50,%220%22,if(I6%3e49,%221%22,if(I6%3e54,%221.5%22,if(I6%3c59,%222%22))))" TargetMode="External"/><Relationship Id="rId9555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5001" Type="http://schemas.openxmlformats.org/officeDocument/2006/relationships/hyperlink" Target="mailto:=@if(I6%3c50,%220%22,if(I6%3e49,%221%22,if(I6%3e54,%221.5%22,if(I6%3c59,%222%22))))" TargetMode="External"/><Relationship Id="rId8157" Type="http://schemas.openxmlformats.org/officeDocument/2006/relationships/hyperlink" Target="mailto:=@if(I6%3c50,%220%22,if(I6%3e49,%221%22,if(I6%3e54,%221.5%22,if(I6%3c59,%222%22))))" TargetMode="External"/><Relationship Id="rId8571" Type="http://schemas.openxmlformats.org/officeDocument/2006/relationships/hyperlink" Target="mailto:=@if(I6%3c50,%220%22,if(I6%3e49,%221%22,if(I6%3e54,%221.5%22,if(I6%3c59,%222%22))))" TargetMode="External"/><Relationship Id="rId9208" Type="http://schemas.openxmlformats.org/officeDocument/2006/relationships/hyperlink" Target="mailto:=@if(I6%3c50,%220%22,if(I6%3e49,%221%22,if(I6%3e54,%221.5%22,if(I6%3c59,%222%22))))" TargetMode="External"/><Relationship Id="rId9622" Type="http://schemas.openxmlformats.org/officeDocument/2006/relationships/hyperlink" Target="mailto:=@if(I6%3c50,%220%22,if(I6%3e49,%221%22,if(I6%3e54,%221.5%22,if(I6%3c59,%222%22))))" TargetMode="External"/><Relationship Id="rId10087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4767" Type="http://schemas.openxmlformats.org/officeDocument/2006/relationships/hyperlink" Target="mailto:=@if(I6%3c50,%220%22,if(I6%3e49,%221%22,if(I6%3e54,%221.5%22,if(I6%3c59,%222%22))))" TargetMode="External"/><Relationship Id="rId5818" Type="http://schemas.openxmlformats.org/officeDocument/2006/relationships/hyperlink" Target="mailto:=@if(I6%3c50,%220%22,if(I6%3e49,%221%22,if(I6%3e54,%221.5%22,if(I6%3c59,%222%22))))" TargetMode="External"/><Relationship Id="rId7173" Type="http://schemas.openxmlformats.org/officeDocument/2006/relationships/hyperlink" Target="mailto:=@if(I6%3c50,%220%22,if(I6%3e49,%221%22,if(I6%3e54,%221.5%22,if(I6%3c59,%222%22))))" TargetMode="External"/><Relationship Id="rId8224" Type="http://schemas.openxmlformats.org/officeDocument/2006/relationships/hyperlink" Target="mailto:=@if(I6%3c50,%220%22,if(I6%3e49,%221%22,if(I6%3e54,%221.5%22,if(I6%3c59,%222%22))))" TargetMode="External"/><Relationship Id="rId10154" Type="http://schemas.openxmlformats.org/officeDocument/2006/relationships/hyperlink" Target="mailto:=@if(I6%3c50,%220%22,if(I6%3e49,%221%22,if(I6%3e54,%221.5%22,if(I6%3c59,%222%22))))" TargetMode="External"/><Relationship Id="rId3369" Type="http://schemas.openxmlformats.org/officeDocument/2006/relationships/hyperlink" Target="mailto:=@if(I6%3c50,%220%22,if(I6%3e49,%221%22,if(I6%3e54,%221.5%22,if(I6%3c59,%222%22))))" TargetMode="External"/><Relationship Id="rId7240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783" Type="http://schemas.openxmlformats.org/officeDocument/2006/relationships/hyperlink" Target="mailto:=@if(I6%3c50,%220%22,if(I6%3e49,%221%22,if(I6%3e54,%221.5%22,if(I6%3c59,%222%22))))" TargetMode="External"/><Relationship Id="rId4834" Type="http://schemas.openxmlformats.org/officeDocument/2006/relationships/hyperlink" Target="mailto:=@if(I6%3c50,%220%22,if(I6%3e49,%221%22,if(I6%3e54,%221.5%22,if(I6%3c59,%222%22))))" TargetMode="External"/><Relationship Id="rId10221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3436" Type="http://schemas.openxmlformats.org/officeDocument/2006/relationships/hyperlink" Target="mailto:=@if(I6%3c50,%220%22,if(I6%3e49,%221%22,if(I6%3e54,%221.5%22,if(I6%3c59,%222%22))))" TargetMode="External"/><Relationship Id="rId3850" Type="http://schemas.openxmlformats.org/officeDocument/2006/relationships/hyperlink" Target="mailto:=@if(I6%3c50,%220%22,if(I6%3e49,%221%22,if(I6%3e54,%221.5%22,if(I6%3c59,%222%22))))" TargetMode="External"/><Relationship Id="rId4901" Type="http://schemas.openxmlformats.org/officeDocument/2006/relationships/hyperlink" Target="mailto:=@if(I6%3c50,%220%22,if(I6%3e49,%221%22,if(I6%3e54,%221.5%22,if(I6%3c59,%222%22))))" TargetMode="External"/><Relationship Id="rId9065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3503" Type="http://schemas.openxmlformats.org/officeDocument/2006/relationships/hyperlink" Target="mailto:=@if(I6%3c50,%220%22,if(I6%3e49,%221%22,if(I6%3e54,%221.5%22,if(I6%3c59,%222%22))))" TargetMode="External"/><Relationship Id="rId665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5675" Type="http://schemas.openxmlformats.org/officeDocument/2006/relationships/hyperlink" Target="mailto:=@if(I6%3c50,%220%22,if(I6%3e49,%221%22,if(I6%3e54,%221.5%22,if(I6%3c59,%222%22))))" TargetMode="External"/><Relationship Id="rId6726" Type="http://schemas.openxmlformats.org/officeDocument/2006/relationships/hyperlink" Target="mailto:=@if(I6%3c50,%220%22,if(I6%3e49,%221%22,if(I6%3e54,%221.5%22,if(I6%3c59,%222%22))))" TargetMode="External"/><Relationship Id="rId8081" Type="http://schemas.openxmlformats.org/officeDocument/2006/relationships/hyperlink" Target="mailto:=@if(I6%3c50,%220%22,if(I6%3e49,%221%22,if(I6%3e54,%221.5%22,if(I6%3c59,%222%22))))" TargetMode="External"/><Relationship Id="rId9132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4277" Type="http://schemas.openxmlformats.org/officeDocument/2006/relationships/hyperlink" Target="mailto:=@if(I6%3c50,%220%22,if(I6%3e49,%221%22,if(I6%3e54,%221.5%22,if(I6%3c59,%222%22))))" TargetMode="External"/><Relationship Id="rId4691" Type="http://schemas.openxmlformats.org/officeDocument/2006/relationships/hyperlink" Target="mailto:=@if(I6%3c50,%220%22,if(I6%3e49,%221%22,if(I6%3e54,%221.5%22,if(I6%3c59,%222%22))))" TargetMode="External"/><Relationship Id="rId5328" Type="http://schemas.openxmlformats.org/officeDocument/2006/relationships/hyperlink" Target="mailto:=@if(I6%3c50,%220%22,if(I6%3e49,%221%22,if(I6%3e54,%221.5%22,if(I6%3c59,%222%22))))" TargetMode="External"/><Relationship Id="rId5742" Type="http://schemas.openxmlformats.org/officeDocument/2006/relationships/hyperlink" Target="mailto:=@if(I6%3c50,%220%22,if(I6%3e49,%221%22,if(I6%3e54,%221.5%22,if(I6%3c59,%222%22))))" TargetMode="External"/><Relationship Id="rId8898" Type="http://schemas.openxmlformats.org/officeDocument/2006/relationships/hyperlink" Target="mailto:=@if(I6%3c50,%220%22,if(I6%3e49,%221%22,if(I6%3e54,%221.5%22,if(I6%3c59,%222%22))))" TargetMode="External"/><Relationship Id="rId9949" Type="http://schemas.openxmlformats.org/officeDocument/2006/relationships/hyperlink" Target="mailto:=@if(I6%3c50,%220%22,if(I6%3e49,%221%22,if(I6%3e54,%221.5%22,if(I6%3c59,%222%22))))" TargetMode="External"/><Relationship Id="rId3293" Type="http://schemas.openxmlformats.org/officeDocument/2006/relationships/hyperlink" Target="mailto:=@if(I6%3c50,%220%22,if(I6%3e49,%221%22,if(I6%3e54,%221.5%22,if(I6%3c59,%222%22))))" TargetMode="External"/><Relationship Id="rId4344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3360" Type="http://schemas.openxmlformats.org/officeDocument/2006/relationships/hyperlink" Target="mailto:=@if(I6%3c50,%220%22,if(I6%3e49,%221%22,if(I6%3e54,%221.5%22,if(I6%3c59,%222%22))))" TargetMode="External"/><Relationship Id="rId7567" Type="http://schemas.openxmlformats.org/officeDocument/2006/relationships/hyperlink" Target="mailto:=@if(I6%3c50,%220%22,if(I6%3e49,%221%22,if(I6%3e54,%221.5%22,if(I6%3c59,%222%22))))" TargetMode="External"/><Relationship Id="rId8965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013" Type="http://schemas.openxmlformats.org/officeDocument/2006/relationships/hyperlink" Target="mailto:=@if(I6%3c50,%220%22,if(I6%3e49,%221%22,if(I6%3e54,%221.5%22,if(I6%3c59,%222%22))))" TargetMode="External"/><Relationship Id="rId4411" Type="http://schemas.openxmlformats.org/officeDocument/2006/relationships/hyperlink" Target="mailto:=@if(I6%3c50,%220%22,if(I6%3e49,%221%22,if(I6%3e54,%221.5%22,if(I6%3c59,%222%22))))" TargetMode="External"/><Relationship Id="rId6169" Type="http://schemas.openxmlformats.org/officeDocument/2006/relationships/hyperlink" Target="mailto:=@if(I6%3c50,%220%22,if(I6%3e49,%221%22,if(I6%3e54,%221.5%22,if(I6%3c59,%222%22))))" TargetMode="External"/><Relationship Id="rId7981" Type="http://schemas.openxmlformats.org/officeDocument/2006/relationships/hyperlink" Target="mailto:=@if(I6%3c50,%220%22,if(I6%3e49,%221%22,if(I6%3e54,%221.5%22,if(I6%3c59,%222%22))))" TargetMode="External"/><Relationship Id="rId8618" Type="http://schemas.openxmlformats.org/officeDocument/2006/relationships/hyperlink" Target="mailto:=@if(I6%3c50,%220%22,if(I6%3e49,%221%22,if(I6%3e54,%221.5%22,if(I6%3c59,%222%22))))" TargetMode="External"/><Relationship Id="rId10548" Type="http://schemas.openxmlformats.org/officeDocument/2006/relationships/hyperlink" Target="mailto:=@if(I6%3c50,%220%22,if(I6%3e49,%221%22,if(I6%3e54,%221.5%22,if(I6%3c59,%222%22))))" TargetMode="External"/><Relationship Id="rId6583" Type="http://schemas.openxmlformats.org/officeDocument/2006/relationships/hyperlink" Target="mailto:=@if(I6%3c50,%220%22,if(I6%3e49,%221%22,if(I6%3e54,%221.5%22,if(I6%3c59,%222%22))))" TargetMode="External"/><Relationship Id="rId7634" Type="http://schemas.openxmlformats.org/officeDocument/2006/relationships/hyperlink" Target="mailto:=@if(I6%3c50,%220%22,if(I6%3e49,%221%22,if(I6%3e54,%221.5%22,if(I6%3c59,%222%22))))" TargetMode="External"/><Relationship Id="rId10615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5185" Type="http://schemas.openxmlformats.org/officeDocument/2006/relationships/hyperlink" Target="mailto:=@if(I6%3c50,%220%22,if(I6%3e49,%221%22,if(I6%3e54,%221.5%22,if(I6%3c59,%222%22))))" TargetMode="External"/><Relationship Id="rId6236" Type="http://schemas.openxmlformats.org/officeDocument/2006/relationships/hyperlink" Target="mailto:=@if(I6%3c50,%220%22,if(I6%3e49,%221%22,if(I6%3e54,%221.5%22,if(I6%3c59,%222%22))))" TargetMode="External"/><Relationship Id="rId6650" Type="http://schemas.openxmlformats.org/officeDocument/2006/relationships/hyperlink" Target="mailto:=@if(I6%3c50,%220%22,if(I6%3e49,%221%22,if(I6%3e54,%221.5%22,if(I6%3c59,%222%22))))" TargetMode="External"/><Relationship Id="rId7701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5252" Type="http://schemas.openxmlformats.org/officeDocument/2006/relationships/hyperlink" Target="mailto:=@if(I6%3c50,%220%22,if(I6%3e49,%221%22,if(I6%3e54,%221.5%22,if(I6%3c59,%222%22))))" TargetMode="External"/><Relationship Id="rId6303" Type="http://schemas.openxmlformats.org/officeDocument/2006/relationships/hyperlink" Target="mailto:=@if(I6%3c50,%220%22,if(I6%3e49,%221%22,if(I6%3e54,%221.5%22,if(I6%3c59,%222%22))))" TargetMode="External"/><Relationship Id="rId9459" Type="http://schemas.openxmlformats.org/officeDocument/2006/relationships/hyperlink" Target="mailto:=@if(I6%3c50,%220%22,if(I6%3e49,%221%22,if(I6%3e54,%221.5%22,if(I6%3c59,%222%22))))" TargetMode="External"/><Relationship Id="rId987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8475" Type="http://schemas.openxmlformats.org/officeDocument/2006/relationships/hyperlink" Target="mailto:=@if(I6%3c50,%220%22,if(I6%3e49,%221%22,if(I6%3e54,%221.5%22,if(I6%3c59,%222%22))))" TargetMode="External"/><Relationship Id="rId9526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2913" Type="http://schemas.openxmlformats.org/officeDocument/2006/relationships/hyperlink" Target="mailto:=@if(I6%3c50,%220%22,if(I6%3e49,%221%22,if(I6%3e54,%221.5%22,if(I6%3c59,%222%22))))" TargetMode="External"/><Relationship Id="rId7077" Type="http://schemas.openxmlformats.org/officeDocument/2006/relationships/hyperlink" Target="mailto:=@if(I6%3c50,%220%22,if(I6%3e49,%221%22,if(I6%3e54,%221.5%22,if(I6%3c59,%222%22))))" TargetMode="External"/><Relationship Id="rId7491" Type="http://schemas.openxmlformats.org/officeDocument/2006/relationships/hyperlink" Target="mailto:=@if(I6%3c50,%220%22,if(I6%3e49,%221%22,if(I6%3e54,%221.5%22,if(I6%3c59,%222%22))))" TargetMode="External"/><Relationship Id="rId8128" Type="http://schemas.openxmlformats.org/officeDocument/2006/relationships/hyperlink" Target="mailto:=@if(I6%3c50,%220%22,if(I6%3e49,%221%22,if(I6%3e54,%221.5%22,if(I6%3c59,%222%22))))" TargetMode="External"/><Relationship Id="rId9940" Type="http://schemas.openxmlformats.org/officeDocument/2006/relationships/hyperlink" Target="mailto:=@if(I6%3c50,%220%22,if(I6%3e49,%221%22,if(I6%3e54,%221.5%22,if(I6%3c59,%222%22))))" TargetMode="External"/><Relationship Id="rId10058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6093" Type="http://schemas.openxmlformats.org/officeDocument/2006/relationships/hyperlink" Target="mailto:=@if(I6%3c50,%220%22,if(I6%3e49,%221%22,if(I6%3e54,%221.5%22,if(I6%3c59,%222%22))))" TargetMode="External"/><Relationship Id="rId7144" Type="http://schemas.openxmlformats.org/officeDocument/2006/relationships/hyperlink" Target="mailto:=@if(I6%3c50,%220%22,if(I6%3e49,%221%22,if(I6%3e54,%221.5%22,if(I6%3c59,%222%22))))" TargetMode="External"/><Relationship Id="rId8542" Type="http://schemas.openxmlformats.org/officeDocument/2006/relationships/hyperlink" Target="mailto:=@if(I6%3c50,%220%22,if(I6%3e49,%221%22,if(I6%3e54,%221.5%22,if(I6%3c59,%222%22))))" TargetMode="External"/><Relationship Id="rId10472" Type="http://schemas.openxmlformats.org/officeDocument/2006/relationships/hyperlink" Target="mailto:=@if(I6%3c50,%220%22,if(I6%3e49,%221%22,if(I6%3e54,%221.5%22,if(I6%3c59,%222%22))))" TargetMode="External"/><Relationship Id="rId3687" Type="http://schemas.openxmlformats.org/officeDocument/2006/relationships/hyperlink" Target="mailto:=@if(I6%3c50,%220%22,if(I6%3e49,%221%22,if(I6%3e54,%221.5%22,if(I6%3c59,%222%22))))" TargetMode="External"/><Relationship Id="rId4738" Type="http://schemas.openxmlformats.org/officeDocument/2006/relationships/hyperlink" Target="mailto:=@if(I6%3c50,%220%22,if(I6%3e49,%221%22,if(I6%3e54,%221.5%22,if(I6%3c59,%222%22))))" TargetMode="External"/><Relationship Id="rId10125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3754" Type="http://schemas.openxmlformats.org/officeDocument/2006/relationships/hyperlink" Target="mailto:=@if(I6%3c50,%220%22,if(I6%3e49,%221%22,if(I6%3e54,%221.5%22,if(I6%3c59,%222%22))))" TargetMode="External"/><Relationship Id="rId4805" Type="http://schemas.openxmlformats.org/officeDocument/2006/relationships/hyperlink" Target="mailto:=@if(I6%3c50,%220%22,if(I6%3e49,%221%22,if(I6%3e54,%221.5%22,if(I6%3c59,%222%22))))" TargetMode="External"/><Relationship Id="rId6160" Type="http://schemas.openxmlformats.org/officeDocument/2006/relationships/hyperlink" Target="mailto:=@if(I6%3c50,%220%22,if(I6%3e49,%221%22,if(I6%3e54,%221.5%22,if(I6%3c59,%222%22))))" TargetMode="External"/><Relationship Id="rId7211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407" Type="http://schemas.openxmlformats.org/officeDocument/2006/relationships/hyperlink" Target="mailto:=@if(I6%3c50,%220%22,if(I6%3e49,%221%22,if(I6%3e54,%221.5%22,if(I6%3c59,%222%22))))" TargetMode="External"/><Relationship Id="rId3821" Type="http://schemas.openxmlformats.org/officeDocument/2006/relationships/hyperlink" Target="mailto:=@if(I6%3c50,%220%22,if(I6%3e49,%221%22,if(I6%3e54,%221.5%22,if(I6%3c59,%222%22))))" TargetMode="External"/><Relationship Id="rId6977" Type="http://schemas.openxmlformats.org/officeDocument/2006/relationships/hyperlink" Target="mailto:=@if(I6%3c50,%220%22,if(I6%3e49,%221%22,if(I6%3e54,%221.5%22,if(I6%3c59,%222%22))))" TargetMode="External"/><Relationship Id="rId9383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5579" Type="http://schemas.openxmlformats.org/officeDocument/2006/relationships/hyperlink" Target="mailto:=@if(I6%3c50,%220%22,if(I6%3e49,%221%22,if(I6%3e54,%221.5%22,if(I6%3c59,%222%22))))" TargetMode="External"/><Relationship Id="rId9036" Type="http://schemas.openxmlformats.org/officeDocument/2006/relationships/hyperlink" Target="mailto:=@if(I6%3c50,%220%22,if(I6%3e49,%221%22,if(I6%3e54,%221.5%22,if(I6%3c59,%222%22))))" TargetMode="External"/><Relationship Id="rId9450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4595" Type="http://schemas.openxmlformats.org/officeDocument/2006/relationships/hyperlink" Target="mailto:=@if(I6%3c50,%220%22,if(I6%3e49,%221%22,if(I6%3e54,%221.5%22,if(I6%3c59,%222%22))))" TargetMode="External"/><Relationship Id="rId5646" Type="http://schemas.openxmlformats.org/officeDocument/2006/relationships/hyperlink" Target="mailto:=@if(I6%3c50,%220%22,if(I6%3e49,%221%22,if(I6%3e54,%221.5%22,if(I6%3c59,%222%22))))" TargetMode="External"/><Relationship Id="rId5993" Type="http://schemas.openxmlformats.org/officeDocument/2006/relationships/hyperlink" Target="mailto:=@if(I6%3c50,%220%22,if(I6%3e49,%221%22,if(I6%3e54,%221.5%22,if(I6%3c59,%222%22))))" TargetMode="External"/><Relationship Id="rId8052" Type="http://schemas.openxmlformats.org/officeDocument/2006/relationships/hyperlink" Target="mailto:=@if(I6%3c50,%220%22,if(I6%3e49,%221%22,if(I6%3e54,%221.5%22,if(I6%3c59,%222%22))))" TargetMode="External"/><Relationship Id="rId9103" Type="http://schemas.openxmlformats.org/officeDocument/2006/relationships/hyperlink" Target="mailto:=@if(I6%3c50,%220%22,if(I6%3e49,%221%22,if(I6%3e54,%221.5%22,if(I6%3c59,%222%22))))" TargetMode="External"/><Relationship Id="rId3197" Type="http://schemas.openxmlformats.org/officeDocument/2006/relationships/hyperlink" Target="mailto:=@if(I6%3c50,%220%22,if(I6%3e49,%221%22,if(I6%3e54,%221.5%22,if(I6%3c59,%222%22))))" TargetMode="External"/><Relationship Id="rId4248" Type="http://schemas.openxmlformats.org/officeDocument/2006/relationships/hyperlink" Target="mailto:=@if(I6%3c50,%220%22,if(I6%3e49,%221%22,if(I6%3e54,%221.5%22,if(I6%3c59,%222%22))))" TargetMode="External"/><Relationship Id="rId4662" Type="http://schemas.openxmlformats.org/officeDocument/2006/relationships/hyperlink" Target="mailto:=@if(I6%3c50,%220%22,if(I6%3e49,%221%22,if(I6%3e54,%221.5%22,if(I6%3c59,%222%22))))" TargetMode="External"/><Relationship Id="rId5713" Type="http://schemas.openxmlformats.org/officeDocument/2006/relationships/hyperlink" Target="mailto:=@if(I6%3c50,%220%22,if(I6%3e49,%221%22,if(I6%3e54,%221.5%22,if(I6%3c59,%222%22))))" TargetMode="External"/><Relationship Id="rId8869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264" Type="http://schemas.openxmlformats.org/officeDocument/2006/relationships/hyperlink" Target="mailto:=@if(I6%3c50,%220%22,if(I6%3e49,%221%22,if(I6%3e54,%221.5%22,if(I6%3c59,%222%22))))" TargetMode="External"/><Relationship Id="rId4315" Type="http://schemas.openxmlformats.org/officeDocument/2006/relationships/hyperlink" Target="mailto:=@if(I6%3c50,%220%22,if(I6%3e49,%221%22,if(I6%3e54,%221.5%22,if(I6%3c59,%222%22))))" TargetMode="External"/><Relationship Id="rId7885" Type="http://schemas.openxmlformats.org/officeDocument/2006/relationships/hyperlink" Target="mailto:=@if(I6%3c50,%220%22,if(I6%3e49,%221%22,if(I6%3e54,%221.5%22,if(I6%3c59,%222%22))))" TargetMode="External"/><Relationship Id="rId8936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3331" Type="http://schemas.openxmlformats.org/officeDocument/2006/relationships/hyperlink" Target="mailto:=@if(I6%3c50,%220%22,if(I6%3e49,%221%22,if(I6%3e54,%221.5%22,if(I6%3c59,%222%22))))" TargetMode="External"/><Relationship Id="rId6487" Type="http://schemas.openxmlformats.org/officeDocument/2006/relationships/hyperlink" Target="mailto:=@if(I6%3c50,%220%22,if(I6%3e49,%221%22,if(I6%3e54,%221.5%22,if(I6%3c59,%222%22))))" TargetMode="External"/><Relationship Id="rId7538" Type="http://schemas.openxmlformats.org/officeDocument/2006/relationships/hyperlink" Target="mailto:=@if(I6%3c50,%220%22,if(I6%3e49,%221%22,if(I6%3e54,%221.5%22,if(I6%3c59,%222%22))))" TargetMode="External"/><Relationship Id="rId7952" Type="http://schemas.openxmlformats.org/officeDocument/2006/relationships/hyperlink" Target="mailto:=@if(I6%3c50,%220%22,if(I6%3e49,%221%22,if(I6%3e54,%221.5%22,if(I6%3c59,%222%22))))" TargetMode="External"/><Relationship Id="rId10519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5089" Type="http://schemas.openxmlformats.org/officeDocument/2006/relationships/hyperlink" Target="mailto:=@if(I6%3c50,%220%22,if(I6%3e49,%221%22,if(I6%3e54,%221.5%22,if(I6%3c59,%222%22))))" TargetMode="External"/><Relationship Id="rId6554" Type="http://schemas.openxmlformats.org/officeDocument/2006/relationships/hyperlink" Target="mailto:=@if(I6%3c50,%220%22,if(I6%3e49,%221%22,if(I6%3e54,%221.5%22,if(I6%3c59,%222%22))))" TargetMode="External"/><Relationship Id="rId7605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5156" Type="http://schemas.openxmlformats.org/officeDocument/2006/relationships/hyperlink" Target="mailto:=@if(I6%3c50,%220%22,if(I6%3e49,%221%22,if(I6%3e54,%221.5%22,if(I6%3c59,%222%22))))" TargetMode="External"/><Relationship Id="rId5570" Type="http://schemas.openxmlformats.org/officeDocument/2006/relationships/hyperlink" Target="mailto:=@if(I6%3c50,%220%22,if(I6%3e49,%221%22,if(I6%3e54,%221.5%22,if(I6%3c59,%222%22))))" TargetMode="External"/><Relationship Id="rId6207" Type="http://schemas.openxmlformats.org/officeDocument/2006/relationships/hyperlink" Target="mailto:=@if(I6%3c50,%220%22,if(I6%3e49,%221%22,if(I6%3e54,%221.5%22,if(I6%3c59,%222%22))))" TargetMode="External"/><Relationship Id="rId9777" Type="http://schemas.openxmlformats.org/officeDocument/2006/relationships/hyperlink" Target="mailto:=@if(I6%3c50,%220%22,if(I6%3e49,%221%22,if(I6%3e54,%221.5%22,if(I6%3c59,%222%22))))" TargetMode="External"/><Relationship Id="rId4172" Type="http://schemas.openxmlformats.org/officeDocument/2006/relationships/hyperlink" Target="mailto:=@if(I6%3c50,%220%22,if(I6%3e49,%221%22,if(I6%3e54,%221.5%22,if(I6%3c59,%222%22))))" TargetMode="External"/><Relationship Id="rId5223" Type="http://schemas.openxmlformats.org/officeDocument/2006/relationships/hyperlink" Target="mailto:=@if(I6%3c50,%220%22,if(I6%3e49,%221%22,if(I6%3e54,%221.5%22,if(I6%3c59,%222%22))))" TargetMode="External"/><Relationship Id="rId6621" Type="http://schemas.openxmlformats.org/officeDocument/2006/relationships/hyperlink" Target="mailto:=@if(I6%3c50,%220%22,if(I6%3e49,%221%22,if(I6%3e54,%221.5%22,if(I6%3c59,%222%22))))" TargetMode="External"/><Relationship Id="rId837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8793" Type="http://schemas.openxmlformats.org/officeDocument/2006/relationships/hyperlink" Target="mailto:=@if(I6%3c50,%220%22,if(I6%3e49,%221%22,if(I6%3e54,%221.5%22,if(I6%3c59,%222%22))))" TargetMode="External"/><Relationship Id="rId9844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4989" Type="http://schemas.openxmlformats.org/officeDocument/2006/relationships/hyperlink" Target="mailto:=@if(I6%3c50,%220%22,if(I6%3e49,%221%22,if(I6%3e54,%221.5%22,if(I6%3c59,%222%22))))" TargetMode="External"/><Relationship Id="rId7048" Type="http://schemas.openxmlformats.org/officeDocument/2006/relationships/hyperlink" Target="mailto:=@if(I6%3c50,%220%22,if(I6%3e49,%221%22,if(I6%3e54,%221.5%22,if(I6%3c59,%222%22))))" TargetMode="External"/><Relationship Id="rId7395" Type="http://schemas.openxmlformats.org/officeDocument/2006/relationships/hyperlink" Target="mailto:=@if(I6%3c50,%220%22,if(I6%3e49,%221%22,if(I6%3e54,%221.5%22,if(I6%3c59,%222%22))))" TargetMode="External"/><Relationship Id="rId8446" Type="http://schemas.openxmlformats.org/officeDocument/2006/relationships/hyperlink" Target="mailto:=@if(I6%3c50,%220%22,if(I6%3e49,%221%22,if(I6%3e54,%221.5%22,if(I6%3c59,%222%22))))" TargetMode="External"/><Relationship Id="rId8860" Type="http://schemas.openxmlformats.org/officeDocument/2006/relationships/hyperlink" Target="mailto:=@if(I6%3c50,%220%22,if(I6%3e49,%221%22,if(I6%3e54,%221.5%22,if(I6%3c59,%222%22))))" TargetMode="External"/><Relationship Id="rId9911" Type="http://schemas.openxmlformats.org/officeDocument/2006/relationships/hyperlink" Target="mailto:=@if(I6%3c50,%220%22,if(I6%3e49,%221%22,if(I6%3e54,%221.5%22,if(I6%3c59,%222%22))))" TargetMode="External"/><Relationship Id="rId10376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7462" Type="http://schemas.openxmlformats.org/officeDocument/2006/relationships/hyperlink" Target="mailto:=@if(I6%3c50,%220%22,if(I6%3e49,%221%22,if(I6%3e54,%221.5%22,if(I6%3c59,%222%22))))" TargetMode="External"/><Relationship Id="rId8513" Type="http://schemas.openxmlformats.org/officeDocument/2006/relationships/hyperlink" Target="mailto:=@if(I6%3c50,%220%22,if(I6%3e49,%221%22,if(I6%3e54,%221.5%22,if(I6%3c59,%222%22))))" TargetMode="External"/><Relationship Id="rId10029" Type="http://schemas.openxmlformats.org/officeDocument/2006/relationships/hyperlink" Target="mailto:=@if(I6%3c50,%220%22,if(I6%3e49,%221%22,if(I6%3e54,%221.5%22,if(I6%3c59,%222%22))))" TargetMode="External"/><Relationship Id="rId10443" Type="http://schemas.openxmlformats.org/officeDocument/2006/relationships/hyperlink" Target="mailto:=@if(I6%3c50,%220%22,if(I6%3e49,%221%22,if(I6%3e54,%221.5%22,if(I6%3c59,%222%22))))" TargetMode="External"/><Relationship Id="rId3658" Type="http://schemas.openxmlformats.org/officeDocument/2006/relationships/hyperlink" Target="mailto:=@if(I6%3c50,%220%22,if(I6%3e49,%221%22,if(I6%3e54,%221.5%22,if(I6%3c59,%222%22))))" TargetMode="External"/><Relationship Id="rId4709" Type="http://schemas.openxmlformats.org/officeDocument/2006/relationships/hyperlink" Target="mailto:=@if(I6%3c50,%220%22,if(I6%3e49,%221%22,if(I6%3e54,%221.5%22,if(I6%3c59,%222%22))))" TargetMode="External"/><Relationship Id="rId6064" Type="http://schemas.openxmlformats.org/officeDocument/2006/relationships/hyperlink" Target="mailto:=@if(I6%3c50,%220%22,if(I6%3e49,%221%22,if(I6%3e54,%221.5%22,if(I6%3c59,%222%22))))" TargetMode="External"/><Relationship Id="rId7115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5080" Type="http://schemas.openxmlformats.org/officeDocument/2006/relationships/hyperlink" Target="mailto:=@if(I6%3c50,%220%22,if(I6%3e49,%221%22,if(I6%3e54,%221.5%22,if(I6%3c59,%222%22))))" TargetMode="External"/><Relationship Id="rId6131" Type="http://schemas.openxmlformats.org/officeDocument/2006/relationships/hyperlink" Target="mailto:=@if(I6%3c50,%220%22,if(I6%3e49,%221%22,if(I6%3e54,%221.5%22,if(I6%3c59,%222%22))))" TargetMode="External"/><Relationship Id="rId9287" Type="http://schemas.openxmlformats.org/officeDocument/2006/relationships/hyperlink" Target="mailto:=@if(I6%3c50,%220%22,if(I6%3e49,%221%22,if(I6%3e54,%221.5%22,if(I6%3c59,%222%22))))" TargetMode="External"/><Relationship Id="rId10510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3725" Type="http://schemas.openxmlformats.org/officeDocument/2006/relationships/hyperlink" Target="mailto:=@if(I6%3c50,%220%22,if(I6%3e49,%221%22,if(I6%3e54,%221.5%22,if(I6%3c59,%222%22))))" TargetMode="External"/><Relationship Id="rId9354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5897" Type="http://schemas.openxmlformats.org/officeDocument/2006/relationships/hyperlink" Target="mailto:=@if(I6%3c50,%220%22,if(I6%3e49,%221%22,if(I6%3e54,%221.5%22,if(I6%3c59,%222%22))))" TargetMode="External"/><Relationship Id="rId6948" Type="http://schemas.openxmlformats.org/officeDocument/2006/relationships/hyperlink" Target="mailto:=@if(I6%3c50,%220%22,if(I6%3e49,%221%22,if(I6%3e54,%221.5%22,if(I6%3c59,%222%22))))" TargetMode="External"/><Relationship Id="rId9007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4499" Type="http://schemas.openxmlformats.org/officeDocument/2006/relationships/hyperlink" Target="mailto:=@if(I6%3c50,%220%22,if(I6%3e49,%221%22,if(I6%3e54,%221.5%22,if(I6%3c59,%222%22))))" TargetMode="External"/><Relationship Id="rId5964" Type="http://schemas.openxmlformats.org/officeDocument/2006/relationships/hyperlink" Target="mailto:=@if(I6%3c50,%220%22,if(I6%3e49,%221%22,if(I6%3e54,%221.5%22,if(I6%3c59,%222%22))))" TargetMode="External"/><Relationship Id="rId8370" Type="http://schemas.openxmlformats.org/officeDocument/2006/relationships/hyperlink" Target="mailto:=@if(I6%3c50,%220%22,if(I6%3e49,%221%22,if(I6%3e54,%221.5%22,if(I6%3c59,%222%22))))" TargetMode="External"/><Relationship Id="rId9421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4566" Type="http://schemas.openxmlformats.org/officeDocument/2006/relationships/hyperlink" Target="mailto:=@if(I6%3c50,%220%22,if(I6%3e49,%221%22,if(I6%3e54,%221.5%22,if(I6%3c59,%222%22))))" TargetMode="External"/><Relationship Id="rId4980" Type="http://schemas.openxmlformats.org/officeDocument/2006/relationships/hyperlink" Target="mailto:=@if(I6%3c50,%220%22,if(I6%3e49,%221%22,if(I6%3e54,%221.5%22,if(I6%3c59,%222%22))))" TargetMode="External"/><Relationship Id="rId5617" Type="http://schemas.openxmlformats.org/officeDocument/2006/relationships/hyperlink" Target="mailto:=@if(I6%3c50,%220%22,if(I6%3e49,%221%22,if(I6%3e54,%221.5%22,if(I6%3c59,%222%22))))" TargetMode="External"/><Relationship Id="rId8023" Type="http://schemas.openxmlformats.org/officeDocument/2006/relationships/hyperlink" Target="mailto:=@if(I6%3c50,%220%22,if(I6%3e49,%221%22,if(I6%3e54,%221.5%22,if(I6%3c59,%222%22))))" TargetMode="External"/><Relationship Id="rId3168" Type="http://schemas.openxmlformats.org/officeDocument/2006/relationships/hyperlink" Target="mailto:=@if(I6%3c50,%220%22,if(I6%3e49,%221%22,if(I6%3e54,%221.5%22,if(I6%3c59,%222%22))))" TargetMode="External"/><Relationship Id="rId3582" Type="http://schemas.openxmlformats.org/officeDocument/2006/relationships/hyperlink" Target="mailto:=@if(I6%3c50,%220%22,if(I6%3e49,%221%22,if(I6%3e54,%221.5%22,if(I6%3c59,%222%22))))" TargetMode="External"/><Relationship Id="rId4219" Type="http://schemas.openxmlformats.org/officeDocument/2006/relationships/hyperlink" Target="mailto:=@if(I6%3c50,%220%22,if(I6%3e49,%221%22,if(I6%3e54,%221.5%22,if(I6%3c59,%222%22))))" TargetMode="External"/><Relationship Id="rId4633" Type="http://schemas.openxmlformats.org/officeDocument/2006/relationships/hyperlink" Target="mailto:=@if(I6%3c50,%220%22,if(I6%3e49,%221%22,if(I6%3e54,%221.5%22,if(I6%3c59,%222%22))))" TargetMode="External"/><Relationship Id="rId7789" Type="http://schemas.openxmlformats.org/officeDocument/2006/relationships/hyperlink" Target="mailto:=@if(I6%3c50,%220%22,if(I6%3e49,%221%22,if(I6%3e54,%221.5%22,if(I6%3c59,%222%22))))" TargetMode="External"/><Relationship Id="rId10020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3235" Type="http://schemas.openxmlformats.org/officeDocument/2006/relationships/hyperlink" Target="mailto:=@if(I6%3c50,%220%22,if(I6%3e49,%221%22,if(I6%3e54,%221.5%22,if(I6%3c59,%222%22))))" TargetMode="External"/><Relationship Id="rId7856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3302" Type="http://schemas.openxmlformats.org/officeDocument/2006/relationships/hyperlink" Target="mailto:=@if(I6%3c50,%220%22,if(I6%3e49,%221%22,if(I6%3e54,%221.5%22,if(I6%3c59,%222%22))))" TargetMode="External"/><Relationship Id="rId4700" Type="http://schemas.openxmlformats.org/officeDocument/2006/relationships/hyperlink" Target="mailto:=@if(I6%3c50,%220%22,if(I6%3e49,%221%22,if(I6%3e54,%221.5%22,if(I6%3c59,%222%22))))" TargetMode="External"/><Relationship Id="rId6458" Type="http://schemas.openxmlformats.org/officeDocument/2006/relationships/hyperlink" Target="mailto:=@if(I6%3c50,%220%22,if(I6%3e49,%221%22,if(I6%3e54,%221.5%22,if(I6%3c59,%222%22))))" TargetMode="External"/><Relationship Id="rId7509" Type="http://schemas.openxmlformats.org/officeDocument/2006/relationships/hyperlink" Target="mailto:=@if(I6%3c50,%220%22,if(I6%3e49,%221%22,if(I6%3e54,%221.5%22,if(I6%3c59,%222%22))))" TargetMode="External"/><Relationship Id="rId8907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6872" Type="http://schemas.openxmlformats.org/officeDocument/2006/relationships/hyperlink" Target="mailto:=@if(I6%3c50,%220%22,if(I6%3e49,%221%22,if(I6%3e54,%221.5%22,if(I6%3c59,%222%22))))" TargetMode="External"/><Relationship Id="rId7923" Type="http://schemas.openxmlformats.org/officeDocument/2006/relationships/hyperlink" Target="mailto:=@if(I6%3c50,%220%22,if(I6%3e49,%221%22,if(I6%3e54,%221.5%22,if(I6%3c59,%222%22))))" TargetMode="External"/><Relationship Id="rId4076" Type="http://schemas.openxmlformats.org/officeDocument/2006/relationships/hyperlink" Target="mailto:=@if(I6%3c50,%220%22,if(I6%3e49,%221%22,if(I6%3e54,%221.5%22,if(I6%3c59,%222%22))))" TargetMode="External"/><Relationship Id="rId5474" Type="http://schemas.openxmlformats.org/officeDocument/2006/relationships/hyperlink" Target="mailto:=@if(I6%3c50,%220%22,if(I6%3e49,%221%22,if(I6%3e54,%221.5%22,if(I6%3c59,%222%22))))" TargetMode="External"/><Relationship Id="rId6525" Type="http://schemas.openxmlformats.org/officeDocument/2006/relationships/hyperlink" Target="mailto:=@if(I6%3c50,%220%22,if(I6%3e49,%221%22,if(I6%3e54,%221.5%22,if(I6%3c59,%222%22))))" TargetMode="External"/><Relationship Id="rId4490" Type="http://schemas.openxmlformats.org/officeDocument/2006/relationships/hyperlink" Target="mailto:=@if(I6%3c50,%220%22,if(I6%3e49,%221%22,if(I6%3e54,%221.5%22,if(I6%3c59,%222%22))))" TargetMode="External"/><Relationship Id="rId5127" Type="http://schemas.openxmlformats.org/officeDocument/2006/relationships/hyperlink" Target="mailto:=@if(I6%3c50,%220%22,if(I6%3e49,%221%22,if(I6%3e54,%221.5%22,if(I6%3c59,%222%22))))" TargetMode="External"/><Relationship Id="rId5541" Type="http://schemas.openxmlformats.org/officeDocument/2006/relationships/hyperlink" Target="mailto:=@if(I6%3c50,%220%22,if(I6%3e49,%221%22,if(I6%3e54,%221.5%22,if(I6%3c59,%222%22))))" TargetMode="External"/><Relationship Id="rId8697" Type="http://schemas.openxmlformats.org/officeDocument/2006/relationships/hyperlink" Target="mailto:=@if(I6%3c50,%220%22,if(I6%3e49,%221%22,if(I6%3e54,%221.5%22,if(I6%3c59,%222%22))))" TargetMode="External"/><Relationship Id="rId9748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3092" Type="http://schemas.openxmlformats.org/officeDocument/2006/relationships/hyperlink" Target="mailto:=@if(I6%3c50,%220%22,if(I6%3e49,%221%22,if(I6%3e54,%221.5%22,if(I6%3c59,%222%22))))" TargetMode="External"/><Relationship Id="rId4143" Type="http://schemas.openxmlformats.org/officeDocument/2006/relationships/hyperlink" Target="mailto:=@if(I6%3c50,%220%22,if(I6%3e49,%221%22,if(I6%3e54,%221.5%22,if(I6%3c59,%222%22))))" TargetMode="External"/><Relationship Id="rId7299" Type="http://schemas.openxmlformats.org/officeDocument/2006/relationships/hyperlink" Target="mailto:=@if(I6%3c50,%220%22,if(I6%3e49,%221%22,if(I6%3e54,%221.5%22,if(I6%3c59,%222%22))))" TargetMode="External"/><Relationship Id="rId8764" Type="http://schemas.openxmlformats.org/officeDocument/2006/relationships/hyperlink" Target="mailto:=@if(I6%3c50,%220%22,if(I6%3e49,%221%22,if(I6%3e54,%221.5%22,if(I6%3c59,%222%22))))" TargetMode="External"/><Relationship Id="rId9815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210" Type="http://schemas.openxmlformats.org/officeDocument/2006/relationships/hyperlink" Target="mailto:=@if(I6%3c50,%220%22,if(I6%3e49,%221%22,if(I6%3e54,%221.5%22,if(I6%3c59,%222%22))))" TargetMode="External"/><Relationship Id="rId7366" Type="http://schemas.openxmlformats.org/officeDocument/2006/relationships/hyperlink" Target="mailto:=@if(I6%3c50,%220%22,if(I6%3e49,%221%22,if(I6%3e54,%221.5%22,if(I6%3c59,%222%22))))" TargetMode="External"/><Relationship Id="rId7780" Type="http://schemas.openxmlformats.org/officeDocument/2006/relationships/hyperlink" Target="mailto:=@if(I6%3c50,%220%22,if(I6%3e49,%221%22,if(I6%3e54,%221.5%22,if(I6%3c59,%222%22))))" TargetMode="External"/><Relationship Id="rId8417" Type="http://schemas.openxmlformats.org/officeDocument/2006/relationships/hyperlink" Target="mailto:=@if(I6%3c50,%220%22,if(I6%3e49,%221%22,if(I6%3e54,%221.5%22,if(I6%3c59,%222%22))))" TargetMode="External"/><Relationship Id="rId10347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6382" Type="http://schemas.openxmlformats.org/officeDocument/2006/relationships/hyperlink" Target="mailto:=@if(I6%3c50,%220%22,if(I6%3e49,%221%22,if(I6%3e54,%221.5%22,if(I6%3c59,%222%22))))" TargetMode="External"/><Relationship Id="rId7019" Type="http://schemas.openxmlformats.org/officeDocument/2006/relationships/hyperlink" Target="mailto:=@if(I6%3c50,%220%22,if(I6%3e49,%221%22,if(I6%3e54,%221.5%22,if(I6%3c59,%222%22))))" TargetMode="External"/><Relationship Id="rId7433" Type="http://schemas.openxmlformats.org/officeDocument/2006/relationships/hyperlink" Target="mailto:=@if(I6%3c50,%220%22,if(I6%3e49,%221%22,if(I6%3e54,%221.5%22,if(I6%3c59,%222%22))))" TargetMode="External"/><Relationship Id="rId8831" Type="http://schemas.openxmlformats.org/officeDocument/2006/relationships/hyperlink" Target="mailto:=@if(I6%3c50,%220%22,if(I6%3e49,%221%22,if(I6%3e54,%221.5%22,if(I6%3c59,%222%22))))" TargetMode="External"/><Relationship Id="rId3976" Type="http://schemas.openxmlformats.org/officeDocument/2006/relationships/hyperlink" Target="mailto:=@if(I6%3c50,%220%22,if(I6%3e49,%221%22,if(I6%3e54,%221.5%22,if(I6%3c59,%222%22))))" TargetMode="External"/><Relationship Id="rId6035" Type="http://schemas.openxmlformats.org/officeDocument/2006/relationships/hyperlink" Target="mailto:=@if(I6%3c50,%220%22,if(I6%3e49,%221%22,if(I6%3e54,%221.5%22,if(I6%3c59,%222%22))))" TargetMode="External"/><Relationship Id="rId10414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992" Type="http://schemas.openxmlformats.org/officeDocument/2006/relationships/hyperlink" Target="mailto:=@if(I6%3c50,%220%22,if(I6%3e49,%221%22,if(I6%3e54,%221.5%22,if(I6%3c59,%222%22))))" TargetMode="External"/><Relationship Id="rId3629" Type="http://schemas.openxmlformats.org/officeDocument/2006/relationships/hyperlink" Target="mailto:=@if(I6%3c50,%220%22,if(I6%3e49,%221%22,if(I6%3e54,%221.5%22,if(I6%3c59,%222%22))))" TargetMode="External"/><Relationship Id="rId5051" Type="http://schemas.openxmlformats.org/officeDocument/2006/relationships/hyperlink" Target="mailto:=@if(I6%3c50,%220%22,if(I6%3e49,%221%22,if(I6%3e54,%221.5%22,if(I6%3c59,%222%22))))" TargetMode="External"/><Relationship Id="rId7500" Type="http://schemas.openxmlformats.org/officeDocument/2006/relationships/hyperlink" Target="mailto:=@if(I6%3c50,%220%22,if(I6%3e49,%221%22,if(I6%3e54,%221.5%22,if(I6%3c59,%222%22))))" TargetMode="External"/><Relationship Id="rId9258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6102" Type="http://schemas.openxmlformats.org/officeDocument/2006/relationships/hyperlink" Target="mailto:=@if(I6%3c50,%220%22,if(I6%3e49,%221%22,if(I6%3e54,%221.5%22,if(I6%3c59,%222%22))))" TargetMode="External"/><Relationship Id="rId9672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5868" Type="http://schemas.openxmlformats.org/officeDocument/2006/relationships/hyperlink" Target="mailto:=@if(I6%3c50,%220%22,if(I6%3e49,%221%22,if(I6%3e54,%221.5%22,if(I6%3c59,%222%22))))" TargetMode="External"/><Relationship Id="rId6919" Type="http://schemas.openxmlformats.org/officeDocument/2006/relationships/hyperlink" Target="mailto:=@if(I6%3c50,%220%22,if(I6%3e49,%221%22,if(I6%3e54,%221.5%22,if(I6%3c59,%222%22))))" TargetMode="External"/><Relationship Id="rId8274" Type="http://schemas.openxmlformats.org/officeDocument/2006/relationships/hyperlink" Target="mailto:=@if(I6%3c50,%220%22,if(I6%3e49,%221%22,if(I6%3e54,%221.5%22,if(I6%3c59,%222%22))))" TargetMode="External"/><Relationship Id="rId9325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4884" Type="http://schemas.openxmlformats.org/officeDocument/2006/relationships/hyperlink" Target="mailto:=@if(I6%3c50,%220%22,if(I6%3e49,%221%22,if(I6%3e54,%221.5%22,if(I6%3c59,%222%22))))" TargetMode="External"/><Relationship Id="rId5935" Type="http://schemas.openxmlformats.org/officeDocument/2006/relationships/hyperlink" Target="mailto:=@if(I6%3c50,%220%22,if(I6%3e49,%221%22,if(I6%3e54,%221.5%22,if(I6%3c59,%222%22))))" TargetMode="External"/><Relationship Id="rId7290" Type="http://schemas.openxmlformats.org/officeDocument/2006/relationships/hyperlink" Target="mailto:=@if(I6%3c50,%220%22,if(I6%3e49,%221%22,if(I6%3e54,%221.5%22,if(I6%3c59,%222%22))))" TargetMode="External"/><Relationship Id="rId8341" Type="http://schemas.openxmlformats.org/officeDocument/2006/relationships/hyperlink" Target="mailto:=@if(I6%3c50,%220%22,if(I6%3e49,%221%22,if(I6%3e54,%221.5%22,if(I6%3c59,%222%22))))" TargetMode="External"/><Relationship Id="rId10271" Type="http://schemas.openxmlformats.org/officeDocument/2006/relationships/hyperlink" Target="mailto:=@if(I6%3c50,%220%22,if(I6%3e49,%221%22,if(I6%3e54,%221.5%22,if(I6%3c59,%222%22))))" TargetMode="External"/><Relationship Id="rId3486" Type="http://schemas.openxmlformats.org/officeDocument/2006/relationships/hyperlink" Target="mailto:=@if(I6%3c50,%220%22,if(I6%3e49,%221%22,if(I6%3e54,%221.5%22,if(I6%3c59,%222%22))))" TargetMode="External"/><Relationship Id="rId4537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3139" Type="http://schemas.openxmlformats.org/officeDocument/2006/relationships/hyperlink" Target="mailto:=@if(I6%3c50,%220%22,if(I6%3e49,%221%22,if(I6%3e54,%221.5%22,if(I6%3c59,%222%22))))" TargetMode="External"/><Relationship Id="rId4951" Type="http://schemas.openxmlformats.org/officeDocument/2006/relationships/hyperlink" Target="mailto:=@if(I6%3c50,%220%22,if(I6%3e49,%221%22,if(I6%3e54,%221.5%22,if(I6%3c59,%222%22))))" TargetMode="External"/><Relationship Id="rId7010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3553" Type="http://schemas.openxmlformats.org/officeDocument/2006/relationships/hyperlink" Target="mailto:=@if(I6%3c50,%220%22,if(I6%3e49,%221%22,if(I6%3e54,%221.5%22,if(I6%3c59,%222%22))))" TargetMode="External"/><Relationship Id="rId4604" Type="http://schemas.openxmlformats.org/officeDocument/2006/relationships/hyperlink" Target="mailto:=@if(I6%3c50,%220%22,if(I6%3e49,%221%22,if(I6%3e54,%221.5%22,if(I6%3c59,%222%22))))" TargetMode="External"/><Relationship Id="rId9182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3206" Type="http://schemas.openxmlformats.org/officeDocument/2006/relationships/hyperlink" Target="mailto:=@if(I6%3c50,%220%22,if(I6%3e49,%221%22,if(I6%3e54,%221.5%22,if(I6%3c59,%222%22))))" TargetMode="External"/><Relationship Id="rId3620" Type="http://schemas.openxmlformats.org/officeDocument/2006/relationships/hyperlink" Target="mailto:=@if(I6%3c50,%220%22,if(I6%3e49,%221%22,if(I6%3e54,%221.5%22,if(I6%3c59,%222%22))))" TargetMode="External"/><Relationship Id="rId6776" Type="http://schemas.openxmlformats.org/officeDocument/2006/relationships/hyperlink" Target="mailto:=@if(I6%3c50,%220%22,if(I6%3e49,%221%22,if(I6%3e54,%221.5%22,if(I6%3c59,%222%22))))" TargetMode="External"/><Relationship Id="rId7827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5378" Type="http://schemas.openxmlformats.org/officeDocument/2006/relationships/hyperlink" Target="mailto:=@if(I6%3c50,%220%22,if(I6%3e49,%221%22,if(I6%3e54,%221.5%22,if(I6%3c59,%222%22))))" TargetMode="External"/><Relationship Id="rId5792" Type="http://schemas.openxmlformats.org/officeDocument/2006/relationships/hyperlink" Target="mailto:=@if(I6%3c50,%220%22,if(I6%3e49,%221%22,if(I6%3e54,%221.5%22,if(I6%3c59,%222%22))))" TargetMode="External"/><Relationship Id="rId6429" Type="http://schemas.openxmlformats.org/officeDocument/2006/relationships/hyperlink" Target="mailto:=@if(I6%3c50,%220%22,if(I6%3e49,%221%22,if(I6%3e54,%221.5%22,if(I6%3c59,%222%22))))" TargetMode="External"/><Relationship Id="rId6843" Type="http://schemas.openxmlformats.org/officeDocument/2006/relationships/hyperlink" Target="mailto:=@if(I6%3c50,%220%22,if(I6%3e49,%221%22,if(I6%3e54,%221.5%22,if(I6%3c59,%222%22))))" TargetMode="External"/><Relationship Id="rId9999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4394" Type="http://schemas.openxmlformats.org/officeDocument/2006/relationships/hyperlink" Target="mailto:=@if(I6%3c50,%220%22,if(I6%3e49,%221%22,if(I6%3e54,%221.5%22,if(I6%3c59,%222%22))))" TargetMode="External"/><Relationship Id="rId5445" Type="http://schemas.openxmlformats.org/officeDocument/2006/relationships/hyperlink" Target="mailto:=@if(I6%3c50,%220%22,if(I6%3e49,%221%22,if(I6%3e54,%221.5%22,if(I6%3c59,%222%22))))" TargetMode="External"/><Relationship Id="rId4047" Type="http://schemas.openxmlformats.org/officeDocument/2006/relationships/hyperlink" Target="mailto:=@if(I6%3c50,%220%22,if(I6%3e49,%221%22,if(I6%3e54,%221.5%22,if(I6%3c59,%222%22))))" TargetMode="External"/><Relationship Id="rId4461" Type="http://schemas.openxmlformats.org/officeDocument/2006/relationships/hyperlink" Target="mailto:=@if(I6%3c50,%220%22,if(I6%3e49,%221%22,if(I6%3e54,%221.5%22,if(I6%3c59,%222%22))))" TargetMode="External"/><Relationship Id="rId5512" Type="http://schemas.openxmlformats.org/officeDocument/2006/relationships/hyperlink" Target="mailto:=@if(I6%3c50,%220%22,if(I6%3e49,%221%22,if(I6%3e54,%221.5%22,if(I6%3c59,%222%22))))" TargetMode="External"/><Relationship Id="rId6910" Type="http://schemas.openxmlformats.org/officeDocument/2006/relationships/hyperlink" Target="mailto:=@if(I6%3c50,%220%22,if(I6%3e49,%221%22,if(I6%3e54,%221.5%22,if(I6%3c59,%222%22))))" TargetMode="External"/><Relationship Id="rId8668" Type="http://schemas.openxmlformats.org/officeDocument/2006/relationships/hyperlink" Target="mailto:=@if(I6%3c50,%220%22,if(I6%3e49,%221%22,if(I6%3e54,%221.5%22,if(I6%3c59,%222%22))))" TargetMode="External"/><Relationship Id="rId9719" Type="http://schemas.openxmlformats.org/officeDocument/2006/relationships/hyperlink" Target="mailto:=@if(I6%3c50,%220%22,if(I6%3e49,%221%22,if(I6%3e54,%221.5%22,if(I6%3c59,%222%22))))" TargetMode="External"/><Relationship Id="rId3063" Type="http://schemas.openxmlformats.org/officeDocument/2006/relationships/hyperlink" Target="mailto:=@if(I6%3c50,%220%22,if(I6%3e49,%221%22,if(I6%3e54,%221.5%22,if(I6%3c59,%222%22))))" TargetMode="External"/><Relationship Id="rId4114" Type="http://schemas.openxmlformats.org/officeDocument/2006/relationships/hyperlink" Target="mailto:=@if(I6%3c50,%220%22,if(I6%3e49,%221%22,if(I6%3e54,%221.5%22,if(I6%3c59,%222%22))))" TargetMode="External"/><Relationship Id="rId10598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3130" Type="http://schemas.openxmlformats.org/officeDocument/2006/relationships/hyperlink" Target="mailto:=@if(I6%3c50,%220%22,if(I6%3e49,%221%22,if(I6%3e54,%221.5%22,if(I6%3c59,%222%22))))" TargetMode="External"/><Relationship Id="rId6286" Type="http://schemas.openxmlformats.org/officeDocument/2006/relationships/hyperlink" Target="mailto:=@if(I6%3c50,%220%22,if(I6%3e49,%221%22,if(I6%3e54,%221.5%22,if(I6%3c59,%222%22))))" TargetMode="External"/><Relationship Id="rId7337" Type="http://schemas.openxmlformats.org/officeDocument/2006/relationships/hyperlink" Target="mailto:=@if(I6%3c50,%220%22,if(I6%3e49,%221%22,if(I6%3e54,%221.5%22,if(I6%3c59,%222%22))))" TargetMode="External"/><Relationship Id="rId7684" Type="http://schemas.openxmlformats.org/officeDocument/2006/relationships/hyperlink" Target="mailto:=@if(I6%3c50,%220%22,if(I6%3e49,%221%22,if(I6%3e54,%221.5%22,if(I6%3c59,%222%22))))" TargetMode="External"/><Relationship Id="rId8735" Type="http://schemas.openxmlformats.org/officeDocument/2006/relationships/hyperlink" Target="mailto:=@if(I6%3c50,%220%22,if(I6%3e49,%221%22,if(I6%3e54,%221.5%22,if(I6%3c59,%222%22))))" TargetMode="External"/><Relationship Id="rId10665" Type="http://schemas.openxmlformats.org/officeDocument/2006/relationships/hyperlink" Target="mailto:=@if(I6%3c50,%220%22,if(I6%3e49,%221%22,if(I6%3e54,%221.5%22,if(I6%3c59,%222%22))))" TargetMode="External"/><Relationship Id="rId7751" Type="http://schemas.openxmlformats.org/officeDocument/2006/relationships/hyperlink" Target="mailto:=@if(I6%3c50,%220%22,if(I6%3e49,%221%22,if(I6%3e54,%221.5%22,if(I6%3c59,%222%22))))" TargetMode="External"/><Relationship Id="rId8802" Type="http://schemas.openxmlformats.org/officeDocument/2006/relationships/hyperlink" Target="mailto:=@if(I6%3c50,%220%22,if(I6%3e49,%221%22,if(I6%3e54,%221.5%22,if(I6%3c59,%222%22))))" TargetMode="External"/><Relationship Id="rId10318" Type="http://schemas.openxmlformats.org/officeDocument/2006/relationships/hyperlink" Target="mailto:=@if(I6%3c50,%220%22,if(I6%3e49,%221%22,if(I6%3e54,%221.5%22,if(I6%3c59,%222%22))))" TargetMode="External"/><Relationship Id="rId2896" Type="http://schemas.openxmlformats.org/officeDocument/2006/relationships/hyperlink" Target="mailto:=@if(I6%3c50,%220%22,if(I6%3e49,%221%22,if(I6%3e54,%221.5%22,if(I6%3c59,%222%22))))" TargetMode="External"/><Relationship Id="rId3947" Type="http://schemas.openxmlformats.org/officeDocument/2006/relationships/hyperlink" Target="mailto:=@if(I6%3c50,%220%22,if(I6%3e49,%221%22,if(I6%3e54,%221.5%22,if(I6%3c59,%222%22))))" TargetMode="External"/><Relationship Id="rId6353" Type="http://schemas.openxmlformats.org/officeDocument/2006/relationships/hyperlink" Target="mailto:=@if(I6%3c50,%220%22,if(I6%3e49,%221%22,if(I6%3e54,%221.5%22,if(I6%3c59,%222%22))))" TargetMode="External"/><Relationship Id="rId7404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963" Type="http://schemas.openxmlformats.org/officeDocument/2006/relationships/hyperlink" Target="mailto:=@if(I6%3c50,%220%22,if(I6%3e49,%221%22,if(I6%3e54,%221.5%22,if(I6%3c59,%222%22))))" TargetMode="External"/><Relationship Id="rId6006" Type="http://schemas.openxmlformats.org/officeDocument/2006/relationships/hyperlink" Target="mailto:=@if(I6%3c50,%220%22,if(I6%3e49,%221%22,if(I6%3e54,%221.5%22,if(I6%3c59,%222%22))))" TargetMode="External"/><Relationship Id="rId6420" Type="http://schemas.openxmlformats.org/officeDocument/2006/relationships/hyperlink" Target="mailto:=@if(I6%3c50,%220%22,if(I6%3e49,%221%22,if(I6%3e54,%221.5%22,if(I6%3c59,%222%22))))" TargetMode="External"/><Relationship Id="rId9576" Type="http://schemas.openxmlformats.org/officeDocument/2006/relationships/hyperlink" Target="mailto:=@if(I6%3c50,%220%22,if(I6%3e49,%221%22,if(I6%3e54,%221.5%22,if(I6%3c59,%222%22))))" TargetMode="External"/><Relationship Id="rId9990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5022" Type="http://schemas.openxmlformats.org/officeDocument/2006/relationships/hyperlink" Target="mailto:=@if(I6%3c50,%220%22,if(I6%3e49,%221%22,if(I6%3e54,%221.5%22,if(I6%3c59,%222%22))))" TargetMode="External"/><Relationship Id="rId8178" Type="http://schemas.openxmlformats.org/officeDocument/2006/relationships/hyperlink" Target="mailto:=@if(I6%3c50,%220%22,if(I6%3e49,%221%22,if(I6%3e54,%221.5%22,if(I6%3c59,%222%22))))" TargetMode="External"/><Relationship Id="rId8592" Type="http://schemas.openxmlformats.org/officeDocument/2006/relationships/hyperlink" Target="mailto:=@if(I6%3c50,%220%22,if(I6%3e49,%221%22,if(I6%3e54,%221.5%22,if(I6%3c59,%222%22))))" TargetMode="External"/><Relationship Id="rId9229" Type="http://schemas.openxmlformats.org/officeDocument/2006/relationships/hyperlink" Target="mailto:=@if(I6%3c50,%220%22,if(I6%3e49,%221%22,if(I6%3e54,%221.5%22,if(I6%3c59,%222%22))))" TargetMode="External"/><Relationship Id="rId9643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7194" Type="http://schemas.openxmlformats.org/officeDocument/2006/relationships/hyperlink" Target="mailto:=@if(I6%3c50,%220%22,if(I6%3e49,%221%22,if(I6%3e54,%221.5%22,if(I6%3c59,%222%22))))" TargetMode="External"/><Relationship Id="rId8245" Type="http://schemas.openxmlformats.org/officeDocument/2006/relationships/hyperlink" Target="mailto:=@if(I6%3c50,%220%22,if(I6%3e49,%221%22,if(I6%3e54,%221.5%22,if(I6%3c59,%222%22))))" TargetMode="External"/><Relationship Id="rId10175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4788" Type="http://schemas.openxmlformats.org/officeDocument/2006/relationships/hyperlink" Target="mailto:=@if(I6%3c50,%220%22,if(I6%3e49,%221%22,if(I6%3e54,%221.5%22,if(I6%3c59,%222%22))))" TargetMode="External"/><Relationship Id="rId5839" Type="http://schemas.openxmlformats.org/officeDocument/2006/relationships/hyperlink" Target="mailto:=@if(I6%3c50,%220%22,if(I6%3e49,%221%22,if(I6%3e54,%221.5%22,if(I6%3c59,%222%22))))" TargetMode="External"/><Relationship Id="rId7261" Type="http://schemas.openxmlformats.org/officeDocument/2006/relationships/hyperlink" Target="mailto:=@if(I6%3c50,%220%22,if(I6%3e49,%221%22,if(I6%3e54,%221.5%22,if(I6%3c59,%222%22))))" TargetMode="External"/><Relationship Id="rId9710" Type="http://schemas.openxmlformats.org/officeDocument/2006/relationships/hyperlink" Target="mailto:=@if(I6%3c50,%220%22,if(I6%3e49,%221%22,if(I6%3e54,%221.5%22,if(I6%3c59,%222%22))))" TargetMode="External"/><Relationship Id="rId4855" Type="http://schemas.openxmlformats.org/officeDocument/2006/relationships/hyperlink" Target="mailto:=@if(I6%3c50,%220%22,if(I6%3e49,%221%22,if(I6%3e54,%221.5%22,if(I6%3c59,%222%22))))" TargetMode="External"/><Relationship Id="rId5906" Type="http://schemas.openxmlformats.org/officeDocument/2006/relationships/hyperlink" Target="mailto:=@if(I6%3c50,%220%22,if(I6%3e49,%221%22,if(I6%3e54,%221.5%22,if(I6%3c59,%222%22))))" TargetMode="External"/><Relationship Id="rId8312" Type="http://schemas.openxmlformats.org/officeDocument/2006/relationships/hyperlink" Target="mailto:=@if(I6%3c50,%220%22,if(I6%3e49,%221%22,if(I6%3e54,%221.5%22,if(I6%3c59,%222%22))))" TargetMode="External"/><Relationship Id="rId10242" Type="http://schemas.openxmlformats.org/officeDocument/2006/relationships/hyperlink" Target="mailto:=@if(I6%3c50,%220%22,if(I6%3e49,%221%22,if(I6%3e54,%221.5%22,if(I6%3c59,%222%22))))" TargetMode="External"/><Relationship Id="rId3457" Type="http://schemas.openxmlformats.org/officeDocument/2006/relationships/hyperlink" Target="mailto:=@if(I6%3c50,%220%22,if(I6%3e49,%221%22,if(I6%3e54,%221.5%22,if(I6%3c59,%222%22))))" TargetMode="External"/><Relationship Id="rId3871" Type="http://schemas.openxmlformats.org/officeDocument/2006/relationships/hyperlink" Target="mailto:=@if(I6%3c50,%220%22,if(I6%3e49,%221%22,if(I6%3e54,%221.5%22,if(I6%3c59,%222%22))))" TargetMode="External"/><Relationship Id="rId4508" Type="http://schemas.openxmlformats.org/officeDocument/2006/relationships/hyperlink" Target="mailto:=@if(I6%3c50,%220%22,if(I6%3e49,%221%22,if(I6%3e54,%221.5%22,if(I6%3c59,%222%22))))" TargetMode="External"/><Relationship Id="rId492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3524" Type="http://schemas.openxmlformats.org/officeDocument/2006/relationships/hyperlink" Target="mailto:=@if(I6%3c50,%220%22,if(I6%3e49,%221%22,if(I6%3e54,%221.5%22,if(I6%3c59,%222%22))))" TargetMode="External"/><Relationship Id="rId9086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5696" Type="http://schemas.openxmlformats.org/officeDocument/2006/relationships/hyperlink" Target="mailto:=@if(I6%3c50,%220%22,if(I6%3e49,%221%22,if(I6%3e54,%221.5%22,if(I6%3c59,%222%22))))" TargetMode="External"/><Relationship Id="rId6747" Type="http://schemas.openxmlformats.org/officeDocument/2006/relationships/hyperlink" Target="mailto:=@if(I6%3c50,%220%22,if(I6%3e49,%221%22,if(I6%3e54,%221.5%22,if(I6%3c59,%222%22))))" TargetMode="External"/><Relationship Id="rId9153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4298" Type="http://schemas.openxmlformats.org/officeDocument/2006/relationships/hyperlink" Target="mailto:=@if(I6%3c50,%220%22,if(I6%3e49,%221%22,if(I6%3e54,%221.5%22,if(I6%3c59,%222%22))))" TargetMode="External"/><Relationship Id="rId5349" Type="http://schemas.openxmlformats.org/officeDocument/2006/relationships/hyperlink" Target="mailto:=@if(I6%3c50,%220%22,if(I6%3e49,%221%22,if(I6%3e54,%221.5%22,if(I6%3c59,%222%22))))" TargetMode="External"/><Relationship Id="rId9220" Type="http://schemas.openxmlformats.org/officeDocument/2006/relationships/hyperlink" Target="mailto:=@if(I6%3c50,%220%22,if(I6%3e49,%221%22,if(I6%3e54,%221.5%22,if(I6%3c59,%222%22))))" TargetMode="External"/><Relationship Id="rId4365" Type="http://schemas.openxmlformats.org/officeDocument/2006/relationships/hyperlink" Target="mailto:=@if(I6%3c50,%220%22,if(I6%3e49,%221%22,if(I6%3e54,%221.5%22,if(I6%3c59,%222%22))))" TargetMode="External"/><Relationship Id="rId5763" Type="http://schemas.openxmlformats.org/officeDocument/2006/relationships/hyperlink" Target="mailto:=@if(I6%3c50,%220%22,if(I6%3e49,%221%22,if(I6%3e54,%221.5%22,if(I6%3c59,%222%22))))" TargetMode="External"/><Relationship Id="rId6814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4018" Type="http://schemas.openxmlformats.org/officeDocument/2006/relationships/hyperlink" Target="mailto:=@if(I6%3c50,%220%22,if(I6%3e49,%221%22,if(I6%3e54,%221.5%22,if(I6%3c59,%222%22))))" TargetMode="External"/><Relationship Id="rId5416" Type="http://schemas.openxmlformats.org/officeDocument/2006/relationships/hyperlink" Target="mailto:=@if(I6%3c50,%220%22,if(I6%3e49,%221%22,if(I6%3e54,%221.5%22,if(I6%3c59,%222%22))))" TargetMode="External"/><Relationship Id="rId5830" Type="http://schemas.openxmlformats.org/officeDocument/2006/relationships/hyperlink" Target="mailto:=@if(I6%3c50,%220%22,if(I6%3e49,%221%22,if(I6%3e54,%221.5%22,if(I6%3c59,%222%22))))" TargetMode="External"/><Relationship Id="rId8986" Type="http://schemas.openxmlformats.org/officeDocument/2006/relationships/hyperlink" Target="mailto:=@if(I6%3c50,%220%22,if(I6%3e49,%221%22,if(I6%3e54,%221.5%22,if(I6%3c59,%222%22))))" TargetMode="External"/><Relationship Id="rId3381" Type="http://schemas.openxmlformats.org/officeDocument/2006/relationships/hyperlink" Target="mailto:=@if(I6%3c50,%220%22,if(I6%3e49,%221%22,if(I6%3e54,%221.5%22,if(I6%3c59,%222%22))))" TargetMode="External"/><Relationship Id="rId4432" Type="http://schemas.openxmlformats.org/officeDocument/2006/relationships/hyperlink" Target="mailto:=@if(I6%3c50,%220%22,if(I6%3e49,%221%22,if(I6%3e54,%221.5%22,if(I6%3c59,%222%22))))" TargetMode="External"/><Relationship Id="rId7588" Type="http://schemas.openxmlformats.org/officeDocument/2006/relationships/hyperlink" Target="mailto:=@if(I6%3c50,%220%22,if(I6%3e49,%221%22,if(I6%3e54,%221.5%22,if(I6%3c59,%222%22))))" TargetMode="External"/><Relationship Id="rId8639" Type="http://schemas.openxmlformats.org/officeDocument/2006/relationships/hyperlink" Target="mailto:=@if(I6%3c50,%220%22,if(I6%3e49,%221%22,if(I6%3e54,%221.5%22,if(I6%3c59,%222%22))))" TargetMode="External"/><Relationship Id="rId10569" Type="http://schemas.openxmlformats.org/officeDocument/2006/relationships/hyperlink" Target="mailto:=@if(I6%3c50,%220%22,if(I6%3e49,%221%22,if(I6%3e54,%221.5%22,if(I6%3c59,%222%22))))" TargetMode="External"/><Relationship Id="rId3034" Type="http://schemas.openxmlformats.org/officeDocument/2006/relationships/hyperlink" Target="mailto:=@if(I6%3c50,%220%22,if(I6%3e49,%221%22,if(I6%3e54,%221.5%22,if(I6%3c59,%222%22))))" TargetMode="External"/><Relationship Id="rId7655" Type="http://schemas.openxmlformats.org/officeDocument/2006/relationships/hyperlink" Target="mailto:=@if(I6%3c50,%220%22,if(I6%3e49,%221%22,if(I6%3e54,%221.5%22,if(I6%3c59,%222%22))))" TargetMode="External"/><Relationship Id="rId8706" Type="http://schemas.openxmlformats.org/officeDocument/2006/relationships/hyperlink" Target="mailto:=@if(I6%3c50,%220%22,if(I6%3e49,%221%22,if(I6%3e54,%221.5%22,if(I6%3c59,%222%22))))" TargetMode="External"/><Relationship Id="rId10636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3101" Type="http://schemas.openxmlformats.org/officeDocument/2006/relationships/hyperlink" Target="mailto:=@if(I6%3c50,%220%22,if(I6%3e49,%221%22,if(I6%3e54,%221.5%22,if(I6%3c59,%222%22))))" TargetMode="External"/><Relationship Id="rId6257" Type="http://schemas.openxmlformats.org/officeDocument/2006/relationships/hyperlink" Target="mailto:=@if(I6%3c50,%220%22,if(I6%3e49,%221%22,if(I6%3e54,%221.5%22,if(I6%3c59,%222%22))))" TargetMode="External"/><Relationship Id="rId6671" Type="http://schemas.openxmlformats.org/officeDocument/2006/relationships/hyperlink" Target="mailto:=@if(I6%3c50,%220%22,if(I6%3e49,%221%22,if(I6%3e54,%221.5%22,if(I6%3c59,%222%22))))" TargetMode="External"/><Relationship Id="rId7308" Type="http://schemas.openxmlformats.org/officeDocument/2006/relationships/hyperlink" Target="mailto:=@if(I6%3c50,%220%22,if(I6%3e49,%221%22,if(I6%3e54,%221.5%22,if(I6%3c59,%222%22))))" TargetMode="External"/><Relationship Id="rId7722" Type="http://schemas.openxmlformats.org/officeDocument/2006/relationships/hyperlink" Target="mailto:=@if(I6%3c50,%220%22,if(I6%3e49,%221%22,if(I6%3e54,%221.5%22,if(I6%3c59,%222%22))))" TargetMode="External"/><Relationship Id="rId5273" Type="http://schemas.openxmlformats.org/officeDocument/2006/relationships/hyperlink" Target="mailto:=@if(I6%3c50,%220%22,if(I6%3e49,%221%22,if(I6%3e54,%221.5%22,if(I6%3c59,%222%22))))" TargetMode="External"/><Relationship Id="rId6324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3918" Type="http://schemas.openxmlformats.org/officeDocument/2006/relationships/hyperlink" Target="mailto:=@if(I6%3c50,%220%22,if(I6%3e49,%221%22,if(I6%3e54,%221.5%22,if(I6%3c59,%222%22))))" TargetMode="External"/><Relationship Id="rId5340" Type="http://schemas.openxmlformats.org/officeDocument/2006/relationships/hyperlink" Target="mailto:=@if(I6%3c50,%220%22,if(I6%3e49,%221%22,if(I6%3e54,%221.5%22,if(I6%3c59,%222%22))))" TargetMode="External"/><Relationship Id="rId8496" Type="http://schemas.openxmlformats.org/officeDocument/2006/relationships/hyperlink" Target="mailto:=@if(I6%3c50,%220%22,if(I6%3e49,%221%22,if(I6%3e54,%221.5%22,if(I6%3c59,%222%22))))" TargetMode="External"/><Relationship Id="rId9547" Type="http://schemas.openxmlformats.org/officeDocument/2006/relationships/hyperlink" Target="mailto:=@if(I6%3c50,%220%22,if(I6%3e49,%221%22,if(I6%3e54,%221.5%22,if(I6%3c59,%222%22))))" TargetMode="External"/><Relationship Id="rId9894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934" Type="http://schemas.openxmlformats.org/officeDocument/2006/relationships/hyperlink" Target="mailto:=@if(I6%3c50,%220%22,if(I6%3e49,%221%22,if(I6%3e54,%221.5%22,if(I6%3c59,%222%22))))" TargetMode="External"/><Relationship Id="rId7098" Type="http://schemas.openxmlformats.org/officeDocument/2006/relationships/hyperlink" Target="mailto:=@if(I6%3c50,%220%22,if(I6%3e49,%221%22,if(I6%3e54,%221.5%22,if(I6%3c59,%222%22))))" TargetMode="External"/><Relationship Id="rId8149" Type="http://schemas.openxmlformats.org/officeDocument/2006/relationships/hyperlink" Target="mailto:=@if(I6%3c50,%220%22,if(I6%3e49,%221%22,if(I6%3e54,%221.5%22,if(I6%3c59,%222%22))))" TargetMode="External"/><Relationship Id="rId9961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8563" Type="http://schemas.openxmlformats.org/officeDocument/2006/relationships/hyperlink" Target="mailto:=@if(I6%3c50,%220%22,if(I6%3e49,%221%22,if(I6%3e54,%221.5%22,if(I6%3c59,%222%22))))" TargetMode="External"/><Relationship Id="rId9614" Type="http://schemas.openxmlformats.org/officeDocument/2006/relationships/hyperlink" Target="mailto:=@if(I6%3c50,%220%22,if(I6%3e49,%221%22,if(I6%3e54,%221.5%22,if(I6%3c59,%222%22))))" TargetMode="External"/><Relationship Id="rId10079" Type="http://schemas.openxmlformats.org/officeDocument/2006/relationships/hyperlink" Target="mailto:=@if(I6%3c50,%220%22,if(I6%3e49,%221%22,if(I6%3e54,%221.5%22,if(I6%3c59,%222%22))))" TargetMode="External"/><Relationship Id="rId10493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4759" Type="http://schemas.openxmlformats.org/officeDocument/2006/relationships/hyperlink" Target="mailto:=@if(I6%3c50,%220%22,if(I6%3e49,%221%22,if(I6%3e54,%221.5%22,if(I6%3c59,%222%22))))" TargetMode="External"/><Relationship Id="rId7165" Type="http://schemas.openxmlformats.org/officeDocument/2006/relationships/hyperlink" Target="mailto:=@if(I6%3c50,%220%22,if(I6%3e49,%221%22,if(I6%3e54,%221.5%22,if(I6%3c59,%222%22))))" TargetMode="External"/><Relationship Id="rId8216" Type="http://schemas.openxmlformats.org/officeDocument/2006/relationships/hyperlink" Target="mailto:=@if(I6%3c50,%220%22,if(I6%3e49,%221%22,if(I6%3e54,%221.5%22,if(I6%3c59,%222%22))))" TargetMode="External"/><Relationship Id="rId8630" Type="http://schemas.openxmlformats.org/officeDocument/2006/relationships/hyperlink" Target="mailto:=@if(I6%3c50,%220%22,if(I6%3e49,%221%22,if(I6%3e54,%221.5%22,if(I6%3c59,%222%22))))" TargetMode="External"/><Relationship Id="rId10146" Type="http://schemas.openxmlformats.org/officeDocument/2006/relationships/hyperlink" Target="mailto:=@if(I6%3c50,%220%22,if(I6%3e49,%221%22,if(I6%3e54,%221.5%22,if(I6%3c59,%222%22))))" TargetMode="External"/><Relationship Id="rId10560" Type="http://schemas.openxmlformats.org/officeDocument/2006/relationships/hyperlink" Target="mailto:=@if(I6%3c50,%220%22,if(I6%3e49,%221%22,if(I6%3e54,%221.5%22,if(I6%3c59,%222%22))))" TargetMode="External"/><Relationship Id="rId3775" Type="http://schemas.openxmlformats.org/officeDocument/2006/relationships/hyperlink" Target="mailto:=@if(I6%3c50,%220%22,if(I6%3e49,%221%22,if(I6%3e54,%221.5%22,if(I6%3c59,%222%22))))" TargetMode="External"/><Relationship Id="rId4826" Type="http://schemas.openxmlformats.org/officeDocument/2006/relationships/hyperlink" Target="mailto:=@if(I6%3c50,%220%22,if(I6%3e49,%221%22,if(I6%3e54,%221.5%22,if(I6%3c59,%222%22))))" TargetMode="External"/><Relationship Id="rId6181" Type="http://schemas.openxmlformats.org/officeDocument/2006/relationships/hyperlink" Target="mailto:=@if(I6%3c50,%220%22,if(I6%3e49,%221%22,if(I6%3e54,%221.5%22,if(I6%3c59,%222%22))))" TargetMode="External"/><Relationship Id="rId7232" Type="http://schemas.openxmlformats.org/officeDocument/2006/relationships/hyperlink" Target="mailto:=@if(I6%3c50,%220%22,if(I6%3e49,%221%22,if(I6%3e54,%221.5%22,if(I6%3c59,%222%22))))" TargetMode="External"/><Relationship Id="rId10213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428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3842" Type="http://schemas.openxmlformats.org/officeDocument/2006/relationships/hyperlink" Target="mailto:=@if(I6%3c50,%220%22,if(I6%3e49,%221%22,if(I6%3e54,%221.5%22,if(I6%3c59,%222%22))))" TargetMode="External"/><Relationship Id="rId6998" Type="http://schemas.openxmlformats.org/officeDocument/2006/relationships/hyperlink" Target="mailto:=@if(I6%3c50,%220%22,if(I6%3e49,%221%22,if(I6%3e54,%221.5%22,if(I6%3c59,%222%22))))" TargetMode="External"/><Relationship Id="rId9057" Type="http://schemas.openxmlformats.org/officeDocument/2006/relationships/hyperlink" Target="mailto:=@if(I6%3c50,%220%22,if(I6%3e49,%221%22,if(I6%3e54,%221.5%22,if(I6%3c59,%222%22))))" TargetMode="External"/><Relationship Id="rId9471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8073" Type="http://schemas.openxmlformats.org/officeDocument/2006/relationships/hyperlink" Target="mailto:=@if(I6%3c50,%220%22,if(I6%3e49,%221%22,if(I6%3e54,%221.5%22,if(I6%3c59,%222%22))))" TargetMode="External"/><Relationship Id="rId9124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5667" Type="http://schemas.openxmlformats.org/officeDocument/2006/relationships/hyperlink" Target="mailto:=@if(I6%3c50,%220%22,if(I6%3e49,%221%22,if(I6%3e54,%221.5%22,if(I6%3c59,%222%22))))" TargetMode="External"/><Relationship Id="rId6718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4269" Type="http://schemas.openxmlformats.org/officeDocument/2006/relationships/hyperlink" Target="mailto:=@if(I6%3c50,%220%22,if(I6%3e49,%221%22,if(I6%3e54,%221.5%22,if(I6%3c59,%222%22))))" TargetMode="External"/><Relationship Id="rId4683" Type="http://schemas.openxmlformats.org/officeDocument/2006/relationships/hyperlink" Target="mailto:=@if(I6%3c50,%220%22,if(I6%3e49,%221%22,if(I6%3e54,%221.5%22,if(I6%3c59,%222%22))))" TargetMode="External"/><Relationship Id="rId5734" Type="http://schemas.openxmlformats.org/officeDocument/2006/relationships/hyperlink" Target="mailto:=@if(I6%3c50,%220%22,if(I6%3e49,%221%22,if(I6%3e54,%221.5%22,if(I6%3c59,%222%22))))" TargetMode="External"/><Relationship Id="rId8140" Type="http://schemas.openxmlformats.org/officeDocument/2006/relationships/hyperlink" Target="mailto:=@if(I6%3c50,%220%22,if(I6%3e49,%221%22,if(I6%3e54,%221.5%22,if(I6%3c59,%222%22))))" TargetMode="External"/><Relationship Id="rId10070" Type="http://schemas.openxmlformats.org/officeDocument/2006/relationships/hyperlink" Target="mailto:=@if(I6%3c50,%220%22,if(I6%3e49,%221%22,if(I6%3e54,%221.5%22,if(I6%3c59,%222%22))))" TargetMode="External"/><Relationship Id="rId3285" Type="http://schemas.openxmlformats.org/officeDocument/2006/relationships/hyperlink" Target="mailto:=@if(I6%3c50,%220%22,if(I6%3e49,%221%22,if(I6%3e54,%221.5%22,if(I6%3c59,%222%22))))" TargetMode="External"/><Relationship Id="rId4336" Type="http://schemas.openxmlformats.org/officeDocument/2006/relationships/hyperlink" Target="mailto:=@if(I6%3c50,%220%22,if(I6%3e49,%221%22,if(I6%3e54,%221.5%22,if(I6%3c59,%222%22))))" TargetMode="External"/><Relationship Id="rId4750" Type="http://schemas.openxmlformats.org/officeDocument/2006/relationships/hyperlink" Target="mailto:=@if(I6%3c50,%220%22,if(I6%3e49,%221%22,if(I6%3e54,%221.5%22,if(I6%3c59,%222%22))))" TargetMode="External"/><Relationship Id="rId5801" Type="http://schemas.openxmlformats.org/officeDocument/2006/relationships/hyperlink" Target="mailto:=@if(I6%3c50,%220%22,if(I6%3e49,%221%22,if(I6%3e54,%221.5%22,if(I6%3c59,%222%22))))" TargetMode="External"/><Relationship Id="rId8957" Type="http://schemas.openxmlformats.org/officeDocument/2006/relationships/hyperlink" Target="mailto:=@if(I6%3c50,%220%22,if(I6%3e49,%221%22,if(I6%3e54,%221.5%22,if(I6%3c59,%222%22))))" TargetMode="External"/><Relationship Id="rId3352" Type="http://schemas.openxmlformats.org/officeDocument/2006/relationships/hyperlink" Target="mailto:=@if(I6%3c50,%220%22,if(I6%3e49,%221%22,if(I6%3e54,%221.5%22,if(I6%3c59,%222%22))))" TargetMode="External"/><Relationship Id="rId4403" Type="http://schemas.openxmlformats.org/officeDocument/2006/relationships/hyperlink" Target="mailto:=@if(I6%3c50,%220%22,if(I6%3e49,%221%22,if(I6%3e54,%221.5%22,if(I6%3c59,%222%22))))" TargetMode="External"/><Relationship Id="rId7559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005" Type="http://schemas.openxmlformats.org/officeDocument/2006/relationships/hyperlink" Target="mailto:=@if(I6%3c50,%220%22,if(I6%3e49,%221%22,if(I6%3e54,%221.5%22,if(I6%3c59,%222%22))))" TargetMode="External"/><Relationship Id="rId6575" Type="http://schemas.openxmlformats.org/officeDocument/2006/relationships/hyperlink" Target="mailto:=@if(I6%3c50,%220%22,if(I6%3e49,%221%22,if(I6%3e54,%221.5%22,if(I6%3c59,%222%22))))" TargetMode="External"/><Relationship Id="rId7626" Type="http://schemas.openxmlformats.org/officeDocument/2006/relationships/hyperlink" Target="mailto:=@if(I6%3c50,%220%22,if(I6%3e49,%221%22,if(I6%3e54,%221.5%22,if(I6%3c59,%222%22))))" TargetMode="External"/><Relationship Id="rId797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5177" Type="http://schemas.openxmlformats.org/officeDocument/2006/relationships/hyperlink" Target="mailto:=@if(I6%3c50,%220%22,if(I6%3e49,%221%22,if(I6%3e54,%221.5%22,if(I6%3c59,%222%22))))" TargetMode="External"/><Relationship Id="rId6228" Type="http://schemas.openxmlformats.org/officeDocument/2006/relationships/hyperlink" Target="mailto:=@if(I6%3c50,%220%22,if(I6%3e49,%221%22,if(I6%3e54,%221.5%22,if(I6%3c59,%222%22))))" TargetMode="External"/><Relationship Id="rId10607" Type="http://schemas.openxmlformats.org/officeDocument/2006/relationships/hyperlink" Target="mailto:=@if(I6%3c50,%220%22,if(I6%3e49,%221%22,if(I6%3e54,%221.5%22,if(I6%3c59,%222%22))))" TargetMode="External"/><Relationship Id="rId4193" Type="http://schemas.openxmlformats.org/officeDocument/2006/relationships/hyperlink" Target="mailto:=@if(I6%3c50,%220%22,if(I6%3e49,%221%22,if(I6%3e54,%221.5%22,if(I6%3c59,%222%22))))" TargetMode="External"/><Relationship Id="rId5591" Type="http://schemas.openxmlformats.org/officeDocument/2006/relationships/hyperlink" Target="mailto:=@if(I6%3c50,%220%22,if(I6%3e49,%221%22,if(I6%3e54,%221.5%22,if(I6%3c59,%222%22))))" TargetMode="External"/><Relationship Id="rId6642" Type="http://schemas.openxmlformats.org/officeDocument/2006/relationships/hyperlink" Target="mailto:=@if(I6%3c50,%220%22,if(I6%3e49,%221%22,if(I6%3e54,%221.5%22,if(I6%3c59,%222%22))))" TargetMode="External"/><Relationship Id="rId9798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5244" Type="http://schemas.openxmlformats.org/officeDocument/2006/relationships/hyperlink" Target="mailto:=@if(I6%3c50,%220%22,if(I6%3e49,%221%22,if(I6%3e54,%221.5%22,if(I6%3c59,%222%22))))" TargetMode="External"/><Relationship Id="rId9865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905" Type="http://schemas.openxmlformats.org/officeDocument/2006/relationships/hyperlink" Target="mailto:=@if(I6%3c50,%220%22,if(I6%3e49,%221%22,if(I6%3e54,%221.5%22,if(I6%3c59,%222%22))))" TargetMode="External"/><Relationship Id="rId4260" Type="http://schemas.openxmlformats.org/officeDocument/2006/relationships/hyperlink" Target="mailto:=@if(I6%3c50,%220%22,if(I6%3e49,%221%22,if(I6%3e54,%221.5%22,if(I6%3c59,%222%22))))" TargetMode="External"/><Relationship Id="rId5311" Type="http://schemas.openxmlformats.org/officeDocument/2006/relationships/hyperlink" Target="mailto:=@if(I6%3c50,%220%22,if(I6%3e49,%221%22,if(I6%3e54,%221.5%22,if(I6%3c59,%222%22))))" TargetMode="External"/><Relationship Id="rId8467" Type="http://schemas.openxmlformats.org/officeDocument/2006/relationships/hyperlink" Target="mailto:=@if(I6%3c50,%220%22,if(I6%3e49,%221%22,if(I6%3e54,%221.5%22,if(I6%3c59,%222%22))))" TargetMode="External"/><Relationship Id="rId8881" Type="http://schemas.openxmlformats.org/officeDocument/2006/relationships/hyperlink" Target="mailto:=@if(I6%3c50,%220%22,if(I6%3e49,%221%22,if(I6%3e54,%221.5%22,if(I6%3c59,%222%22))))" TargetMode="External"/><Relationship Id="rId9518" Type="http://schemas.openxmlformats.org/officeDocument/2006/relationships/hyperlink" Target="mailto:=@if(I6%3c50,%220%22,if(I6%3e49,%221%22,if(I6%3e54,%221.5%22,if(I6%3c59,%222%22))))" TargetMode="External"/><Relationship Id="rId9932" Type="http://schemas.openxmlformats.org/officeDocument/2006/relationships/hyperlink" Target="mailto:=@if(I6%3c50,%220%22,if(I6%3e49,%221%22,if(I6%3e54,%221.5%22,if(I6%3c59,%222%22))))" TargetMode="External"/><Relationship Id="rId10397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7069" Type="http://schemas.openxmlformats.org/officeDocument/2006/relationships/hyperlink" Target="mailto:=@if(I6%3c50,%220%22,if(I6%3e49,%221%22,if(I6%3e54,%221.5%22,if(I6%3c59,%222%22))))" TargetMode="External"/><Relationship Id="rId7483" Type="http://schemas.openxmlformats.org/officeDocument/2006/relationships/hyperlink" Target="mailto:=@if(I6%3c50,%220%22,if(I6%3e49,%221%22,if(I6%3e54,%221.5%22,if(I6%3c59,%222%22))))" TargetMode="External"/><Relationship Id="rId8534" Type="http://schemas.openxmlformats.org/officeDocument/2006/relationships/hyperlink" Target="mailto:=@if(I6%3c50,%220%22,if(I6%3e49,%221%22,if(I6%3e54,%221.5%22,if(I6%3c59,%222%22))))" TargetMode="External"/><Relationship Id="rId10464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3679" Type="http://schemas.openxmlformats.org/officeDocument/2006/relationships/hyperlink" Target="mailto:=@if(I6%3c50,%220%22,if(I6%3e49,%221%22,if(I6%3e54,%221.5%22,if(I6%3c59,%222%22))))" TargetMode="External"/><Relationship Id="rId6085" Type="http://schemas.openxmlformats.org/officeDocument/2006/relationships/hyperlink" Target="mailto:=@if(I6%3c50,%220%22,if(I6%3e49,%221%22,if(I6%3e54,%221.5%22,if(I6%3c59,%222%22))))" TargetMode="External"/><Relationship Id="rId7136" Type="http://schemas.openxmlformats.org/officeDocument/2006/relationships/hyperlink" Target="mailto:=@if(I6%3c50,%220%22,if(I6%3e49,%221%22,if(I6%3e54,%221.5%22,if(I6%3c59,%222%22))))" TargetMode="External"/><Relationship Id="rId7550" Type="http://schemas.openxmlformats.org/officeDocument/2006/relationships/hyperlink" Target="mailto:=@if(I6%3c50,%220%22,if(I6%3e49,%221%22,if(I6%3e54,%221.5%22,if(I6%3c59,%222%22))))" TargetMode="External"/><Relationship Id="rId10117" Type="http://schemas.openxmlformats.org/officeDocument/2006/relationships/hyperlink" Target="mailto:=@if(I6%3c50,%220%22,if(I6%3e49,%221%22,if(I6%3e54,%221.5%22,if(I6%3c59,%222%22))))" TargetMode="External"/><Relationship Id="rId6152" Type="http://schemas.openxmlformats.org/officeDocument/2006/relationships/hyperlink" Target="mailto:=@if(I6%3c50,%220%22,if(I6%3e49,%221%22,if(I6%3e54,%221.5%22,if(I6%3c59,%222%22))))" TargetMode="External"/><Relationship Id="rId7203" Type="http://schemas.openxmlformats.org/officeDocument/2006/relationships/hyperlink" Target="mailto:=@if(I6%3c50,%220%22,if(I6%3e49,%221%22,if(I6%3e54,%221.5%22,if(I6%3c59,%222%22))))" TargetMode="External"/><Relationship Id="rId8601" Type="http://schemas.openxmlformats.org/officeDocument/2006/relationships/hyperlink" Target="mailto:=@if(I6%3c50,%220%22,if(I6%3e49,%221%22,if(I6%3e54,%221.5%22,if(I6%3c59,%222%22))))" TargetMode="External"/><Relationship Id="rId10531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3746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3813" Type="http://schemas.openxmlformats.org/officeDocument/2006/relationships/hyperlink" Target="mailto:=@if(I6%3c50,%220%22,if(I6%3e49,%221%22,if(I6%3e54,%221.5%22,if(I6%3c59,%222%22))))" TargetMode="External"/><Relationship Id="rId6969" Type="http://schemas.openxmlformats.org/officeDocument/2006/relationships/hyperlink" Target="mailto:=@if(I6%3c50,%220%22,if(I6%3e49,%221%22,if(I6%3e54,%221.5%22,if(I6%3c59,%222%22))))" TargetMode="External"/><Relationship Id="rId9028" Type="http://schemas.openxmlformats.org/officeDocument/2006/relationships/hyperlink" Target="mailto:=@if(I6%3c50,%220%22,if(I6%3e49,%221%22,if(I6%3e54,%221.5%22,if(I6%3c59,%222%22))))" TargetMode="External"/><Relationship Id="rId9375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5985" Type="http://schemas.openxmlformats.org/officeDocument/2006/relationships/hyperlink" Target="mailto:=@if(I6%3c50,%220%22,if(I6%3e49,%221%22,if(I6%3e54,%221.5%22,if(I6%3c59,%222%22))))" TargetMode="External"/><Relationship Id="rId8391" Type="http://schemas.openxmlformats.org/officeDocument/2006/relationships/hyperlink" Target="mailto:=@if(I6%3c50,%220%22,if(I6%3e49,%221%22,if(I6%3e54,%221.5%22,if(I6%3c59,%222%22))))" TargetMode="External"/><Relationship Id="rId9442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4587" Type="http://schemas.openxmlformats.org/officeDocument/2006/relationships/hyperlink" Target="mailto:=@if(I6%3c50,%220%22,if(I6%3e49,%221%22,if(I6%3e54,%221.5%22,if(I6%3c59,%222%22))))" TargetMode="External"/><Relationship Id="rId5638" Type="http://schemas.openxmlformats.org/officeDocument/2006/relationships/hyperlink" Target="mailto:=@if(I6%3c50,%220%22,if(I6%3e49,%221%22,if(I6%3e54,%221.5%22,if(I6%3c59,%222%22))))" TargetMode="External"/><Relationship Id="rId8044" Type="http://schemas.openxmlformats.org/officeDocument/2006/relationships/hyperlink" Target="mailto:=@if(I6%3c50,%220%22,if(I6%3e49,%221%22,if(I6%3e54,%221.5%22,if(I6%3c59,%222%22))))" TargetMode="External"/><Relationship Id="rId3189" Type="http://schemas.openxmlformats.org/officeDocument/2006/relationships/hyperlink" Target="mailto:=@if(I6%3c50,%220%22,if(I6%3e49,%221%22,if(I6%3e54,%221.5%22,if(I6%3c59,%222%22))))" TargetMode="External"/><Relationship Id="rId4654" Type="http://schemas.openxmlformats.org/officeDocument/2006/relationships/hyperlink" Target="mailto:=@if(I6%3c50,%220%22,if(I6%3e49,%221%22,if(I6%3e54,%221.5%22,if(I6%3c59,%222%22))))" TargetMode="External"/><Relationship Id="rId7060" Type="http://schemas.openxmlformats.org/officeDocument/2006/relationships/hyperlink" Target="mailto:=@if(I6%3c50,%220%22,if(I6%3e49,%221%22,if(I6%3e54,%221.5%22,if(I6%3c59,%222%22))))" TargetMode="External"/><Relationship Id="rId8111" Type="http://schemas.openxmlformats.org/officeDocument/2006/relationships/hyperlink" Target="mailto:=@if(I6%3c50,%220%22,if(I6%3e49,%221%22,if(I6%3e54,%221.5%22,if(I6%3c59,%222%22))))" TargetMode="External"/><Relationship Id="rId10041" Type="http://schemas.openxmlformats.org/officeDocument/2006/relationships/hyperlink" Target="mailto:=@if(I6%3c50,%220%22,if(I6%3e49,%221%22,if(I6%3e54,%221.5%22,if(I6%3c59,%222%22))))" TargetMode="External"/><Relationship Id="rId3256" Type="http://schemas.openxmlformats.org/officeDocument/2006/relationships/hyperlink" Target="mailto:=@if(I6%3c50,%220%22,if(I6%3e49,%221%22,if(I6%3e54,%221.5%22,if(I6%3c59,%222%22))))" TargetMode="External"/><Relationship Id="rId4307" Type="http://schemas.openxmlformats.org/officeDocument/2006/relationships/hyperlink" Target="mailto:=@if(I6%3c50,%220%22,if(I6%3e49,%221%22,if(I6%3e54,%221.5%22,if(I6%3c59,%222%22))))" TargetMode="External"/><Relationship Id="rId570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3670" Type="http://schemas.openxmlformats.org/officeDocument/2006/relationships/hyperlink" Target="mailto:=@if(I6%3c50,%220%22,if(I6%3e49,%221%22,if(I6%3e54,%221.5%22,if(I6%3c59,%222%22))))" TargetMode="External"/><Relationship Id="rId4721" Type="http://schemas.openxmlformats.org/officeDocument/2006/relationships/hyperlink" Target="mailto:=@if(I6%3c50,%220%22,if(I6%3e49,%221%22,if(I6%3e54,%221.5%22,if(I6%3c59,%222%22))))" TargetMode="External"/><Relationship Id="rId7877" Type="http://schemas.openxmlformats.org/officeDocument/2006/relationships/hyperlink" Target="mailto:=@if(I6%3c50,%220%22,if(I6%3e49,%221%22,if(I6%3e54,%221.5%22,if(I6%3c59,%222%22))))" TargetMode="External"/><Relationship Id="rId8928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3323" Type="http://schemas.openxmlformats.org/officeDocument/2006/relationships/hyperlink" Target="mailto:=@if(I6%3c50,%220%22,if(I6%3e49,%221%22,if(I6%3e54,%221.5%22,if(I6%3c59,%222%22))))" TargetMode="External"/><Relationship Id="rId6479" Type="http://schemas.openxmlformats.org/officeDocument/2006/relationships/hyperlink" Target="mailto:=@if(I6%3c50,%220%22,if(I6%3e49,%221%22,if(I6%3e54,%221.5%22,if(I6%3c59,%222%22))))" TargetMode="External"/><Relationship Id="rId6893" Type="http://schemas.openxmlformats.org/officeDocument/2006/relationships/hyperlink" Target="mailto:=@if(I6%3c50,%220%22,if(I6%3e49,%221%22,if(I6%3e54,%221.5%22,if(I6%3c59,%222%22))))" TargetMode="External"/><Relationship Id="rId7944" Type="http://schemas.openxmlformats.org/officeDocument/2006/relationships/hyperlink" Target="mailto:=@if(I6%3c50,%220%22,if(I6%3e49,%221%22,if(I6%3e54,%221.5%22,if(I6%3c59,%222%22))))" TargetMode="External"/><Relationship Id="rId5495" Type="http://schemas.openxmlformats.org/officeDocument/2006/relationships/hyperlink" Target="mailto:=@if(I6%3c50,%220%22,if(I6%3e49,%221%22,if(I6%3e54,%221.5%22,if(I6%3c59,%222%22))))" TargetMode="External"/><Relationship Id="rId6546" Type="http://schemas.openxmlformats.org/officeDocument/2006/relationships/hyperlink" Target="mailto:=@if(I6%3c50,%220%22,if(I6%3e49,%221%22,if(I6%3e54,%221.5%22,if(I6%3c59,%222%22))))" TargetMode="External"/><Relationship Id="rId6960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4097" Type="http://schemas.openxmlformats.org/officeDocument/2006/relationships/hyperlink" Target="mailto:=@if(I6%3c50,%220%22,if(I6%3e49,%221%22,if(I6%3e54,%221.5%22,if(I6%3c59,%222%22))))" TargetMode="External"/><Relationship Id="rId5148" Type="http://schemas.openxmlformats.org/officeDocument/2006/relationships/hyperlink" Target="mailto:=@if(I6%3c50,%220%22,if(I6%3e49,%221%22,if(I6%3e54,%221.5%22,if(I6%3c59,%222%22))))" TargetMode="External"/><Relationship Id="rId5562" Type="http://schemas.openxmlformats.org/officeDocument/2006/relationships/hyperlink" Target="mailto:=@if(I6%3c50,%220%22,if(I6%3e49,%221%22,if(I6%3e54,%221.5%22,if(I6%3c59,%222%22))))" TargetMode="External"/><Relationship Id="rId6613" Type="http://schemas.openxmlformats.org/officeDocument/2006/relationships/hyperlink" Target="mailto:=@if(I6%3c50,%220%22,if(I6%3e49,%221%22,if(I6%3e54,%221.5%22,if(I6%3c59,%222%22))))" TargetMode="External"/><Relationship Id="rId9769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4164" Type="http://schemas.openxmlformats.org/officeDocument/2006/relationships/hyperlink" Target="mailto:=@if(I6%3c50,%220%22,if(I6%3e49,%221%22,if(I6%3e54,%221.5%22,if(I6%3c59,%222%22))))" TargetMode="External"/><Relationship Id="rId5215" Type="http://schemas.openxmlformats.org/officeDocument/2006/relationships/hyperlink" Target="mailto:=@if(I6%3c50,%220%22,if(I6%3e49,%221%22,if(I6%3e54,%221.5%22,if(I6%3c59,%222%22))))" TargetMode="External"/><Relationship Id="rId8785" Type="http://schemas.openxmlformats.org/officeDocument/2006/relationships/hyperlink" Target="mailto:=@if(I6%3c50,%220%22,if(I6%3e49,%221%22,if(I6%3e54,%221.5%22,if(I6%3c59,%222%22))))" TargetMode="External"/><Relationship Id="rId9836" Type="http://schemas.openxmlformats.org/officeDocument/2006/relationships/hyperlink" Target="mailto:=@if(I6%3c50,%220%22,if(I6%3e49,%221%22,if(I6%3e54,%221.5%22,if(I6%3c59,%222%22))))" TargetMode="External"/><Relationship Id="rId3180" Type="http://schemas.openxmlformats.org/officeDocument/2006/relationships/hyperlink" Target="mailto:=@if(I6%3c50,%220%22,if(I6%3e49,%221%22,if(I6%3e54,%221.5%22,if(I6%3c59,%222%22))))" TargetMode="External"/><Relationship Id="rId4231" Type="http://schemas.openxmlformats.org/officeDocument/2006/relationships/hyperlink" Target="mailto:=@if(I6%3c50,%220%22,if(I6%3e49,%221%22,if(I6%3e54,%221.5%22,if(I6%3c59,%222%22))))" TargetMode="External"/><Relationship Id="rId7387" Type="http://schemas.openxmlformats.org/officeDocument/2006/relationships/hyperlink" Target="mailto:=@if(I6%3c50,%220%22,if(I6%3e49,%221%22,if(I6%3e54,%221.5%22,if(I6%3c59,%222%22))))" TargetMode="External"/><Relationship Id="rId843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8852" Type="http://schemas.openxmlformats.org/officeDocument/2006/relationships/hyperlink" Target="mailto:=@if(I6%3c50,%220%22,if(I6%3e49,%221%22,if(I6%3e54,%221.5%22,if(I6%3c59,%222%22))))" TargetMode="External"/><Relationship Id="rId9903" Type="http://schemas.openxmlformats.org/officeDocument/2006/relationships/hyperlink" Target="mailto:=@if(I6%3c50,%220%22,if(I6%3e49,%221%22,if(I6%3e54,%221.5%22,if(I6%3c59,%222%22))))" TargetMode="External"/><Relationship Id="rId10368" Type="http://schemas.openxmlformats.org/officeDocument/2006/relationships/hyperlink" Target="mailto:=@if(I6%3c50,%220%22,if(I6%3e49,%221%22,if(I6%3e54,%221.5%22,if(I6%3c59,%222%22))))" TargetMode="External"/><Relationship Id="rId3997" Type="http://schemas.openxmlformats.org/officeDocument/2006/relationships/hyperlink" Target="mailto:=@if(I6%3c50,%220%22,if(I6%3e49,%221%22,if(I6%3e54,%221.5%22,if(I6%3c59,%222%22))))" TargetMode="External"/><Relationship Id="rId6056" Type="http://schemas.openxmlformats.org/officeDocument/2006/relationships/hyperlink" Target="mailto:=@if(I6%3c50,%220%22,if(I6%3e49,%221%22,if(I6%3e54,%221.5%22,if(I6%3c59,%222%22))))" TargetMode="External"/><Relationship Id="rId7454" Type="http://schemas.openxmlformats.org/officeDocument/2006/relationships/hyperlink" Target="mailto:=@if(I6%3c50,%220%22,if(I6%3e49,%221%22,if(I6%3e54,%221.5%22,if(I6%3c59,%222%22))))" TargetMode="External"/><Relationship Id="rId8505" Type="http://schemas.openxmlformats.org/officeDocument/2006/relationships/hyperlink" Target="mailto:=@if(I6%3c50,%220%22,if(I6%3e49,%221%22,if(I6%3e54,%221.5%22,if(I6%3c59,%222%22))))" TargetMode="External"/><Relationship Id="rId10435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6470" Type="http://schemas.openxmlformats.org/officeDocument/2006/relationships/hyperlink" Target="mailto:=@if(I6%3c50,%220%22,if(I6%3e49,%221%22,if(I6%3e54,%221.5%22,if(I6%3c59,%222%22))))" TargetMode="External"/><Relationship Id="rId7107" Type="http://schemas.openxmlformats.org/officeDocument/2006/relationships/hyperlink" Target="mailto:=@if(I6%3c50,%220%22,if(I6%3e49,%221%22,if(I6%3e54,%221.5%22,if(I6%3c59,%222%22))))" TargetMode="External"/><Relationship Id="rId7521" Type="http://schemas.openxmlformats.org/officeDocument/2006/relationships/hyperlink" Target="mailto:=@if(I6%3c50,%220%22,if(I6%3e49,%221%22,if(I6%3e54,%221.5%22,if(I6%3c59,%222%22))))" TargetMode="External"/><Relationship Id="rId10502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3717" Type="http://schemas.openxmlformats.org/officeDocument/2006/relationships/hyperlink" Target="mailto:=@if(I6%3c50,%220%22,if(I6%3e49,%221%22,if(I6%3e54,%221.5%22,if(I6%3c59,%222%22))))" TargetMode="External"/><Relationship Id="rId5072" Type="http://schemas.openxmlformats.org/officeDocument/2006/relationships/hyperlink" Target="mailto:=@if(I6%3c50,%220%22,if(I6%3e49,%221%22,if(I6%3e54,%221.5%22,if(I6%3c59,%222%22))))" TargetMode="External"/><Relationship Id="rId6123" Type="http://schemas.openxmlformats.org/officeDocument/2006/relationships/hyperlink" Target="mailto:=@if(I6%3c50,%220%22,if(I6%3e49,%221%22,if(I6%3e54,%221.5%22,if(I6%3c59,%222%22))))" TargetMode="External"/><Relationship Id="rId9279" Type="http://schemas.openxmlformats.org/officeDocument/2006/relationships/hyperlink" Target="mailto:=@if(I6%3c50,%220%22,if(I6%3e49,%221%22,if(I6%3e54,%221.5%22,if(I6%3c59,%222%22))))" TargetMode="External"/><Relationship Id="rId9693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5889" Type="http://schemas.openxmlformats.org/officeDocument/2006/relationships/hyperlink" Target="mailto:=@if(I6%3c50,%220%22,if(I6%3e49,%221%22,if(I6%3e54,%221.5%22,if(I6%3c59,%222%22))))" TargetMode="External"/><Relationship Id="rId8295" Type="http://schemas.openxmlformats.org/officeDocument/2006/relationships/hyperlink" Target="mailto:=@if(I6%3c50,%220%22,if(I6%3e49,%221%22,if(I6%3e54,%221.5%22,if(I6%3c59,%222%22))))" TargetMode="External"/><Relationship Id="rId9346" Type="http://schemas.openxmlformats.org/officeDocument/2006/relationships/hyperlink" Target="mailto:=@if(I6%3c50,%220%22,if(I6%3e49,%221%22,if(I6%3e54,%221.5%22,if(I6%3c59,%222%22))))" TargetMode="External"/><Relationship Id="rId9760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8362" Type="http://schemas.openxmlformats.org/officeDocument/2006/relationships/hyperlink" Target="mailto:=@if(I6%3c50,%220%22,if(I6%3e49,%221%22,if(I6%3e54,%221.5%22,if(I6%3c59,%222%22))))" TargetMode="External"/><Relationship Id="rId9413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5956" Type="http://schemas.openxmlformats.org/officeDocument/2006/relationships/hyperlink" Target="mailto:=@if(I6%3c50,%220%22,if(I6%3e49,%221%22,if(I6%3e54,%221.5%22,if(I6%3c59,%222%22))))" TargetMode="External"/><Relationship Id="rId8015" Type="http://schemas.openxmlformats.org/officeDocument/2006/relationships/hyperlink" Target="mailto:=@if(I6%3c50,%220%22,if(I6%3e49,%221%22,if(I6%3e54,%221.5%22,if(I6%3c59,%222%22))))" TargetMode="External"/><Relationship Id="rId10292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4558" Type="http://schemas.openxmlformats.org/officeDocument/2006/relationships/hyperlink" Target="mailto:=@if(I6%3c50,%220%22,if(I6%3e49,%221%22,if(I6%3e54,%221.5%22,if(I6%3c59,%222%22))))" TargetMode="External"/><Relationship Id="rId4972" Type="http://schemas.openxmlformats.org/officeDocument/2006/relationships/hyperlink" Target="mailto:=@if(I6%3c50,%220%22,if(I6%3e49,%221%22,if(I6%3e54,%221.5%22,if(I6%3c59,%222%22))))" TargetMode="External"/><Relationship Id="rId5609" Type="http://schemas.openxmlformats.org/officeDocument/2006/relationships/hyperlink" Target="mailto:=@if(I6%3c50,%220%22,if(I6%3e49,%221%22,if(I6%3e54,%221.5%22,if(I6%3c59,%222%22))))" TargetMode="External"/><Relationship Id="rId7031" Type="http://schemas.openxmlformats.org/officeDocument/2006/relationships/hyperlink" Target="mailto:=@if(I6%3c50,%220%22,if(I6%3e49,%221%22,if(I6%3e54,%221.5%22,if(I6%3c59,%222%22))))" TargetMode="External"/><Relationship Id="rId3574" Type="http://schemas.openxmlformats.org/officeDocument/2006/relationships/hyperlink" Target="mailto:=@if(I6%3c50,%220%22,if(I6%3e49,%221%22,if(I6%3e54,%221.5%22,if(I6%3c59,%222%22))))" TargetMode="External"/><Relationship Id="rId4625" Type="http://schemas.openxmlformats.org/officeDocument/2006/relationships/hyperlink" Target="mailto:=@if(I6%3c50,%220%22,if(I6%3e49,%221%22,if(I6%3e54,%221.5%22,if(I6%3c59,%222%22))))" TargetMode="External"/><Relationship Id="rId10012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3227" Type="http://schemas.openxmlformats.org/officeDocument/2006/relationships/hyperlink" Target="mailto:=@if(I6%3c50,%220%22,if(I6%3e49,%221%22,if(I6%3e54,%221.5%22,if(I6%3c59,%222%22))))" TargetMode="External"/><Relationship Id="rId3641" Type="http://schemas.openxmlformats.org/officeDocument/2006/relationships/hyperlink" Target="mailto:=@if(I6%3c50,%220%22,if(I6%3e49,%221%22,if(I6%3e54,%221.5%22,if(I6%3c59,%222%22))))" TargetMode="External"/><Relationship Id="rId6797" Type="http://schemas.openxmlformats.org/officeDocument/2006/relationships/hyperlink" Target="mailto:=@if(I6%3c50,%220%22,if(I6%3e49,%221%22,if(I6%3e54,%221.5%22,if(I6%3c59,%222%22))))" TargetMode="External"/><Relationship Id="rId7848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5399" Type="http://schemas.openxmlformats.org/officeDocument/2006/relationships/hyperlink" Target="mailto:=@if(I6%3c50,%220%22,if(I6%3e49,%221%22,if(I6%3e54,%221.5%22,if(I6%3c59,%222%22))))" TargetMode="External"/><Relationship Id="rId6864" Type="http://schemas.openxmlformats.org/officeDocument/2006/relationships/hyperlink" Target="mailto:=@if(I6%3c50,%220%22,if(I6%3e49,%221%22,if(I6%3e54,%221.5%22,if(I6%3c59,%222%22))))" TargetMode="External"/><Relationship Id="rId7915" Type="http://schemas.openxmlformats.org/officeDocument/2006/relationships/hyperlink" Target="mailto:=@if(I6%3c50,%220%22,if(I6%3e49,%221%22,if(I6%3e54,%221.5%22,if(I6%3c59,%222%22))))" TargetMode="External"/><Relationship Id="rId9270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5466" Type="http://schemas.openxmlformats.org/officeDocument/2006/relationships/hyperlink" Target="mailto:=@if(I6%3c50,%220%22,if(I6%3e49,%221%22,if(I6%3e54,%221.5%22,if(I6%3c59,%222%22))))" TargetMode="External"/><Relationship Id="rId6517" Type="http://schemas.openxmlformats.org/officeDocument/2006/relationships/hyperlink" Target="mailto:=@if(I6%3c50,%220%22,if(I6%3e49,%221%22,if(I6%3e54,%221.5%22,if(I6%3c59,%222%22))))" TargetMode="External"/><Relationship Id="rId4068" Type="http://schemas.openxmlformats.org/officeDocument/2006/relationships/hyperlink" Target="mailto:=@if(I6%3c50,%220%22,if(I6%3e49,%221%22,if(I6%3e54,%221.5%22,if(I6%3c59,%222%22))))" TargetMode="External"/><Relationship Id="rId4482" Type="http://schemas.openxmlformats.org/officeDocument/2006/relationships/hyperlink" Target="mailto:=@if(I6%3c50,%220%22,if(I6%3e49,%221%22,if(I6%3e54,%221.5%22,if(I6%3c59,%222%22))))" TargetMode="External"/><Relationship Id="rId5119" Type="http://schemas.openxmlformats.org/officeDocument/2006/relationships/hyperlink" Target="mailto:=@if(I6%3c50,%220%22,if(I6%3e49,%221%22,if(I6%3e54,%221.5%22,if(I6%3c59,%222%22))))" TargetMode="External"/><Relationship Id="rId5880" Type="http://schemas.openxmlformats.org/officeDocument/2006/relationships/hyperlink" Target="mailto:=@if(I6%3c50,%220%22,if(I6%3e49,%221%22,if(I6%3e54,%221.5%22,if(I6%3c59,%222%22))))" TargetMode="External"/><Relationship Id="rId6931" Type="http://schemas.openxmlformats.org/officeDocument/2006/relationships/hyperlink" Target="mailto:=@if(I6%3c50,%220%22,if(I6%3e49,%221%22,if(I6%3e54,%221.5%22,if(I6%3c59,%222%22))))" TargetMode="External"/><Relationship Id="rId3084" Type="http://schemas.openxmlformats.org/officeDocument/2006/relationships/hyperlink" Target="mailto:=@if(I6%3c50,%220%22,if(I6%3e49,%221%22,if(I6%3e54,%221.5%22,if(I6%3c59,%222%22))))" TargetMode="External"/><Relationship Id="rId4135" Type="http://schemas.openxmlformats.org/officeDocument/2006/relationships/hyperlink" Target="mailto:=@if(I6%3c50,%220%22,if(I6%3e49,%221%22,if(I6%3e54,%221.5%22,if(I6%3c59,%222%22))))" TargetMode="External"/><Relationship Id="rId5533" Type="http://schemas.openxmlformats.org/officeDocument/2006/relationships/hyperlink" Target="mailto:=@if(I6%3c50,%220%22,if(I6%3e49,%221%22,if(I6%3e54,%221.5%22,if(I6%3c59,%222%22))))" TargetMode="External"/><Relationship Id="rId8689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5600" Type="http://schemas.openxmlformats.org/officeDocument/2006/relationships/hyperlink" Target="mailto:=@if(I6%3c50,%220%22,if(I6%3e49,%221%22,if(I6%3e54,%221.5%22,if(I6%3c59,%222%22))))" TargetMode="External"/><Relationship Id="rId8756" Type="http://schemas.openxmlformats.org/officeDocument/2006/relationships/hyperlink" Target="mailto:=@if(I6%3c50,%220%22,if(I6%3e49,%221%22,if(I6%3e54,%221.5%22,if(I6%3c59,%222%22))))" TargetMode="External"/><Relationship Id="rId9807" Type="http://schemas.openxmlformats.org/officeDocument/2006/relationships/hyperlink" Target="mailto:=@if(I6%3c50,%220%22,if(I6%3e49,%221%22,if(I6%3e54,%221.5%22,if(I6%3c59,%222%22))))" TargetMode="External"/><Relationship Id="rId10686" Type="http://schemas.openxmlformats.org/officeDocument/2006/relationships/hyperlink" Target="mailto:=@if(I6%3c50,%220%22,if(I6%3e49,%221%22,if(I6%3e54,%221.5%22,if(I6%3c59,%222%22))))" TargetMode="External"/><Relationship Id="rId3151" Type="http://schemas.openxmlformats.org/officeDocument/2006/relationships/hyperlink" Target="mailto:=@if(I6%3c50,%220%22,if(I6%3e49,%221%22,if(I6%3e54,%221.5%22,if(I6%3c59,%222%22))))" TargetMode="External"/><Relationship Id="rId4202" Type="http://schemas.openxmlformats.org/officeDocument/2006/relationships/hyperlink" Target="mailto:=@if(I6%3c50,%220%22,if(I6%3e49,%221%22,if(I6%3e54,%221.5%22,if(I6%3c59,%222%22))))" TargetMode="External"/><Relationship Id="rId7358" Type="http://schemas.openxmlformats.org/officeDocument/2006/relationships/hyperlink" Target="mailto:=@if(I6%3c50,%220%22,if(I6%3e49,%221%22,if(I6%3e54,%221.5%22,if(I6%3c59,%222%22))))" TargetMode="External"/><Relationship Id="rId7772" Type="http://schemas.openxmlformats.org/officeDocument/2006/relationships/hyperlink" Target="mailto:=@if(I6%3c50,%220%22,if(I6%3e49,%221%22,if(I6%3e54,%221.5%22,if(I6%3c59,%222%22))))" TargetMode="External"/><Relationship Id="rId8409" Type="http://schemas.openxmlformats.org/officeDocument/2006/relationships/hyperlink" Target="mailto:=@if(I6%3c50,%220%22,if(I6%3e49,%221%22,if(I6%3e54,%221.5%22,if(I6%3c59,%222%22))))" TargetMode="External"/><Relationship Id="rId8823" Type="http://schemas.openxmlformats.org/officeDocument/2006/relationships/hyperlink" Target="mailto:=@if(I6%3c50,%220%22,if(I6%3e49,%221%22,if(I6%3e54,%221.5%22,if(I6%3c59,%222%22))))" TargetMode="External"/><Relationship Id="rId10339" Type="http://schemas.openxmlformats.org/officeDocument/2006/relationships/hyperlink" Target="mailto:=@if(I6%3c50,%220%22,if(I6%3e49,%221%22,if(I6%3e54,%221.5%22,if(I6%3c59,%222%22))))" TargetMode="External"/><Relationship Id="rId3968" Type="http://schemas.openxmlformats.org/officeDocument/2006/relationships/hyperlink" Target="mailto:=@if(I6%3c50,%220%22,if(I6%3e49,%221%22,if(I6%3e54,%221.5%22,if(I6%3c59,%222%22))))" TargetMode="External"/><Relationship Id="rId6374" Type="http://schemas.openxmlformats.org/officeDocument/2006/relationships/hyperlink" Target="mailto:=@if(I6%3c50,%220%22,if(I6%3e49,%221%22,if(I6%3e54,%221.5%22,if(I6%3c59,%222%22))))" TargetMode="External"/><Relationship Id="rId7425" Type="http://schemas.openxmlformats.org/officeDocument/2006/relationships/hyperlink" Target="mailto:=@if(I6%3c50,%220%22,if(I6%3e49,%221%22,if(I6%3e54,%221.5%22,if(I6%3c59,%222%22))))" TargetMode="External"/><Relationship Id="rId10406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5390" Type="http://schemas.openxmlformats.org/officeDocument/2006/relationships/hyperlink" Target="mailto:=@if(I6%3c50,%220%22,if(I6%3e49,%221%22,if(I6%3e54,%221.5%22,if(I6%3c59,%222%22))))" TargetMode="External"/><Relationship Id="rId6027" Type="http://schemas.openxmlformats.org/officeDocument/2006/relationships/hyperlink" Target="mailto:=@if(I6%3c50,%220%22,if(I6%3e49,%221%22,if(I6%3e54,%221.5%22,if(I6%3c59,%222%22))))" TargetMode="External"/><Relationship Id="rId6441" Type="http://schemas.openxmlformats.org/officeDocument/2006/relationships/hyperlink" Target="mailto:=@if(I6%3c50,%220%22,if(I6%3e49,%221%22,if(I6%3e54,%221.5%22,if(I6%3c59,%222%22))))" TargetMode="External"/><Relationship Id="rId9597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84" Type="http://schemas.openxmlformats.org/officeDocument/2006/relationships/hyperlink" Target="mailto:=@if(I6%3c50,%220%22,if(I6%3e49,%221%22,if(I6%3e54,%221.5%22,if(I6%3c59,%222%22))))" TargetMode="External"/><Relationship Id="rId5043" Type="http://schemas.openxmlformats.org/officeDocument/2006/relationships/hyperlink" Target="mailto:=@if(I6%3c50,%220%22,if(I6%3e49,%221%22,if(I6%3e54,%221.5%22,if(I6%3c59,%222%22))))" TargetMode="External"/><Relationship Id="rId8199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5110" Type="http://schemas.openxmlformats.org/officeDocument/2006/relationships/hyperlink" Target="mailto:=@if(I6%3c50,%220%22,if(I6%3e49,%221%22,if(I6%3e54,%221.5%22,if(I6%3c59,%222%22))))" TargetMode="External"/><Relationship Id="rId8266" Type="http://schemas.openxmlformats.org/officeDocument/2006/relationships/hyperlink" Target="mailto:=@if(I6%3c50,%220%22,if(I6%3e49,%221%22,if(I6%3e54,%221.5%22,if(I6%3c59,%222%22))))" TargetMode="External"/><Relationship Id="rId9317" Type="http://schemas.openxmlformats.org/officeDocument/2006/relationships/hyperlink" Target="mailto:=@if(I6%3c50,%220%22,if(I6%3e49,%221%22,if(I6%3e54,%221.5%22,if(I6%3c59,%222%22))))" TargetMode="External"/><Relationship Id="rId9664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8680" Type="http://schemas.openxmlformats.org/officeDocument/2006/relationships/hyperlink" Target="mailto:=@if(I6%3c50,%220%22,if(I6%3e49,%221%22,if(I6%3e54,%221.5%22,if(I6%3c59,%222%22))))" TargetMode="External"/><Relationship Id="rId9731" Type="http://schemas.openxmlformats.org/officeDocument/2006/relationships/hyperlink" Target="mailto:=@if(I6%3c50,%220%22,if(I6%3e49,%221%22,if(I6%3e54,%221.5%22,if(I6%3c59,%222%22))))" TargetMode="External"/><Relationship Id="rId10196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4876" Type="http://schemas.openxmlformats.org/officeDocument/2006/relationships/hyperlink" Target="mailto:=@if(I6%3c50,%220%22,if(I6%3e49,%221%22,if(I6%3e54,%221.5%22,if(I6%3c59,%222%22))))" TargetMode="External"/><Relationship Id="rId5927" Type="http://schemas.openxmlformats.org/officeDocument/2006/relationships/hyperlink" Target="mailto:=@if(I6%3c50,%220%22,if(I6%3e49,%221%22,if(I6%3e54,%221.5%22,if(I6%3c59,%222%22))))" TargetMode="External"/><Relationship Id="rId7282" Type="http://schemas.openxmlformats.org/officeDocument/2006/relationships/hyperlink" Target="mailto:=@if(I6%3c50,%220%22,if(I6%3e49,%221%22,if(I6%3e54,%221.5%22,if(I6%3c59,%222%22))))" TargetMode="External"/><Relationship Id="rId8333" Type="http://schemas.openxmlformats.org/officeDocument/2006/relationships/hyperlink" Target="mailto:=@if(I6%3c50,%220%22,if(I6%3e49,%221%22,if(I6%3e54,%221.5%22,if(I6%3c59,%222%22))))" TargetMode="External"/><Relationship Id="rId1026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3478" Type="http://schemas.openxmlformats.org/officeDocument/2006/relationships/hyperlink" Target="mailto:=@if(I6%3c50,%220%22,if(I6%3e49,%221%22,if(I6%3e54,%221.5%22,if(I6%3c59,%222%22))))" TargetMode="External"/><Relationship Id="rId3892" Type="http://schemas.openxmlformats.org/officeDocument/2006/relationships/hyperlink" Target="mailto:=@if(I6%3c50,%220%22,if(I6%3e49,%221%22,if(I6%3e54,%221.5%22,if(I6%3c59,%222%22))))" TargetMode="External"/><Relationship Id="rId4529" Type="http://schemas.openxmlformats.org/officeDocument/2006/relationships/hyperlink" Target="mailto:=@if(I6%3c50,%220%22,if(I6%3e49,%221%22,if(I6%3e54,%221.5%22,if(I6%3c59,%222%22))))" TargetMode="External"/><Relationship Id="rId4943" Type="http://schemas.openxmlformats.org/officeDocument/2006/relationships/hyperlink" Target="mailto:=@if(I6%3c50,%220%22,if(I6%3e49,%221%22,if(I6%3e54,%221.5%22,if(I6%3c59,%222%22))))" TargetMode="External"/><Relationship Id="rId8400" Type="http://schemas.openxmlformats.org/officeDocument/2006/relationships/hyperlink" Target="mailto:=@if(I6%3c50,%220%22,if(I6%3e49,%221%22,if(I6%3e54,%221.5%22,if(I6%3c59,%222%22))))" TargetMode="External"/><Relationship Id="rId10330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3545" Type="http://schemas.openxmlformats.org/officeDocument/2006/relationships/hyperlink" Target="mailto:=@if(I6%3c50,%220%22,if(I6%3e49,%221%22,if(I6%3e54,%221.5%22,if(I6%3c59,%222%22))))" TargetMode="External"/><Relationship Id="rId7002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9174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3612" Type="http://schemas.openxmlformats.org/officeDocument/2006/relationships/hyperlink" Target="mailto:=@if(I6%3c50,%220%22,if(I6%3e49,%221%22,if(I6%3e54,%221.5%22,if(I6%3c59,%222%22))))" TargetMode="External"/><Relationship Id="rId6768" Type="http://schemas.openxmlformats.org/officeDocument/2006/relationships/hyperlink" Target="mailto:=@if(I6%3c50,%220%22,if(I6%3e49,%221%22,if(I6%3e54,%221.5%22,if(I6%3c59,%222%22))))" TargetMode="External"/><Relationship Id="rId7819" Type="http://schemas.openxmlformats.org/officeDocument/2006/relationships/hyperlink" Target="mailto:=@if(I6%3c50,%220%22,if(I6%3e49,%221%22,if(I6%3e54,%221.5%22,if(I6%3c59,%222%22))))" TargetMode="External"/><Relationship Id="rId8190" Type="http://schemas.openxmlformats.org/officeDocument/2006/relationships/hyperlink" Target="mailto:=@if(I6%3c50,%220%22,if(I6%3e49,%221%22,if(I6%3e54,%221.5%22,if(I6%3c59,%222%22))))" TargetMode="External"/><Relationship Id="rId9241" Type="http://schemas.openxmlformats.org/officeDocument/2006/relationships/hyperlink" Target="mailto:=@if(I6%3c50,%220%22,if(I6%3e49,%221%22,if(I6%3e54,%221.5%22,if(I6%3c59,%222%22))))" TargetMode="External"/><Relationship Id="rId5784" Type="http://schemas.openxmlformats.org/officeDocument/2006/relationships/hyperlink" Target="mailto:=@if(I6%3c50,%220%22,if(I6%3e49,%221%22,if(I6%3e54,%221.5%22,if(I6%3c59,%222%22))))" TargetMode="External"/><Relationship Id="rId6835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4386" Type="http://schemas.openxmlformats.org/officeDocument/2006/relationships/hyperlink" Target="mailto:=@if(I6%3c50,%220%22,if(I6%3e49,%221%22,if(I6%3e54,%221.5%22,if(I6%3c59,%222%22))))" TargetMode="External"/><Relationship Id="rId5437" Type="http://schemas.openxmlformats.org/officeDocument/2006/relationships/hyperlink" Target="mailto:=@if(I6%3c50,%220%22,if(I6%3e49,%221%22,if(I6%3e54,%221.5%22,if(I6%3c59,%222%22))))" TargetMode="External"/><Relationship Id="rId5851" Type="http://schemas.openxmlformats.org/officeDocument/2006/relationships/hyperlink" Target="mailto:=@if(I6%3c50,%220%22,if(I6%3e49,%221%22,if(I6%3e54,%221.5%22,if(I6%3c59,%222%22))))" TargetMode="External"/><Relationship Id="rId6902" Type="http://schemas.openxmlformats.org/officeDocument/2006/relationships/hyperlink" Target="mailto:=@if(I6%3c50,%220%22,if(I6%3e49,%221%22,if(I6%3e54,%221.5%22,if(I6%3c59,%222%22))))" TargetMode="External"/><Relationship Id="rId4039" Type="http://schemas.openxmlformats.org/officeDocument/2006/relationships/hyperlink" Target="mailto:=@if(I6%3c50,%220%22,if(I6%3e49,%221%22,if(I6%3e54,%221.5%22,if(I6%3c59,%222%22))))" TargetMode="External"/><Relationship Id="rId4453" Type="http://schemas.openxmlformats.org/officeDocument/2006/relationships/hyperlink" Target="mailto:=@if(I6%3c50,%220%22,if(I6%3e49,%221%22,if(I6%3e54,%221.5%22,if(I6%3c59,%222%22))))" TargetMode="External"/><Relationship Id="rId5504" Type="http://schemas.openxmlformats.org/officeDocument/2006/relationships/hyperlink" Target="mailto:=@if(I6%3c50,%220%22,if(I6%3e49,%221%22,if(I6%3e54,%221.5%22,if(I6%3c59,%222%22))))" TargetMode="External"/><Relationship Id="rId3055" Type="http://schemas.openxmlformats.org/officeDocument/2006/relationships/hyperlink" Target="mailto:=@if(I6%3c50,%220%22,if(I6%3e49,%221%22,if(I6%3e54,%221.5%22,if(I6%3c59,%222%22))))" TargetMode="External"/><Relationship Id="rId4106" Type="http://schemas.openxmlformats.org/officeDocument/2006/relationships/hyperlink" Target="mailto:=@if(I6%3c50,%220%22,if(I6%3e49,%221%22,if(I6%3e54,%221.5%22,if(I6%3c59,%222%22))))" TargetMode="External"/><Relationship Id="rId4520" Type="http://schemas.openxmlformats.org/officeDocument/2006/relationships/hyperlink" Target="mailto:=@if(I6%3c50,%220%22,if(I6%3e49,%221%22,if(I6%3e54,%221.5%22,if(I6%3c59,%222%22))))" TargetMode="External"/><Relationship Id="rId7676" Type="http://schemas.openxmlformats.org/officeDocument/2006/relationships/hyperlink" Target="mailto:=@if(I6%3c50,%220%22,if(I6%3e49,%221%22,if(I6%3e54,%221.5%22,if(I6%3c59,%222%22))))" TargetMode="External"/><Relationship Id="rId8727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3122" Type="http://schemas.openxmlformats.org/officeDocument/2006/relationships/hyperlink" Target="mailto:=@if(I6%3c50,%220%22,if(I6%3e49,%221%22,if(I6%3e54,%221.5%22,if(I6%3c59,%222%22))))" TargetMode="External"/><Relationship Id="rId6278" Type="http://schemas.openxmlformats.org/officeDocument/2006/relationships/hyperlink" Target="mailto:=@if(I6%3c50,%220%22,if(I6%3e49,%221%22,if(I6%3e54,%221.5%22,if(I6%3c59,%222%22))))" TargetMode="External"/><Relationship Id="rId6692" Type="http://schemas.openxmlformats.org/officeDocument/2006/relationships/hyperlink" Target="mailto:=@if(I6%3c50,%220%22,if(I6%3e49,%221%22,if(I6%3e54,%221.5%22,if(I6%3c59,%222%22))))" TargetMode="External"/><Relationship Id="rId7329" Type="http://schemas.openxmlformats.org/officeDocument/2006/relationships/hyperlink" Target="mailto:=@if(I6%3c50,%220%22,if(I6%3e49,%221%22,if(I6%3e54,%221.5%22,if(I6%3c59,%222%22))))" TargetMode="External"/><Relationship Id="rId10657" Type="http://schemas.openxmlformats.org/officeDocument/2006/relationships/hyperlink" Target="mailto:=@if(I6%3c50,%220%22,if(I6%3e49,%221%22,if(I6%3e54,%221.5%22,if(I6%3c59,%222%22))))" TargetMode="External"/><Relationship Id="rId5294" Type="http://schemas.openxmlformats.org/officeDocument/2006/relationships/hyperlink" Target="mailto:=@if(I6%3c50,%220%22,if(I6%3e49,%221%22,if(I6%3e54,%221.5%22,if(I6%3c59,%222%22))))" TargetMode="External"/><Relationship Id="rId6345" Type="http://schemas.openxmlformats.org/officeDocument/2006/relationships/hyperlink" Target="mailto:=@if(I6%3c50,%220%22,if(I6%3e49,%221%22,if(I6%3e54,%221.5%22,if(I6%3c59,%222%22))))" TargetMode="External"/><Relationship Id="rId7743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2888" Type="http://schemas.openxmlformats.org/officeDocument/2006/relationships/hyperlink" Target="mailto:=@if(I6%3c50,%220%22,if(I6%3e49,%221%22,if(I6%3e54,%221.5%22,if(I6%3c59,%222%22))))" TargetMode="External"/><Relationship Id="rId3939" Type="http://schemas.openxmlformats.org/officeDocument/2006/relationships/hyperlink" Target="mailto:=@if(I6%3c50,%220%22,if(I6%3e49,%221%22,if(I6%3e54,%221.5%22,if(I6%3c59,%222%22))))" TargetMode="External"/><Relationship Id="rId7810" Type="http://schemas.openxmlformats.org/officeDocument/2006/relationships/hyperlink" Target="mailto:=@if(I6%3c50,%220%22,if(I6%3e49,%221%22,if(I6%3e54,%221.5%22,if(I6%3c59,%222%22))))" TargetMode="External"/><Relationship Id="rId2955" Type="http://schemas.openxmlformats.org/officeDocument/2006/relationships/hyperlink" Target="mailto:=@if(I6%3c50,%220%22,if(I6%3e49,%221%22,if(I6%3e54,%221.5%22,if(I6%3c59,%222%22))))" TargetMode="External"/><Relationship Id="rId5361" Type="http://schemas.openxmlformats.org/officeDocument/2006/relationships/hyperlink" Target="mailto:=@if(I6%3c50,%220%22,if(I6%3e49,%221%22,if(I6%3e54,%221.5%22,if(I6%3c59,%222%22))))" TargetMode="External"/><Relationship Id="rId6412" Type="http://schemas.openxmlformats.org/officeDocument/2006/relationships/hyperlink" Target="mailto:=@if(I6%3c50,%220%22,if(I6%3e49,%221%22,if(I6%3e54,%221.5%22,if(I6%3c59,%222%22))))" TargetMode="External"/><Relationship Id="rId9568" Type="http://schemas.openxmlformats.org/officeDocument/2006/relationships/hyperlink" Target="mailto:=@if(I6%3c50,%220%22,if(I6%3e49,%221%22,if(I6%3e54,%221.5%22,if(I6%3c59,%222%22))))" TargetMode="External"/><Relationship Id="rId9982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5014" Type="http://schemas.openxmlformats.org/officeDocument/2006/relationships/hyperlink" Target="mailto:=@if(I6%3c50,%220%22,if(I6%3e49,%221%22,if(I6%3e54,%221.5%22,if(I6%3c59,%222%22))))" TargetMode="External"/><Relationship Id="rId8584" Type="http://schemas.openxmlformats.org/officeDocument/2006/relationships/hyperlink" Target="mailto:=@if(I6%3c50,%220%22,if(I6%3e49,%221%22,if(I6%3e54,%221.5%22,if(I6%3c59,%222%22))))" TargetMode="External"/><Relationship Id="rId9635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4030" Type="http://schemas.openxmlformats.org/officeDocument/2006/relationships/hyperlink" Target="mailto:=@if(I6%3c50,%220%22,if(I6%3e49,%221%22,if(I6%3e54,%221.5%22,if(I6%3c59,%222%22))))" TargetMode="External"/><Relationship Id="rId7186" Type="http://schemas.openxmlformats.org/officeDocument/2006/relationships/hyperlink" Target="mailto:=@if(I6%3c50,%220%22,if(I6%3e49,%221%22,if(I6%3e54,%221.5%22,if(I6%3c59,%222%22))))" TargetMode="External"/><Relationship Id="rId8237" Type="http://schemas.openxmlformats.org/officeDocument/2006/relationships/hyperlink" Target="mailto:=@if(I6%3c50,%220%22,if(I6%3e49,%221%22,if(I6%3e54,%221.5%22,if(I6%3c59,%222%22))))" TargetMode="External"/><Relationship Id="rId8651" Type="http://schemas.openxmlformats.org/officeDocument/2006/relationships/hyperlink" Target="mailto:=@if(I6%3c50,%220%22,if(I6%3e49,%221%22,if(I6%3e54,%221.5%22,if(I6%3c59,%222%22))))" TargetMode="External"/><Relationship Id="rId9702" Type="http://schemas.openxmlformats.org/officeDocument/2006/relationships/hyperlink" Target="mailto:=@if(I6%3c50,%220%22,if(I6%3e49,%221%22,if(I6%3e54,%221.5%22,if(I6%3c59,%222%22))))" TargetMode="External"/><Relationship Id="rId10167" Type="http://schemas.openxmlformats.org/officeDocument/2006/relationships/hyperlink" Target="mailto:=@if(I6%3c50,%220%22,if(I6%3e49,%221%22,if(I6%3e54,%221.5%22,if(I6%3c59,%222%22))))" TargetMode="External"/><Relationship Id="rId3796" Type="http://schemas.openxmlformats.org/officeDocument/2006/relationships/hyperlink" Target="mailto:=@if(I6%3c50,%220%22,if(I6%3e49,%221%22,if(I6%3e54,%221.5%22,if(I6%3c59,%222%22))))" TargetMode="External"/><Relationship Id="rId7253" Type="http://schemas.openxmlformats.org/officeDocument/2006/relationships/hyperlink" Target="mailto:=@if(I6%3c50,%220%22,if(I6%3e49,%221%22,if(I6%3e54,%221.5%22,if(I6%3c59,%222%22))))" TargetMode="External"/><Relationship Id="rId8304" Type="http://schemas.openxmlformats.org/officeDocument/2006/relationships/hyperlink" Target="mailto:=@if(I6%3c50,%220%22,if(I6%3e49,%221%22,if(I6%3e54,%221.5%22,if(I6%3c59,%222%22))))" TargetMode="External"/><Relationship Id="rId10234" Type="http://schemas.openxmlformats.org/officeDocument/2006/relationships/hyperlink" Target="mailto:=@if(I6%3c50,%220%22,if(I6%3e49,%221%22,if(I6%3e54,%221.5%22,if(I6%3c59,%222%22))))" TargetMode="External"/><Relationship Id="rId10581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3449" Type="http://schemas.openxmlformats.org/officeDocument/2006/relationships/hyperlink" Target="mailto:=@if(I6%3c50,%220%22,if(I6%3e49,%221%22,if(I6%3e54,%221.5%22,if(I6%3c59,%222%22))))" TargetMode="External"/><Relationship Id="rId4847" Type="http://schemas.openxmlformats.org/officeDocument/2006/relationships/hyperlink" Target="mailto:=@if(I6%3c50,%220%22,if(I6%3e49,%221%22,if(I6%3e54,%221.5%22,if(I6%3c59,%222%22))))" TargetMode="External"/><Relationship Id="rId7320" Type="http://schemas.openxmlformats.org/officeDocument/2006/relationships/hyperlink" Target="mailto:=@if(I6%3c50,%220%22,if(I6%3e49,%221%22,if(I6%3e54,%221.5%22,if(I6%3c59,%222%22))))" TargetMode="External"/><Relationship Id="rId3863" Type="http://schemas.openxmlformats.org/officeDocument/2006/relationships/hyperlink" Target="mailto:=@if(I6%3c50,%220%22,if(I6%3e49,%221%22,if(I6%3e54,%221.5%22,if(I6%3c59,%222%22))))" TargetMode="External"/><Relationship Id="rId4914" Type="http://schemas.openxmlformats.org/officeDocument/2006/relationships/hyperlink" Target="mailto:=@if(I6%3c50,%220%22,if(I6%3e49,%221%22,if(I6%3e54,%221.5%22,if(I6%3c59,%222%22))))" TargetMode="External"/><Relationship Id="rId9078" Type="http://schemas.openxmlformats.org/officeDocument/2006/relationships/hyperlink" Target="mailto:=@if(I6%3c50,%220%22,if(I6%3e49,%221%22,if(I6%3e54,%221.5%22,if(I6%3c59,%222%22))))" TargetMode="External"/><Relationship Id="rId10301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3516" Type="http://schemas.openxmlformats.org/officeDocument/2006/relationships/hyperlink" Target="mailto:=@if(I6%3c50,%220%22,if(I6%3e49,%221%22,if(I6%3e54,%221.5%22,if(I6%3c59,%222%22))))" TargetMode="External"/><Relationship Id="rId3930" Type="http://schemas.openxmlformats.org/officeDocument/2006/relationships/hyperlink" Target="mailto:=@if(I6%3c50,%220%22,if(I6%3e49,%221%22,if(I6%3e54,%221.5%22,if(I6%3c59,%222%22))))" TargetMode="External"/><Relationship Id="rId8094" Type="http://schemas.openxmlformats.org/officeDocument/2006/relationships/hyperlink" Target="mailto:=@if(I6%3c50,%220%22,if(I6%3e49,%221%22,if(I6%3e54,%221.5%22,if(I6%3c59,%222%22))))" TargetMode="External"/><Relationship Id="rId9492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5688" Type="http://schemas.openxmlformats.org/officeDocument/2006/relationships/hyperlink" Target="mailto:=@if(I6%3c50,%220%22,if(I6%3e49,%221%22,if(I6%3e54,%221.5%22,if(I6%3c59,%222%22))))" TargetMode="External"/><Relationship Id="rId6739" Type="http://schemas.openxmlformats.org/officeDocument/2006/relationships/hyperlink" Target="mailto:=@if(I6%3c50,%220%22,if(I6%3e49,%221%22,if(I6%3e54,%221.5%22,if(I6%3c59,%222%22))))" TargetMode="External"/><Relationship Id="rId9145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5755" Type="http://schemas.openxmlformats.org/officeDocument/2006/relationships/hyperlink" Target="mailto:=@if(I6%3c50,%220%22,if(I6%3e49,%221%22,if(I6%3e54,%221.5%22,if(I6%3c59,%222%22))))" TargetMode="External"/><Relationship Id="rId6806" Type="http://schemas.openxmlformats.org/officeDocument/2006/relationships/hyperlink" Target="mailto:=@if(I6%3c50,%220%22,if(I6%3e49,%221%22,if(I6%3e54,%221.5%22,if(I6%3c59,%222%22))))" TargetMode="External"/><Relationship Id="rId8161" Type="http://schemas.openxmlformats.org/officeDocument/2006/relationships/hyperlink" Target="mailto:=@if(I6%3c50,%220%22,if(I6%3e49,%221%22,if(I6%3e54,%221.5%22,if(I6%3c59,%222%22))))" TargetMode="External"/><Relationship Id="rId9212" Type="http://schemas.openxmlformats.org/officeDocument/2006/relationships/hyperlink" Target="mailto:=@if(I6%3c50,%220%22,if(I6%3e49,%221%22,if(I6%3e54,%221.5%22,if(I6%3c59,%222%22))))" TargetMode="External"/><Relationship Id="rId10091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4357" Type="http://schemas.openxmlformats.org/officeDocument/2006/relationships/hyperlink" Target="mailto:=@if(I6%3c50,%220%22,if(I6%3e49,%221%22,if(I6%3e54,%221.5%22,if(I6%3c59,%222%22))))" TargetMode="External"/><Relationship Id="rId4771" Type="http://schemas.openxmlformats.org/officeDocument/2006/relationships/hyperlink" Target="mailto:=@if(I6%3c50,%220%22,if(I6%3e49,%221%22,if(I6%3e54,%221.5%22,if(I6%3c59,%222%22))))" TargetMode="External"/><Relationship Id="rId5408" Type="http://schemas.openxmlformats.org/officeDocument/2006/relationships/hyperlink" Target="mailto:=@if(I6%3c50,%220%22,if(I6%3e49,%221%22,if(I6%3e54,%221.5%22,if(I6%3c59,%222%22))))" TargetMode="External"/><Relationship Id="rId3373" Type="http://schemas.openxmlformats.org/officeDocument/2006/relationships/hyperlink" Target="mailto:=@if(I6%3c50,%220%22,if(I6%3e49,%221%22,if(I6%3e54,%221.5%22,if(I6%3c59,%222%22))))" TargetMode="External"/><Relationship Id="rId4424" Type="http://schemas.openxmlformats.org/officeDocument/2006/relationships/hyperlink" Target="mailto:=@if(I6%3c50,%220%22,if(I6%3e49,%221%22,if(I6%3e54,%221.5%22,if(I6%3c59,%222%22))))" TargetMode="External"/><Relationship Id="rId5822" Type="http://schemas.openxmlformats.org/officeDocument/2006/relationships/hyperlink" Target="mailto:=@if(I6%3c50,%220%22,if(I6%3e49,%221%22,if(I6%3e54,%221.5%22,if(I6%3c59,%222%22))))" TargetMode="External"/><Relationship Id="rId8978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26" Type="http://schemas.openxmlformats.org/officeDocument/2006/relationships/hyperlink" Target="mailto:=@if(I6%3c50,%220%22,if(I6%3e49,%221%22,if(I6%3e54,%221.5%22,if(I6%3c59,%222%22))))" TargetMode="External"/><Relationship Id="rId799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3440" Type="http://schemas.openxmlformats.org/officeDocument/2006/relationships/hyperlink" Target="mailto:=@if(I6%3c50,%220%22,if(I6%3e49,%221%22,if(I6%3e54,%221.5%22,if(I6%3c59,%222%22))))" TargetMode="External"/><Relationship Id="rId5198" Type="http://schemas.openxmlformats.org/officeDocument/2006/relationships/hyperlink" Target="mailto:=@if(I6%3c50,%220%22,if(I6%3e49,%221%22,if(I6%3e54,%221.5%22,if(I6%3c59,%222%22))))" TargetMode="External"/><Relationship Id="rId6596" Type="http://schemas.openxmlformats.org/officeDocument/2006/relationships/hyperlink" Target="mailto:=@if(I6%3c50,%220%22,if(I6%3e49,%221%22,if(I6%3e54,%221.5%22,if(I6%3c59,%222%22))))" TargetMode="External"/><Relationship Id="rId7647" Type="http://schemas.openxmlformats.org/officeDocument/2006/relationships/hyperlink" Target="mailto:=@if(I6%3c50,%220%22,if(I6%3e49,%221%22,if(I6%3e54,%221.5%22,if(I6%3c59,%222%22))))" TargetMode="External"/><Relationship Id="rId10628" Type="http://schemas.openxmlformats.org/officeDocument/2006/relationships/hyperlink" Target="mailto:=@if(I6%3c50,%220%22,if(I6%3e49,%221%22,if(I6%3e54,%221.5%22,if(I6%3c59,%222%22))))" TargetMode="External"/><Relationship Id="rId6249" Type="http://schemas.openxmlformats.org/officeDocument/2006/relationships/hyperlink" Target="mailto:=@if(I6%3c50,%220%22,if(I6%3e49,%221%22,if(I6%3e54,%221.5%22,if(I6%3c59,%222%22))))" TargetMode="External"/><Relationship Id="rId6663" Type="http://schemas.openxmlformats.org/officeDocument/2006/relationships/hyperlink" Target="mailto:=@if(I6%3c50,%220%22,if(I6%3e49,%221%22,if(I6%3e54,%221.5%22,if(I6%3c59,%222%22))))" TargetMode="External"/><Relationship Id="rId7714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5265" Type="http://schemas.openxmlformats.org/officeDocument/2006/relationships/hyperlink" Target="mailto:=@if(I6%3c50,%220%22,if(I6%3e49,%221%22,if(I6%3e54,%221.5%22,if(I6%3c59,%222%22))))" TargetMode="External"/><Relationship Id="rId6316" Type="http://schemas.openxmlformats.org/officeDocument/2006/relationships/hyperlink" Target="mailto:=@if(I6%3c50,%220%22,if(I6%3e49,%221%22,if(I6%3e54,%221.5%22,if(I6%3c59,%222%22))))" TargetMode="External"/><Relationship Id="rId6730" Type="http://schemas.openxmlformats.org/officeDocument/2006/relationships/hyperlink" Target="mailto:=@if(I6%3c50,%220%22,if(I6%3e49,%221%22,if(I6%3e54,%221.5%22,if(I6%3c59,%222%22))))" TargetMode="External"/><Relationship Id="rId9886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4281" Type="http://schemas.openxmlformats.org/officeDocument/2006/relationships/hyperlink" Target="mailto:=@if(I6%3c50,%220%22,if(I6%3e49,%221%22,if(I6%3e54,%221.5%22,if(I6%3c59,%222%22))))" TargetMode="External"/><Relationship Id="rId5332" Type="http://schemas.openxmlformats.org/officeDocument/2006/relationships/hyperlink" Target="mailto:=@if(I6%3c50,%220%22,if(I6%3e49,%221%22,if(I6%3e54,%221.5%22,if(I6%3c59,%222%22))))" TargetMode="External"/><Relationship Id="rId8488" Type="http://schemas.openxmlformats.org/officeDocument/2006/relationships/hyperlink" Target="mailto:=@if(I6%3c50,%220%22,if(I6%3e49,%221%22,if(I6%3e54,%221.5%22,if(I6%3c59,%222%22))))" TargetMode="External"/><Relationship Id="rId9539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926" Type="http://schemas.openxmlformats.org/officeDocument/2006/relationships/hyperlink" Target="mailto:=@if(I6%3c50,%220%22,if(I6%3e49,%221%22,if(I6%3e54,%221.5%22,if(I6%3c59,%222%22))))" TargetMode="External"/><Relationship Id="rId8555" Type="http://schemas.openxmlformats.org/officeDocument/2006/relationships/hyperlink" Target="mailto:=@if(I6%3c50,%220%22,if(I6%3e49,%221%22,if(I6%3e54,%221.5%22,if(I6%3c59,%222%22))))" TargetMode="External"/><Relationship Id="rId9606" Type="http://schemas.openxmlformats.org/officeDocument/2006/relationships/hyperlink" Target="mailto:=@if(I6%3c50,%220%22,if(I6%3e49,%221%22,if(I6%3e54,%221.5%22,if(I6%3c59,%222%22))))" TargetMode="External"/><Relationship Id="rId9953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4001" Type="http://schemas.openxmlformats.org/officeDocument/2006/relationships/hyperlink" Target="mailto:=@if(I6%3c50,%220%22,if(I6%3e49,%221%22,if(I6%3e54,%221.5%22,if(I6%3c59,%222%22))))" TargetMode="External"/><Relationship Id="rId7157" Type="http://schemas.openxmlformats.org/officeDocument/2006/relationships/hyperlink" Target="mailto:=@if(I6%3c50,%220%22,if(I6%3e49,%221%22,if(I6%3e54,%221.5%22,if(I6%3c59,%222%22))))" TargetMode="External"/><Relationship Id="rId8208" Type="http://schemas.openxmlformats.org/officeDocument/2006/relationships/hyperlink" Target="mailto:=@if(I6%3c50,%220%22,if(I6%3e49,%221%22,if(I6%3e54,%221.5%22,if(I6%3c59,%222%22))))" TargetMode="External"/><Relationship Id="rId10485" Type="http://schemas.openxmlformats.org/officeDocument/2006/relationships/hyperlink" Target="mailto:=@if(I6%3c50,%220%22,if(I6%3e49,%221%22,if(I6%3e54,%221.5%22,if(I6%3c59,%222%22))))" TargetMode="External"/><Relationship Id="rId6173" Type="http://schemas.openxmlformats.org/officeDocument/2006/relationships/hyperlink" Target="mailto:=@if(I6%3c50,%220%22,if(I6%3e49,%221%22,if(I6%3e54,%221.5%22,if(I6%3c59,%222%22))))" TargetMode="External"/><Relationship Id="rId7571" Type="http://schemas.openxmlformats.org/officeDocument/2006/relationships/hyperlink" Target="mailto:=@if(I6%3c50,%220%22,if(I6%3e49,%221%22,if(I6%3e54,%221.5%22,if(I6%3c59,%222%22))))" TargetMode="External"/><Relationship Id="rId8622" Type="http://schemas.openxmlformats.org/officeDocument/2006/relationships/hyperlink" Target="mailto:=@if(I6%3c50,%220%22,if(I6%3e49,%221%22,if(I6%3e54,%221.5%22,if(I6%3c59,%222%22))))" TargetMode="External"/><Relationship Id="rId10138" Type="http://schemas.openxmlformats.org/officeDocument/2006/relationships/hyperlink" Target="mailto:=@if(I6%3c50,%220%22,if(I6%3e49,%221%22,if(I6%3e54,%221.5%22,if(I6%3c59,%222%22))))" TargetMode="External"/><Relationship Id="rId10552" Type="http://schemas.openxmlformats.org/officeDocument/2006/relationships/hyperlink" Target="mailto:=@if(I6%3c50,%220%22,if(I6%3e49,%221%22,if(I6%3e54,%221.5%22,if(I6%3c59,%222%22))))" TargetMode="External"/><Relationship Id="rId3767" Type="http://schemas.openxmlformats.org/officeDocument/2006/relationships/hyperlink" Target="mailto:=@if(I6%3c50,%220%22,if(I6%3e49,%221%22,if(I6%3e54,%221.5%22,if(I6%3c59,%222%22))))" TargetMode="External"/><Relationship Id="rId4818" Type="http://schemas.openxmlformats.org/officeDocument/2006/relationships/hyperlink" Target="mailto:=@if(I6%3c50,%220%22,if(I6%3e49,%221%22,if(I6%3e54,%221.5%22,if(I6%3c59,%222%22))))" TargetMode="External"/><Relationship Id="rId7224" Type="http://schemas.openxmlformats.org/officeDocument/2006/relationships/hyperlink" Target="mailto:=@if(I6%3c50,%220%22,if(I6%3e49,%221%22,if(I6%3e54,%221.5%22,if(I6%3c59,%222%22))))" TargetMode="External"/><Relationship Id="rId10205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3834" Type="http://schemas.openxmlformats.org/officeDocument/2006/relationships/hyperlink" Target="mailto:=@if(I6%3c50,%220%22,if(I6%3e49,%221%22,if(I6%3e54,%221.5%22,if(I6%3c59,%222%22))))" TargetMode="External"/><Relationship Id="rId6240" Type="http://schemas.openxmlformats.org/officeDocument/2006/relationships/hyperlink" Target="mailto:=@if(I6%3c50,%220%22,if(I6%3e49,%221%22,if(I6%3e54,%221.5%22,if(I6%3c59,%222%22))))" TargetMode="External"/><Relationship Id="rId9396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9049" Type="http://schemas.openxmlformats.org/officeDocument/2006/relationships/hyperlink" Target="mailto:=@if(I6%3c50,%220%22,if(I6%3e49,%221%22,if(I6%3e54,%221.5%22,if(I6%3c59,%222%22))))" TargetMode="External"/><Relationship Id="rId9463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3901" Type="http://schemas.openxmlformats.org/officeDocument/2006/relationships/hyperlink" Target="mailto:=@if(I6%3c50,%220%22,if(I6%3e49,%221%22,if(I6%3e54,%221.5%22,if(I6%3c59,%222%22))))" TargetMode="External"/><Relationship Id="rId5659" Type="http://schemas.openxmlformats.org/officeDocument/2006/relationships/hyperlink" Target="mailto:=@if(I6%3c50,%220%22,if(I6%3e49,%221%22,if(I6%3e54,%221.5%22,if(I6%3c59,%222%22))))" TargetMode="External"/><Relationship Id="rId8065" Type="http://schemas.openxmlformats.org/officeDocument/2006/relationships/hyperlink" Target="mailto:=@if(I6%3c50,%220%22,if(I6%3e49,%221%22,if(I6%3e54,%221.5%22,if(I6%3c59,%222%22))))" TargetMode="External"/><Relationship Id="rId9116" Type="http://schemas.openxmlformats.org/officeDocument/2006/relationships/hyperlink" Target="mailto:=@if(I6%3c50,%220%22,if(I6%3e49,%221%22,if(I6%3e54,%221.5%22,if(I6%3c59,%222%22))))" TargetMode="External"/><Relationship Id="rId9530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7081" Type="http://schemas.openxmlformats.org/officeDocument/2006/relationships/hyperlink" Target="mailto:=@if(I6%3c50,%220%22,if(I6%3e49,%221%22,if(I6%3e54,%221.5%22,if(I6%3c59,%222%22))))" TargetMode="External"/><Relationship Id="rId8132" Type="http://schemas.openxmlformats.org/officeDocument/2006/relationships/hyperlink" Target="mailto:=@if(I6%3c50,%220%22,if(I6%3e49,%221%22,if(I6%3e54,%221.5%22,if(I6%3c59,%222%22))))" TargetMode="External"/><Relationship Id="rId3277" Type="http://schemas.openxmlformats.org/officeDocument/2006/relationships/hyperlink" Target="mailto:=@if(I6%3c50,%220%22,if(I6%3e49,%221%22,if(I6%3e54,%221.5%22,if(I6%3c59,%222%22))))" TargetMode="External"/><Relationship Id="rId4675" Type="http://schemas.openxmlformats.org/officeDocument/2006/relationships/hyperlink" Target="mailto:=@if(I6%3c50,%220%22,if(I6%3e49,%221%22,if(I6%3e54,%221.5%22,if(I6%3c59,%222%22))))" TargetMode="External"/><Relationship Id="rId5726" Type="http://schemas.openxmlformats.org/officeDocument/2006/relationships/hyperlink" Target="mailto:=@if(I6%3c50,%220%22,if(I6%3e49,%221%22,if(I6%3e54,%221.5%22,if(I6%3c59,%222%22))))" TargetMode="External"/><Relationship Id="rId10062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691" Type="http://schemas.openxmlformats.org/officeDocument/2006/relationships/hyperlink" Target="mailto:=@if(I6%3c50,%220%22,if(I6%3e49,%221%22,if(I6%3e54,%221.5%22,if(I6%3c59,%222%22))))" TargetMode="External"/><Relationship Id="rId4328" Type="http://schemas.openxmlformats.org/officeDocument/2006/relationships/hyperlink" Target="mailto:=@if(I6%3c50,%220%22,if(I6%3e49,%221%22,if(I6%3e54,%221.5%22,if(I6%3c59,%222%22))))" TargetMode="External"/><Relationship Id="rId4742" Type="http://schemas.openxmlformats.org/officeDocument/2006/relationships/hyperlink" Target="mailto:=@if(I6%3c50,%220%22,if(I6%3e49,%221%22,if(I6%3e54,%221.5%22,if(I6%3c59,%222%22))))" TargetMode="External"/><Relationship Id="rId7898" Type="http://schemas.openxmlformats.org/officeDocument/2006/relationships/hyperlink" Target="mailto:=@if(I6%3c50,%220%22,if(I6%3e49,%221%22,if(I6%3e54,%221.5%22,if(I6%3c59,%222%22))))" TargetMode="External"/><Relationship Id="rId8949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3344" Type="http://schemas.openxmlformats.org/officeDocument/2006/relationships/hyperlink" Target="mailto:=@if(I6%3c50,%220%22,if(I6%3e49,%221%22,if(I6%3e54,%221.5%22,if(I6%3c59,%222%22))))" TargetMode="External"/><Relationship Id="rId7965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3411" Type="http://schemas.openxmlformats.org/officeDocument/2006/relationships/hyperlink" Target="mailto:=@if(I6%3c50,%220%22,if(I6%3e49,%221%22,if(I6%3e54,%221.5%22,if(I6%3c59,%222%22))))" TargetMode="External"/><Relationship Id="rId6567" Type="http://schemas.openxmlformats.org/officeDocument/2006/relationships/hyperlink" Target="mailto:=@if(I6%3c50,%220%22,if(I6%3e49,%221%22,if(I6%3e54,%221.5%22,if(I6%3c59,%222%22))))" TargetMode="External"/><Relationship Id="rId6981" Type="http://schemas.openxmlformats.org/officeDocument/2006/relationships/hyperlink" Target="mailto:=@if(I6%3c50,%220%22,if(I6%3e49,%221%22,if(I6%3e54,%221.5%22,if(I6%3c59,%222%22))))" TargetMode="External"/><Relationship Id="rId7618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5169" Type="http://schemas.openxmlformats.org/officeDocument/2006/relationships/hyperlink" Target="mailto:=@if(I6%3c50,%220%22,if(I6%3e49,%221%22,if(I6%3e54,%221.5%22,if(I6%3c59,%222%22))))" TargetMode="External"/><Relationship Id="rId5583" Type="http://schemas.openxmlformats.org/officeDocument/2006/relationships/hyperlink" Target="mailto:=@if(I6%3c50,%220%22,if(I6%3e49,%221%22,if(I6%3e54,%221.5%22,if(I6%3c59,%222%22))))" TargetMode="External"/><Relationship Id="rId6634" Type="http://schemas.openxmlformats.org/officeDocument/2006/relationships/hyperlink" Target="mailto:=@if(I6%3c50,%220%22,if(I6%3e49,%221%22,if(I6%3e54,%221.5%22,if(I6%3c59,%222%22))))" TargetMode="External"/><Relationship Id="rId9040" Type="http://schemas.openxmlformats.org/officeDocument/2006/relationships/hyperlink" Target="mailto:=@if(I6%3c50,%220%22,if(I6%3e49,%221%22,if(I6%3e54,%221.5%22,if(I6%3c59,%222%22))))" TargetMode="External"/><Relationship Id="rId4185" Type="http://schemas.openxmlformats.org/officeDocument/2006/relationships/hyperlink" Target="mailto:=@if(I6%3c50,%220%22,if(I6%3e49,%221%22,if(I6%3e54,%221.5%22,if(I6%3c59,%222%22))))" TargetMode="External"/><Relationship Id="rId5236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4252" Type="http://schemas.openxmlformats.org/officeDocument/2006/relationships/hyperlink" Target="mailto:=@if(I6%3c50,%220%22,if(I6%3e49,%221%22,if(I6%3e54,%221.5%22,if(I6%3c59,%222%22))))" TargetMode="External"/><Relationship Id="rId5650" Type="http://schemas.openxmlformats.org/officeDocument/2006/relationships/hyperlink" Target="mailto:=@if(I6%3c50,%220%22,if(I6%3e49,%221%22,if(I6%3e54,%221.5%22,if(I6%3c59,%222%22))))" TargetMode="External"/><Relationship Id="rId6701" Type="http://schemas.openxmlformats.org/officeDocument/2006/relationships/hyperlink" Target="mailto:=@if(I6%3c50,%220%22,if(I6%3e49,%221%22,if(I6%3e54,%221.5%22,if(I6%3c59,%222%22))))" TargetMode="External"/><Relationship Id="rId9857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5303" Type="http://schemas.openxmlformats.org/officeDocument/2006/relationships/hyperlink" Target="mailto:=@if(I6%3c50,%220%22,if(I6%3e49,%221%22,if(I6%3e54,%221.5%22,if(I6%3c59,%222%22))))" TargetMode="External"/><Relationship Id="rId8459" Type="http://schemas.openxmlformats.org/officeDocument/2006/relationships/hyperlink" Target="mailto:=@if(I6%3c50,%220%22,if(I6%3e49,%221%22,if(I6%3e54,%221.5%22,if(I6%3c59,%222%22))))" TargetMode="External"/><Relationship Id="rId8873" Type="http://schemas.openxmlformats.org/officeDocument/2006/relationships/hyperlink" Target="mailto:=@if(I6%3c50,%220%22,if(I6%3e49,%221%22,if(I6%3e54,%221.5%22,if(I6%3c59,%222%22))))" TargetMode="External"/><Relationship Id="rId9924" Type="http://schemas.openxmlformats.org/officeDocument/2006/relationships/hyperlink" Target="mailto:=@if(I6%3c50,%220%22,if(I6%3e49,%221%22,if(I6%3e54,%221.5%22,if(I6%3c59,%222%22))))" TargetMode="External"/><Relationship Id="rId10389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7475" Type="http://schemas.openxmlformats.org/officeDocument/2006/relationships/hyperlink" Target="mailto:=@if(I6%3c50,%220%22,if(I6%3e49,%221%22,if(I6%3e54,%221.5%22,if(I6%3c59,%222%22))))" TargetMode="External"/><Relationship Id="rId8526" Type="http://schemas.openxmlformats.org/officeDocument/2006/relationships/hyperlink" Target="mailto:=@if(I6%3c50,%220%22,if(I6%3e49,%221%22,if(I6%3e54,%221.5%22,if(I6%3c59,%222%22))))" TargetMode="External"/><Relationship Id="rId8940" Type="http://schemas.openxmlformats.org/officeDocument/2006/relationships/hyperlink" Target="mailto:=@if(I6%3c50,%220%22,if(I6%3e49,%221%22,if(I6%3e54,%221.5%22,if(I6%3c59,%222%22))))" TargetMode="External"/><Relationship Id="rId10456" Type="http://schemas.openxmlformats.org/officeDocument/2006/relationships/hyperlink" Target="mailto:=@if(I6%3c50,%220%22,if(I6%3e49,%221%22,if(I6%3e54,%221.5%22,if(I6%3c59,%222%22))))" TargetMode="External"/><Relationship Id="rId6077" Type="http://schemas.openxmlformats.org/officeDocument/2006/relationships/hyperlink" Target="mailto:=@if(I6%3c50,%220%22,if(I6%3e49,%221%22,if(I6%3e54,%221.5%22,if(I6%3c59,%222%22))))" TargetMode="External"/><Relationship Id="rId6491" Type="http://schemas.openxmlformats.org/officeDocument/2006/relationships/hyperlink" Target="mailto:=@if(I6%3c50,%220%22,if(I6%3e49,%221%22,if(I6%3e54,%221.5%22,if(I6%3c59,%222%22))))" TargetMode="External"/><Relationship Id="rId7128" Type="http://schemas.openxmlformats.org/officeDocument/2006/relationships/hyperlink" Target="mailto:=@if(I6%3c50,%220%22,if(I6%3e49,%221%22,if(I6%3e54,%221.5%22,if(I6%3c59,%222%22))))" TargetMode="External"/><Relationship Id="rId7542" Type="http://schemas.openxmlformats.org/officeDocument/2006/relationships/hyperlink" Target="mailto:=@if(I6%3c50,%220%22,if(I6%3e49,%221%22,if(I6%3e54,%221.5%22,if(I6%3c59,%222%22))))" TargetMode="External"/><Relationship Id="rId10109" Type="http://schemas.openxmlformats.org/officeDocument/2006/relationships/hyperlink" Target="mailto:=@if(I6%3c50,%220%22,if(I6%3e49,%221%22,if(I6%3e54,%221.5%22,if(I6%3c59,%222%22))))" TargetMode="External"/><Relationship Id="rId10523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3738" Type="http://schemas.openxmlformats.org/officeDocument/2006/relationships/hyperlink" Target="mailto:=@if(I6%3c50,%220%22,if(I6%3e49,%221%22,if(I6%3e54,%221.5%22,if(I6%3c59,%222%22))))" TargetMode="External"/><Relationship Id="rId5093" Type="http://schemas.openxmlformats.org/officeDocument/2006/relationships/hyperlink" Target="mailto:=@if(I6%3c50,%220%22,if(I6%3e49,%221%22,if(I6%3e54,%221.5%22,if(I6%3c59,%222%22))))" TargetMode="External"/><Relationship Id="rId6144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5160" Type="http://schemas.openxmlformats.org/officeDocument/2006/relationships/hyperlink" Target="mailto:=@if(I6%3c50,%220%22,if(I6%3e49,%221%22,if(I6%3e54,%221.5%22,if(I6%3c59,%222%22))))" TargetMode="External"/><Relationship Id="rId6211" Type="http://schemas.openxmlformats.org/officeDocument/2006/relationships/hyperlink" Target="mailto:=@if(I6%3c50,%220%22,if(I6%3e49,%221%22,if(I6%3e54,%221.5%22,if(I6%3c59,%222%22))))" TargetMode="External"/><Relationship Id="rId9367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3805" Type="http://schemas.openxmlformats.org/officeDocument/2006/relationships/hyperlink" Target="mailto:=@if(I6%3c50,%220%22,if(I6%3e49,%221%22,if(I6%3e54,%221.5%22,if(I6%3c59,%222%22))))" TargetMode="External"/><Relationship Id="rId8383" Type="http://schemas.openxmlformats.org/officeDocument/2006/relationships/hyperlink" Target="mailto:=@if(I6%3c50,%220%22,if(I6%3e49,%221%22,if(I6%3e54,%221.5%22,if(I6%3c59,%222%22))))" TargetMode="External"/><Relationship Id="rId9781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5977" Type="http://schemas.openxmlformats.org/officeDocument/2006/relationships/hyperlink" Target="mailto:=@if(I6%3c50,%220%22,if(I6%3e49,%221%22,if(I6%3e54,%221.5%22,if(I6%3c59,%222%22))))" TargetMode="External"/><Relationship Id="rId8036" Type="http://schemas.openxmlformats.org/officeDocument/2006/relationships/hyperlink" Target="mailto:=@if(I6%3c50,%220%22,if(I6%3e49,%221%22,if(I6%3e54,%221.5%22,if(I6%3c59,%222%22))))" TargetMode="External"/><Relationship Id="rId9434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4579" Type="http://schemas.openxmlformats.org/officeDocument/2006/relationships/hyperlink" Target="mailto:=@if(I6%3c50,%220%22,if(I6%3e49,%221%22,if(I6%3e54,%221.5%22,if(I6%3c59,%222%22))))" TargetMode="External"/><Relationship Id="rId4993" Type="http://schemas.openxmlformats.org/officeDocument/2006/relationships/hyperlink" Target="mailto:=@if(I6%3c50,%220%22,if(I6%3e49,%221%22,if(I6%3e54,%221.5%22,if(I6%3c59,%222%22))))" TargetMode="External"/><Relationship Id="rId8450" Type="http://schemas.openxmlformats.org/officeDocument/2006/relationships/hyperlink" Target="mailto:=@if(I6%3c50,%220%22,if(I6%3e49,%221%22,if(I6%3e54,%221.5%22,if(I6%3c59,%222%22))))" TargetMode="External"/><Relationship Id="rId9501" Type="http://schemas.openxmlformats.org/officeDocument/2006/relationships/hyperlink" Target="mailto:=@if(I6%3c50,%220%22,if(I6%3e49,%221%22,if(I6%3e54,%221.5%22,if(I6%3c59,%222%22))))" TargetMode="External"/><Relationship Id="rId10380" Type="http://schemas.openxmlformats.org/officeDocument/2006/relationships/hyperlink" Target="mailto:=@if(I6%3c50,%220%22,if(I6%3e49,%221%22,if(I6%3e54,%221.5%22,if(I6%3c59,%222%22))))" TargetMode="External"/><Relationship Id="rId3595" Type="http://schemas.openxmlformats.org/officeDocument/2006/relationships/hyperlink" Target="mailto:=@if(I6%3c50,%220%22,if(I6%3e49,%221%22,if(I6%3e54,%221.5%22,if(I6%3c59,%222%22))))" TargetMode="External"/><Relationship Id="rId4646" Type="http://schemas.openxmlformats.org/officeDocument/2006/relationships/hyperlink" Target="mailto:=@if(I6%3c50,%220%22,if(I6%3e49,%221%22,if(I6%3e54,%221.5%22,if(I6%3c59,%222%22))))" TargetMode="External"/><Relationship Id="rId7052" Type="http://schemas.openxmlformats.org/officeDocument/2006/relationships/hyperlink" Target="mailto:=@if(I6%3c50,%220%22,if(I6%3e49,%221%22,if(I6%3e54,%221.5%22,if(I6%3c59,%222%22))))" TargetMode="External"/><Relationship Id="rId8103" Type="http://schemas.openxmlformats.org/officeDocument/2006/relationships/hyperlink" Target="mailto:=@if(I6%3c50,%220%22,if(I6%3e49,%221%22,if(I6%3e54,%221.5%22,if(I6%3c59,%222%22))))" TargetMode="External"/><Relationship Id="rId10033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3248" Type="http://schemas.openxmlformats.org/officeDocument/2006/relationships/hyperlink" Target="mailto:=@if(I6%3c50,%220%22,if(I6%3e49,%221%22,if(I6%3e54,%221.5%22,if(I6%3c59,%222%22))))" TargetMode="External"/><Relationship Id="rId3662" Type="http://schemas.openxmlformats.org/officeDocument/2006/relationships/hyperlink" Target="mailto:=@if(I6%3c50,%220%22,if(I6%3e49,%221%22,if(I6%3e54,%221.5%22,if(I6%3c59,%222%22))))" TargetMode="External"/><Relationship Id="rId4713" Type="http://schemas.openxmlformats.org/officeDocument/2006/relationships/hyperlink" Target="mailto:=@if(I6%3c50,%220%22,if(I6%3e49,%221%22,if(I6%3e54,%221.5%22,if(I6%3c59,%222%22))))" TargetMode="External"/><Relationship Id="rId7869" Type="http://schemas.openxmlformats.org/officeDocument/2006/relationships/hyperlink" Target="mailto:=@if(I6%3c50,%220%22,if(I6%3e49,%221%22,if(I6%3e54,%221.5%22,if(I6%3c59,%222%22))))" TargetMode="External"/><Relationship Id="rId10100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3315" Type="http://schemas.openxmlformats.org/officeDocument/2006/relationships/hyperlink" Target="mailto:=@if(I6%3c50,%220%22,if(I6%3e49,%221%22,if(I6%3e54,%221.5%22,if(I6%3c59,%222%22))))" TargetMode="External"/><Relationship Id="rId9291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5487" Type="http://schemas.openxmlformats.org/officeDocument/2006/relationships/hyperlink" Target="mailto:=@if(I6%3c50,%220%22,if(I6%3e49,%221%22,if(I6%3e54,%221.5%22,if(I6%3c59,%222%22))))" TargetMode="External"/><Relationship Id="rId6885" Type="http://schemas.openxmlformats.org/officeDocument/2006/relationships/hyperlink" Target="mailto:=@if(I6%3c50,%220%22,if(I6%3e49,%221%22,if(I6%3e54,%221.5%22,if(I6%3c59,%222%22))))" TargetMode="External"/><Relationship Id="rId7936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089" Type="http://schemas.openxmlformats.org/officeDocument/2006/relationships/hyperlink" Target="mailto:=@if(I6%3c50,%220%22,if(I6%3e49,%221%22,if(I6%3e54,%221.5%22,if(I6%3c59,%222%22))))" TargetMode="External"/><Relationship Id="rId6538" Type="http://schemas.openxmlformats.org/officeDocument/2006/relationships/hyperlink" Target="mailto:=@if(I6%3c50,%220%22,if(I6%3e49,%221%22,if(I6%3e54,%221.5%22,if(I6%3c59,%222%22))))" TargetMode="External"/><Relationship Id="rId6952" Type="http://schemas.openxmlformats.org/officeDocument/2006/relationships/hyperlink" Target="mailto:=@if(I6%3c50,%220%22,if(I6%3e49,%221%22,if(I6%3e54,%221.5%22,if(I6%3c59,%222%22))))" TargetMode="External"/><Relationship Id="rId9011" Type="http://schemas.openxmlformats.org/officeDocument/2006/relationships/hyperlink" Target="mailto:=@if(I6%3c50,%220%22,if(I6%3e49,%221%22,if(I6%3e54,%221.5%22,if(I6%3c59,%222%22))))" TargetMode="External"/><Relationship Id="rId5554" Type="http://schemas.openxmlformats.org/officeDocument/2006/relationships/hyperlink" Target="mailto:=@if(I6%3c50,%220%22,if(I6%3e49,%221%22,if(I6%3e54,%221.5%22,if(I6%3c59,%222%22))))" TargetMode="External"/><Relationship Id="rId6605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4156" Type="http://schemas.openxmlformats.org/officeDocument/2006/relationships/hyperlink" Target="mailto:=@if(I6%3c50,%220%22,if(I6%3e49,%221%22,if(I6%3e54,%221.5%22,if(I6%3c59,%222%22))))" TargetMode="External"/><Relationship Id="rId4570" Type="http://schemas.openxmlformats.org/officeDocument/2006/relationships/hyperlink" Target="mailto:=@if(I6%3c50,%220%22,if(I6%3e49,%221%22,if(I6%3e54,%221.5%22,if(I6%3c59,%222%22))))" TargetMode="External"/><Relationship Id="rId5207" Type="http://schemas.openxmlformats.org/officeDocument/2006/relationships/hyperlink" Target="mailto:=@if(I6%3c50,%220%22,if(I6%3e49,%221%22,if(I6%3e54,%221.5%22,if(I6%3c59,%222%22))))" TargetMode="External"/><Relationship Id="rId5621" Type="http://schemas.openxmlformats.org/officeDocument/2006/relationships/hyperlink" Target="mailto:=@if(I6%3c50,%220%22,if(I6%3e49,%221%22,if(I6%3e54,%221.5%22,if(I6%3c59,%222%22))))" TargetMode="External"/><Relationship Id="rId8777" Type="http://schemas.openxmlformats.org/officeDocument/2006/relationships/hyperlink" Target="mailto:=@if(I6%3c50,%220%22,if(I6%3e49,%221%22,if(I6%3e54,%221.5%22,if(I6%3c59,%222%22))))" TargetMode="External"/><Relationship Id="rId9828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3172" Type="http://schemas.openxmlformats.org/officeDocument/2006/relationships/hyperlink" Target="mailto:=@if(I6%3c50,%220%22,if(I6%3e49,%221%22,if(I6%3e54,%221.5%22,if(I6%3c59,%222%22))))" TargetMode="External"/><Relationship Id="rId4223" Type="http://schemas.openxmlformats.org/officeDocument/2006/relationships/hyperlink" Target="mailto:=@if(I6%3c50,%220%22,if(I6%3e49,%221%22,if(I6%3e54,%221.5%22,if(I6%3c59,%222%22))))" TargetMode="External"/><Relationship Id="rId7379" Type="http://schemas.openxmlformats.org/officeDocument/2006/relationships/hyperlink" Target="mailto:=@if(I6%3c50,%220%22,if(I6%3e49,%221%22,if(I6%3e54,%221.5%22,if(I6%3c59,%222%22))))" TargetMode="External"/><Relationship Id="rId7793" Type="http://schemas.openxmlformats.org/officeDocument/2006/relationships/hyperlink" Target="mailto:=@if(I6%3c50,%220%22,if(I6%3e49,%221%22,if(I6%3e54,%221.5%22,if(I6%3c59,%222%22))))" TargetMode="External"/><Relationship Id="rId8844" Type="http://schemas.openxmlformats.org/officeDocument/2006/relationships/hyperlink" Target="mailto:=@if(I6%3c50,%220%22,if(I6%3e49,%221%22,if(I6%3e54,%221.5%22,if(I6%3c59,%222%22))))" TargetMode="External"/><Relationship Id="rId6395" Type="http://schemas.openxmlformats.org/officeDocument/2006/relationships/hyperlink" Target="mailto:=@if(I6%3c50,%220%22,if(I6%3e49,%221%22,if(I6%3e54,%221.5%22,if(I6%3c59,%222%22))))" TargetMode="External"/><Relationship Id="rId7446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3989" Type="http://schemas.openxmlformats.org/officeDocument/2006/relationships/hyperlink" Target="mailto:=@if(I6%3c50,%220%22,if(I6%3e49,%221%22,if(I6%3e54,%221.5%22,if(I6%3c59,%222%22))))" TargetMode="External"/><Relationship Id="rId6048" Type="http://schemas.openxmlformats.org/officeDocument/2006/relationships/hyperlink" Target="mailto:=@if(I6%3c50,%220%22,if(I6%3e49,%221%22,if(I6%3e54,%221.5%22,if(I6%3c59,%222%22))))" TargetMode="External"/><Relationship Id="rId6462" Type="http://schemas.openxmlformats.org/officeDocument/2006/relationships/hyperlink" Target="mailto:=@if(I6%3c50,%220%22,if(I6%3e49,%221%22,if(I6%3e54,%221.5%22,if(I6%3c59,%222%22))))" TargetMode="External"/><Relationship Id="rId7860" Type="http://schemas.openxmlformats.org/officeDocument/2006/relationships/hyperlink" Target="mailto:=@if(I6%3c50,%220%22,if(I6%3e49,%221%22,if(I6%3e54,%221.5%22,if(I6%3c59,%222%22))))" TargetMode="External"/><Relationship Id="rId8911" Type="http://schemas.openxmlformats.org/officeDocument/2006/relationships/hyperlink" Target="mailto:=@if(I6%3c50,%220%22,if(I6%3e49,%221%22,if(I6%3e54,%221.5%22,if(I6%3c59,%222%22))))" TargetMode="External"/><Relationship Id="rId10427" Type="http://schemas.openxmlformats.org/officeDocument/2006/relationships/hyperlink" Target="mailto:=@if(I6%3c50,%220%22,if(I6%3e49,%221%22,if(I6%3e54,%221.5%22,if(I6%3c59,%222%22))))" TargetMode="External"/><Relationship Id="rId5064" Type="http://schemas.openxmlformats.org/officeDocument/2006/relationships/hyperlink" Target="mailto:=@if(I6%3c50,%220%22,if(I6%3e49,%221%22,if(I6%3e54,%221.5%22,if(I6%3c59,%222%22))))" TargetMode="External"/><Relationship Id="rId6115" Type="http://schemas.openxmlformats.org/officeDocument/2006/relationships/hyperlink" Target="mailto:=@if(I6%3c50,%220%22,if(I6%3e49,%221%22,if(I6%3e54,%221.5%22,if(I6%3c59,%222%22))))" TargetMode="External"/><Relationship Id="rId7513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3709" Type="http://schemas.openxmlformats.org/officeDocument/2006/relationships/hyperlink" Target="mailto:=@if(I6%3c50,%220%22,if(I6%3e49,%221%22,if(I6%3e54,%221.5%22,if(I6%3c59,%222%22))))" TargetMode="External"/><Relationship Id="rId4080" Type="http://schemas.openxmlformats.org/officeDocument/2006/relationships/hyperlink" Target="mailto:=@if(I6%3c50,%220%22,if(I6%3e49,%221%22,if(I6%3e54,%221.5%22,if(I6%3c59,%222%22))))" TargetMode="External"/><Relationship Id="rId9685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5131" Type="http://schemas.openxmlformats.org/officeDocument/2006/relationships/hyperlink" Target="mailto:=@if(I6%3c50,%220%22,if(I6%3e49,%221%22,if(I6%3e54,%221.5%22,if(I6%3c59,%222%22))))" TargetMode="External"/><Relationship Id="rId8287" Type="http://schemas.openxmlformats.org/officeDocument/2006/relationships/hyperlink" Target="mailto:=@if(I6%3c50,%220%22,if(I6%3e49,%221%22,if(I6%3e54,%221.5%22,if(I6%3c59,%222%22))))" TargetMode="External"/><Relationship Id="rId9338" Type="http://schemas.openxmlformats.org/officeDocument/2006/relationships/hyperlink" Target="mailto:=@if(I6%3c50,%220%22,if(I6%3e49,%221%22,if(I6%3e54,%221.5%22,if(I6%3c59,%222%22))))" TargetMode="External"/><Relationship Id="rId9752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4897" Type="http://schemas.openxmlformats.org/officeDocument/2006/relationships/hyperlink" Target="mailto:=@if(I6%3c50,%220%22,if(I6%3e49,%221%22,if(I6%3e54,%221.5%22,if(I6%3c59,%222%22))))" TargetMode="External"/><Relationship Id="rId5948" Type="http://schemas.openxmlformats.org/officeDocument/2006/relationships/hyperlink" Target="mailto:=@if(I6%3c50,%220%22,if(I6%3e49,%221%22,if(I6%3e54,%221.5%22,if(I6%3c59,%222%22))))" TargetMode="External"/><Relationship Id="rId8354" Type="http://schemas.openxmlformats.org/officeDocument/2006/relationships/hyperlink" Target="mailto:=@if(I6%3c50,%220%22,if(I6%3e49,%221%22,if(I6%3e54,%221.5%22,if(I6%3c59,%222%22))))" TargetMode="External"/><Relationship Id="rId9405" Type="http://schemas.openxmlformats.org/officeDocument/2006/relationships/hyperlink" Target="mailto:=@if(I6%3c50,%220%22,if(I6%3e49,%221%22,if(I6%3e54,%221.5%22,if(I6%3c59,%222%22))))" TargetMode="External"/><Relationship Id="rId1028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3499" Type="http://schemas.openxmlformats.org/officeDocument/2006/relationships/hyperlink" Target="mailto:=@if(I6%3c50,%220%22,if(I6%3e49,%221%22,if(I6%3e54,%221.5%22,if(I6%3c59,%222%22))))" TargetMode="External"/><Relationship Id="rId7370" Type="http://schemas.openxmlformats.org/officeDocument/2006/relationships/hyperlink" Target="mailto:=@if(I6%3c50,%220%22,if(I6%3e49,%221%22,if(I6%3e54,%221.5%22,if(I6%3c59,%222%22))))" TargetMode="External"/><Relationship Id="rId8007" Type="http://schemas.openxmlformats.org/officeDocument/2006/relationships/hyperlink" Target="mailto:=@if(I6%3c50,%220%22,if(I6%3e49,%221%22,if(I6%3e54,%221.5%22,if(I6%3c59,%222%22))))" TargetMode="External"/><Relationship Id="rId8421" Type="http://schemas.openxmlformats.org/officeDocument/2006/relationships/hyperlink" Target="mailto:=@if(I6%3c50,%220%22,if(I6%3e49,%221%22,if(I6%3e54,%221.5%22,if(I6%3c59,%222%22))))" TargetMode="External"/><Relationship Id="rId3566" Type="http://schemas.openxmlformats.org/officeDocument/2006/relationships/hyperlink" Target="mailto:=@if(I6%3c50,%220%22,if(I6%3e49,%221%22,if(I6%3e54,%221.5%22,if(I6%3c59,%222%22))))" TargetMode="External"/><Relationship Id="rId4964" Type="http://schemas.openxmlformats.org/officeDocument/2006/relationships/hyperlink" Target="mailto:=@if(I6%3c50,%220%22,if(I6%3e49,%221%22,if(I6%3e54,%221.5%22,if(I6%3c59,%222%22))))" TargetMode="External"/><Relationship Id="rId7023" Type="http://schemas.openxmlformats.org/officeDocument/2006/relationships/hyperlink" Target="mailto:=@if(I6%3c50,%220%22,if(I6%3e49,%221%22,if(I6%3e54,%221.5%22,if(I6%3c59,%222%22))))" TargetMode="External"/><Relationship Id="rId10351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3219" Type="http://schemas.openxmlformats.org/officeDocument/2006/relationships/hyperlink" Target="mailto:=@if(I6%3c50,%220%22,if(I6%3e49,%221%22,if(I6%3e54,%221.5%22,if(I6%3c59,%222%22))))" TargetMode="External"/><Relationship Id="rId3980" Type="http://schemas.openxmlformats.org/officeDocument/2006/relationships/hyperlink" Target="mailto:=@if(I6%3c50,%220%22,if(I6%3e49,%221%22,if(I6%3e54,%221.5%22,if(I6%3c59,%222%22))))" TargetMode="External"/><Relationship Id="rId4617" Type="http://schemas.openxmlformats.org/officeDocument/2006/relationships/hyperlink" Target="mailto:=@if(I6%3c50,%220%22,if(I6%3e49,%221%22,if(I6%3e54,%221.5%22,if(I6%3c59,%222%22))))" TargetMode="External"/><Relationship Id="rId9195" Type="http://schemas.openxmlformats.org/officeDocument/2006/relationships/hyperlink" Target="mailto:=@if(I6%3c50,%220%22,if(I6%3e49,%221%22,if(I6%3e54,%221.5%22,if(I6%3c59,%222%22))))" TargetMode="External"/><Relationship Id="rId10004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3633" Type="http://schemas.openxmlformats.org/officeDocument/2006/relationships/hyperlink" Target="mailto:=@if(I6%3c50,%220%22,if(I6%3e49,%221%22,if(I6%3e54,%221.5%22,if(I6%3c59,%222%22))))" TargetMode="External"/><Relationship Id="rId67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3700" Type="http://schemas.openxmlformats.org/officeDocument/2006/relationships/hyperlink" Target="mailto:=@if(I6%3c50,%220%22,if(I6%3e49,%221%22,if(I6%3e54,%221.5%22,if(I6%3c59,%222%22))))" TargetMode="External"/><Relationship Id="rId6856" Type="http://schemas.openxmlformats.org/officeDocument/2006/relationships/hyperlink" Target="mailto:=@if(I6%3c50,%220%22,if(I6%3e49,%221%22,if(I6%3e54,%221.5%22,if(I6%3c59,%222%22))))" TargetMode="External"/><Relationship Id="rId7907" Type="http://schemas.openxmlformats.org/officeDocument/2006/relationships/hyperlink" Target="mailto:=@if(I6%3c50,%220%22,if(I6%3e49,%221%22,if(I6%3e54,%221.5%22,if(I6%3c59,%222%22))))" TargetMode="External"/><Relationship Id="rId9262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5458" Type="http://schemas.openxmlformats.org/officeDocument/2006/relationships/hyperlink" Target="mailto:=@if(I6%3c50,%220%22,if(I6%3e49,%221%22,if(I6%3e54,%221.5%22,if(I6%3c59,%222%22))))" TargetMode="External"/><Relationship Id="rId5872" Type="http://schemas.openxmlformats.org/officeDocument/2006/relationships/hyperlink" Target="mailto:=@if(I6%3c50,%220%22,if(I6%3e49,%221%22,if(I6%3e54,%221.5%22,if(I6%3c59,%222%22))))" TargetMode="External"/><Relationship Id="rId6509" Type="http://schemas.openxmlformats.org/officeDocument/2006/relationships/hyperlink" Target="mailto:=@if(I6%3c50,%220%22,if(I6%3e49,%221%22,if(I6%3e54,%221.5%22,if(I6%3c59,%222%22))))" TargetMode="External"/><Relationship Id="rId6923" Type="http://schemas.openxmlformats.org/officeDocument/2006/relationships/hyperlink" Target="mailto:=@if(I6%3c50,%220%22,if(I6%3e49,%221%22,if(I6%3e54,%221.5%22,if(I6%3c59,%222%22))))" TargetMode="External"/><Relationship Id="rId4474" Type="http://schemas.openxmlformats.org/officeDocument/2006/relationships/hyperlink" Target="mailto:=@if(I6%3c50,%220%22,if(I6%3e49,%221%22,if(I6%3e54,%221.5%22,if(I6%3c59,%222%22))))" TargetMode="External"/><Relationship Id="rId5525" Type="http://schemas.openxmlformats.org/officeDocument/2006/relationships/hyperlink" Target="mailto:=@if(I6%3c50,%220%22,if(I6%3e49,%221%22,if(I6%3e54,%221.5%22,if(I6%3c59,%222%22))))" TargetMode="External"/><Relationship Id="rId3076" Type="http://schemas.openxmlformats.org/officeDocument/2006/relationships/hyperlink" Target="mailto:=@if(I6%3c50,%220%22,if(I6%3e49,%221%22,if(I6%3e54,%221.5%22,if(I6%3c59,%222%22))))" TargetMode="External"/><Relationship Id="rId3490" Type="http://schemas.openxmlformats.org/officeDocument/2006/relationships/hyperlink" Target="mailto:=@if(I6%3c50,%220%22,if(I6%3e49,%221%22,if(I6%3e54,%221.5%22,if(I6%3c59,%222%22))))" TargetMode="External"/><Relationship Id="rId4127" Type="http://schemas.openxmlformats.org/officeDocument/2006/relationships/hyperlink" Target="mailto:=@if(I6%3c50,%220%22,if(I6%3e49,%221%22,if(I6%3e54,%221.5%22,if(I6%3c59,%222%22))))" TargetMode="External"/><Relationship Id="rId4541" Type="http://schemas.openxmlformats.org/officeDocument/2006/relationships/hyperlink" Target="mailto:=@if(I6%3c50,%220%22,if(I6%3e49,%221%22,if(I6%3e54,%221.5%22,if(I6%3c59,%222%22))))" TargetMode="External"/><Relationship Id="rId7697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3143" Type="http://schemas.openxmlformats.org/officeDocument/2006/relationships/hyperlink" Target="mailto:=@if(I6%3c50,%220%22,if(I6%3e49,%221%22,if(I6%3e54,%221.5%22,if(I6%3c59,%222%22))))" TargetMode="External"/><Relationship Id="rId6299" Type="http://schemas.openxmlformats.org/officeDocument/2006/relationships/hyperlink" Target="mailto:=@if(I6%3c50,%220%22,if(I6%3e49,%221%22,if(I6%3e54,%221.5%22,if(I6%3c59,%222%22))))" TargetMode="External"/><Relationship Id="rId8748" Type="http://schemas.openxmlformats.org/officeDocument/2006/relationships/hyperlink" Target="mailto:=@if(I6%3c50,%220%22,if(I6%3e49,%221%22,if(I6%3e54,%221.5%22,if(I6%3c59,%222%22))))" TargetMode="External"/><Relationship Id="rId10678" Type="http://schemas.openxmlformats.org/officeDocument/2006/relationships/hyperlink" Target="mailto:=@if(I6%3c50,%220%22,if(I6%3e49,%221%22,if(I6%3e54,%221.5%22,if(I6%3c59,%222%22))))" TargetMode="External"/><Relationship Id="rId7764" Type="http://schemas.openxmlformats.org/officeDocument/2006/relationships/hyperlink" Target="mailto:=@if(I6%3c50,%220%22,if(I6%3e49,%221%22,if(I6%3e54,%221.5%22,if(I6%3c59,%222%22))))" TargetMode="External"/><Relationship Id="rId8815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10" Type="http://schemas.openxmlformats.org/officeDocument/2006/relationships/hyperlink" Target="mailto:=@if(I6%3c50,%220%22,if(I6%3e49,%221%22,if(I6%3e54,%221.5%22,if(I6%3c59,%222%22))))" TargetMode="External"/><Relationship Id="rId6366" Type="http://schemas.openxmlformats.org/officeDocument/2006/relationships/hyperlink" Target="mailto:=@if(I6%3c50,%220%22,if(I6%3e49,%221%22,if(I6%3e54,%221.5%22,if(I6%3c59,%222%22))))" TargetMode="External"/><Relationship Id="rId6780" Type="http://schemas.openxmlformats.org/officeDocument/2006/relationships/hyperlink" Target="mailto:=@if(I6%3c50,%220%22,if(I6%3e49,%221%22,if(I6%3e54,%221.5%22,if(I6%3c59,%222%22))))" TargetMode="External"/><Relationship Id="rId7417" Type="http://schemas.openxmlformats.org/officeDocument/2006/relationships/hyperlink" Target="mailto:=@if(I6%3c50,%220%22,if(I6%3e49,%221%22,if(I6%3e54,%221.5%22,if(I6%3c59,%222%22))))" TargetMode="External"/><Relationship Id="rId7831" Type="http://schemas.openxmlformats.org/officeDocument/2006/relationships/hyperlink" Target="mailto:=@if(I6%3c50,%220%22,if(I6%3e49,%221%22,if(I6%3e54,%221.5%22,if(I6%3c59,%222%22))))" TargetMode="External"/><Relationship Id="rId2976" Type="http://schemas.openxmlformats.org/officeDocument/2006/relationships/hyperlink" Target="mailto:=@if(I6%3c50,%220%22,if(I6%3e49,%221%22,if(I6%3e54,%221.5%22,if(I6%3c59,%222%22))))" TargetMode="External"/><Relationship Id="rId5382" Type="http://schemas.openxmlformats.org/officeDocument/2006/relationships/hyperlink" Target="mailto:=@if(I6%3c50,%220%22,if(I6%3e49,%221%22,if(I6%3e54,%221.5%22,if(I6%3c59,%222%22))))" TargetMode="External"/><Relationship Id="rId6019" Type="http://schemas.openxmlformats.org/officeDocument/2006/relationships/hyperlink" Target="mailto:=@if(I6%3c50,%220%22,if(I6%3e49,%221%22,if(I6%3e54,%221.5%22,if(I6%3c59,%222%22))))" TargetMode="External"/><Relationship Id="rId6433" Type="http://schemas.openxmlformats.org/officeDocument/2006/relationships/hyperlink" Target="mailto:=@if(I6%3c50,%220%22,if(I6%3e49,%221%22,if(I6%3e54,%221.5%22,if(I6%3c59,%222%22))))" TargetMode="External"/><Relationship Id="rId9589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5035" Type="http://schemas.openxmlformats.org/officeDocument/2006/relationships/hyperlink" Target="mailto:=@if(I6%3c50,%220%22,if(I6%3e49,%221%22,if(I6%3e54,%221.5%22,if(I6%3c59,%222%22))))" TargetMode="External"/><Relationship Id="rId6500" Type="http://schemas.openxmlformats.org/officeDocument/2006/relationships/hyperlink" Target="mailto:=@if(I6%3c50,%220%22,if(I6%3e49,%221%22,if(I6%3e54,%221.5%22,if(I6%3c59,%222%22))))" TargetMode="External"/><Relationship Id="rId9656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4051" Type="http://schemas.openxmlformats.org/officeDocument/2006/relationships/hyperlink" Target="mailto:=@if(I6%3c50,%220%22,if(I6%3e49,%221%22,if(I6%3e54,%221.5%22,if(I6%3c59,%222%22))))" TargetMode="External"/><Relationship Id="rId5102" Type="http://schemas.openxmlformats.org/officeDocument/2006/relationships/hyperlink" Target="mailto:=@if(I6%3c50,%220%22,if(I6%3e49,%221%22,if(I6%3e54,%221.5%22,if(I6%3c59,%222%22))))" TargetMode="External"/><Relationship Id="rId8258" Type="http://schemas.openxmlformats.org/officeDocument/2006/relationships/hyperlink" Target="mailto:=@if(I6%3c50,%220%22,if(I6%3e49,%221%22,if(I6%3e54,%221.5%22,if(I6%3c59,%222%22))))" TargetMode="External"/><Relationship Id="rId8672" Type="http://schemas.openxmlformats.org/officeDocument/2006/relationships/hyperlink" Target="mailto:=@if(I6%3c50,%220%22,if(I6%3e49,%221%22,if(I6%3e54,%221.5%22,if(I6%3c59,%222%22))))" TargetMode="External"/><Relationship Id="rId9309" Type="http://schemas.openxmlformats.org/officeDocument/2006/relationships/hyperlink" Target="mailto:=@if(I6%3c50,%220%22,if(I6%3e49,%221%22,if(I6%3e54,%221.5%22,if(I6%3c59,%222%22))))" TargetMode="External"/><Relationship Id="rId10188" Type="http://schemas.openxmlformats.org/officeDocument/2006/relationships/hyperlink" Target="mailto:=@if(I6%3c50,%220%22,if(I6%3e49,%221%22,if(I6%3e54,%221.5%22,if(I6%3c59,%222%22))))" TargetMode="External"/><Relationship Id="rId7274" Type="http://schemas.openxmlformats.org/officeDocument/2006/relationships/hyperlink" Target="mailto:=@if(I6%3c50,%220%22,if(I6%3e49,%221%22,if(I6%3e54,%221.5%22,if(I6%3c59,%222%22))))" TargetMode="External"/><Relationship Id="rId8325" Type="http://schemas.openxmlformats.org/officeDocument/2006/relationships/hyperlink" Target="mailto:=@if(I6%3c50,%220%22,if(I6%3e49,%221%22,if(I6%3e54,%221.5%22,if(I6%3c59,%222%22))))" TargetMode="External"/><Relationship Id="rId9723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4868" Type="http://schemas.openxmlformats.org/officeDocument/2006/relationships/hyperlink" Target="mailto:=@if(I6%3c50,%220%22,if(I6%3e49,%221%22,if(I6%3e54,%221.5%22,if(I6%3c59,%222%22))))" TargetMode="External"/><Relationship Id="rId5919" Type="http://schemas.openxmlformats.org/officeDocument/2006/relationships/hyperlink" Target="mailto:=@if(I6%3c50,%220%22,if(I6%3e49,%221%22,if(I6%3e54,%221.5%22,if(I6%3c59,%222%22))))" TargetMode="External"/><Relationship Id="rId6290" Type="http://schemas.openxmlformats.org/officeDocument/2006/relationships/hyperlink" Target="mailto:=@if(I6%3c50,%220%22,if(I6%3e49,%221%22,if(I6%3e54,%221.5%22,if(I6%3c59,%222%22))))" TargetMode="External"/><Relationship Id="rId10255" Type="http://schemas.openxmlformats.org/officeDocument/2006/relationships/hyperlink" Target="mailto:=@if(I6%3c50,%220%22,if(I6%3e49,%221%22,if(I6%3e54,%221.5%22,if(I6%3c59,%222%22))))" TargetMode="External"/><Relationship Id="rId3884" Type="http://schemas.openxmlformats.org/officeDocument/2006/relationships/hyperlink" Target="mailto:=@if(I6%3c50,%220%22,if(I6%3e49,%221%22,if(I6%3e54,%221.5%22,if(I6%3c59,%222%22))))" TargetMode="External"/><Relationship Id="rId4935" Type="http://schemas.openxmlformats.org/officeDocument/2006/relationships/hyperlink" Target="mailto:=@if(I6%3c50,%220%22,if(I6%3e49,%221%22,if(I6%3e54,%221.5%22,if(I6%3c59,%222%22))))" TargetMode="External"/><Relationship Id="rId7341" Type="http://schemas.openxmlformats.org/officeDocument/2006/relationships/hyperlink" Target="mailto:=@if(I6%3c50,%220%22,if(I6%3e49,%221%22,if(I6%3e54,%221.5%22,if(I6%3c59,%222%22))))" TargetMode="External"/><Relationship Id="rId9099" Type="http://schemas.openxmlformats.org/officeDocument/2006/relationships/hyperlink" Target="mailto:=@if(I6%3c50,%220%22,if(I6%3e49,%221%22,if(I6%3e54,%221.5%22,if(I6%3c59,%222%22))))" TargetMode="External"/><Relationship Id="rId10322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3537" Type="http://schemas.openxmlformats.org/officeDocument/2006/relationships/hyperlink" Target="mailto:=@if(I6%3c50,%220%22,if(I6%3e49,%221%22,if(I6%3e54,%221.5%22,if(I6%3c59,%222%22))))" TargetMode="External"/><Relationship Id="rId3951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3604" Type="http://schemas.openxmlformats.org/officeDocument/2006/relationships/hyperlink" Target="mailto:=@if(I6%3c50,%220%22,if(I6%3e49,%221%22,if(I6%3e54,%221.5%22,if(I6%3c59,%222%22))))" TargetMode="External"/><Relationship Id="rId6010" Type="http://schemas.openxmlformats.org/officeDocument/2006/relationships/hyperlink" Target="mailto:=@if(I6%3c50,%220%22,if(I6%3e49,%221%22,if(I6%3e54,%221.5%22,if(I6%3c59,%222%22))))" TargetMode="External"/><Relationship Id="rId9166" Type="http://schemas.openxmlformats.org/officeDocument/2006/relationships/hyperlink" Target="mailto:=@if(I6%3c50,%220%22,if(I6%3e49,%221%22,if(I6%3e54,%221.5%22,if(I6%3c59,%222%22))))" TargetMode="External"/><Relationship Id="rId9580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5776" Type="http://schemas.openxmlformats.org/officeDocument/2006/relationships/hyperlink" Target="mailto:=@if(I6%3c50,%220%22,if(I6%3e49,%221%22,if(I6%3e54,%221.5%22,if(I6%3c59,%222%22))))" TargetMode="External"/><Relationship Id="rId8182" Type="http://schemas.openxmlformats.org/officeDocument/2006/relationships/hyperlink" Target="mailto:=@if(I6%3c50,%220%22,if(I6%3e49,%221%22,if(I6%3e54,%221.5%22,if(I6%3c59,%222%22))))" TargetMode="External"/><Relationship Id="rId9233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378" Type="http://schemas.openxmlformats.org/officeDocument/2006/relationships/hyperlink" Target="mailto:=@if(I6%3c50,%220%22,if(I6%3e49,%221%22,if(I6%3e54,%221.5%22,if(I6%3c59,%222%22))))" TargetMode="External"/><Relationship Id="rId5429" Type="http://schemas.openxmlformats.org/officeDocument/2006/relationships/hyperlink" Target="mailto:=@if(I6%3c50,%220%22,if(I6%3e49,%221%22,if(I6%3e54,%221.5%22,if(I6%3c59,%222%22))))" TargetMode="External"/><Relationship Id="rId6827" Type="http://schemas.openxmlformats.org/officeDocument/2006/relationships/hyperlink" Target="mailto:=@if(I6%3c50,%220%22,if(I6%3e49,%221%22,if(I6%3e54,%221.5%22,if(I6%3c59,%222%22))))" TargetMode="External"/><Relationship Id="rId9300" Type="http://schemas.openxmlformats.org/officeDocument/2006/relationships/hyperlink" Target="mailto:=@if(I6%3c50,%220%22,if(I6%3e49,%221%22,if(I6%3e54,%221.5%22,if(I6%3c59,%222%22))))" TargetMode="External"/><Relationship Id="rId3394" Type="http://schemas.openxmlformats.org/officeDocument/2006/relationships/hyperlink" Target="mailto:=@if(I6%3c50,%220%22,if(I6%3e49,%221%22,if(I6%3e54,%221.5%22,if(I6%3c59,%222%22))))" TargetMode="External"/><Relationship Id="rId4792" Type="http://schemas.openxmlformats.org/officeDocument/2006/relationships/hyperlink" Target="mailto:=@if(I6%3c50,%220%22,if(I6%3e49,%221%22,if(I6%3e54,%221.5%22,if(I6%3c59,%222%22))))" TargetMode="External"/><Relationship Id="rId5843" Type="http://schemas.openxmlformats.org/officeDocument/2006/relationships/hyperlink" Target="mailto:=@if(I6%3c50,%220%22,if(I6%3e49,%221%22,if(I6%3e54,%221.5%22,if(I6%3c59,%222%22))))" TargetMode="External"/><Relationship Id="rId8999" Type="http://schemas.openxmlformats.org/officeDocument/2006/relationships/hyperlink" Target="mailto:=@if(I6%3c50,%220%22,if(I6%3e49,%221%22,if(I6%3e54,%221.5%22,if(I6%3c59,%222%22))))" TargetMode="External"/><Relationship Id="rId3047" Type="http://schemas.openxmlformats.org/officeDocument/2006/relationships/hyperlink" Target="mailto:=@if(I6%3c50,%220%22,if(I6%3e49,%221%22,if(I6%3e54,%221.5%22,if(I6%3c59,%222%22))))" TargetMode="External"/><Relationship Id="rId4445" Type="http://schemas.openxmlformats.org/officeDocument/2006/relationships/hyperlink" Target="mailto:=@if(I6%3c50,%220%22,if(I6%3e49,%221%22,if(I6%3e54,%221.5%22,if(I6%3c59,%222%22))))" TargetMode="External"/><Relationship Id="rId5910" Type="http://schemas.openxmlformats.org/officeDocument/2006/relationships/hyperlink" Target="mailto:=@if(I6%3c50,%220%22,if(I6%3e49,%221%22,if(I6%3e54,%221.5%22,if(I6%3c59,%222%22))))" TargetMode="External"/><Relationship Id="rId3461" Type="http://schemas.openxmlformats.org/officeDocument/2006/relationships/hyperlink" Target="mailto:=@if(I6%3c50,%220%22,if(I6%3e49,%221%22,if(I6%3e54,%221.5%22,if(I6%3c59,%222%22))))" TargetMode="External"/><Relationship Id="rId4512" Type="http://schemas.openxmlformats.org/officeDocument/2006/relationships/hyperlink" Target="mailto:=@if(I6%3c50,%220%22,if(I6%3e49,%221%22,if(I6%3e54,%221.5%22,if(I6%3c59,%222%22))))" TargetMode="External"/><Relationship Id="rId7668" Type="http://schemas.openxmlformats.org/officeDocument/2006/relationships/hyperlink" Target="mailto:=@if(I6%3c50,%220%22,if(I6%3e49,%221%22,if(I6%3e54,%221.5%22,if(I6%3c59,%222%22))))" TargetMode="External"/><Relationship Id="rId8719" Type="http://schemas.openxmlformats.org/officeDocument/2006/relationships/hyperlink" Target="mailto:=@if(I6%3c50,%220%22,if(I6%3e49,%221%22,if(I6%3e54,%221.5%22,if(I6%3c59,%222%22))))" TargetMode="External"/><Relationship Id="rId10649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3114" Type="http://schemas.openxmlformats.org/officeDocument/2006/relationships/hyperlink" Target="mailto:=@if(I6%3c50,%220%22,if(I6%3e49,%221%22,if(I6%3e54,%221.5%22,if(I6%3c59,%222%22))))" TargetMode="External"/><Relationship Id="rId6684" Type="http://schemas.openxmlformats.org/officeDocument/2006/relationships/hyperlink" Target="mailto:=@if(I6%3c50,%220%22,if(I6%3e49,%221%22,if(I6%3e54,%221.5%22,if(I6%3c59,%222%22))))" TargetMode="External"/><Relationship Id="rId7735" Type="http://schemas.openxmlformats.org/officeDocument/2006/relationships/hyperlink" Target="mailto:=@if(I6%3c50,%220%22,if(I6%3e49,%221%22,if(I6%3e54,%221.5%22,if(I6%3c59,%222%22))))" TargetMode="External"/><Relationship Id="rId9090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5286" Type="http://schemas.openxmlformats.org/officeDocument/2006/relationships/hyperlink" Target="mailto:=@if(I6%3c50,%220%22,if(I6%3e49,%221%22,if(I6%3e54,%221.5%22,if(I6%3c59,%222%22))))" TargetMode="External"/><Relationship Id="rId6337" Type="http://schemas.openxmlformats.org/officeDocument/2006/relationships/hyperlink" Target="mailto:=@if(I6%3c50,%220%22,if(I6%3e49,%221%22,if(I6%3e54,%221.5%22,if(I6%3c59,%222%22))))" TargetMode="External"/><Relationship Id="rId6751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353" Type="http://schemas.openxmlformats.org/officeDocument/2006/relationships/hyperlink" Target="mailto:=@if(I6%3c50,%220%22,if(I6%3e49,%221%22,if(I6%3e54,%221.5%22,if(I6%3c59,%222%22))))" TargetMode="External"/><Relationship Id="rId6404" Type="http://schemas.openxmlformats.org/officeDocument/2006/relationships/hyperlink" Target="mailto:=@if(I6%3c50,%220%22,if(I6%3e49,%221%22,if(I6%3e54,%221.5%22,if(I6%3c59,%222%22))))" TargetMode="External"/><Relationship Id="rId7802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947" Type="http://schemas.openxmlformats.org/officeDocument/2006/relationships/hyperlink" Target="mailto:=@if(I6%3c50,%220%22,if(I6%3e49,%221%22,if(I6%3e54,%221.5%22,if(I6%3c59,%222%22))))" TargetMode="External"/><Relationship Id="rId5006" Type="http://schemas.openxmlformats.org/officeDocument/2006/relationships/hyperlink" Target="mailto:=@if(I6%3c50,%220%22,if(I6%3e49,%221%22,if(I6%3e54,%221.5%22,if(I6%3c59,%222%22))))" TargetMode="External"/><Relationship Id="rId9974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4022" Type="http://schemas.openxmlformats.org/officeDocument/2006/relationships/hyperlink" Target="mailto:=@if(I6%3c50,%220%22,if(I6%3e49,%221%22,if(I6%3e54,%221.5%22,if(I6%3c59,%222%22))))" TargetMode="External"/><Relationship Id="rId5420" Type="http://schemas.openxmlformats.org/officeDocument/2006/relationships/hyperlink" Target="mailto:=@if(I6%3c50,%220%22,if(I6%3e49,%221%22,if(I6%3e54,%221.5%22,if(I6%3c59,%222%22))))" TargetMode="External"/><Relationship Id="rId7178" Type="http://schemas.openxmlformats.org/officeDocument/2006/relationships/hyperlink" Target="mailto:=@if(I6%3c50,%220%22,if(I6%3e49,%221%22,if(I6%3e54,%221.5%22,if(I6%3c59,%222%22))))" TargetMode="External"/><Relationship Id="rId8576" Type="http://schemas.openxmlformats.org/officeDocument/2006/relationships/hyperlink" Target="mailto:=@if(I6%3c50,%220%22,if(I6%3e49,%221%22,if(I6%3e54,%221.5%22,if(I6%3c59,%222%22))))" TargetMode="External"/><Relationship Id="rId8990" Type="http://schemas.openxmlformats.org/officeDocument/2006/relationships/hyperlink" Target="mailto:=@if(I6%3c50,%220%22,if(I6%3e49,%221%22,if(I6%3e54,%221.5%22,if(I6%3c59,%222%22))))" TargetMode="External"/><Relationship Id="rId9627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7592" Type="http://schemas.openxmlformats.org/officeDocument/2006/relationships/hyperlink" Target="mailto:=@if(I6%3c50,%220%22,if(I6%3e49,%221%22,if(I6%3e54,%221.5%22,if(I6%3c59,%222%22))))" TargetMode="External"/><Relationship Id="rId8229" Type="http://schemas.openxmlformats.org/officeDocument/2006/relationships/hyperlink" Target="mailto:=@if(I6%3c50,%220%22,if(I6%3e49,%221%22,if(I6%3e54,%221.5%22,if(I6%3c59,%222%22))))" TargetMode="External"/><Relationship Id="rId8643" Type="http://schemas.openxmlformats.org/officeDocument/2006/relationships/hyperlink" Target="mailto:=@if(I6%3c50,%220%22,if(I6%3e49,%221%22,if(I6%3e54,%221.5%22,if(I6%3c59,%222%22))))" TargetMode="External"/><Relationship Id="rId10159" Type="http://schemas.openxmlformats.org/officeDocument/2006/relationships/hyperlink" Target="mailto:=@if(I6%3c50,%220%22,if(I6%3e49,%221%22,if(I6%3e54,%221.5%22,if(I6%3c59,%222%22))))" TargetMode="External"/><Relationship Id="rId10573" Type="http://schemas.openxmlformats.org/officeDocument/2006/relationships/hyperlink" Target="mailto:=@if(I6%3c50,%220%22,if(I6%3e49,%221%22,if(I6%3e54,%221.5%22,if(I6%3c59,%222%22))))" TargetMode="External"/><Relationship Id="rId3788" Type="http://schemas.openxmlformats.org/officeDocument/2006/relationships/hyperlink" Target="mailto:=@if(I6%3c50,%220%22,if(I6%3e49,%221%22,if(I6%3e54,%221.5%22,if(I6%3c59,%222%22))))" TargetMode="External"/><Relationship Id="rId4839" Type="http://schemas.openxmlformats.org/officeDocument/2006/relationships/hyperlink" Target="mailto:=@if(I6%3c50,%220%22,if(I6%3e49,%221%22,if(I6%3e54,%221.5%22,if(I6%3c59,%222%22))))" TargetMode="External"/><Relationship Id="rId6194" Type="http://schemas.openxmlformats.org/officeDocument/2006/relationships/hyperlink" Target="mailto:=@if(I6%3c50,%220%22,if(I6%3e49,%221%22,if(I6%3e54,%221.5%22,if(I6%3c59,%222%22))))" TargetMode="External"/><Relationship Id="rId7245" Type="http://schemas.openxmlformats.org/officeDocument/2006/relationships/hyperlink" Target="mailto:=@if(I6%3c50,%220%22,if(I6%3e49,%221%22,if(I6%3e54,%221.5%22,if(I6%3c59,%222%22))))" TargetMode="External"/><Relationship Id="rId8710" Type="http://schemas.openxmlformats.org/officeDocument/2006/relationships/hyperlink" Target="mailto:=@if(I6%3c50,%220%22,if(I6%3e49,%221%22,if(I6%3e54,%221.5%22,if(I6%3c59,%222%22))))" TargetMode="External"/><Relationship Id="rId10226" Type="http://schemas.openxmlformats.org/officeDocument/2006/relationships/hyperlink" Target="mailto:=@if(I6%3c50,%220%22,if(I6%3e49,%221%22,if(I6%3e54,%221.5%22,if(I6%3c59,%222%22))))" TargetMode="External"/><Relationship Id="rId3855" Type="http://schemas.openxmlformats.org/officeDocument/2006/relationships/hyperlink" Target="mailto:=@if(I6%3c50,%220%22,if(I6%3e49,%221%22,if(I6%3e54,%221.5%22,if(I6%3c59,%222%22))))" TargetMode="External"/><Relationship Id="rId6261" Type="http://schemas.openxmlformats.org/officeDocument/2006/relationships/hyperlink" Target="mailto:=@if(I6%3c50,%220%22,if(I6%3e49,%221%22,if(I6%3e54,%221.5%22,if(I6%3c59,%222%22))))" TargetMode="External"/><Relationship Id="rId7312" Type="http://schemas.openxmlformats.org/officeDocument/2006/relationships/hyperlink" Target="mailto:=@if(I6%3c50,%220%22,if(I6%3e49,%221%22,if(I6%3e54,%221.5%22,if(I6%3c59,%222%22))))" TargetMode="External"/><Relationship Id="rId10640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3508" Type="http://schemas.openxmlformats.org/officeDocument/2006/relationships/hyperlink" Target="mailto:=@if(I6%3c50,%220%22,if(I6%3e49,%221%22,if(I6%3e54,%221.5%22,if(I6%3c59,%222%22))))" TargetMode="External"/><Relationship Id="rId4906" Type="http://schemas.openxmlformats.org/officeDocument/2006/relationships/hyperlink" Target="mailto:=@if(I6%3c50,%220%22,if(I6%3e49,%221%22,if(I6%3e54,%221.5%22,if(I6%3c59,%222%22))))" TargetMode="External"/><Relationship Id="rId9484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3922" Type="http://schemas.openxmlformats.org/officeDocument/2006/relationships/hyperlink" Target="mailto:=@if(I6%3c50,%220%22,if(I6%3e49,%221%22,if(I6%3e54,%221.5%22,if(I6%3c59,%222%22))))" TargetMode="External"/><Relationship Id="rId8086" Type="http://schemas.openxmlformats.org/officeDocument/2006/relationships/hyperlink" Target="mailto:=@if(I6%3c50,%220%22,if(I6%3e49,%221%22,if(I6%3e54,%221.5%22,if(I6%3c59,%222%22))))" TargetMode="External"/><Relationship Id="rId9137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8153" Type="http://schemas.openxmlformats.org/officeDocument/2006/relationships/hyperlink" Target="mailto:=@if(I6%3c50,%220%22,if(I6%3e49,%221%22,if(I6%3e54,%221.5%22,if(I6%3c59,%222%22))))" TargetMode="External"/><Relationship Id="rId9551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4696" Type="http://schemas.openxmlformats.org/officeDocument/2006/relationships/hyperlink" Target="mailto:=@if(I6%3c50,%220%22,if(I6%3e49,%221%22,if(I6%3e54,%221.5%22,if(I6%3c59,%222%22))))" TargetMode="External"/><Relationship Id="rId5747" Type="http://schemas.openxmlformats.org/officeDocument/2006/relationships/hyperlink" Target="mailto:=@if(I6%3c50,%220%22,if(I6%3e49,%221%22,if(I6%3e54,%221.5%22,if(I6%3c59,%222%22))))" TargetMode="External"/><Relationship Id="rId9204" Type="http://schemas.openxmlformats.org/officeDocument/2006/relationships/hyperlink" Target="mailto:=@if(I6%3c50,%220%22,if(I6%3e49,%221%22,if(I6%3e54,%221.5%22,if(I6%3c59,%222%22))))" TargetMode="External"/><Relationship Id="rId10083" Type="http://schemas.openxmlformats.org/officeDocument/2006/relationships/hyperlink" Target="mailto:=@if(I6%3c50,%220%22,if(I6%3e49,%221%22,if(I6%3e54,%221.5%22,if(I6%3c59,%222%22))))" TargetMode="External"/><Relationship Id="rId3298" Type="http://schemas.openxmlformats.org/officeDocument/2006/relationships/hyperlink" Target="mailto:=@if(I6%3c50,%220%22,if(I6%3e49,%221%22,if(I6%3e54,%221.5%22,if(I6%3c59,%222%22))))" TargetMode="External"/><Relationship Id="rId4349" Type="http://schemas.openxmlformats.org/officeDocument/2006/relationships/hyperlink" Target="mailto:=@if(I6%3c50,%220%22,if(I6%3e49,%221%22,if(I6%3e54,%221.5%22,if(I6%3c59,%222%22))))" TargetMode="External"/><Relationship Id="rId4763" Type="http://schemas.openxmlformats.org/officeDocument/2006/relationships/hyperlink" Target="mailto:=@if(I6%3c50,%220%22,if(I6%3e49,%221%22,if(I6%3e54,%221.5%22,if(I6%3c59,%222%22))))" TargetMode="External"/><Relationship Id="rId5814" Type="http://schemas.openxmlformats.org/officeDocument/2006/relationships/hyperlink" Target="mailto:=@if(I6%3c50,%220%22,if(I6%3e49,%221%22,if(I6%3e54,%221.5%22,if(I6%3c59,%222%22))))" TargetMode="External"/><Relationship Id="rId8220" Type="http://schemas.openxmlformats.org/officeDocument/2006/relationships/hyperlink" Target="mailto:=@if(I6%3c50,%220%22,if(I6%3e49,%221%22,if(I6%3e54,%221.5%22,if(I6%3c59,%222%22))))" TargetMode="External"/><Relationship Id="rId10150" Type="http://schemas.openxmlformats.org/officeDocument/2006/relationships/hyperlink" Target="mailto:=@if(I6%3c50,%220%22,if(I6%3e49,%221%22,if(I6%3e54,%221.5%22,if(I6%3c59,%222%22))))" TargetMode="External"/><Relationship Id="rId3365" Type="http://schemas.openxmlformats.org/officeDocument/2006/relationships/hyperlink" Target="mailto:=@if(I6%3c50,%220%22,if(I6%3e49,%221%22,if(I6%3e54,%221.5%22,if(I6%3c59,%222%22))))" TargetMode="External"/><Relationship Id="rId4416" Type="http://schemas.openxmlformats.org/officeDocument/2006/relationships/hyperlink" Target="mailto:=@if(I6%3c50,%220%22,if(I6%3e49,%221%22,if(I6%3e54,%221.5%22,if(I6%3c59,%222%22))))" TargetMode="External"/><Relationship Id="rId4830" Type="http://schemas.openxmlformats.org/officeDocument/2006/relationships/hyperlink" Target="mailto:=@if(I6%3c50,%220%22,if(I6%3e49,%221%22,if(I6%3e54,%221.5%22,if(I6%3c59,%222%22))))" TargetMode="External"/><Relationship Id="rId7986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3018" Type="http://schemas.openxmlformats.org/officeDocument/2006/relationships/hyperlink" Target="mailto:=@if(I6%3c50,%220%22,if(I6%3e49,%221%22,if(I6%3e54,%221.5%22,if(I6%3c59,%222%22))))" TargetMode="External"/><Relationship Id="rId3432" Type="http://schemas.openxmlformats.org/officeDocument/2006/relationships/hyperlink" Target="mailto:=@if(I6%3c50,%220%22,if(I6%3e49,%221%22,if(I6%3e54,%221.5%22,if(I6%3c59,%222%22))))" TargetMode="External"/><Relationship Id="rId6588" Type="http://schemas.openxmlformats.org/officeDocument/2006/relationships/hyperlink" Target="mailto:=@if(I6%3c50,%220%22,if(I6%3e49,%221%22,if(I6%3e54,%221.5%22,if(I6%3c59,%222%22))))" TargetMode="External"/><Relationship Id="rId7639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9061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5257" Type="http://schemas.openxmlformats.org/officeDocument/2006/relationships/hyperlink" Target="mailto:=@if(I6%3c50,%220%22,if(I6%3e49,%221%22,if(I6%3e54,%221.5%22,if(I6%3c59,%222%22))))" TargetMode="External"/><Relationship Id="rId6655" Type="http://schemas.openxmlformats.org/officeDocument/2006/relationships/hyperlink" Target="mailto:=@if(I6%3c50,%220%22,if(I6%3e49,%221%22,if(I6%3e54,%221.5%22,if(I6%3c59,%222%22))))" TargetMode="External"/><Relationship Id="rId7706" Type="http://schemas.openxmlformats.org/officeDocument/2006/relationships/hyperlink" Target="mailto:=@if(I6%3c50,%220%22,if(I6%3e49,%221%22,if(I6%3e54,%221.5%22,if(I6%3c59,%222%22))))" TargetMode="External"/><Relationship Id="rId5671" Type="http://schemas.openxmlformats.org/officeDocument/2006/relationships/hyperlink" Target="mailto:=@if(I6%3c50,%220%22,if(I6%3e49,%221%22,if(I6%3e54,%221.5%22,if(I6%3c59,%222%22))))" TargetMode="External"/><Relationship Id="rId6308" Type="http://schemas.openxmlformats.org/officeDocument/2006/relationships/hyperlink" Target="mailto:=@if(I6%3c50,%220%22,if(I6%3e49,%221%22,if(I6%3e54,%221.5%22,if(I6%3c59,%222%22))))" TargetMode="External"/><Relationship Id="rId6722" Type="http://schemas.openxmlformats.org/officeDocument/2006/relationships/hyperlink" Target="mailto:=@if(I6%3c50,%220%22,if(I6%3e49,%221%22,if(I6%3e54,%221.5%22,if(I6%3c59,%222%22))))" TargetMode="External"/><Relationship Id="rId9878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918" Type="http://schemas.openxmlformats.org/officeDocument/2006/relationships/hyperlink" Target="mailto:=@if(I6%3c50,%220%22,if(I6%3e49,%221%22,if(I6%3e54,%221.5%22,if(I6%3c59,%222%22))))" TargetMode="External"/><Relationship Id="rId4273" Type="http://schemas.openxmlformats.org/officeDocument/2006/relationships/hyperlink" Target="mailto:=@if(I6%3c50,%220%22,if(I6%3e49,%221%22,if(I6%3e54,%221.5%22,if(I6%3c59,%222%22))))" TargetMode="External"/><Relationship Id="rId5324" Type="http://schemas.openxmlformats.org/officeDocument/2006/relationships/hyperlink" Target="mailto:=@if(I6%3c50,%220%22,if(I6%3e49,%221%22,if(I6%3e54,%221.5%22,if(I6%3c59,%222%22))))" TargetMode="External"/><Relationship Id="rId8894" Type="http://schemas.openxmlformats.org/officeDocument/2006/relationships/hyperlink" Target="mailto:=@if(I6%3c50,%220%22,if(I6%3e49,%221%22,if(I6%3e54,%221.5%22,if(I6%3c59,%222%22))))" TargetMode="External"/><Relationship Id="rId9945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4340" Type="http://schemas.openxmlformats.org/officeDocument/2006/relationships/hyperlink" Target="mailto:=@if(I6%3c50,%220%22,if(I6%3e49,%221%22,if(I6%3e54,%221.5%22,if(I6%3c59,%222%22))))" TargetMode="External"/><Relationship Id="rId7496" Type="http://schemas.openxmlformats.org/officeDocument/2006/relationships/hyperlink" Target="mailto:=@if(I6%3c50,%220%22,if(I6%3e49,%221%22,if(I6%3e54,%221.5%22,if(I6%3c59,%222%22))))" TargetMode="External"/><Relationship Id="rId8547" Type="http://schemas.openxmlformats.org/officeDocument/2006/relationships/hyperlink" Target="mailto:=@if(I6%3c50,%220%22,if(I6%3e49,%221%22,if(I6%3e54,%221.5%22,if(I6%3c59,%222%22))))" TargetMode="External"/><Relationship Id="rId8961" Type="http://schemas.openxmlformats.org/officeDocument/2006/relationships/hyperlink" Target="mailto:=@if(I6%3c50,%220%22,if(I6%3e49,%221%22,if(I6%3e54,%221.5%22,if(I6%3c59,%222%22))))" TargetMode="External"/><Relationship Id="rId10477" Type="http://schemas.openxmlformats.org/officeDocument/2006/relationships/hyperlink" Target="mailto:=@if(I6%3c50,%220%22,if(I6%3e49,%221%22,if(I6%3e54,%221.5%22,if(I6%3c59,%222%22))))" TargetMode="External"/><Relationship Id="rId6098" Type="http://schemas.openxmlformats.org/officeDocument/2006/relationships/hyperlink" Target="mailto:=@if(I6%3c50,%220%22,if(I6%3e49,%221%22,if(I6%3e54,%221.5%22,if(I6%3c59,%222%22))))" TargetMode="External"/><Relationship Id="rId7149" Type="http://schemas.openxmlformats.org/officeDocument/2006/relationships/hyperlink" Target="mailto:=@if(I6%3c50,%220%22,if(I6%3e49,%221%22,if(I6%3e54,%221.5%22,if(I6%3c59,%222%22))))" TargetMode="External"/><Relationship Id="rId7563" Type="http://schemas.openxmlformats.org/officeDocument/2006/relationships/hyperlink" Target="mailto:=@if(I6%3c50,%220%22,if(I6%3e49,%221%22,if(I6%3e54,%221.5%22,if(I6%3c59,%222%22))))" TargetMode="External"/><Relationship Id="rId8614" Type="http://schemas.openxmlformats.org/officeDocument/2006/relationships/hyperlink" Target="mailto:=@if(I6%3c50,%220%22,if(I6%3e49,%221%22,if(I6%3e54,%221.5%22,if(I6%3c59,%222%22))))" TargetMode="External"/><Relationship Id="rId6165" Type="http://schemas.openxmlformats.org/officeDocument/2006/relationships/hyperlink" Target="mailto:=@if(I6%3c50,%220%22,if(I6%3e49,%221%22,if(I6%3e54,%221.5%22,if(I6%3c59,%222%22))))" TargetMode="External"/><Relationship Id="rId7216" Type="http://schemas.openxmlformats.org/officeDocument/2006/relationships/hyperlink" Target="mailto:=@if(I6%3c50,%220%22,if(I6%3e49,%221%22,if(I6%3e54,%221.5%22,if(I6%3c59,%222%22))))" TargetMode="External"/><Relationship Id="rId10544" Type="http://schemas.openxmlformats.org/officeDocument/2006/relationships/hyperlink" Target="mailto:=@if(I6%3c50,%220%22,if(I6%3e49,%221%22,if(I6%3e54,%221.5%22,if(I6%3c59,%222%22))))" TargetMode="External"/><Relationship Id="rId3759" Type="http://schemas.openxmlformats.org/officeDocument/2006/relationships/hyperlink" Target="mailto:=@if(I6%3c50,%220%22,if(I6%3e49,%221%22,if(I6%3e54,%221.5%22,if(I6%3c59,%222%22))))" TargetMode="External"/><Relationship Id="rId5181" Type="http://schemas.openxmlformats.org/officeDocument/2006/relationships/hyperlink" Target="mailto:=@if(I6%3c50,%220%22,if(I6%3e49,%221%22,if(I6%3e54,%221.5%22,if(I6%3c59,%222%22))))" TargetMode="External"/><Relationship Id="rId6232" Type="http://schemas.openxmlformats.org/officeDocument/2006/relationships/hyperlink" Target="mailto:=@if(I6%3c50,%220%22,if(I6%3e49,%221%22,if(I6%3e54,%221.5%22,if(I6%3c59,%222%22))))" TargetMode="External"/><Relationship Id="rId7630" Type="http://schemas.openxmlformats.org/officeDocument/2006/relationships/hyperlink" Target="mailto:=@if(I6%3c50,%220%22,if(I6%3e49,%221%22,if(I6%3e54,%221.5%22,if(I6%3c59,%222%22))))" TargetMode="External"/><Relationship Id="rId9388" Type="http://schemas.openxmlformats.org/officeDocument/2006/relationships/hyperlink" Target="mailto:=@if(I6%3c50,%220%22,if(I6%3e49,%221%22,if(I6%3e54,%221.5%22,if(I6%3c59,%222%22))))" TargetMode="External"/><Relationship Id="rId10611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3826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5998" Type="http://schemas.openxmlformats.org/officeDocument/2006/relationships/hyperlink" Target="mailto:=@if(I6%3c50,%220%22,if(I6%3e49,%221%22,if(I6%3e54,%221.5%22,if(I6%3c59,%222%22))))" TargetMode="External"/><Relationship Id="rId9455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8057" Type="http://schemas.openxmlformats.org/officeDocument/2006/relationships/hyperlink" Target="mailto:=@if(I6%3c50,%220%22,if(I6%3e49,%221%22,if(I6%3e54,%221.5%22,if(I6%3c59,%222%22))))" TargetMode="External"/><Relationship Id="rId8471" Type="http://schemas.openxmlformats.org/officeDocument/2006/relationships/hyperlink" Target="mailto:=@if(I6%3c50,%220%22,if(I6%3e49,%221%22,if(I6%3e54,%221.5%22,if(I6%3c59,%222%22))))" TargetMode="External"/><Relationship Id="rId9108" Type="http://schemas.openxmlformats.org/officeDocument/2006/relationships/hyperlink" Target="mailto:=@if(I6%3c50,%220%22,if(I6%3e49,%221%22,if(I6%3e54,%221.5%22,if(I6%3c59,%222%22))))" TargetMode="External"/><Relationship Id="rId9522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4667" Type="http://schemas.openxmlformats.org/officeDocument/2006/relationships/hyperlink" Target="mailto:=@if(I6%3c50,%220%22,if(I6%3e49,%221%22,if(I6%3e54,%221.5%22,if(I6%3c59,%222%22))))" TargetMode="External"/><Relationship Id="rId5718" Type="http://schemas.openxmlformats.org/officeDocument/2006/relationships/hyperlink" Target="mailto:=@if(I6%3c50,%220%22,if(I6%3e49,%221%22,if(I6%3e54,%221.5%22,if(I6%3c59,%222%22))))" TargetMode="External"/><Relationship Id="rId7073" Type="http://schemas.openxmlformats.org/officeDocument/2006/relationships/hyperlink" Target="mailto:=@if(I6%3c50,%220%22,if(I6%3e49,%221%22,if(I6%3e54,%221.5%22,if(I6%3c59,%222%22))))" TargetMode="External"/><Relationship Id="rId8124" Type="http://schemas.openxmlformats.org/officeDocument/2006/relationships/hyperlink" Target="mailto:=@if(I6%3c50,%220%22,if(I6%3e49,%221%22,if(I6%3e54,%221.5%22,if(I6%3c59,%222%22))))" TargetMode="External"/><Relationship Id="rId10054" Type="http://schemas.openxmlformats.org/officeDocument/2006/relationships/hyperlink" Target="mailto:=@if(I6%3c50,%220%22,if(I6%3e49,%221%22,if(I6%3e54,%221.5%22,if(I6%3c59,%222%22))))" TargetMode="External"/><Relationship Id="rId3269" Type="http://schemas.openxmlformats.org/officeDocument/2006/relationships/hyperlink" Target="mailto:=@if(I6%3c50,%220%22,if(I6%3e49,%221%22,if(I6%3e54,%221.5%22,if(I6%3c59,%222%22))))" TargetMode="External"/><Relationship Id="rId3683" Type="http://schemas.openxmlformats.org/officeDocument/2006/relationships/hyperlink" Target="mailto:=@if(I6%3c50,%220%22,if(I6%3e49,%221%22,if(I6%3e54,%221.5%22,if(I6%3c59,%222%22))))" TargetMode="External"/><Relationship Id="rId7140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3336" Type="http://schemas.openxmlformats.org/officeDocument/2006/relationships/hyperlink" Target="mailto:=@if(I6%3c50,%220%22,if(I6%3e49,%221%22,if(I6%3e54,%221.5%22,if(I6%3c59,%222%22))))" TargetMode="External"/><Relationship Id="rId4734" Type="http://schemas.openxmlformats.org/officeDocument/2006/relationships/hyperlink" Target="mailto:=@if(I6%3c50,%220%22,if(I6%3e49,%221%22,if(I6%3e54,%221.5%22,if(I6%3c59,%222%22))))" TargetMode="External"/><Relationship Id="rId10121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3750" Type="http://schemas.openxmlformats.org/officeDocument/2006/relationships/hyperlink" Target="mailto:=@if(I6%3c50,%220%22,if(I6%3e49,%221%22,if(I6%3e54,%221.5%22,if(I6%3c59,%222%22))))" TargetMode="External"/><Relationship Id="rId4801" Type="http://schemas.openxmlformats.org/officeDocument/2006/relationships/hyperlink" Target="mailto:=@if(I6%3c50,%220%22,if(I6%3e49,%221%22,if(I6%3e54,%221.5%22,if(I6%3c59,%222%22))))" TargetMode="External"/><Relationship Id="rId795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3403" Type="http://schemas.openxmlformats.org/officeDocument/2006/relationships/hyperlink" Target="mailto:=@if(I6%3c50,%220%22,if(I6%3e49,%221%22,if(I6%3e54,%221.5%22,if(I6%3c59,%222%22))))" TargetMode="External"/><Relationship Id="rId6559" Type="http://schemas.openxmlformats.org/officeDocument/2006/relationships/hyperlink" Target="mailto:=@if(I6%3c50,%220%22,if(I6%3e49,%221%22,if(I6%3e54,%221.5%22,if(I6%3c59,%222%22))))" TargetMode="External"/><Relationship Id="rId6973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5575" Type="http://schemas.openxmlformats.org/officeDocument/2006/relationships/hyperlink" Target="mailto:=@if(I6%3c50,%220%22,if(I6%3e49,%221%22,if(I6%3e54,%221.5%22,if(I6%3c59,%222%22))))" TargetMode="External"/><Relationship Id="rId6626" Type="http://schemas.openxmlformats.org/officeDocument/2006/relationships/hyperlink" Target="mailto:=@if(I6%3c50,%220%22,if(I6%3e49,%221%22,if(I6%3e54,%221.5%22,if(I6%3c59,%222%22))))" TargetMode="External"/><Relationship Id="rId9032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4177" Type="http://schemas.openxmlformats.org/officeDocument/2006/relationships/hyperlink" Target="mailto:=@if(I6%3c50,%220%22,if(I6%3e49,%221%22,if(I6%3e54,%221.5%22,if(I6%3c59,%222%22))))" TargetMode="External"/><Relationship Id="rId4591" Type="http://schemas.openxmlformats.org/officeDocument/2006/relationships/hyperlink" Target="mailto:=@if(I6%3c50,%220%22,if(I6%3e49,%221%22,if(I6%3e54,%221.5%22,if(I6%3c59,%222%22))))" TargetMode="External"/><Relationship Id="rId5228" Type="http://schemas.openxmlformats.org/officeDocument/2006/relationships/hyperlink" Target="mailto:=@if(I6%3c50,%220%22,if(I6%3e49,%221%22,if(I6%3e54,%221.5%22,if(I6%3c59,%222%22))))" TargetMode="External"/><Relationship Id="rId5642" Type="http://schemas.openxmlformats.org/officeDocument/2006/relationships/hyperlink" Target="mailto:=@if(I6%3c50,%220%22,if(I6%3e49,%221%22,if(I6%3e54,%221.5%22,if(I6%3c59,%222%22))))" TargetMode="External"/><Relationship Id="rId8798" Type="http://schemas.openxmlformats.org/officeDocument/2006/relationships/hyperlink" Target="mailto:=@if(I6%3c50,%220%22,if(I6%3e49,%221%22,if(I6%3e54,%221.5%22,if(I6%3c59,%222%22))))" TargetMode="External"/><Relationship Id="rId9849" Type="http://schemas.openxmlformats.org/officeDocument/2006/relationships/hyperlink" Target="mailto:=@if(I6%3c50,%220%22,if(I6%3e49,%221%22,if(I6%3e54,%221.5%22,if(I6%3c59,%222%22))))" TargetMode="External"/><Relationship Id="rId3193" Type="http://schemas.openxmlformats.org/officeDocument/2006/relationships/hyperlink" Target="mailto:=@if(I6%3c50,%220%22,if(I6%3e49,%221%22,if(I6%3e54,%221.5%22,if(I6%3c59,%222%22))))" TargetMode="External"/><Relationship Id="rId4244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3260" Type="http://schemas.openxmlformats.org/officeDocument/2006/relationships/hyperlink" Target="mailto:=@if(I6%3c50,%220%22,if(I6%3e49,%221%22,if(I6%3e54,%221.5%22,if(I6%3c59,%222%22))))" TargetMode="External"/><Relationship Id="rId4311" Type="http://schemas.openxmlformats.org/officeDocument/2006/relationships/hyperlink" Target="mailto:=@if(I6%3c50,%220%22,if(I6%3e49,%221%22,if(I6%3e54,%221.5%22,if(I6%3c59,%222%22))))" TargetMode="External"/><Relationship Id="rId7467" Type="http://schemas.openxmlformats.org/officeDocument/2006/relationships/hyperlink" Target="mailto:=@if(I6%3c50,%220%22,if(I6%3e49,%221%22,if(I6%3e54,%221.5%22,if(I6%3c59,%222%22))))" TargetMode="External"/><Relationship Id="rId8865" Type="http://schemas.openxmlformats.org/officeDocument/2006/relationships/hyperlink" Target="mailto:=@if(I6%3c50,%220%22,if(I6%3e49,%221%22,if(I6%3e54,%221.5%22,if(I6%3c59,%222%22))))" TargetMode="External"/><Relationship Id="rId9916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6069" Type="http://schemas.openxmlformats.org/officeDocument/2006/relationships/hyperlink" Target="mailto:=@if(I6%3c50,%220%22,if(I6%3e49,%221%22,if(I6%3e54,%221.5%22,if(I6%3c59,%222%22))))" TargetMode="External"/><Relationship Id="rId7881" Type="http://schemas.openxmlformats.org/officeDocument/2006/relationships/hyperlink" Target="mailto:=@if(I6%3c50,%220%22,if(I6%3e49,%221%22,if(I6%3e54,%221.5%22,if(I6%3c59,%222%22))))" TargetMode="External"/><Relationship Id="rId8518" Type="http://schemas.openxmlformats.org/officeDocument/2006/relationships/hyperlink" Target="mailto:=@if(I6%3c50,%220%22,if(I6%3e49,%221%22,if(I6%3e54,%221.5%22,if(I6%3c59,%222%22))))" TargetMode="External"/><Relationship Id="rId8932" Type="http://schemas.openxmlformats.org/officeDocument/2006/relationships/hyperlink" Target="mailto:=@if(I6%3c50,%220%22,if(I6%3e49,%221%22,if(I6%3e54,%221.5%22,if(I6%3c59,%222%22))))" TargetMode="External"/><Relationship Id="rId10448" Type="http://schemas.openxmlformats.org/officeDocument/2006/relationships/hyperlink" Target="mailto:=@if(I6%3c50,%220%22,if(I6%3e49,%221%22,if(I6%3e54,%221.5%22,if(I6%3c59,%222%22))))" TargetMode="External"/><Relationship Id="rId5085" Type="http://schemas.openxmlformats.org/officeDocument/2006/relationships/hyperlink" Target="mailto:=@if(I6%3c50,%220%22,if(I6%3e49,%221%22,if(I6%3e54,%221.5%22,if(I6%3c59,%222%22))))" TargetMode="External"/><Relationship Id="rId6483" Type="http://schemas.openxmlformats.org/officeDocument/2006/relationships/hyperlink" Target="mailto:=@if(I6%3c50,%220%22,if(I6%3e49,%221%22,if(I6%3e54,%221.5%22,if(I6%3c59,%222%22))))" TargetMode="External"/><Relationship Id="rId7534" Type="http://schemas.openxmlformats.org/officeDocument/2006/relationships/hyperlink" Target="mailto:=@if(I6%3c50,%220%22,if(I6%3e49,%221%22,if(I6%3e54,%221.5%22,if(I6%3c59,%222%22))))" TargetMode="External"/><Relationship Id="rId10515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6136" Type="http://schemas.openxmlformats.org/officeDocument/2006/relationships/hyperlink" Target="mailto:=@if(I6%3c50,%220%22,if(I6%3e49,%221%22,if(I6%3e54,%221.5%22,if(I6%3c59,%222%22))))" TargetMode="External"/><Relationship Id="rId6550" Type="http://schemas.openxmlformats.org/officeDocument/2006/relationships/hyperlink" Target="mailto:=@if(I6%3c50,%220%22,if(I6%3e49,%221%22,if(I6%3e54,%221.5%22,if(I6%3c59,%222%22))))" TargetMode="External"/><Relationship Id="rId7601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5152" Type="http://schemas.openxmlformats.org/officeDocument/2006/relationships/hyperlink" Target="mailto:=@if(I6%3c50,%220%22,if(I6%3e49,%221%22,if(I6%3e54,%221.5%22,if(I6%3c59,%222%22))))" TargetMode="External"/><Relationship Id="rId6203" Type="http://schemas.openxmlformats.org/officeDocument/2006/relationships/hyperlink" Target="mailto:=@if(I6%3c50,%220%22,if(I6%3e49,%221%22,if(I6%3e54,%221.5%22,if(I6%3c59,%222%22))))" TargetMode="External"/><Relationship Id="rId9359" Type="http://schemas.openxmlformats.org/officeDocument/2006/relationships/hyperlink" Target="mailto:=@if(I6%3c50,%220%22,if(I6%3e49,%221%22,if(I6%3e54,%221.5%22,if(I6%3c59,%222%22))))" TargetMode="External"/><Relationship Id="rId9773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8375" Type="http://schemas.openxmlformats.org/officeDocument/2006/relationships/hyperlink" Target="mailto:=@if(I6%3c50,%220%22,if(I6%3e49,%221%22,if(I6%3e54,%221.5%22,if(I6%3c59,%222%22))))" TargetMode="External"/><Relationship Id="rId9426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5969" Type="http://schemas.openxmlformats.org/officeDocument/2006/relationships/hyperlink" Target="mailto:=@if(I6%3c50,%220%22,if(I6%3e49,%221%22,if(I6%3e54,%221.5%22,if(I6%3c59,%222%22))))" TargetMode="External"/><Relationship Id="rId7391" Type="http://schemas.openxmlformats.org/officeDocument/2006/relationships/hyperlink" Target="mailto:=@if(I6%3c50,%220%22,if(I6%3e49,%221%22,if(I6%3e54,%221.5%22,if(I6%3c59,%222%22))))" TargetMode="External"/><Relationship Id="rId8028" Type="http://schemas.openxmlformats.org/officeDocument/2006/relationships/hyperlink" Target="mailto:=@if(I6%3c50,%220%22,if(I6%3e49,%221%22,if(I6%3e54,%221.5%22,if(I6%3c59,%222%22))))" TargetMode="External"/><Relationship Id="rId8442" Type="http://schemas.openxmlformats.org/officeDocument/2006/relationships/hyperlink" Target="mailto:=@if(I6%3c50,%220%22,if(I6%3e49,%221%22,if(I6%3e54,%221.5%22,if(I6%3c59,%222%22))))" TargetMode="External"/><Relationship Id="rId9840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4985" Type="http://schemas.openxmlformats.org/officeDocument/2006/relationships/hyperlink" Target="mailto:=@if(I6%3c50,%220%22,if(I6%3e49,%221%22,if(I6%3e54,%221.5%22,if(I6%3c59,%222%22))))" TargetMode="External"/><Relationship Id="rId7044" Type="http://schemas.openxmlformats.org/officeDocument/2006/relationships/hyperlink" Target="mailto:=@if(I6%3c50,%220%22,if(I6%3e49,%221%22,if(I6%3e54,%221.5%22,if(I6%3c59,%222%22))))" TargetMode="External"/><Relationship Id="rId10372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3587" Type="http://schemas.openxmlformats.org/officeDocument/2006/relationships/hyperlink" Target="mailto:=@if(I6%3c50,%220%22,if(I6%3e49,%221%22,if(I6%3e54,%221.5%22,if(I6%3c59,%222%22))))" TargetMode="External"/><Relationship Id="rId4638" Type="http://schemas.openxmlformats.org/officeDocument/2006/relationships/hyperlink" Target="mailto:=@if(I6%3c50,%220%22,if(I6%3e49,%221%22,if(I6%3e54,%221.5%22,if(I6%3c59,%222%22))))" TargetMode="External"/><Relationship Id="rId6060" Type="http://schemas.openxmlformats.org/officeDocument/2006/relationships/hyperlink" Target="mailto:=@if(I6%3c50,%220%22,if(I6%3e49,%221%22,if(I6%3e54,%221.5%22,if(I6%3c59,%222%22))))" TargetMode="External"/><Relationship Id="rId10025" Type="http://schemas.openxmlformats.org/officeDocument/2006/relationships/hyperlink" Target="mailto:=@if(I6%3c50,%220%22,if(I6%3e49,%221%22,if(I6%3e54,%221.5%22,if(I6%3c59,%222%22))))" TargetMode="External"/><Relationship Id="rId3654" Type="http://schemas.openxmlformats.org/officeDocument/2006/relationships/hyperlink" Target="mailto:=@if(I6%3c50,%220%22,if(I6%3e49,%221%22,if(I6%3e54,%221.5%22,if(I6%3c59,%222%22))))" TargetMode="External"/><Relationship Id="rId4705" Type="http://schemas.openxmlformats.org/officeDocument/2006/relationships/hyperlink" Target="mailto:=@if(I6%3c50,%220%22,if(I6%3e49,%221%22,if(I6%3e54,%221.5%22,if(I6%3c59,%222%22))))" TargetMode="External"/><Relationship Id="rId7111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3307" Type="http://schemas.openxmlformats.org/officeDocument/2006/relationships/hyperlink" Target="mailto:=@if(I6%3c50,%220%22,if(I6%3e49,%221%22,if(I6%3e54,%221.5%22,if(I6%3c59,%222%22))))" TargetMode="External"/><Relationship Id="rId3721" Type="http://schemas.openxmlformats.org/officeDocument/2006/relationships/hyperlink" Target="mailto:=@if(I6%3c50,%220%22,if(I6%3e49,%221%22,if(I6%3e54,%221.5%22,if(I6%3c59,%222%22))))" TargetMode="External"/><Relationship Id="rId6877" Type="http://schemas.openxmlformats.org/officeDocument/2006/relationships/hyperlink" Target="mailto:=@if(I6%3c50,%220%22,if(I6%3e49,%221%22,if(I6%3e54,%221.5%22,if(I6%3c59,%222%22))))" TargetMode="External"/><Relationship Id="rId7928" Type="http://schemas.openxmlformats.org/officeDocument/2006/relationships/hyperlink" Target="mailto:=@if(I6%3c50,%220%22,if(I6%3e49,%221%22,if(I6%3e54,%221.5%22,if(I6%3c59,%222%22))))" TargetMode="External"/><Relationship Id="rId9283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5479" Type="http://schemas.openxmlformats.org/officeDocument/2006/relationships/hyperlink" Target="mailto:=@if(I6%3c50,%220%22,if(I6%3e49,%221%22,if(I6%3e54,%221.5%22,if(I6%3c59,%222%22))))" TargetMode="External"/><Relationship Id="rId5893" Type="http://schemas.openxmlformats.org/officeDocument/2006/relationships/hyperlink" Target="mailto:=@if(I6%3c50,%220%22,if(I6%3e49,%221%22,if(I6%3e54,%221.5%22,if(I6%3c59,%222%22))))" TargetMode="External"/><Relationship Id="rId9350" Type="http://schemas.openxmlformats.org/officeDocument/2006/relationships/hyperlink" Target="mailto:=@if(I6%3c50,%220%22,if(I6%3e49,%221%22,if(I6%3e54,%221.5%22,if(I6%3c59,%222%22))))" TargetMode="External"/><Relationship Id="rId4495" Type="http://schemas.openxmlformats.org/officeDocument/2006/relationships/hyperlink" Target="mailto:=@if(I6%3c50,%220%22,if(I6%3e49,%221%22,if(I6%3e54,%221.5%22,if(I6%3c59,%222%22))))" TargetMode="External"/><Relationship Id="rId5546" Type="http://schemas.openxmlformats.org/officeDocument/2006/relationships/hyperlink" Target="mailto:=@if(I6%3c50,%220%22,if(I6%3e49,%221%22,if(I6%3e54,%221.5%22,if(I6%3c59,%222%22))))" TargetMode="External"/><Relationship Id="rId6944" Type="http://schemas.openxmlformats.org/officeDocument/2006/relationships/hyperlink" Target="mailto:=@if(I6%3c50,%220%22,if(I6%3e49,%221%22,if(I6%3e54,%221.5%22,if(I6%3c59,%222%22))))" TargetMode="External"/><Relationship Id="rId9003" Type="http://schemas.openxmlformats.org/officeDocument/2006/relationships/hyperlink" Target="mailto:=@if(I6%3c50,%220%22,if(I6%3e49,%221%22,if(I6%3e54,%221.5%22,if(I6%3c59,%222%22))))" TargetMode="External"/><Relationship Id="rId3097" Type="http://schemas.openxmlformats.org/officeDocument/2006/relationships/hyperlink" Target="mailto:=@if(I6%3c50,%220%22,if(I6%3e49,%221%22,if(I6%3e54,%221.5%22,if(I6%3c59,%222%22))))" TargetMode="External"/><Relationship Id="rId4148" Type="http://schemas.openxmlformats.org/officeDocument/2006/relationships/hyperlink" Target="mailto:=@if(I6%3c50,%220%22,if(I6%3e49,%221%22,if(I6%3e54,%221.5%22,if(I6%3c59,%222%22))))" TargetMode="External"/><Relationship Id="rId5960" Type="http://schemas.openxmlformats.org/officeDocument/2006/relationships/hyperlink" Target="mailto:=@if(I6%3c50,%220%22,if(I6%3e49,%221%22,if(I6%3e54,%221.5%22,if(I6%3c59,%222%22))))" TargetMode="External"/><Relationship Id="rId3164" Type="http://schemas.openxmlformats.org/officeDocument/2006/relationships/hyperlink" Target="mailto:=@if(I6%3c50,%220%22,if(I6%3e49,%221%22,if(I6%3e54,%221.5%22,if(I6%3c59,%222%22))))" TargetMode="External"/><Relationship Id="rId4562" Type="http://schemas.openxmlformats.org/officeDocument/2006/relationships/hyperlink" Target="mailto:=@if(I6%3c50,%220%22,if(I6%3e49,%221%22,if(I6%3e54,%221.5%22,if(I6%3c59,%222%22))))" TargetMode="External"/><Relationship Id="rId5613" Type="http://schemas.openxmlformats.org/officeDocument/2006/relationships/hyperlink" Target="mailto:=@if(I6%3c50,%220%22,if(I6%3e49,%221%22,if(I6%3e54,%221.5%22,if(I6%3c59,%222%22))))" TargetMode="External"/><Relationship Id="rId8769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4215" Type="http://schemas.openxmlformats.org/officeDocument/2006/relationships/hyperlink" Target="mailto:=@if(I6%3c50,%220%22,if(I6%3e49,%221%22,if(I6%3e54,%221.5%22,if(I6%3c59,%222%22))))" TargetMode="External"/><Relationship Id="rId7785" Type="http://schemas.openxmlformats.org/officeDocument/2006/relationships/hyperlink" Target="mailto:=@if(I6%3c50,%220%22,if(I6%3e49,%221%22,if(I6%3e54,%221.5%22,if(I6%3c59,%222%22))))" TargetMode="External"/><Relationship Id="rId8836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3231" Type="http://schemas.openxmlformats.org/officeDocument/2006/relationships/hyperlink" Target="mailto:=@if(I6%3c50,%220%22,if(I6%3e49,%221%22,if(I6%3e54,%221.5%22,if(I6%3c59,%222%22))))" TargetMode="External"/><Relationship Id="rId6387" Type="http://schemas.openxmlformats.org/officeDocument/2006/relationships/hyperlink" Target="mailto:=@if(I6%3c50,%220%22,if(I6%3e49,%221%22,if(I6%3e54,%221.5%22,if(I6%3c59,%222%22))))" TargetMode="External"/><Relationship Id="rId7438" Type="http://schemas.openxmlformats.org/officeDocument/2006/relationships/hyperlink" Target="mailto:=@if(I6%3c50,%220%22,if(I6%3e49,%221%22,if(I6%3e54,%221.5%22,if(I6%3c59,%222%22))))" TargetMode="External"/><Relationship Id="rId7852" Type="http://schemas.openxmlformats.org/officeDocument/2006/relationships/hyperlink" Target="mailto:=@if(I6%3c50,%220%22,if(I6%3e49,%221%22,if(I6%3e54,%221.5%22,if(I6%3c59,%222%22))))" TargetMode="External"/><Relationship Id="rId8903" Type="http://schemas.openxmlformats.org/officeDocument/2006/relationships/hyperlink" Target="mailto:=@if(I6%3c50,%220%22,if(I6%3e49,%221%22,if(I6%3e54,%221.5%22,if(I6%3c59,%222%22))))" TargetMode="External"/><Relationship Id="rId10419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2997" Type="http://schemas.openxmlformats.org/officeDocument/2006/relationships/hyperlink" Target="mailto:=@if(I6%3c50,%220%22,if(I6%3e49,%221%22,if(I6%3e54,%221.5%22,if(I6%3c59,%222%22))))" TargetMode="External"/><Relationship Id="rId6454" Type="http://schemas.openxmlformats.org/officeDocument/2006/relationships/hyperlink" Target="mailto:=@if(I6%3c50,%220%22,if(I6%3e49,%221%22,if(I6%3e54,%221.5%22,if(I6%3c59,%222%22))))" TargetMode="External"/><Relationship Id="rId7505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5056" Type="http://schemas.openxmlformats.org/officeDocument/2006/relationships/hyperlink" Target="mailto:=@if(I6%3c50,%220%22,if(I6%3e49,%221%22,if(I6%3e54,%221.5%22,if(I6%3c59,%222%22))))" TargetMode="External"/><Relationship Id="rId5470" Type="http://schemas.openxmlformats.org/officeDocument/2006/relationships/hyperlink" Target="mailto:=@if(I6%3c50,%220%22,if(I6%3e49,%221%22,if(I6%3e54,%221.5%22,if(I6%3c59,%222%22))))" TargetMode="External"/><Relationship Id="rId6107" Type="http://schemas.openxmlformats.org/officeDocument/2006/relationships/hyperlink" Target="mailto:=@if(I6%3c50,%220%22,if(I6%3e49,%221%22,if(I6%3e54,%221.5%22,if(I6%3c59,%222%22))))" TargetMode="External"/><Relationship Id="rId6521" Type="http://schemas.openxmlformats.org/officeDocument/2006/relationships/hyperlink" Target="mailto:=@if(I6%3c50,%220%22,if(I6%3e49,%221%22,if(I6%3e54,%221.5%22,if(I6%3c59,%222%22))))" TargetMode="External"/><Relationship Id="rId9677" Type="http://schemas.openxmlformats.org/officeDocument/2006/relationships/hyperlink" Target="mailto:=@if(I6%3c50,%220%22,if(I6%3e49,%221%22,if(I6%3e54,%221.5%22,if(I6%3c59,%222%22))))" TargetMode="External"/><Relationship Id="rId4072" Type="http://schemas.openxmlformats.org/officeDocument/2006/relationships/hyperlink" Target="mailto:=@if(I6%3c50,%220%22,if(I6%3e49,%221%22,if(I6%3e54,%221.5%22,if(I6%3c59,%222%22))))" TargetMode="External"/><Relationship Id="rId5123" Type="http://schemas.openxmlformats.org/officeDocument/2006/relationships/hyperlink" Target="mailto:=@if(I6%3c50,%220%22,if(I6%3e49,%221%22,if(I6%3e54,%221.5%22,if(I6%3c59,%222%22))))" TargetMode="External"/><Relationship Id="rId8279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7295" Type="http://schemas.openxmlformats.org/officeDocument/2006/relationships/hyperlink" Target="mailto:=@if(I6%3c50,%220%22,if(I6%3e49,%221%22,if(I6%3e54,%221.5%22,if(I6%3c59,%222%22))))" TargetMode="External"/><Relationship Id="rId8693" Type="http://schemas.openxmlformats.org/officeDocument/2006/relationships/hyperlink" Target="mailto:=@if(I6%3c50,%220%22,if(I6%3e49,%221%22,if(I6%3e54,%221.5%22,if(I6%3c59,%222%22))))" TargetMode="External"/><Relationship Id="rId9744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4889" Type="http://schemas.openxmlformats.org/officeDocument/2006/relationships/hyperlink" Target="mailto:=@if(I6%3c50,%220%22,if(I6%3e49,%221%22,if(I6%3e54,%221.5%22,if(I6%3c59,%222%22))))" TargetMode="External"/><Relationship Id="rId8346" Type="http://schemas.openxmlformats.org/officeDocument/2006/relationships/hyperlink" Target="mailto:=@if(I6%3c50,%220%22,if(I6%3e49,%221%22,if(I6%3e54,%221.5%22,if(I6%3c59,%222%22))))" TargetMode="External"/><Relationship Id="rId8760" Type="http://schemas.openxmlformats.org/officeDocument/2006/relationships/hyperlink" Target="mailto:=@if(I6%3c50,%220%22,if(I6%3e49,%221%22,if(I6%3e54,%221.5%22,if(I6%3c59,%222%22))))" TargetMode="External"/><Relationship Id="rId9811" Type="http://schemas.openxmlformats.org/officeDocument/2006/relationships/hyperlink" Target="mailto:=@if(I6%3c50,%220%22,if(I6%3e49,%221%22,if(I6%3e54,%221.5%22,if(I6%3c59,%222%22))))" TargetMode="External"/><Relationship Id="rId10276" Type="http://schemas.openxmlformats.org/officeDocument/2006/relationships/hyperlink" Target="mailto:=@if(I6%3c50,%220%22,if(I6%3e49,%221%22,if(I6%3e54,%221.5%22,if(I6%3c59,%222%22))))" TargetMode="External"/><Relationship Id="rId10690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4956" Type="http://schemas.openxmlformats.org/officeDocument/2006/relationships/hyperlink" Target="mailto:=@if(I6%3c50,%220%22,if(I6%3e49,%221%22,if(I6%3e54,%221.5%22,if(I6%3c59,%222%22))))" TargetMode="External"/><Relationship Id="rId7362" Type="http://schemas.openxmlformats.org/officeDocument/2006/relationships/hyperlink" Target="mailto:=@if(I6%3c50,%220%22,if(I6%3e49,%221%22,if(I6%3e54,%221.5%22,if(I6%3c59,%222%22))))" TargetMode="External"/><Relationship Id="rId8413" Type="http://schemas.openxmlformats.org/officeDocument/2006/relationships/hyperlink" Target="mailto:=@if(I6%3c50,%220%22,if(I6%3e49,%221%22,if(I6%3e54,%221.5%22,if(I6%3c59,%222%22))))" TargetMode="External"/><Relationship Id="rId10343" Type="http://schemas.openxmlformats.org/officeDocument/2006/relationships/hyperlink" Target="mailto:=@if(I6%3c50,%220%22,if(I6%3e49,%221%22,if(I6%3e54,%221.5%22,if(I6%3c59,%222%22))))" TargetMode="External"/><Relationship Id="rId3558" Type="http://schemas.openxmlformats.org/officeDocument/2006/relationships/hyperlink" Target="mailto:=@if(I6%3c50,%220%22,if(I6%3e49,%221%22,if(I6%3e54,%221.5%22,if(I6%3c59,%222%22))))" TargetMode="External"/><Relationship Id="rId3972" Type="http://schemas.openxmlformats.org/officeDocument/2006/relationships/hyperlink" Target="mailto:=@if(I6%3c50,%220%22,if(I6%3e49,%221%22,if(I6%3e54,%221.5%22,if(I6%3c59,%222%22))))" TargetMode="External"/><Relationship Id="rId4609" Type="http://schemas.openxmlformats.org/officeDocument/2006/relationships/hyperlink" Target="mailto:=@if(I6%3c50,%220%22,if(I6%3e49,%221%22,if(I6%3e54,%221.5%22,if(I6%3c59,%222%22))))" TargetMode="External"/><Relationship Id="rId7015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3625" Type="http://schemas.openxmlformats.org/officeDocument/2006/relationships/hyperlink" Target="mailto:=@if(I6%3c50,%220%22,if(I6%3e49,%221%22,if(I6%3e54,%221.5%22,if(I6%3c59,%222%22))))" TargetMode="External"/><Relationship Id="rId6031" Type="http://schemas.openxmlformats.org/officeDocument/2006/relationships/hyperlink" Target="mailto:=@if(I6%3c50,%220%22,if(I6%3e49,%221%22,if(I6%3e54,%221.5%22,if(I6%3c59,%222%22))))" TargetMode="External"/><Relationship Id="rId9187" Type="http://schemas.openxmlformats.org/officeDocument/2006/relationships/hyperlink" Target="mailto:=@if(I6%3c50,%220%22,if(I6%3e49,%221%22,if(I6%3e54,%221.5%22,if(I6%3c59,%222%22))))" TargetMode="External"/><Relationship Id="rId10410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9254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4399" Type="http://schemas.openxmlformats.org/officeDocument/2006/relationships/hyperlink" Target="mailto:=@if(I6%3c50,%220%22,if(I6%3e49,%221%22,if(I6%3e54,%221.5%22,if(I6%3c59,%222%22))))" TargetMode="External"/><Relationship Id="rId5797" Type="http://schemas.openxmlformats.org/officeDocument/2006/relationships/hyperlink" Target="mailto:=@if(I6%3c50,%220%22,if(I6%3e49,%221%22,if(I6%3e54,%221.5%22,if(I6%3c59,%222%22))))" TargetMode="External"/><Relationship Id="rId6848" Type="http://schemas.openxmlformats.org/officeDocument/2006/relationships/hyperlink" Target="mailto:=@if(I6%3c50,%220%22,if(I6%3e49,%221%22,if(I6%3e54,%221.5%22,if(I6%3c59,%222%22))))" TargetMode="External"/><Relationship Id="rId8270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5864" Type="http://schemas.openxmlformats.org/officeDocument/2006/relationships/hyperlink" Target="mailto:=@if(I6%3c50,%220%22,if(I6%3e49,%221%22,if(I6%3e54,%221.5%22,if(I6%3c59,%222%22))))" TargetMode="External"/><Relationship Id="rId6915" Type="http://schemas.openxmlformats.org/officeDocument/2006/relationships/hyperlink" Target="mailto:=@if(I6%3c50,%220%22,if(I6%3e49,%221%22,if(I6%3e54,%221.5%22,if(I6%3c59,%222%22))))" TargetMode="External"/><Relationship Id="rId9321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4466" Type="http://schemas.openxmlformats.org/officeDocument/2006/relationships/hyperlink" Target="mailto:=@if(I6%3c50,%220%22,if(I6%3e49,%221%22,if(I6%3e54,%221.5%22,if(I6%3c59,%222%22))))" TargetMode="External"/><Relationship Id="rId4880" Type="http://schemas.openxmlformats.org/officeDocument/2006/relationships/hyperlink" Target="mailto:=@if(I6%3c50,%220%22,if(I6%3e49,%221%22,if(I6%3e54,%221.5%22,if(I6%3c59,%222%22))))" TargetMode="External"/><Relationship Id="rId5517" Type="http://schemas.openxmlformats.org/officeDocument/2006/relationships/hyperlink" Target="mailto:=@if(I6%3c50,%220%22,if(I6%3e49,%221%22,if(I6%3e54,%221.5%22,if(I6%3c59,%222%22))))" TargetMode="External"/><Relationship Id="rId5931" Type="http://schemas.openxmlformats.org/officeDocument/2006/relationships/hyperlink" Target="mailto:=@if(I6%3c50,%220%22,if(I6%3e49,%221%22,if(I6%3e54,%221.5%22,if(I6%3c59,%222%22))))" TargetMode="External"/><Relationship Id="rId3068" Type="http://schemas.openxmlformats.org/officeDocument/2006/relationships/hyperlink" Target="mailto:=@if(I6%3c50,%220%22,if(I6%3e49,%221%22,if(I6%3e54,%221.5%22,if(I6%3c59,%222%22))))" TargetMode="External"/><Relationship Id="rId3482" Type="http://schemas.openxmlformats.org/officeDocument/2006/relationships/hyperlink" Target="mailto:=@if(I6%3c50,%220%22,if(I6%3e49,%221%22,if(I6%3e54,%221.5%22,if(I6%3c59,%222%22))))" TargetMode="External"/><Relationship Id="rId4119" Type="http://schemas.openxmlformats.org/officeDocument/2006/relationships/hyperlink" Target="mailto:=@if(I6%3c50,%220%22,if(I6%3e49,%221%22,if(I6%3e54,%221.5%22,if(I6%3c59,%222%22))))" TargetMode="External"/><Relationship Id="rId4533" Type="http://schemas.openxmlformats.org/officeDocument/2006/relationships/hyperlink" Target="mailto:=@if(I6%3c50,%220%22,if(I6%3e49,%221%22,if(I6%3e54,%221.5%22,if(I6%3c59,%222%22))))" TargetMode="External"/><Relationship Id="rId7689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3135" Type="http://schemas.openxmlformats.org/officeDocument/2006/relationships/hyperlink" Target="mailto:=@if(I6%3c50,%220%22,if(I6%3e49,%221%22,if(I6%3e54,%221.5%22,if(I6%3c59,%222%22))))" TargetMode="External"/><Relationship Id="rId4600" Type="http://schemas.openxmlformats.org/officeDocument/2006/relationships/hyperlink" Target="mailto:=@if(I6%3c50,%220%22,if(I6%3e49,%221%22,if(I6%3e54,%221.5%22,if(I6%3c59,%222%22))))" TargetMode="External"/><Relationship Id="rId7756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3202" Type="http://schemas.openxmlformats.org/officeDocument/2006/relationships/hyperlink" Target="mailto:=@if(I6%3c50,%220%22,if(I6%3e49,%221%22,if(I6%3e54,%221.5%22,if(I6%3c59,%222%22))))" TargetMode="External"/><Relationship Id="rId6358" Type="http://schemas.openxmlformats.org/officeDocument/2006/relationships/hyperlink" Target="mailto:=@if(I6%3c50,%220%22,if(I6%3e49,%221%22,if(I6%3e54,%221.5%22,if(I6%3c59,%222%22))))" TargetMode="External"/><Relationship Id="rId7409" Type="http://schemas.openxmlformats.org/officeDocument/2006/relationships/hyperlink" Target="mailto:=@if(I6%3c50,%220%22,if(I6%3e49,%221%22,if(I6%3e54,%221.5%22,if(I6%3c59,%222%22))))" TargetMode="External"/><Relationship Id="rId8807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5374" Type="http://schemas.openxmlformats.org/officeDocument/2006/relationships/hyperlink" Target="mailto:=@if(I6%3c50,%220%22,if(I6%3e49,%221%22,if(I6%3e54,%221.5%22,if(I6%3c59,%222%22))))" TargetMode="External"/><Relationship Id="rId6772" Type="http://schemas.openxmlformats.org/officeDocument/2006/relationships/hyperlink" Target="mailto:=@if(I6%3c50,%220%22,if(I6%3e49,%221%22,if(I6%3e54,%221.5%22,if(I6%3c59,%222%22))))" TargetMode="External"/><Relationship Id="rId7823" Type="http://schemas.openxmlformats.org/officeDocument/2006/relationships/hyperlink" Target="mailto:=@if(I6%3c50,%220%22,if(I6%3e49,%221%22,if(I6%3e54,%221.5%22,if(I6%3c59,%222%22))))" TargetMode="External"/><Relationship Id="rId2968" Type="http://schemas.openxmlformats.org/officeDocument/2006/relationships/hyperlink" Target="mailto:=@if(I6%3c50,%220%22,if(I6%3e49,%221%22,if(I6%3e54,%221.5%22,if(I6%3c59,%222%22))))" TargetMode="External"/><Relationship Id="rId5027" Type="http://schemas.openxmlformats.org/officeDocument/2006/relationships/hyperlink" Target="mailto:=@if(I6%3c50,%220%22,if(I6%3e49,%221%22,if(I6%3e54,%221.5%22,if(I6%3c59,%222%22))))" TargetMode="External"/><Relationship Id="rId6425" Type="http://schemas.openxmlformats.org/officeDocument/2006/relationships/hyperlink" Target="mailto:=@if(I6%3c50,%220%22,if(I6%3e49,%221%22,if(I6%3e54,%221.5%22,if(I6%3c59,%222%22))))" TargetMode="External"/><Relationship Id="rId9995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4390" Type="http://schemas.openxmlformats.org/officeDocument/2006/relationships/hyperlink" Target="mailto:=@if(I6%3c50,%220%22,if(I6%3e49,%221%22,if(I6%3e54,%221.5%22,if(I6%3c59,%222%22))))" TargetMode="External"/><Relationship Id="rId5441" Type="http://schemas.openxmlformats.org/officeDocument/2006/relationships/hyperlink" Target="mailto:=@if(I6%3c50,%220%22,if(I6%3e49,%221%22,if(I6%3e54,%221.5%22,if(I6%3c59,%222%22))))" TargetMode="External"/><Relationship Id="rId8597" Type="http://schemas.openxmlformats.org/officeDocument/2006/relationships/hyperlink" Target="mailto:=@if(I6%3c50,%220%22,if(I6%3e49,%221%22,if(I6%3e54,%221.5%22,if(I6%3c59,%222%22))))" TargetMode="External"/><Relationship Id="rId9648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4043" Type="http://schemas.openxmlformats.org/officeDocument/2006/relationships/hyperlink" Target="mailto:=@if(I6%3c50,%220%22,if(I6%3e49,%221%22,if(I6%3e54,%221.5%22,if(I6%3c59,%222%22))))" TargetMode="External"/><Relationship Id="rId7199" Type="http://schemas.openxmlformats.org/officeDocument/2006/relationships/hyperlink" Target="mailto:=@if(I6%3c50,%220%22,if(I6%3e49,%221%22,if(I6%3e54,%221.5%22,if(I6%3c59,%222%22))))" TargetMode="External"/><Relationship Id="rId8664" Type="http://schemas.openxmlformats.org/officeDocument/2006/relationships/hyperlink" Target="mailto:=@if(I6%3c50,%220%22,if(I6%3e49,%221%22,if(I6%3e54,%221.5%22,if(I6%3c59,%222%22))))" TargetMode="External"/><Relationship Id="rId9715" Type="http://schemas.openxmlformats.org/officeDocument/2006/relationships/hyperlink" Target="mailto:=@if(I6%3c50,%220%22,if(I6%3e49,%221%22,if(I6%3e54,%221.5%22,if(I6%3c59,%222%22))))" TargetMode="External"/><Relationship Id="rId10594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4110" Type="http://schemas.openxmlformats.org/officeDocument/2006/relationships/hyperlink" Target="mailto:=@if(I6%3c50,%220%22,if(I6%3e49,%221%22,if(I6%3e54,%221.5%22,if(I6%3c59,%222%22))))" TargetMode="External"/><Relationship Id="rId7266" Type="http://schemas.openxmlformats.org/officeDocument/2006/relationships/hyperlink" Target="mailto:=@if(I6%3c50,%220%22,if(I6%3e49,%221%22,if(I6%3e54,%221.5%22,if(I6%3c59,%222%22))))" TargetMode="External"/><Relationship Id="rId7680" Type="http://schemas.openxmlformats.org/officeDocument/2006/relationships/hyperlink" Target="mailto:=@if(I6%3c50,%220%22,if(I6%3e49,%221%22,if(I6%3e54,%221.5%22,if(I6%3c59,%222%22))))" TargetMode="External"/><Relationship Id="rId8317" Type="http://schemas.openxmlformats.org/officeDocument/2006/relationships/hyperlink" Target="mailto:=@if(I6%3c50,%220%22,if(I6%3e49,%221%22,if(I6%3e54,%221.5%22,if(I6%3c59,%222%22))))" TargetMode="External"/><Relationship Id="rId8731" Type="http://schemas.openxmlformats.org/officeDocument/2006/relationships/hyperlink" Target="mailto:=@if(I6%3c50,%220%22,if(I6%3e49,%221%22,if(I6%3e54,%221.5%22,if(I6%3c59,%222%22))))" TargetMode="External"/><Relationship Id="rId10247" Type="http://schemas.openxmlformats.org/officeDocument/2006/relationships/hyperlink" Target="mailto:=@if(I6%3c50,%220%22,if(I6%3e49,%221%22,if(I6%3e54,%221.5%22,if(I6%3c59,%222%22))))" TargetMode="External"/><Relationship Id="rId6282" Type="http://schemas.openxmlformats.org/officeDocument/2006/relationships/hyperlink" Target="mailto:=@if(I6%3c50,%220%22,if(I6%3e49,%221%22,if(I6%3e54,%221.5%22,if(I6%3c59,%222%22))))" TargetMode="External"/><Relationship Id="rId7333" Type="http://schemas.openxmlformats.org/officeDocument/2006/relationships/hyperlink" Target="mailto:=@if(I6%3c50,%220%22,if(I6%3e49,%221%22,if(I6%3e54,%221.5%22,if(I6%3c59,%222%22))))" TargetMode="External"/><Relationship Id="rId10661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3876" Type="http://schemas.openxmlformats.org/officeDocument/2006/relationships/hyperlink" Target="mailto:=@if(I6%3c50,%220%22,if(I6%3e49,%221%22,if(I6%3e54,%221.5%22,if(I6%3c59,%222%22))))" TargetMode="External"/><Relationship Id="rId4927" Type="http://schemas.openxmlformats.org/officeDocument/2006/relationships/hyperlink" Target="mailto:=@if(I6%3c50,%220%22,if(I6%3e49,%221%22,if(I6%3e54,%221.5%22,if(I6%3c59,%222%22))))" TargetMode="External"/><Relationship Id="rId10314" Type="http://schemas.openxmlformats.org/officeDocument/2006/relationships/hyperlink" Target="mailto:=@if(I6%3c50,%220%22,if(I6%3e49,%221%22,if(I6%3e54,%221.5%22,if(I6%3c59,%222%22))))" TargetMode="External"/><Relationship Id="rId2892" Type="http://schemas.openxmlformats.org/officeDocument/2006/relationships/hyperlink" Target="mailto:=@if(I6%3c50,%220%22,if(I6%3e49,%221%22,if(I6%3e54,%221.5%22,if(I6%3c59,%222%22))))" TargetMode="External"/><Relationship Id="rId3529" Type="http://schemas.openxmlformats.org/officeDocument/2006/relationships/hyperlink" Target="mailto:=@if(I6%3c50,%220%22,if(I6%3e49,%221%22,if(I6%3e54,%221.5%22,if(I6%3c59,%222%22))))" TargetMode="External"/><Relationship Id="rId3943" Type="http://schemas.openxmlformats.org/officeDocument/2006/relationships/hyperlink" Target="mailto:=@if(I6%3c50,%220%22,if(I6%3e49,%221%22,if(I6%3e54,%221.5%22,if(I6%3c59,%222%22))))" TargetMode="External"/><Relationship Id="rId6002" Type="http://schemas.openxmlformats.org/officeDocument/2006/relationships/hyperlink" Target="mailto:=@if(I6%3c50,%220%22,if(I6%3e49,%221%22,if(I6%3e54,%221.5%22,if(I6%3c59,%222%22))))" TargetMode="External"/><Relationship Id="rId7400" Type="http://schemas.openxmlformats.org/officeDocument/2006/relationships/hyperlink" Target="mailto:=@if(I6%3c50,%220%22,if(I6%3e49,%221%22,if(I6%3e54,%221.5%22,if(I6%3c59,%222%22))))" TargetMode="External"/><Relationship Id="rId9158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9572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5768" Type="http://schemas.openxmlformats.org/officeDocument/2006/relationships/hyperlink" Target="mailto:=@if(I6%3c50,%220%22,if(I6%3e49,%221%22,if(I6%3e54,%221.5%22,if(I6%3c59,%222%22))))" TargetMode="External"/><Relationship Id="rId6819" Type="http://schemas.openxmlformats.org/officeDocument/2006/relationships/hyperlink" Target="mailto:=@if(I6%3c50,%220%22,if(I6%3e49,%221%22,if(I6%3e54,%221.5%22,if(I6%3c59,%222%22))))" TargetMode="External"/><Relationship Id="rId8174" Type="http://schemas.openxmlformats.org/officeDocument/2006/relationships/hyperlink" Target="mailto:=@if(I6%3c50,%220%22,if(I6%3e49,%221%22,if(I6%3e54,%221.5%22,if(I6%3c59,%222%22))))" TargetMode="External"/><Relationship Id="rId9225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4784" Type="http://schemas.openxmlformats.org/officeDocument/2006/relationships/hyperlink" Target="mailto:=@if(I6%3c50,%220%22,if(I6%3e49,%221%22,if(I6%3e54,%221.5%22,if(I6%3c59,%222%22))))" TargetMode="External"/><Relationship Id="rId5835" Type="http://schemas.openxmlformats.org/officeDocument/2006/relationships/hyperlink" Target="mailto:=@if(I6%3c50,%220%22,if(I6%3e49,%221%22,if(I6%3e54,%221.5%22,if(I6%3c59,%222%22))))" TargetMode="External"/><Relationship Id="rId7190" Type="http://schemas.openxmlformats.org/officeDocument/2006/relationships/hyperlink" Target="mailto:=@if(I6%3c50,%220%22,if(I6%3e49,%221%22,if(I6%3e54,%221.5%22,if(I6%3c59,%222%22))))" TargetMode="External"/><Relationship Id="rId8241" Type="http://schemas.openxmlformats.org/officeDocument/2006/relationships/hyperlink" Target="mailto:=@if(I6%3c50,%220%22,if(I6%3e49,%221%22,if(I6%3e54,%221.5%22,if(I6%3c59,%222%22))))" TargetMode="External"/><Relationship Id="rId10171" Type="http://schemas.openxmlformats.org/officeDocument/2006/relationships/hyperlink" Target="mailto:=@if(I6%3c50,%220%22,if(I6%3e49,%221%22,if(I6%3e54,%221.5%22,if(I6%3c59,%222%22))))" TargetMode="External"/><Relationship Id="rId3386" Type="http://schemas.openxmlformats.org/officeDocument/2006/relationships/hyperlink" Target="mailto:=@if(I6%3c50,%220%22,if(I6%3e49,%221%22,if(I6%3e54,%221.5%22,if(I6%3c59,%222%22))))" TargetMode="External"/><Relationship Id="rId4437" Type="http://schemas.openxmlformats.org/officeDocument/2006/relationships/hyperlink" Target="mailto:=@if(I6%3c50,%220%22,if(I6%3e49,%221%22,if(I6%3e54,%221.5%22,if(I6%3c59,%222%22))))" TargetMode="External"/><Relationship Id="rId3039" Type="http://schemas.openxmlformats.org/officeDocument/2006/relationships/hyperlink" Target="mailto:=@if(I6%3c50,%220%22,if(I6%3e49,%221%22,if(I6%3e54,%221.5%22,if(I6%3c59,%222%22))))" TargetMode="External"/><Relationship Id="rId3453" Type="http://schemas.openxmlformats.org/officeDocument/2006/relationships/hyperlink" Target="mailto:=@if(I6%3c50,%220%22,if(I6%3e49,%221%22,if(I6%3e54,%221.5%22,if(I6%3c59,%222%22))))" TargetMode="External"/><Relationship Id="rId4851" Type="http://schemas.openxmlformats.org/officeDocument/2006/relationships/hyperlink" Target="mailto:=@if(I6%3c50,%220%22,if(I6%3e49,%221%22,if(I6%3e54,%221.5%22,if(I6%3c59,%222%22))))" TargetMode="External"/><Relationship Id="rId590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3106" Type="http://schemas.openxmlformats.org/officeDocument/2006/relationships/hyperlink" Target="mailto:=@if(I6%3c50,%220%22,if(I6%3e49,%221%22,if(I6%3e54,%221.5%22,if(I6%3c59,%222%22))))" TargetMode="External"/><Relationship Id="rId4504" Type="http://schemas.openxmlformats.org/officeDocument/2006/relationships/hyperlink" Target="mailto:=@if(I6%3c50,%220%22,if(I6%3e49,%221%22,if(I6%3e54,%221.5%22,if(I6%3c59,%222%22))))" TargetMode="External"/><Relationship Id="rId9082" Type="http://schemas.openxmlformats.org/officeDocument/2006/relationships/hyperlink" Target="mailto:=@if(I6%3c50,%220%22,if(I6%3e49,%221%22,if(I6%3e54,%221.5%22,if(I6%3c59,%222%22))))" TargetMode="External"/><Relationship Id="rId3520" Type="http://schemas.openxmlformats.org/officeDocument/2006/relationships/hyperlink" Target="mailto:=@if(I6%3c50,%220%22,if(I6%3e49,%221%22,if(I6%3e54,%221.5%22,if(I6%3c59,%222%22))))" TargetMode="External"/><Relationship Id="rId6676" Type="http://schemas.openxmlformats.org/officeDocument/2006/relationships/hyperlink" Target="mailto:=@if(I6%3c50,%220%22,if(I6%3e49,%221%22,if(I6%3e54,%221.5%22,if(I6%3c59,%222%22))))" TargetMode="External"/><Relationship Id="rId7727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5278" Type="http://schemas.openxmlformats.org/officeDocument/2006/relationships/hyperlink" Target="mailto:=@if(I6%3c50,%220%22,if(I6%3e49,%221%22,if(I6%3e54,%221.5%22,if(I6%3c59,%222%22))))" TargetMode="External"/><Relationship Id="rId5692" Type="http://schemas.openxmlformats.org/officeDocument/2006/relationships/hyperlink" Target="mailto:=@if(I6%3c50,%220%22,if(I6%3e49,%221%22,if(I6%3e54,%221.5%22,if(I6%3c59,%222%22))))" TargetMode="External"/><Relationship Id="rId6329" Type="http://schemas.openxmlformats.org/officeDocument/2006/relationships/hyperlink" Target="mailto:=@if(I6%3c50,%220%22,if(I6%3e49,%221%22,if(I6%3e54,%221.5%22,if(I6%3c59,%222%22))))" TargetMode="External"/><Relationship Id="rId6743" Type="http://schemas.openxmlformats.org/officeDocument/2006/relationships/hyperlink" Target="mailto:=@if(I6%3c50,%220%22,if(I6%3e49,%221%22,if(I6%3e54,%221.5%22,if(I6%3c59,%222%22))))" TargetMode="External"/><Relationship Id="rId9899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939" Type="http://schemas.openxmlformats.org/officeDocument/2006/relationships/hyperlink" Target="mailto:=@if(I6%3c50,%220%22,if(I6%3e49,%221%22,if(I6%3e54,%221.5%22,if(I6%3c59,%222%22))))" TargetMode="External"/><Relationship Id="rId4294" Type="http://schemas.openxmlformats.org/officeDocument/2006/relationships/hyperlink" Target="mailto:=@if(I6%3c50,%220%22,if(I6%3e49,%221%22,if(I6%3e54,%221.5%22,if(I6%3c59,%222%22))))" TargetMode="External"/><Relationship Id="rId5345" Type="http://schemas.openxmlformats.org/officeDocument/2006/relationships/hyperlink" Target="mailto:=@if(I6%3c50,%220%22,if(I6%3e49,%221%22,if(I6%3e54,%221.5%22,if(I6%3c59,%222%22))))" TargetMode="External"/><Relationship Id="rId6810" Type="http://schemas.openxmlformats.org/officeDocument/2006/relationships/hyperlink" Target="mailto:=@if(I6%3c50,%220%22,if(I6%3e49,%221%22,if(I6%3e54,%221.5%22,if(I6%3c59,%222%22))))" TargetMode="External"/><Relationship Id="rId9966" Type="http://schemas.openxmlformats.org/officeDocument/2006/relationships/hyperlink" Target="mailto:=@if(I6%3c50,%220%22,if(I6%3e49,%221%22,if(I6%3e54,%221.5%22,if(I6%3c59,%222%22))))" TargetMode="External"/><Relationship Id="rId4361" Type="http://schemas.openxmlformats.org/officeDocument/2006/relationships/hyperlink" Target="mailto:=@if(I6%3c50,%220%22,if(I6%3e49,%221%22,if(I6%3e54,%221.5%22,if(I6%3c59,%222%22))))" TargetMode="External"/><Relationship Id="rId5412" Type="http://schemas.openxmlformats.org/officeDocument/2006/relationships/hyperlink" Target="mailto:=@if(I6%3c50,%220%22,if(I6%3e49,%221%22,if(I6%3e54,%221.5%22,if(I6%3c59,%222%22))))" TargetMode="External"/><Relationship Id="rId8568" Type="http://schemas.openxmlformats.org/officeDocument/2006/relationships/hyperlink" Target="mailto:=@if(I6%3c50,%220%22,if(I6%3e49,%221%22,if(I6%3e54,%221.5%22,if(I6%3c59,%222%22))))" TargetMode="External"/><Relationship Id="rId9619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4014" Type="http://schemas.openxmlformats.org/officeDocument/2006/relationships/hyperlink" Target="mailto:=@if(I6%3c50,%220%22,if(I6%3e49,%221%22,if(I6%3e54,%221.5%22,if(I6%3c59,%222%22))))" TargetMode="External"/><Relationship Id="rId7584" Type="http://schemas.openxmlformats.org/officeDocument/2006/relationships/hyperlink" Target="mailto:=@if(I6%3c50,%220%22,if(I6%3e49,%221%22,if(I6%3e54,%221.5%22,if(I6%3c59,%222%22))))" TargetMode="External"/><Relationship Id="rId8982" Type="http://schemas.openxmlformats.org/officeDocument/2006/relationships/hyperlink" Target="mailto:=@if(I6%3c50,%220%22,if(I6%3e49,%221%22,if(I6%3e54,%221.5%22,if(I6%3c59,%222%22))))" TargetMode="External"/><Relationship Id="rId10498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3030" Type="http://schemas.openxmlformats.org/officeDocument/2006/relationships/hyperlink" Target="mailto:=@if(I6%3c50,%220%22,if(I6%3e49,%221%22,if(I6%3e54,%221.5%22,if(I6%3c59,%222%22))))" TargetMode="External"/><Relationship Id="rId6186" Type="http://schemas.openxmlformats.org/officeDocument/2006/relationships/hyperlink" Target="mailto:=@if(I6%3c50,%220%22,if(I6%3e49,%221%22,if(I6%3e54,%221.5%22,if(I6%3c59,%222%22))))" TargetMode="External"/><Relationship Id="rId7237" Type="http://schemas.openxmlformats.org/officeDocument/2006/relationships/hyperlink" Target="mailto:=@if(I6%3c50,%220%22,if(I6%3e49,%221%22,if(I6%3e54,%221.5%22,if(I6%3c59,%222%22))))" TargetMode="External"/><Relationship Id="rId8635" Type="http://schemas.openxmlformats.org/officeDocument/2006/relationships/hyperlink" Target="mailto:=@if(I6%3c50,%220%22,if(I6%3e49,%221%22,if(I6%3e54,%221.5%22,if(I6%3c59,%222%22))))" TargetMode="External"/><Relationship Id="rId10565" Type="http://schemas.openxmlformats.org/officeDocument/2006/relationships/hyperlink" Target="mailto:=@if(I6%3c50,%220%22,if(I6%3e49,%221%22,if(I6%3e54,%221.5%22,if(I6%3c59,%222%22))))" TargetMode="External"/><Relationship Id="rId7651" Type="http://schemas.openxmlformats.org/officeDocument/2006/relationships/hyperlink" Target="mailto:=@if(I6%3c50,%220%22,if(I6%3e49,%221%22,if(I6%3e54,%221.5%22,if(I6%3c59,%222%22))))" TargetMode="External"/><Relationship Id="rId8702" Type="http://schemas.openxmlformats.org/officeDocument/2006/relationships/hyperlink" Target="mailto:=@if(I6%3c50,%220%22,if(I6%3e49,%221%22,if(I6%3e54,%221.5%22,if(I6%3c59,%222%22))))" TargetMode="External"/><Relationship Id="rId10218" Type="http://schemas.openxmlformats.org/officeDocument/2006/relationships/hyperlink" Target="mailto:=@if(I6%3c50,%220%22,if(I6%3e49,%221%22,if(I6%3e54,%221.5%22,if(I6%3c59,%222%22))))" TargetMode="External"/><Relationship Id="rId10632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3847" Type="http://schemas.openxmlformats.org/officeDocument/2006/relationships/hyperlink" Target="mailto:=@if(I6%3c50,%220%22,if(I6%3e49,%221%22,if(I6%3e54,%221.5%22,if(I6%3c59,%222%22))))" TargetMode="External"/><Relationship Id="rId6253" Type="http://schemas.openxmlformats.org/officeDocument/2006/relationships/hyperlink" Target="mailto:=@if(I6%3c50,%220%22,if(I6%3e49,%221%22,if(I6%3e54,%221.5%22,if(I6%3c59,%222%22))))" TargetMode="External"/><Relationship Id="rId7304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3914" Type="http://schemas.openxmlformats.org/officeDocument/2006/relationships/hyperlink" Target="mailto:=@if(I6%3c50,%220%22,if(I6%3e49,%221%22,if(I6%3e54,%221.5%22,if(I6%3c59,%222%22))))" TargetMode="External"/><Relationship Id="rId6320" Type="http://schemas.openxmlformats.org/officeDocument/2006/relationships/hyperlink" Target="mailto:=@if(I6%3c50,%220%22,if(I6%3e49,%221%22,if(I6%3e54,%221.5%22,if(I6%3c59,%222%22))))" TargetMode="External"/><Relationship Id="rId9476" Type="http://schemas.openxmlformats.org/officeDocument/2006/relationships/hyperlink" Target="mailto:=@if(I6%3c50,%220%22,if(I6%3e49,%221%22,if(I6%3e54,%221.5%22,if(I6%3c59,%222%22))))" TargetMode="External"/><Relationship Id="rId9890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8078" Type="http://schemas.openxmlformats.org/officeDocument/2006/relationships/hyperlink" Target="mailto:=@if(I6%3c50,%220%22,if(I6%3e49,%221%22,if(I6%3e54,%221.5%22,if(I6%3c59,%222%22))))" TargetMode="External"/><Relationship Id="rId8492" Type="http://schemas.openxmlformats.org/officeDocument/2006/relationships/hyperlink" Target="mailto:=@if(I6%3c50,%220%22,if(I6%3e49,%221%22,if(I6%3e54,%221.5%22,if(I6%3c59,%222%22))))" TargetMode="External"/><Relationship Id="rId9129" Type="http://schemas.openxmlformats.org/officeDocument/2006/relationships/hyperlink" Target="mailto:=@if(I6%3c50,%220%22,if(I6%3e49,%221%22,if(I6%3e54,%221.5%22,if(I6%3c59,%222%22))))" TargetMode="External"/><Relationship Id="rId9543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2930" Type="http://schemas.openxmlformats.org/officeDocument/2006/relationships/hyperlink" Target="mailto:=@if(I6%3c50,%220%22,if(I6%3e49,%221%22,if(I6%3e54,%221.5%22,if(I6%3c59,%222%22))))" TargetMode="External"/><Relationship Id="rId4688" Type="http://schemas.openxmlformats.org/officeDocument/2006/relationships/hyperlink" Target="mailto:=@if(I6%3c50,%220%22,if(I6%3e49,%221%22,if(I6%3e54,%221.5%22,if(I6%3c59,%222%22))))" TargetMode="External"/><Relationship Id="rId7094" Type="http://schemas.openxmlformats.org/officeDocument/2006/relationships/hyperlink" Target="mailto:=@if(I6%3c50,%220%22,if(I6%3e49,%221%22,if(I6%3e54,%221.5%22,if(I6%3c59,%222%22))))" TargetMode="External"/><Relationship Id="rId8145" Type="http://schemas.openxmlformats.org/officeDocument/2006/relationships/hyperlink" Target="mailto:=@if(I6%3c50,%220%22,if(I6%3e49,%221%22,if(I6%3e54,%221.5%22,if(I6%3c59,%222%22))))" TargetMode="External"/><Relationship Id="rId10075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5739" Type="http://schemas.openxmlformats.org/officeDocument/2006/relationships/hyperlink" Target="mailto:=@if(I6%3c50,%220%22,if(I6%3e49,%221%22,if(I6%3e54,%221.5%22,if(I6%3c59,%222%22))))" TargetMode="External"/><Relationship Id="rId7161" Type="http://schemas.openxmlformats.org/officeDocument/2006/relationships/hyperlink" Target="mailto:=@if(I6%3c50,%220%22,if(I6%3e49,%221%22,if(I6%3e54,%221.5%22,if(I6%3c59,%222%22))))" TargetMode="External"/><Relationship Id="rId8212" Type="http://schemas.openxmlformats.org/officeDocument/2006/relationships/hyperlink" Target="mailto:=@if(I6%3c50,%220%22,if(I6%3e49,%221%22,if(I6%3e54,%221.5%22,if(I6%3c59,%222%22))))" TargetMode="External"/><Relationship Id="rId9610" Type="http://schemas.openxmlformats.org/officeDocument/2006/relationships/hyperlink" Target="mailto:=@if(I6%3c50,%220%22,if(I6%3e49,%221%22,if(I6%3e54,%221.5%22,if(I6%3c59,%222%22))))" TargetMode="External"/><Relationship Id="rId4755" Type="http://schemas.openxmlformats.org/officeDocument/2006/relationships/hyperlink" Target="mailto:=@if(I6%3c50,%220%22,if(I6%3e49,%221%22,if(I6%3e54,%221.5%22,if(I6%3c59,%222%22))))" TargetMode="External"/><Relationship Id="rId5806" Type="http://schemas.openxmlformats.org/officeDocument/2006/relationships/hyperlink" Target="mailto:=@if(I6%3c50,%220%22,if(I6%3e49,%221%22,if(I6%3e54,%221.5%22,if(I6%3c59,%222%22))))" TargetMode="External"/><Relationship Id="rId10142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3357" Type="http://schemas.openxmlformats.org/officeDocument/2006/relationships/hyperlink" Target="mailto:=@if(I6%3c50,%220%22,if(I6%3e49,%221%22,if(I6%3e54,%221.5%22,if(I6%3c59,%222%22))))" TargetMode="External"/><Relationship Id="rId3771" Type="http://schemas.openxmlformats.org/officeDocument/2006/relationships/hyperlink" Target="mailto:=@if(I6%3c50,%220%22,if(I6%3e49,%221%22,if(I6%3e54,%221.5%22,if(I6%3c59,%222%22))))" TargetMode="External"/><Relationship Id="rId4408" Type="http://schemas.openxmlformats.org/officeDocument/2006/relationships/hyperlink" Target="mailto:=@if(I6%3c50,%220%22,if(I6%3e49,%221%22,if(I6%3e54,%221.5%22,if(I6%3c59,%222%22))))" TargetMode="External"/><Relationship Id="rId4822" Type="http://schemas.openxmlformats.org/officeDocument/2006/relationships/hyperlink" Target="mailto:=@if(I6%3c50,%220%22,if(I6%3e49,%221%22,if(I6%3e54,%221.5%22,if(I6%3c59,%222%22))))" TargetMode="External"/><Relationship Id="rId7978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3424" Type="http://schemas.openxmlformats.org/officeDocument/2006/relationships/hyperlink" Target="mailto:=@if(I6%3c50,%220%22,if(I6%3e49,%221%22,if(I6%3e54,%221.5%22,if(I6%3c59,%222%22))))" TargetMode="External"/><Relationship Id="rId6994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5596" Type="http://schemas.openxmlformats.org/officeDocument/2006/relationships/hyperlink" Target="mailto:=@if(I6%3c50,%220%22,if(I6%3e49,%221%22,if(I6%3e54,%221.5%22,if(I6%3c59,%222%22))))" TargetMode="External"/><Relationship Id="rId6647" Type="http://schemas.openxmlformats.org/officeDocument/2006/relationships/hyperlink" Target="mailto:=@if(I6%3c50,%220%22,if(I6%3e49,%221%22,if(I6%3e54,%221.5%22,if(I6%3c59,%222%22))))" TargetMode="External"/><Relationship Id="rId9053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4198" Type="http://schemas.openxmlformats.org/officeDocument/2006/relationships/hyperlink" Target="mailto:=@if(I6%3c50,%220%22,if(I6%3e49,%221%22,if(I6%3e54,%221.5%22,if(I6%3c59,%222%22))))" TargetMode="External"/><Relationship Id="rId5249" Type="http://schemas.openxmlformats.org/officeDocument/2006/relationships/hyperlink" Target="mailto:=@if(I6%3c50,%220%22,if(I6%3e49,%221%22,if(I6%3e54,%221.5%22,if(I6%3c59,%222%22))))" TargetMode="External"/><Relationship Id="rId5663" Type="http://schemas.openxmlformats.org/officeDocument/2006/relationships/hyperlink" Target="mailto:=@if(I6%3c50,%220%22,if(I6%3e49,%221%22,if(I6%3e54,%221.5%22,if(I6%3c59,%222%22))))" TargetMode="External"/><Relationship Id="rId9120" Type="http://schemas.openxmlformats.org/officeDocument/2006/relationships/hyperlink" Target="mailto:=@if(I6%3c50,%220%22,if(I6%3e49,%221%22,if(I6%3e54,%221.5%22,if(I6%3c59,%222%22))))" TargetMode="External"/><Relationship Id="rId4265" Type="http://schemas.openxmlformats.org/officeDocument/2006/relationships/hyperlink" Target="mailto:=@if(I6%3c50,%220%22,if(I6%3e49,%221%22,if(I6%3e54,%221.5%22,if(I6%3c59,%222%22))))" TargetMode="External"/><Relationship Id="rId5316" Type="http://schemas.openxmlformats.org/officeDocument/2006/relationships/hyperlink" Target="mailto:=@if(I6%3c50,%220%22,if(I6%3e49,%221%22,if(I6%3e54,%221.5%22,if(I6%3c59,%222%22))))" TargetMode="External"/><Relationship Id="rId6714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5730" Type="http://schemas.openxmlformats.org/officeDocument/2006/relationships/hyperlink" Target="mailto:=@if(I6%3c50,%220%22,if(I6%3e49,%221%22,if(I6%3e54,%221.5%22,if(I6%3c59,%222%22))))" TargetMode="External"/><Relationship Id="rId8886" Type="http://schemas.openxmlformats.org/officeDocument/2006/relationships/hyperlink" Target="mailto:=@if(I6%3c50,%220%22,if(I6%3e49,%221%22,if(I6%3e54,%221.5%22,if(I6%3c59,%222%22))))" TargetMode="External"/><Relationship Id="rId9937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281" Type="http://schemas.openxmlformats.org/officeDocument/2006/relationships/hyperlink" Target="mailto:=@if(I6%3c50,%220%22,if(I6%3e49,%221%22,if(I6%3e54,%221.5%22,if(I6%3c59,%222%22))))" TargetMode="External"/><Relationship Id="rId4332" Type="http://schemas.openxmlformats.org/officeDocument/2006/relationships/hyperlink" Target="mailto:=@if(I6%3c50,%220%22,if(I6%3e49,%221%22,if(I6%3e54,%221.5%22,if(I6%3c59,%222%22))))" TargetMode="External"/><Relationship Id="rId7488" Type="http://schemas.openxmlformats.org/officeDocument/2006/relationships/hyperlink" Target="mailto:=@if(I6%3c50,%220%22,if(I6%3e49,%221%22,if(I6%3e54,%221.5%22,if(I6%3c59,%222%22))))" TargetMode="External"/><Relationship Id="rId8539" Type="http://schemas.openxmlformats.org/officeDocument/2006/relationships/hyperlink" Target="mailto:=@if(I6%3c50,%220%22,if(I6%3e49,%221%22,if(I6%3e54,%221.5%22,if(I6%3c59,%222%22))))" TargetMode="External"/><Relationship Id="rId8953" Type="http://schemas.openxmlformats.org/officeDocument/2006/relationships/hyperlink" Target="mailto:=@if(I6%3c50,%220%22,if(I6%3e49,%221%22,if(I6%3e54,%221.5%22,if(I6%3c59,%222%22))))" TargetMode="External"/><Relationship Id="rId10469" Type="http://schemas.openxmlformats.org/officeDocument/2006/relationships/hyperlink" Target="mailto:=@if(I6%3c50,%220%22,if(I6%3e49,%221%22,if(I6%3e54,%221.5%22,if(I6%3c59,%222%22))))" TargetMode="External"/><Relationship Id="rId7555" Type="http://schemas.openxmlformats.org/officeDocument/2006/relationships/hyperlink" Target="mailto:=@if(I6%3c50,%220%22,if(I6%3e49,%221%22,if(I6%3e54,%221.5%22,if(I6%3c59,%222%22))))" TargetMode="External"/><Relationship Id="rId8606" Type="http://schemas.openxmlformats.org/officeDocument/2006/relationships/hyperlink" Target="mailto:=@if(I6%3c50,%220%22,if(I6%3e49,%221%22,if(I6%3e54,%221.5%22,if(I6%3c59,%222%22))))" TargetMode="External"/><Relationship Id="rId10536" Type="http://schemas.openxmlformats.org/officeDocument/2006/relationships/hyperlink" Target="mailto:=@if(I6%3c50,%220%22,if(I6%3e49,%221%22,if(I6%3e54,%221.5%22,if(I6%3c59,%222%22))))" TargetMode="External"/><Relationship Id="rId3001" Type="http://schemas.openxmlformats.org/officeDocument/2006/relationships/hyperlink" Target="mailto:=@if(I6%3c50,%220%22,if(I6%3e49,%221%22,if(I6%3e54,%221.5%22,if(I6%3c59,%222%22))))" TargetMode="External"/><Relationship Id="rId6157" Type="http://schemas.openxmlformats.org/officeDocument/2006/relationships/hyperlink" Target="mailto:=@if(I6%3c50,%220%22,if(I6%3e49,%221%22,if(I6%3e54,%221.5%22,if(I6%3c59,%222%22))))" TargetMode="External"/><Relationship Id="rId6571" Type="http://schemas.openxmlformats.org/officeDocument/2006/relationships/hyperlink" Target="mailto:=@if(I6%3c50,%220%22,if(I6%3e49,%221%22,if(I6%3e54,%221.5%22,if(I6%3c59,%222%22))))" TargetMode="External"/><Relationship Id="rId7208" Type="http://schemas.openxmlformats.org/officeDocument/2006/relationships/hyperlink" Target="mailto:=@if(I6%3c50,%220%22,if(I6%3e49,%221%22,if(I6%3e54,%221.5%22,if(I6%3c59,%222%22))))" TargetMode="External"/><Relationship Id="rId7622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5173" Type="http://schemas.openxmlformats.org/officeDocument/2006/relationships/hyperlink" Target="mailto:=@if(I6%3c50,%220%22,if(I6%3e49,%221%22,if(I6%3e54,%221.5%22,if(I6%3c59,%222%22))))" TargetMode="External"/><Relationship Id="rId6224" Type="http://schemas.openxmlformats.org/officeDocument/2006/relationships/hyperlink" Target="mailto:=@if(I6%3c50,%220%22,if(I6%3e49,%221%22,if(I6%3e54,%221.5%22,if(I6%3c59,%222%22))))" TargetMode="External"/><Relationship Id="rId9794" Type="http://schemas.openxmlformats.org/officeDocument/2006/relationships/hyperlink" Target="mailto:=@if(I6%3c50,%220%22,if(I6%3e49,%221%22,if(I6%3e54,%221.5%22,if(I6%3c59,%222%22))))" TargetMode="External"/><Relationship Id="rId1060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3818" Type="http://schemas.openxmlformats.org/officeDocument/2006/relationships/hyperlink" Target="mailto:=@if(I6%3c50,%220%22,if(I6%3e49,%221%22,if(I6%3e54,%221.5%22,if(I6%3c59,%222%22))))" TargetMode="External"/><Relationship Id="rId5240" Type="http://schemas.openxmlformats.org/officeDocument/2006/relationships/hyperlink" Target="mailto:=@if(I6%3c50,%220%22,if(I6%3e49,%221%22,if(I6%3e54,%221.5%22,if(I6%3c59,%222%22))))" TargetMode="External"/><Relationship Id="rId8396" Type="http://schemas.openxmlformats.org/officeDocument/2006/relationships/hyperlink" Target="mailto:=@if(I6%3c50,%220%22,if(I6%3e49,%221%22,if(I6%3e54,%221.5%22,if(I6%3c59,%222%22))))" TargetMode="External"/><Relationship Id="rId9447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8049" Type="http://schemas.openxmlformats.org/officeDocument/2006/relationships/hyperlink" Target="mailto:=@if(I6%3c50,%220%22,if(I6%3e49,%221%22,if(I6%3e54,%221.5%22,if(I6%3c59,%222%22))))" TargetMode="External"/><Relationship Id="rId9861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2901" Type="http://schemas.openxmlformats.org/officeDocument/2006/relationships/hyperlink" Target="mailto:=@if(I6%3c50,%220%22,if(I6%3e49,%221%22,if(I6%3e54,%221.5%22,if(I6%3c59,%222%22))))" TargetMode="External"/><Relationship Id="rId7065" Type="http://schemas.openxmlformats.org/officeDocument/2006/relationships/hyperlink" Target="mailto:=@if(I6%3c50,%220%22,if(I6%3e49,%221%22,if(I6%3e54,%221.5%22,if(I6%3c59,%222%22))))" TargetMode="External"/><Relationship Id="rId8463" Type="http://schemas.openxmlformats.org/officeDocument/2006/relationships/hyperlink" Target="mailto:=@if(I6%3c50,%220%22,if(I6%3e49,%221%22,if(I6%3e54,%221.5%22,if(I6%3c59,%222%22))))" TargetMode="External"/><Relationship Id="rId9514" Type="http://schemas.openxmlformats.org/officeDocument/2006/relationships/hyperlink" Target="mailto:=@if(I6%3c50,%220%22,if(I6%3e49,%221%22,if(I6%3e54,%221.5%22,if(I6%3c59,%222%22))))" TargetMode="External"/><Relationship Id="rId10393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4659" Type="http://schemas.openxmlformats.org/officeDocument/2006/relationships/hyperlink" Target="mailto:=@if(I6%3c50,%220%22,if(I6%3e49,%221%22,if(I6%3e54,%221.5%22,if(I6%3c59,%222%22))))" TargetMode="External"/><Relationship Id="rId8116" Type="http://schemas.openxmlformats.org/officeDocument/2006/relationships/hyperlink" Target="mailto:=@if(I6%3c50,%220%22,if(I6%3e49,%221%22,if(I6%3e54,%221.5%22,if(I6%3c59,%222%22))))" TargetMode="External"/><Relationship Id="rId8530" Type="http://schemas.openxmlformats.org/officeDocument/2006/relationships/hyperlink" Target="mailto:=@if(I6%3c50,%220%22,if(I6%3e49,%221%22,if(I6%3e54,%221.5%22,if(I6%3c59,%222%22))))" TargetMode="External"/><Relationship Id="rId10046" Type="http://schemas.openxmlformats.org/officeDocument/2006/relationships/hyperlink" Target="mailto:=@if(I6%3c50,%220%22,if(I6%3e49,%221%22,if(I6%3e54,%221.5%22,if(I6%3c59,%222%22))))" TargetMode="External"/><Relationship Id="rId10460" Type="http://schemas.openxmlformats.org/officeDocument/2006/relationships/hyperlink" Target="mailto:=@if(I6%3c50,%220%22,if(I6%3e49,%221%22,if(I6%3e54,%221.5%22,if(I6%3c59,%222%22))))" TargetMode="External"/><Relationship Id="rId3675" Type="http://schemas.openxmlformats.org/officeDocument/2006/relationships/hyperlink" Target="mailto:=@if(I6%3c50,%220%22,if(I6%3e49,%221%22,if(I6%3e54,%221.5%22,if(I6%3c59,%222%22))))" TargetMode="External"/><Relationship Id="rId4726" Type="http://schemas.openxmlformats.org/officeDocument/2006/relationships/hyperlink" Target="mailto:=@if(I6%3c50,%220%22,if(I6%3e49,%221%22,if(I6%3e54,%221.5%22,if(I6%3c59,%222%22))))" TargetMode="External"/><Relationship Id="rId6081" Type="http://schemas.openxmlformats.org/officeDocument/2006/relationships/hyperlink" Target="mailto:=@if(I6%3c50,%220%22,if(I6%3e49,%221%22,if(I6%3e54,%221.5%22,if(I6%3c59,%222%22))))" TargetMode="External"/><Relationship Id="rId7132" Type="http://schemas.openxmlformats.org/officeDocument/2006/relationships/hyperlink" Target="mailto:=@if(I6%3c50,%220%22,if(I6%3e49,%221%22,if(I6%3e54,%221.5%22,if(I6%3c59,%222%22))))" TargetMode="External"/><Relationship Id="rId10113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3328" Type="http://schemas.openxmlformats.org/officeDocument/2006/relationships/hyperlink" Target="mailto:=@if(I6%3c50,%220%22,if(I6%3e49,%221%22,if(I6%3e54,%221.5%22,if(I6%3c59,%222%22))))" TargetMode="External"/><Relationship Id="rId3742" Type="http://schemas.openxmlformats.org/officeDocument/2006/relationships/hyperlink" Target="mailto:=@if(I6%3c50,%220%22,if(I6%3e49,%221%22,if(I6%3e54,%221.5%22,if(I6%3c59,%222%22))))" TargetMode="External"/><Relationship Id="rId6898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7949" Type="http://schemas.openxmlformats.org/officeDocument/2006/relationships/hyperlink" Target="mailto:=@if(I6%3c50,%220%22,if(I6%3e49,%221%22,if(I6%3e54,%221.5%22,if(I6%3c59,%222%22))))" TargetMode="External"/><Relationship Id="rId9371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6965" Type="http://schemas.openxmlformats.org/officeDocument/2006/relationships/hyperlink" Target="mailto:=@if(I6%3c50,%220%22,if(I6%3e49,%221%22,if(I6%3e54,%221.5%22,if(I6%3c59,%222%22))))" TargetMode="External"/><Relationship Id="rId9024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4169" Type="http://schemas.openxmlformats.org/officeDocument/2006/relationships/hyperlink" Target="mailto:=@if(I6%3c50,%220%22,if(I6%3e49,%221%22,if(I6%3e54,%221.5%22,if(I6%3c59,%222%22))))" TargetMode="External"/><Relationship Id="rId5567" Type="http://schemas.openxmlformats.org/officeDocument/2006/relationships/hyperlink" Target="mailto:=@if(I6%3c50,%220%22,if(I6%3e49,%221%22,if(I6%3e54,%221.5%22,if(I6%3c59,%222%22))))" TargetMode="External"/><Relationship Id="rId5981" Type="http://schemas.openxmlformats.org/officeDocument/2006/relationships/hyperlink" Target="mailto:=@if(I6%3c50,%220%22,if(I6%3e49,%221%22,if(I6%3e54,%221.5%22,if(I6%3c59,%222%22))))" TargetMode="External"/><Relationship Id="rId6618" Type="http://schemas.openxmlformats.org/officeDocument/2006/relationships/hyperlink" Target="mailto:=@if(I6%3c50,%220%22,if(I6%3e49,%221%22,if(I6%3e54,%221.5%22,if(I6%3c59,%222%22))))" TargetMode="External"/><Relationship Id="rId8040" Type="http://schemas.openxmlformats.org/officeDocument/2006/relationships/hyperlink" Target="mailto:=@if(I6%3c50,%220%22,if(I6%3e49,%221%22,if(I6%3e54,%221.5%22,if(I6%3c59,%222%22))))" TargetMode="External"/><Relationship Id="rId4583" Type="http://schemas.openxmlformats.org/officeDocument/2006/relationships/hyperlink" Target="mailto:=@if(I6%3c50,%220%22,if(I6%3e49,%221%22,if(I6%3e54,%221.5%22,if(I6%3c59,%222%22))))" TargetMode="External"/><Relationship Id="rId5634" Type="http://schemas.openxmlformats.org/officeDocument/2006/relationships/hyperlink" Target="mailto:=@if(I6%3c50,%220%22,if(I6%3e49,%221%22,if(I6%3e54,%221.5%22,if(I6%3c59,%222%22))))" TargetMode="External"/><Relationship Id="rId3185" Type="http://schemas.openxmlformats.org/officeDocument/2006/relationships/hyperlink" Target="mailto:=@if(I6%3c50,%220%22,if(I6%3e49,%221%22,if(I6%3e54,%221.5%22,if(I6%3c59,%222%22))))" TargetMode="External"/><Relationship Id="rId4236" Type="http://schemas.openxmlformats.org/officeDocument/2006/relationships/hyperlink" Target="mailto:=@if(I6%3c50,%220%22,if(I6%3e49,%221%22,if(I6%3e54,%221.5%22,if(I6%3c59,%222%22))))" TargetMode="External"/><Relationship Id="rId4650" Type="http://schemas.openxmlformats.org/officeDocument/2006/relationships/hyperlink" Target="mailto:=@if(I6%3c50,%220%22,if(I6%3e49,%221%22,if(I6%3e54,%221.5%22,if(I6%3c59,%222%22))))" TargetMode="External"/><Relationship Id="rId5701" Type="http://schemas.openxmlformats.org/officeDocument/2006/relationships/hyperlink" Target="mailto:=@if(I6%3c50,%220%22,if(I6%3e49,%221%22,if(I6%3e54,%221.5%22,if(I6%3c59,%222%22))))" TargetMode="External"/><Relationship Id="rId8857" Type="http://schemas.openxmlformats.org/officeDocument/2006/relationships/hyperlink" Target="mailto:=@if(I6%3c50,%220%22,if(I6%3e49,%221%22,if(I6%3e54,%221.5%22,if(I6%3c59,%222%22))))" TargetMode="External"/><Relationship Id="rId9908" Type="http://schemas.openxmlformats.org/officeDocument/2006/relationships/hyperlink" Target="mailto:=@if(I6%3c50,%220%22,if(I6%3e49,%221%22,if(I6%3e54,%221.5%22,if(I6%3c59,%222%22))))" TargetMode="External"/><Relationship Id="rId3252" Type="http://schemas.openxmlformats.org/officeDocument/2006/relationships/hyperlink" Target="mailto:=@if(I6%3c50,%220%22,if(I6%3e49,%221%22,if(I6%3e54,%221.5%22,if(I6%3c59,%222%22))))" TargetMode="External"/><Relationship Id="rId4303" Type="http://schemas.openxmlformats.org/officeDocument/2006/relationships/hyperlink" Target="mailto:=@if(I6%3c50,%220%22,if(I6%3e49,%221%22,if(I6%3e54,%221.5%22,if(I6%3c59,%222%22))))" TargetMode="External"/><Relationship Id="rId7459" Type="http://schemas.openxmlformats.org/officeDocument/2006/relationships/hyperlink" Target="mailto:=@if(I6%3c50,%220%22,if(I6%3e49,%221%22,if(I6%3e54,%221.5%22,if(I6%3c59,%222%22))))" TargetMode="External"/><Relationship Id="rId7873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6475" Type="http://schemas.openxmlformats.org/officeDocument/2006/relationships/hyperlink" Target="mailto:=@if(I6%3c50,%220%22,if(I6%3e49,%221%22,if(I6%3e54,%221.5%22,if(I6%3c59,%222%22))))" TargetMode="External"/><Relationship Id="rId7526" Type="http://schemas.openxmlformats.org/officeDocument/2006/relationships/hyperlink" Target="mailto:=@if(I6%3c50,%220%22,if(I6%3e49,%221%22,if(I6%3e54,%221.5%22,if(I6%3c59,%222%22))))" TargetMode="External"/><Relationship Id="rId8924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5077" Type="http://schemas.openxmlformats.org/officeDocument/2006/relationships/hyperlink" Target="mailto:=@if(I6%3c50,%220%22,if(I6%3e49,%221%22,if(I6%3e54,%221.5%22,if(I6%3c59,%222%22))))" TargetMode="External"/><Relationship Id="rId6128" Type="http://schemas.openxmlformats.org/officeDocument/2006/relationships/hyperlink" Target="mailto:=@if(I6%3c50,%220%22,if(I6%3e49,%221%22,if(I6%3e54,%221.5%22,if(I6%3c59,%222%22))))" TargetMode="External"/><Relationship Id="rId7940" Type="http://schemas.openxmlformats.org/officeDocument/2006/relationships/hyperlink" Target="mailto:=@if(I6%3c50,%220%22,if(I6%3e49,%221%22,if(I6%3e54,%221.5%22,if(I6%3c59,%222%22))))" TargetMode="External"/><Relationship Id="rId10507" Type="http://schemas.openxmlformats.org/officeDocument/2006/relationships/hyperlink" Target="mailto:=@if(I6%3c50,%220%22,if(I6%3e49,%221%22,if(I6%3e54,%221.5%22,if(I6%3c59,%222%22))))" TargetMode="External"/><Relationship Id="rId4093" Type="http://schemas.openxmlformats.org/officeDocument/2006/relationships/hyperlink" Target="mailto:=@if(I6%3c50,%220%22,if(I6%3e49,%221%22,if(I6%3e54,%221.5%22,if(I6%3c59,%222%22))))" TargetMode="External"/><Relationship Id="rId5144" Type="http://schemas.openxmlformats.org/officeDocument/2006/relationships/hyperlink" Target="mailto:=@if(I6%3c50,%220%22,if(I6%3e49,%221%22,if(I6%3e54,%221.5%22,if(I6%3c59,%222%22))))" TargetMode="External"/><Relationship Id="rId5491" Type="http://schemas.openxmlformats.org/officeDocument/2006/relationships/hyperlink" Target="mailto:=@if(I6%3c50,%220%22,if(I6%3e49,%221%22,if(I6%3e54,%221.5%22,if(I6%3c59,%222%22))))" TargetMode="External"/><Relationship Id="rId6542" Type="http://schemas.openxmlformats.org/officeDocument/2006/relationships/hyperlink" Target="mailto:=@if(I6%3c50,%220%22,if(I6%3e49,%221%22,if(I6%3e54,%221.5%22,if(I6%3c59,%222%22))))" TargetMode="External"/><Relationship Id="rId9698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9765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160" Type="http://schemas.openxmlformats.org/officeDocument/2006/relationships/hyperlink" Target="mailto:=@if(I6%3c50,%220%22,if(I6%3e49,%221%22,if(I6%3e54,%221.5%22,if(I6%3c59,%222%22))))" TargetMode="External"/><Relationship Id="rId5211" Type="http://schemas.openxmlformats.org/officeDocument/2006/relationships/hyperlink" Target="mailto:=@if(I6%3c50,%220%22,if(I6%3e49,%221%22,if(I6%3e54,%221.5%22,if(I6%3c59,%222%22))))" TargetMode="External"/><Relationship Id="rId8367" Type="http://schemas.openxmlformats.org/officeDocument/2006/relationships/hyperlink" Target="mailto:=@if(I6%3c50,%220%22,if(I6%3e49,%221%22,if(I6%3e54,%221.5%22,if(I6%3c59,%222%22))))" TargetMode="External"/><Relationship Id="rId8781" Type="http://schemas.openxmlformats.org/officeDocument/2006/relationships/hyperlink" Target="mailto:=@if(I6%3c50,%220%22,if(I6%3e49,%221%22,if(I6%3e54,%221.5%22,if(I6%3c59,%222%22))))" TargetMode="External"/><Relationship Id="rId9418" Type="http://schemas.openxmlformats.org/officeDocument/2006/relationships/hyperlink" Target="mailto:=@if(I6%3c50,%220%22,if(I6%3e49,%221%22,if(I6%3e54,%221.5%22,if(I6%3c59,%222%22))))" TargetMode="External"/><Relationship Id="rId9832" Type="http://schemas.openxmlformats.org/officeDocument/2006/relationships/hyperlink" Target="mailto:=@if(I6%3c50,%220%22,if(I6%3e49,%221%22,if(I6%3e54,%221.5%22,if(I6%3c59,%222%22))))" TargetMode="External"/><Relationship Id="rId10297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4977" Type="http://schemas.openxmlformats.org/officeDocument/2006/relationships/hyperlink" Target="mailto:=@if(I6%3c50,%220%22,if(I6%3e49,%221%22,if(I6%3e54,%221.5%22,if(I6%3c59,%222%22))))" TargetMode="External"/><Relationship Id="rId7383" Type="http://schemas.openxmlformats.org/officeDocument/2006/relationships/hyperlink" Target="mailto:=@if(I6%3c50,%220%22,if(I6%3e49,%221%22,if(I6%3e54,%221.5%22,if(I6%3c59,%222%22))))" TargetMode="External"/><Relationship Id="rId8434" Type="http://schemas.openxmlformats.org/officeDocument/2006/relationships/hyperlink" Target="mailto:=@if(I6%3c50,%220%22,if(I6%3e49,%221%22,if(I6%3e54,%221.5%22,if(I6%3c59,%222%22))))" TargetMode="External"/><Relationship Id="rId10364" Type="http://schemas.openxmlformats.org/officeDocument/2006/relationships/hyperlink" Target="mailto:=@if(I6%3c50,%220%22,if(I6%3e49,%221%22,if(I6%3e54,%221.5%22,if(I6%3c59,%222%22))))" TargetMode="External"/><Relationship Id="rId3579" Type="http://schemas.openxmlformats.org/officeDocument/2006/relationships/hyperlink" Target="mailto:=@if(I6%3c50,%220%22,if(I6%3e49,%221%22,if(I6%3e54,%221.5%22,if(I6%3c59,%222%22))))" TargetMode="External"/><Relationship Id="rId7036" Type="http://schemas.openxmlformats.org/officeDocument/2006/relationships/hyperlink" Target="mailto:=@if(I6%3c50,%220%22,if(I6%3e49,%221%22,if(I6%3e54,%221.5%22,if(I6%3c59,%222%22))))" TargetMode="External"/><Relationship Id="rId7450" Type="http://schemas.openxmlformats.org/officeDocument/2006/relationships/hyperlink" Target="mailto:=@if(I6%3c50,%220%22,if(I6%3e49,%221%22,if(I6%3e54,%221.5%22,if(I6%3c59,%222%22))))" TargetMode="External"/><Relationship Id="rId8501" Type="http://schemas.openxmlformats.org/officeDocument/2006/relationships/hyperlink" Target="mailto:=@if(I6%3c50,%220%22,if(I6%3e49,%221%22,if(I6%3e54,%221.5%22,if(I6%3c59,%222%22))))" TargetMode="External"/><Relationship Id="rId10017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3993" Type="http://schemas.openxmlformats.org/officeDocument/2006/relationships/hyperlink" Target="mailto:=@if(I6%3c50,%220%22,if(I6%3e49,%221%22,if(I6%3e54,%221.5%22,if(I6%3c59,%222%22))))" TargetMode="External"/><Relationship Id="rId6052" Type="http://schemas.openxmlformats.org/officeDocument/2006/relationships/hyperlink" Target="mailto:=@if(I6%3c50,%220%22,if(I6%3e49,%221%22,if(I6%3e54,%221.5%22,if(I6%3c59,%222%22))))" TargetMode="External"/><Relationship Id="rId7103" Type="http://schemas.openxmlformats.org/officeDocument/2006/relationships/hyperlink" Target="mailto:=@if(I6%3c50,%220%22,if(I6%3e49,%221%22,if(I6%3e54,%221.5%22,if(I6%3c59,%222%22))))" TargetMode="External"/><Relationship Id="rId10431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3646" Type="http://schemas.openxmlformats.org/officeDocument/2006/relationships/hyperlink" Target="mailto:=@if(I6%3c50,%220%22,if(I6%3e49,%221%22,if(I6%3e54,%221.5%22,if(I6%3c59,%222%22))))" TargetMode="External"/><Relationship Id="rId9275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3713" Type="http://schemas.openxmlformats.org/officeDocument/2006/relationships/hyperlink" Target="mailto:=@if(I6%3c50,%220%22,if(I6%3e49,%221%22,if(I6%3e54,%221.5%22,if(I6%3c59,%222%22))))" TargetMode="External"/><Relationship Id="rId68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5885" Type="http://schemas.openxmlformats.org/officeDocument/2006/relationships/hyperlink" Target="mailto:=@if(I6%3c50,%220%22,if(I6%3e49,%221%22,if(I6%3e54,%221.5%22,if(I6%3c59,%222%22))))" TargetMode="External"/><Relationship Id="rId6936" Type="http://schemas.openxmlformats.org/officeDocument/2006/relationships/hyperlink" Target="mailto:=@if(I6%3c50,%220%22,if(I6%3e49,%221%22,if(I6%3e54,%221.5%22,if(I6%3c59,%222%22))))" TargetMode="External"/><Relationship Id="rId8291" Type="http://schemas.openxmlformats.org/officeDocument/2006/relationships/hyperlink" Target="mailto:=@if(I6%3c50,%220%22,if(I6%3e49,%221%22,if(I6%3e54,%221.5%22,if(I6%3c59,%222%22))))" TargetMode="External"/><Relationship Id="rId9342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4487" Type="http://schemas.openxmlformats.org/officeDocument/2006/relationships/hyperlink" Target="mailto:=@if(I6%3c50,%220%22,if(I6%3e49,%221%22,if(I6%3e54,%221.5%22,if(I6%3c59,%222%22))))" TargetMode="External"/><Relationship Id="rId5538" Type="http://schemas.openxmlformats.org/officeDocument/2006/relationships/hyperlink" Target="mailto:=@if(I6%3c50,%220%22,if(I6%3e49,%221%22,if(I6%3e54,%221.5%22,if(I6%3c59,%222%22))))" TargetMode="External"/><Relationship Id="rId5952" Type="http://schemas.openxmlformats.org/officeDocument/2006/relationships/hyperlink" Target="mailto:=@if(I6%3c50,%220%22,if(I6%3e49,%221%22,if(I6%3e54,%221.5%22,if(I6%3c59,%222%22))))" TargetMode="External"/><Relationship Id="rId3089" Type="http://schemas.openxmlformats.org/officeDocument/2006/relationships/hyperlink" Target="mailto:=@if(I6%3c50,%220%22,if(I6%3e49,%221%22,if(I6%3e54,%221.5%22,if(I6%3c59,%222%22))))" TargetMode="External"/><Relationship Id="rId4554" Type="http://schemas.openxmlformats.org/officeDocument/2006/relationships/hyperlink" Target="mailto:=@if(I6%3c50,%220%22,if(I6%3e49,%221%22,if(I6%3e54,%221.5%22,if(I6%3c59,%222%22))))" TargetMode="External"/><Relationship Id="rId5605" Type="http://schemas.openxmlformats.org/officeDocument/2006/relationships/hyperlink" Target="mailto:=@if(I6%3c50,%220%22,if(I6%3e49,%221%22,if(I6%3e54,%221.5%22,if(I6%3c59,%222%22))))" TargetMode="External"/><Relationship Id="rId8011" Type="http://schemas.openxmlformats.org/officeDocument/2006/relationships/hyperlink" Target="mailto:=@if(I6%3c50,%220%22,if(I6%3e49,%221%22,if(I6%3e54,%221.5%22,if(I6%3c59,%222%22))))" TargetMode="External"/><Relationship Id="rId3156" Type="http://schemas.openxmlformats.org/officeDocument/2006/relationships/hyperlink" Target="mailto:=@if(I6%3c50,%220%22,if(I6%3e49,%221%22,if(I6%3e54,%221.5%22,if(I6%3c59,%222%22))))" TargetMode="External"/><Relationship Id="rId4207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3223" Type="http://schemas.openxmlformats.org/officeDocument/2006/relationships/hyperlink" Target="mailto:=@if(I6%3c50,%220%22,if(I6%3e49,%221%22,if(I6%3e54,%221.5%22,if(I6%3c59,%222%22))))" TargetMode="External"/><Relationship Id="rId3570" Type="http://schemas.openxmlformats.org/officeDocument/2006/relationships/hyperlink" Target="mailto:=@if(I6%3c50,%220%22,if(I6%3e49,%221%22,if(I6%3e54,%221.5%22,if(I6%3c59,%222%22))))" TargetMode="External"/><Relationship Id="rId4621" Type="http://schemas.openxmlformats.org/officeDocument/2006/relationships/hyperlink" Target="mailto:=@if(I6%3c50,%220%22,if(I6%3e49,%221%22,if(I6%3e54,%221.5%22,if(I6%3c59,%222%22))))" TargetMode="External"/><Relationship Id="rId6379" Type="http://schemas.openxmlformats.org/officeDocument/2006/relationships/hyperlink" Target="mailto:=@if(I6%3c50,%220%22,if(I6%3e49,%221%22,if(I6%3e54,%221.5%22,if(I6%3c59,%222%22))))" TargetMode="External"/><Relationship Id="rId7777" Type="http://schemas.openxmlformats.org/officeDocument/2006/relationships/hyperlink" Target="mailto:=@if(I6%3c50,%220%22,if(I6%3e49,%221%22,if(I6%3e54,%221.5%22,if(I6%3c59,%222%22))))" TargetMode="External"/><Relationship Id="rId8828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6793" Type="http://schemas.openxmlformats.org/officeDocument/2006/relationships/hyperlink" Target="mailto:=@if(I6%3c50,%220%22,if(I6%3e49,%221%22,if(I6%3e54,%221.5%22,if(I6%3c59,%222%22))))" TargetMode="External"/><Relationship Id="rId7844" Type="http://schemas.openxmlformats.org/officeDocument/2006/relationships/hyperlink" Target="mailto:=@if(I6%3c50,%220%22,if(I6%3e49,%221%22,if(I6%3e54,%221.5%22,if(I6%3c59,%222%22))))" TargetMode="External"/><Relationship Id="rId2989" Type="http://schemas.openxmlformats.org/officeDocument/2006/relationships/hyperlink" Target="mailto:=@if(I6%3c50,%220%22,if(I6%3e49,%221%22,if(I6%3e54,%221.5%22,if(I6%3c59,%222%22))))" TargetMode="External"/><Relationship Id="rId5395" Type="http://schemas.openxmlformats.org/officeDocument/2006/relationships/hyperlink" Target="mailto:=@if(I6%3c50,%220%22,if(I6%3e49,%221%22,if(I6%3e54,%221.5%22,if(I6%3c59,%222%22))))" TargetMode="External"/><Relationship Id="rId6446" Type="http://schemas.openxmlformats.org/officeDocument/2006/relationships/hyperlink" Target="mailto:=@if(I6%3c50,%220%22,if(I6%3e49,%221%22,if(I6%3e54,%221.5%22,if(I6%3c59,%222%22))))" TargetMode="External"/><Relationship Id="rId6860" Type="http://schemas.openxmlformats.org/officeDocument/2006/relationships/hyperlink" Target="mailto:=@if(I6%3c50,%220%22,if(I6%3e49,%221%22,if(I6%3e54,%221.5%22,if(I6%3c59,%222%22))))" TargetMode="External"/><Relationship Id="rId7911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5048" Type="http://schemas.openxmlformats.org/officeDocument/2006/relationships/hyperlink" Target="mailto:=@if(I6%3c50,%220%22,if(I6%3e49,%221%22,if(I6%3e54,%221.5%22,if(I6%3c59,%222%22))))" TargetMode="External"/><Relationship Id="rId5462" Type="http://schemas.openxmlformats.org/officeDocument/2006/relationships/hyperlink" Target="mailto:=@if(I6%3c50,%220%22,if(I6%3e49,%221%22,if(I6%3e54,%221.5%22,if(I6%3c59,%222%22))))" TargetMode="External"/><Relationship Id="rId6513" Type="http://schemas.openxmlformats.org/officeDocument/2006/relationships/hyperlink" Target="mailto:=@if(I6%3c50,%220%22,if(I6%3e49,%221%22,if(I6%3e54,%221.5%22,if(I6%3c59,%222%22))))" TargetMode="External"/><Relationship Id="rId9669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4064" Type="http://schemas.openxmlformats.org/officeDocument/2006/relationships/hyperlink" Target="mailto:=@if(I6%3c50,%220%22,if(I6%3e49,%221%22,if(I6%3e54,%221.5%22,if(I6%3c59,%222%22))))" TargetMode="External"/><Relationship Id="rId5115" Type="http://schemas.openxmlformats.org/officeDocument/2006/relationships/hyperlink" Target="mailto:=@if(I6%3c50,%220%22,if(I6%3e49,%221%22,if(I6%3e54,%221.5%22,if(I6%3c59,%222%22))))" TargetMode="External"/><Relationship Id="rId8685" Type="http://schemas.openxmlformats.org/officeDocument/2006/relationships/hyperlink" Target="mailto:=@if(I6%3c50,%220%22,if(I6%3e49,%221%22,if(I6%3e54,%221.5%22,if(I6%3c59,%222%22))))" TargetMode="External"/><Relationship Id="rId9736" Type="http://schemas.openxmlformats.org/officeDocument/2006/relationships/hyperlink" Target="mailto:=@if(I6%3c50,%220%22,if(I6%3e49,%221%22,if(I6%3e54,%221.5%22,if(I6%3c59,%222%22))))" TargetMode="External"/><Relationship Id="rId3080" Type="http://schemas.openxmlformats.org/officeDocument/2006/relationships/hyperlink" Target="mailto:=@if(I6%3c50,%220%22,if(I6%3e49,%221%22,if(I6%3e54,%221.5%22,if(I6%3c59,%222%22))))" TargetMode="External"/><Relationship Id="rId4131" Type="http://schemas.openxmlformats.org/officeDocument/2006/relationships/hyperlink" Target="mailto:=@if(I6%3c50,%220%22,if(I6%3e49,%221%22,if(I6%3e54,%221.5%22,if(I6%3c59,%222%22))))" TargetMode="External"/><Relationship Id="rId7287" Type="http://schemas.openxmlformats.org/officeDocument/2006/relationships/hyperlink" Target="mailto:=@if(I6%3c50,%220%22,if(I6%3e49,%221%22,if(I6%3e54,%221.5%22,if(I6%3c59,%222%22))))" TargetMode="External"/><Relationship Id="rId8338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7354" Type="http://schemas.openxmlformats.org/officeDocument/2006/relationships/hyperlink" Target="mailto:=@if(I6%3c50,%220%22,if(I6%3e49,%221%22,if(I6%3e54,%221.5%22,if(I6%3c59,%222%22))))" TargetMode="External"/><Relationship Id="rId8752" Type="http://schemas.openxmlformats.org/officeDocument/2006/relationships/hyperlink" Target="mailto:=@if(I6%3c50,%220%22,if(I6%3e49,%221%22,if(I6%3e54,%221.5%22,if(I6%3c59,%222%22))))" TargetMode="External"/><Relationship Id="rId9803" Type="http://schemas.openxmlformats.org/officeDocument/2006/relationships/hyperlink" Target="mailto:=@if(I6%3c50,%220%22,if(I6%3e49,%221%22,if(I6%3e54,%221.5%22,if(I6%3c59,%222%22))))" TargetMode="External"/><Relationship Id="rId10268" Type="http://schemas.openxmlformats.org/officeDocument/2006/relationships/hyperlink" Target="mailto:=@if(I6%3c50,%220%22,if(I6%3e49,%221%22,if(I6%3e54,%221.5%22,if(I6%3c59,%222%22))))" TargetMode="External"/><Relationship Id="rId1068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3897" Type="http://schemas.openxmlformats.org/officeDocument/2006/relationships/hyperlink" Target="mailto:=@if(I6%3c50,%220%22,if(I6%3e49,%221%22,if(I6%3e54,%221.5%22,if(I6%3c59,%222%22))))" TargetMode="External"/><Relationship Id="rId4948" Type="http://schemas.openxmlformats.org/officeDocument/2006/relationships/hyperlink" Target="mailto:=@if(I6%3c50,%220%22,if(I6%3e49,%221%22,if(I6%3e54,%221.5%22,if(I6%3c59,%222%22))))" TargetMode="External"/><Relationship Id="rId7007" Type="http://schemas.openxmlformats.org/officeDocument/2006/relationships/hyperlink" Target="mailto:=@if(I6%3c50,%220%22,if(I6%3e49,%221%22,if(I6%3e54,%221.5%22,if(I6%3c59,%222%22))))" TargetMode="External"/><Relationship Id="rId8405" Type="http://schemas.openxmlformats.org/officeDocument/2006/relationships/hyperlink" Target="mailto:=@if(I6%3c50,%220%22,if(I6%3e49,%221%22,if(I6%3e54,%221.5%22,if(I6%3c59,%222%22))))" TargetMode="External"/><Relationship Id="rId10335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3964" Type="http://schemas.openxmlformats.org/officeDocument/2006/relationships/hyperlink" Target="mailto:=@if(I6%3c50,%220%22,if(I6%3e49,%221%22,if(I6%3e54,%221.5%22,if(I6%3c59,%222%22))))" TargetMode="External"/><Relationship Id="rId6370" Type="http://schemas.openxmlformats.org/officeDocument/2006/relationships/hyperlink" Target="mailto:=@if(I6%3c50,%220%22,if(I6%3e49,%221%22,if(I6%3e54,%221.5%22,if(I6%3c59,%222%22))))" TargetMode="External"/><Relationship Id="rId7421" Type="http://schemas.openxmlformats.org/officeDocument/2006/relationships/hyperlink" Target="mailto:=@if(I6%3c50,%220%22,if(I6%3e49,%221%22,if(I6%3e54,%221.5%22,if(I6%3c59,%222%22))))" TargetMode="External"/><Relationship Id="rId10402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980" Type="http://schemas.openxmlformats.org/officeDocument/2006/relationships/hyperlink" Target="mailto:=@if(I6%3c50,%220%22,if(I6%3e49,%221%22,if(I6%3e54,%221.5%22,if(I6%3c59,%222%22))))" TargetMode="External"/><Relationship Id="rId3617" Type="http://schemas.openxmlformats.org/officeDocument/2006/relationships/hyperlink" Target="mailto:=@if(I6%3c50,%220%22,if(I6%3e49,%221%22,if(I6%3e54,%221.5%22,if(I6%3c59,%222%22))))" TargetMode="External"/><Relationship Id="rId6023" Type="http://schemas.openxmlformats.org/officeDocument/2006/relationships/hyperlink" Target="mailto:=@if(I6%3c50,%220%22,if(I6%3e49,%221%22,if(I6%3e54,%221.5%22,if(I6%3c59,%222%22))))" TargetMode="External"/><Relationship Id="rId9179" Type="http://schemas.openxmlformats.org/officeDocument/2006/relationships/hyperlink" Target="mailto:=@if(I6%3c50,%220%22,if(I6%3e49,%221%22,if(I6%3e54,%221.5%22,if(I6%3c59,%222%22))))" TargetMode="External"/><Relationship Id="rId9593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5789" Type="http://schemas.openxmlformats.org/officeDocument/2006/relationships/hyperlink" Target="mailto:=@if(I6%3c50,%220%22,if(I6%3e49,%221%22,if(I6%3e54,%221.5%22,if(I6%3c59,%222%22))))" TargetMode="External"/><Relationship Id="rId8195" Type="http://schemas.openxmlformats.org/officeDocument/2006/relationships/hyperlink" Target="mailto:=@if(I6%3c50,%220%22,if(I6%3e49,%221%22,if(I6%3e54,%221.5%22,if(I6%3c59,%222%22))))" TargetMode="External"/><Relationship Id="rId9246" Type="http://schemas.openxmlformats.org/officeDocument/2006/relationships/hyperlink" Target="mailto:=@if(I6%3c50,%220%22,if(I6%3e49,%221%22,if(I6%3e54,%221.5%22,if(I6%3c59,%222%22))))" TargetMode="External"/><Relationship Id="rId9660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8262" Type="http://schemas.openxmlformats.org/officeDocument/2006/relationships/hyperlink" Target="mailto:=@if(I6%3c50,%220%22,if(I6%3e49,%221%22,if(I6%3e54,%221.5%22,if(I6%3c59,%222%22))))" TargetMode="External"/><Relationship Id="rId9313" Type="http://schemas.openxmlformats.org/officeDocument/2006/relationships/hyperlink" Target="mailto:=@if(I6%3c50,%220%22,if(I6%3e49,%221%22,if(I6%3e54,%221.5%22,if(I6%3c59,%222%22))))" TargetMode="External"/><Relationship Id="rId10192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4458" Type="http://schemas.openxmlformats.org/officeDocument/2006/relationships/hyperlink" Target="mailto:=@if(I6%3c50,%220%22,if(I6%3e49,%221%22,if(I6%3e54,%221.5%22,if(I6%3c59,%222%22))))" TargetMode="External"/><Relationship Id="rId5856" Type="http://schemas.openxmlformats.org/officeDocument/2006/relationships/hyperlink" Target="mailto:=@if(I6%3c50,%220%22,if(I6%3e49,%221%22,if(I6%3e54,%221.5%22,if(I6%3c59,%222%22))))" TargetMode="External"/><Relationship Id="rId6907" Type="http://schemas.openxmlformats.org/officeDocument/2006/relationships/hyperlink" Target="mailto:=@if(I6%3c50,%220%22,if(I6%3e49,%221%22,if(I6%3e54,%221.5%22,if(I6%3c59,%222%22))))" TargetMode="External"/><Relationship Id="rId4872" Type="http://schemas.openxmlformats.org/officeDocument/2006/relationships/hyperlink" Target="mailto:=@if(I6%3c50,%220%22,if(I6%3e49,%221%22,if(I6%3e54,%221.5%22,if(I6%3c59,%222%22))))" TargetMode="External"/><Relationship Id="rId5509" Type="http://schemas.openxmlformats.org/officeDocument/2006/relationships/hyperlink" Target="mailto:=@if(I6%3c50,%220%22,if(I6%3e49,%221%22,if(I6%3e54,%221.5%22,if(I6%3c59,%222%22))))" TargetMode="External"/><Relationship Id="rId592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3474" Type="http://schemas.openxmlformats.org/officeDocument/2006/relationships/hyperlink" Target="mailto:=@if(I6%3c50,%220%22,if(I6%3e49,%221%22,if(I6%3e54,%221.5%22,if(I6%3c59,%222%22))))" TargetMode="External"/><Relationship Id="rId4525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3127" Type="http://schemas.openxmlformats.org/officeDocument/2006/relationships/hyperlink" Target="mailto:=@if(I6%3c50,%220%22,if(I6%3e49,%221%22,if(I6%3e54,%221.5%22,if(I6%3c59,%222%22))))" TargetMode="External"/><Relationship Id="rId3541" Type="http://schemas.openxmlformats.org/officeDocument/2006/relationships/hyperlink" Target="mailto:=@if(I6%3c50,%220%22,if(I6%3e49,%221%22,if(I6%3e54,%221.5%22,if(I6%3c59,%222%22))))" TargetMode="External"/><Relationship Id="rId6697" Type="http://schemas.openxmlformats.org/officeDocument/2006/relationships/hyperlink" Target="mailto:=@if(I6%3c50,%220%22,if(I6%3e49,%221%22,if(I6%3e54,%221.5%22,if(I6%3c59,%222%22))))" TargetMode="External"/><Relationship Id="rId7748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5299" Type="http://schemas.openxmlformats.org/officeDocument/2006/relationships/hyperlink" Target="mailto:=@if(I6%3c50,%220%22,if(I6%3e49,%221%22,if(I6%3e54,%221.5%22,if(I6%3c59,%222%22))))" TargetMode="External"/><Relationship Id="rId6764" Type="http://schemas.openxmlformats.org/officeDocument/2006/relationships/hyperlink" Target="mailto:=@if(I6%3c50,%220%22,if(I6%3e49,%221%22,if(I6%3e54,%221.5%22,if(I6%3c59,%222%22))))" TargetMode="External"/><Relationship Id="rId7815" Type="http://schemas.openxmlformats.org/officeDocument/2006/relationships/hyperlink" Target="mailto:=@if(I6%3c50,%220%22,if(I6%3e49,%221%22,if(I6%3e54,%221.5%22,if(I6%3c59,%222%22))))" TargetMode="External"/><Relationship Id="rId917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5366" Type="http://schemas.openxmlformats.org/officeDocument/2006/relationships/hyperlink" Target="mailto:=@if(I6%3c50,%220%22,if(I6%3e49,%221%22,if(I6%3e54,%221.5%22,if(I6%3c59,%222%22))))" TargetMode="External"/><Relationship Id="rId6417" Type="http://schemas.openxmlformats.org/officeDocument/2006/relationships/hyperlink" Target="mailto:=@if(I6%3c50,%220%22,if(I6%3e49,%221%22,if(I6%3e54,%221.5%22,if(I6%3c59,%222%22))))" TargetMode="External"/><Relationship Id="rId4382" Type="http://schemas.openxmlformats.org/officeDocument/2006/relationships/hyperlink" Target="mailto:=@if(I6%3c50,%220%22,if(I6%3e49,%221%22,if(I6%3e54,%221.5%22,if(I6%3c59,%222%22))))" TargetMode="External"/><Relationship Id="rId5019" Type="http://schemas.openxmlformats.org/officeDocument/2006/relationships/hyperlink" Target="mailto:=@if(I6%3c50,%220%22,if(I6%3e49,%221%22,if(I6%3e54,%221.5%22,if(I6%3c59,%222%22))))" TargetMode="External"/><Relationship Id="rId5433" Type="http://schemas.openxmlformats.org/officeDocument/2006/relationships/hyperlink" Target="mailto:=@if(I6%3c50,%220%22,if(I6%3e49,%221%22,if(I6%3e54,%221.5%22,if(I6%3c59,%222%22))))" TargetMode="External"/><Relationship Id="rId5780" Type="http://schemas.openxmlformats.org/officeDocument/2006/relationships/hyperlink" Target="mailto:=@if(I6%3c50,%220%22,if(I6%3e49,%221%22,if(I6%3e54,%221.5%22,if(I6%3c59,%222%22))))" TargetMode="External"/><Relationship Id="rId6831" Type="http://schemas.openxmlformats.org/officeDocument/2006/relationships/hyperlink" Target="mailto:=@if(I6%3c50,%220%22,if(I6%3e49,%221%22,if(I6%3e54,%221.5%22,if(I6%3c59,%222%22))))" TargetMode="External"/><Relationship Id="rId8589" Type="http://schemas.openxmlformats.org/officeDocument/2006/relationships/hyperlink" Target="mailto:=@if(I6%3c50,%220%22,if(I6%3e49,%221%22,if(I6%3e54,%221.5%22,if(I6%3c59,%222%22))))" TargetMode="External"/><Relationship Id="rId9987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4035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5500" Type="http://schemas.openxmlformats.org/officeDocument/2006/relationships/hyperlink" Target="mailto:=@if(I6%3c50,%220%22,if(I6%3e49,%221%22,if(I6%3e54,%221.5%22,if(I6%3c59,%222%22))))" TargetMode="External"/><Relationship Id="rId8656" Type="http://schemas.openxmlformats.org/officeDocument/2006/relationships/hyperlink" Target="mailto:=@if(I6%3c50,%220%22,if(I6%3e49,%221%22,if(I6%3e54,%221.5%22,if(I6%3c59,%222%22))))" TargetMode="External"/><Relationship Id="rId9707" Type="http://schemas.openxmlformats.org/officeDocument/2006/relationships/hyperlink" Target="mailto:=@if(I6%3c50,%220%22,if(I6%3e49,%221%22,if(I6%3e54,%221.5%22,if(I6%3c59,%222%22))))" TargetMode="External"/><Relationship Id="rId10586" Type="http://schemas.openxmlformats.org/officeDocument/2006/relationships/hyperlink" Target="mailto:=@if(I6%3c50,%220%22,if(I6%3e49,%221%22,if(I6%3e54,%221.5%22,if(I6%3c59,%222%22))))" TargetMode="External"/><Relationship Id="rId3051" Type="http://schemas.openxmlformats.org/officeDocument/2006/relationships/hyperlink" Target="mailto:=@if(I6%3c50,%220%22,if(I6%3e49,%221%22,if(I6%3e54,%221.5%22,if(I6%3c59,%222%22))))" TargetMode="External"/><Relationship Id="rId4102" Type="http://schemas.openxmlformats.org/officeDocument/2006/relationships/hyperlink" Target="mailto:=@if(I6%3c50,%220%22,if(I6%3e49,%221%22,if(I6%3e54,%221.5%22,if(I6%3c59,%222%22))))" TargetMode="External"/><Relationship Id="rId7258" Type="http://schemas.openxmlformats.org/officeDocument/2006/relationships/hyperlink" Target="mailto:=@if(I6%3c50,%220%22,if(I6%3e49,%221%22,if(I6%3e54,%221.5%22,if(I6%3c59,%222%22))))" TargetMode="External"/><Relationship Id="rId7672" Type="http://schemas.openxmlformats.org/officeDocument/2006/relationships/hyperlink" Target="mailto:=@if(I6%3c50,%220%22,if(I6%3e49,%221%22,if(I6%3e54,%221.5%22,if(I6%3c59,%222%22))))" TargetMode="External"/><Relationship Id="rId8309" Type="http://schemas.openxmlformats.org/officeDocument/2006/relationships/hyperlink" Target="mailto:=@if(I6%3c50,%220%22,if(I6%3e49,%221%22,if(I6%3e54,%221.5%22,if(I6%3c59,%222%22))))" TargetMode="External"/><Relationship Id="rId8723" Type="http://schemas.openxmlformats.org/officeDocument/2006/relationships/hyperlink" Target="mailto:=@if(I6%3c50,%220%22,if(I6%3e49,%221%22,if(I6%3e54,%221.5%22,if(I6%3c59,%222%22))))" TargetMode="External"/><Relationship Id="rId10239" Type="http://schemas.openxmlformats.org/officeDocument/2006/relationships/hyperlink" Target="mailto:=@if(I6%3c50,%220%22,if(I6%3e49,%221%22,if(I6%3e54,%221.5%22,if(I6%3c59,%222%22))))" TargetMode="External"/><Relationship Id="rId10653" Type="http://schemas.openxmlformats.org/officeDocument/2006/relationships/hyperlink" Target="mailto:=@if(I6%3c50,%220%22,if(I6%3e49,%221%22,if(I6%3e54,%221.5%22,if(I6%3c59,%222%22))))" TargetMode="External"/><Relationship Id="rId3868" Type="http://schemas.openxmlformats.org/officeDocument/2006/relationships/hyperlink" Target="mailto:=@if(I6%3c50,%220%22,if(I6%3e49,%221%22,if(I6%3e54,%221.5%22,if(I6%3c59,%222%22))))" TargetMode="External"/><Relationship Id="rId4919" Type="http://schemas.openxmlformats.org/officeDocument/2006/relationships/hyperlink" Target="mailto:=@if(I6%3c50,%220%22,if(I6%3e49,%221%22,if(I6%3e54,%221.5%22,if(I6%3c59,%222%22))))" TargetMode="External"/><Relationship Id="rId6274" Type="http://schemas.openxmlformats.org/officeDocument/2006/relationships/hyperlink" Target="mailto:=@if(I6%3c50,%220%22,if(I6%3e49,%221%22,if(I6%3e54,%221.5%22,if(I6%3c59,%222%22))))" TargetMode="External"/><Relationship Id="rId7325" Type="http://schemas.openxmlformats.org/officeDocument/2006/relationships/hyperlink" Target="mailto:=@if(I6%3c50,%220%22,if(I6%3e49,%221%22,if(I6%3e54,%221.5%22,if(I6%3c59,%222%22))))" TargetMode="External"/><Relationship Id="rId10306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2884" Type="http://schemas.openxmlformats.org/officeDocument/2006/relationships/hyperlink" Target="mailto:=@if(I6%3c50,%220%22,if(I6%3e49,%221%22,if(I6%3e54,%221.5%22,if(I6%3c59,%222%22))))" TargetMode="External"/><Relationship Id="rId5290" Type="http://schemas.openxmlformats.org/officeDocument/2006/relationships/hyperlink" Target="mailto:=@if(I6%3c50,%220%22,if(I6%3e49,%221%22,if(I6%3e54,%221.5%22,if(I6%3c59,%222%22))))" TargetMode="External"/><Relationship Id="rId6341" Type="http://schemas.openxmlformats.org/officeDocument/2006/relationships/hyperlink" Target="mailto:=@if(I6%3c50,%220%22,if(I6%3e49,%221%22,if(I6%3e54,%221.5%22,if(I6%3c59,%222%22))))" TargetMode="External"/><Relationship Id="rId9497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3935" Type="http://schemas.openxmlformats.org/officeDocument/2006/relationships/hyperlink" Target="mailto:=@if(I6%3c50,%220%22,if(I6%3e49,%221%22,if(I6%3e54,%221.5%22,if(I6%3c59,%222%22))))" TargetMode="External"/><Relationship Id="rId8099" Type="http://schemas.openxmlformats.org/officeDocument/2006/relationships/hyperlink" Target="mailto:=@if(I6%3c50,%220%22,if(I6%3e49,%221%22,if(I6%3e54,%221.5%22,if(I6%3c59,%222%22))))" TargetMode="External"/><Relationship Id="rId9564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2951" Type="http://schemas.openxmlformats.org/officeDocument/2006/relationships/hyperlink" Target="mailto:=@if(I6%3c50,%220%22,if(I6%3e49,%221%22,if(I6%3e54,%221.5%22,if(I6%3c59,%222%22))))" TargetMode="External"/><Relationship Id="rId5010" Type="http://schemas.openxmlformats.org/officeDocument/2006/relationships/hyperlink" Target="mailto:=@if(I6%3c50,%220%22,if(I6%3e49,%221%22,if(I6%3e54,%221.5%22,if(I6%3c59,%222%22))))" TargetMode="External"/><Relationship Id="rId8166" Type="http://schemas.openxmlformats.org/officeDocument/2006/relationships/hyperlink" Target="mailto:=@if(I6%3c50,%220%22,if(I6%3e49,%221%22,if(I6%3e54,%221.5%22,if(I6%3c59,%222%22))))" TargetMode="External"/><Relationship Id="rId9217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8580" Type="http://schemas.openxmlformats.org/officeDocument/2006/relationships/hyperlink" Target="mailto:=@if(I6%3c50,%220%22,if(I6%3e49,%221%22,if(I6%3e54,%221.5%22,if(I6%3c59,%222%22))))" TargetMode="External"/><Relationship Id="rId9631" Type="http://schemas.openxmlformats.org/officeDocument/2006/relationships/hyperlink" Target="mailto:=@if(I6%3c50,%220%22,if(I6%3e49,%221%22,if(I6%3e54,%221.5%22,if(I6%3c59,%222%22))))" TargetMode="External"/><Relationship Id="rId10096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4776" Type="http://schemas.openxmlformats.org/officeDocument/2006/relationships/hyperlink" Target="mailto:=@if(I6%3c50,%220%22,if(I6%3e49,%221%22,if(I6%3e54,%221.5%22,if(I6%3c59,%222%22))))" TargetMode="External"/><Relationship Id="rId5827" Type="http://schemas.openxmlformats.org/officeDocument/2006/relationships/hyperlink" Target="mailto:=@if(I6%3c50,%220%22,if(I6%3e49,%221%22,if(I6%3e54,%221.5%22,if(I6%3c59,%222%22))))" TargetMode="External"/><Relationship Id="rId7182" Type="http://schemas.openxmlformats.org/officeDocument/2006/relationships/hyperlink" Target="mailto:=@if(I6%3c50,%220%22,if(I6%3e49,%221%22,if(I6%3e54,%221.5%22,if(I6%3c59,%222%22))))" TargetMode="External"/><Relationship Id="rId8233" Type="http://schemas.openxmlformats.org/officeDocument/2006/relationships/hyperlink" Target="mailto:=@if(I6%3c50,%220%22,if(I6%3e49,%221%22,if(I6%3e54,%221.5%22,if(I6%3c59,%222%22))))" TargetMode="External"/><Relationship Id="rId10163" Type="http://schemas.openxmlformats.org/officeDocument/2006/relationships/hyperlink" Target="mailto:=@if(I6%3c50,%220%22,if(I6%3e49,%221%22,if(I6%3e54,%221.5%22,if(I6%3c59,%222%22))))" TargetMode="External"/><Relationship Id="rId3378" Type="http://schemas.openxmlformats.org/officeDocument/2006/relationships/hyperlink" Target="mailto:=@if(I6%3c50,%220%22,if(I6%3e49,%221%22,if(I6%3e54,%221.5%22,if(I6%3c59,%222%22))))" TargetMode="External"/><Relationship Id="rId3792" Type="http://schemas.openxmlformats.org/officeDocument/2006/relationships/hyperlink" Target="mailto:=@if(I6%3c50,%220%22,if(I6%3e49,%221%22,if(I6%3e54,%221.5%22,if(I6%3c59,%222%22))))" TargetMode="External"/><Relationship Id="rId4429" Type="http://schemas.openxmlformats.org/officeDocument/2006/relationships/hyperlink" Target="mailto:=@if(I6%3c50,%220%22,if(I6%3e49,%221%22,if(I6%3e54,%221.5%22,if(I6%3c59,%222%22))))" TargetMode="External"/><Relationship Id="rId4843" Type="http://schemas.openxmlformats.org/officeDocument/2006/relationships/hyperlink" Target="mailto:=@if(I6%3c50,%220%22,if(I6%3e49,%221%22,if(I6%3e54,%221.5%22,if(I6%3c59,%222%22))))" TargetMode="External"/><Relationship Id="rId7999" Type="http://schemas.openxmlformats.org/officeDocument/2006/relationships/hyperlink" Target="mailto:=@if(I6%3c50,%220%22,if(I6%3e49,%221%22,if(I6%3e54,%221.5%22,if(I6%3c59,%222%22))))" TargetMode="External"/><Relationship Id="rId8300" Type="http://schemas.openxmlformats.org/officeDocument/2006/relationships/hyperlink" Target="mailto:=@if(I6%3c50,%220%22,if(I6%3e49,%221%22,if(I6%3e54,%221.5%22,if(I6%3c59,%222%22))))" TargetMode="External"/><Relationship Id="rId10230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3445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3512" Type="http://schemas.openxmlformats.org/officeDocument/2006/relationships/hyperlink" Target="mailto:=@if(I6%3c50,%220%22,if(I6%3e49,%221%22,if(I6%3e54,%221.5%22,if(I6%3c59,%222%22))))" TargetMode="External"/><Relationship Id="rId4910" Type="http://schemas.openxmlformats.org/officeDocument/2006/relationships/hyperlink" Target="mailto:=@if(I6%3c50,%220%22,if(I6%3e49,%221%22,if(I6%3e54,%221.5%22,if(I6%3c59,%222%22))))" TargetMode="External"/><Relationship Id="rId6668" Type="http://schemas.openxmlformats.org/officeDocument/2006/relationships/hyperlink" Target="mailto:=@if(I6%3c50,%220%22,if(I6%3e49,%221%22,if(I6%3e54,%221.5%22,if(I6%3c59,%222%22))))" TargetMode="External"/><Relationship Id="rId9074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7719" Type="http://schemas.openxmlformats.org/officeDocument/2006/relationships/hyperlink" Target="mailto:=@if(I6%3c50,%220%22,if(I6%3e49,%221%22,if(I6%3e54,%221.5%22,if(I6%3c59,%222%22))))" TargetMode="External"/><Relationship Id="rId8090" Type="http://schemas.openxmlformats.org/officeDocument/2006/relationships/hyperlink" Target="mailto:=@if(I6%3c50,%220%22,if(I6%3e49,%221%22,if(I6%3e54,%221.5%22,if(I6%3c59,%222%22))))" TargetMode="External"/><Relationship Id="rId9141" Type="http://schemas.openxmlformats.org/officeDocument/2006/relationships/hyperlink" Target="mailto:=@if(I6%3c50,%220%22,if(I6%3e49,%221%22,if(I6%3e54,%221.5%22,if(I6%3c59,%222%22))))" TargetMode="External"/><Relationship Id="rId4286" Type="http://schemas.openxmlformats.org/officeDocument/2006/relationships/hyperlink" Target="mailto:=@if(I6%3c50,%220%22,if(I6%3e49,%221%22,if(I6%3e54,%221.5%22,if(I6%3c59,%222%22))))" TargetMode="External"/><Relationship Id="rId5684" Type="http://schemas.openxmlformats.org/officeDocument/2006/relationships/hyperlink" Target="mailto:=@if(I6%3c50,%220%22,if(I6%3e49,%221%22,if(I6%3e54,%221.5%22,if(I6%3c59,%222%22))))" TargetMode="External"/><Relationship Id="rId6735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5337" Type="http://schemas.openxmlformats.org/officeDocument/2006/relationships/hyperlink" Target="mailto:=@if(I6%3c50,%220%22,if(I6%3e49,%221%22,if(I6%3e54,%221.5%22,if(I6%3c59,%222%22))))" TargetMode="External"/><Relationship Id="rId5751" Type="http://schemas.openxmlformats.org/officeDocument/2006/relationships/hyperlink" Target="mailto:=@if(I6%3c50,%220%22,if(I6%3e49,%221%22,if(I6%3e54,%221.5%22,if(I6%3c59,%222%22))))" TargetMode="External"/><Relationship Id="rId6802" Type="http://schemas.openxmlformats.org/officeDocument/2006/relationships/hyperlink" Target="mailto:=@if(I6%3c50,%220%22,if(I6%3e49,%221%22,if(I6%3e54,%221.5%22,if(I6%3c59,%222%22))))" TargetMode="External"/><Relationship Id="rId9958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4353" Type="http://schemas.openxmlformats.org/officeDocument/2006/relationships/hyperlink" Target="mailto:=@if(I6%3c50,%220%22,if(I6%3e49,%221%22,if(I6%3e54,%221.5%22,if(I6%3c59,%222%22))))" TargetMode="External"/><Relationship Id="rId5404" Type="http://schemas.openxmlformats.org/officeDocument/2006/relationships/hyperlink" Target="mailto:=@if(I6%3c50,%220%22,if(I6%3e49,%221%22,if(I6%3e54,%221.5%22,if(I6%3c59,%222%22))))" TargetMode="External"/><Relationship Id="rId8974" Type="http://schemas.openxmlformats.org/officeDocument/2006/relationships/hyperlink" Target="mailto:=@if(I6%3c50,%220%22,if(I6%3e49,%221%22,if(I6%3e54,%221.5%22,if(I6%3c59,%222%22))))" TargetMode="External"/><Relationship Id="rId4006" Type="http://schemas.openxmlformats.org/officeDocument/2006/relationships/hyperlink" Target="mailto:=@if(I6%3c50,%220%22,if(I6%3e49,%221%22,if(I6%3e54,%221.5%22,if(I6%3c59,%222%22))))" TargetMode="External"/><Relationship Id="rId4420" Type="http://schemas.openxmlformats.org/officeDocument/2006/relationships/hyperlink" Target="mailto:=@if(I6%3c50,%220%22,if(I6%3e49,%221%22,if(I6%3e54,%221.5%22,if(I6%3c59,%222%22))))" TargetMode="External"/><Relationship Id="rId7576" Type="http://schemas.openxmlformats.org/officeDocument/2006/relationships/hyperlink" Target="mailto:=@if(I6%3c50,%220%22,if(I6%3e49,%221%22,if(I6%3e54,%221.5%22,if(I6%3c59,%222%22))))" TargetMode="External"/><Relationship Id="rId7990" Type="http://schemas.openxmlformats.org/officeDocument/2006/relationships/hyperlink" Target="mailto:=@if(I6%3c50,%220%22,if(I6%3e49,%221%22,if(I6%3e54,%221.5%22,if(I6%3c59,%222%22))))" TargetMode="External"/><Relationship Id="rId8627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22" Type="http://schemas.openxmlformats.org/officeDocument/2006/relationships/hyperlink" Target="mailto:=@if(I6%3c50,%220%22,if(I6%3e49,%221%22,if(I6%3e54,%221.5%22,if(I6%3c59,%222%22))))" TargetMode="External"/><Relationship Id="rId6178" Type="http://schemas.openxmlformats.org/officeDocument/2006/relationships/hyperlink" Target="mailto:=@if(I6%3c50,%220%22,if(I6%3e49,%221%22,if(I6%3e54,%221.5%22,if(I6%3c59,%222%22))))" TargetMode="External"/><Relationship Id="rId6592" Type="http://schemas.openxmlformats.org/officeDocument/2006/relationships/hyperlink" Target="mailto:=@if(I6%3c50,%220%22,if(I6%3e49,%221%22,if(I6%3e54,%221.5%22,if(I6%3c59,%222%22))))" TargetMode="External"/><Relationship Id="rId7229" Type="http://schemas.openxmlformats.org/officeDocument/2006/relationships/hyperlink" Target="mailto:=@if(I6%3c50,%220%22,if(I6%3e49,%221%22,if(I6%3e54,%221.5%22,if(I6%3c59,%222%22))))" TargetMode="External"/><Relationship Id="rId7643" Type="http://schemas.openxmlformats.org/officeDocument/2006/relationships/hyperlink" Target="mailto:=@if(I6%3c50,%220%22,if(I6%3e49,%221%22,if(I6%3e54,%221.5%22,if(I6%3c59,%222%22))))" TargetMode="External"/><Relationship Id="rId10557" Type="http://schemas.openxmlformats.org/officeDocument/2006/relationships/hyperlink" Target="mailto:=@if(I6%3c50,%220%22,if(I6%3e49,%221%22,if(I6%3e54,%221.5%22,if(I6%3c59,%222%22))))" TargetMode="External"/><Relationship Id="rId5194" Type="http://schemas.openxmlformats.org/officeDocument/2006/relationships/hyperlink" Target="mailto:=@if(I6%3c50,%220%22,if(I6%3e49,%221%22,if(I6%3e54,%221.5%22,if(I6%3c59,%222%22))))" TargetMode="External"/><Relationship Id="rId6245" Type="http://schemas.openxmlformats.org/officeDocument/2006/relationships/hyperlink" Target="mailto:=@if(I6%3c50,%220%22,if(I6%3e49,%221%22,if(I6%3e54,%221.5%22,if(I6%3c59,%222%22))))" TargetMode="External"/><Relationship Id="rId10624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3839" Type="http://schemas.openxmlformats.org/officeDocument/2006/relationships/hyperlink" Target="mailto:=@if(I6%3c50,%220%22,if(I6%3e49,%221%22,if(I6%3e54,%221.5%22,if(I6%3c59,%222%22))))" TargetMode="External"/><Relationship Id="rId7710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3906" Type="http://schemas.openxmlformats.org/officeDocument/2006/relationships/hyperlink" Target="mailto:=@if(I6%3c50,%220%22,if(I6%3e49,%221%22,if(I6%3e54,%221.5%22,if(I6%3c59,%222%22))))" TargetMode="External"/><Relationship Id="rId5261" Type="http://schemas.openxmlformats.org/officeDocument/2006/relationships/hyperlink" Target="mailto:=@if(I6%3c50,%220%22,if(I6%3e49,%221%22,if(I6%3e54,%221.5%22,if(I6%3c59,%222%22))))" TargetMode="External"/><Relationship Id="rId6312" Type="http://schemas.openxmlformats.org/officeDocument/2006/relationships/hyperlink" Target="mailto:=@if(I6%3c50,%220%22,if(I6%3e49,%221%22,if(I6%3e54,%221.5%22,if(I6%3c59,%222%22))))" TargetMode="External"/><Relationship Id="rId9468" Type="http://schemas.openxmlformats.org/officeDocument/2006/relationships/hyperlink" Target="mailto:=@if(I6%3c50,%220%22,if(I6%3e49,%221%22,if(I6%3e54,%221.5%22,if(I6%3c59,%222%22))))" TargetMode="External"/><Relationship Id="rId988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922" Type="http://schemas.openxmlformats.org/officeDocument/2006/relationships/hyperlink" Target="mailto:=@if(I6%3c50,%220%22,if(I6%3e49,%221%22,if(I6%3e54,%221.5%22,if(I6%3c59,%222%22))))" TargetMode="External"/><Relationship Id="rId8484" Type="http://schemas.openxmlformats.org/officeDocument/2006/relationships/hyperlink" Target="mailto:=@if(I6%3c50,%220%22,if(I6%3e49,%221%22,if(I6%3e54,%221.5%22,if(I6%3c59,%222%22))))" TargetMode="External"/><Relationship Id="rId9535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7086" Type="http://schemas.openxmlformats.org/officeDocument/2006/relationships/hyperlink" Target="mailto:=@if(I6%3c50,%220%22,if(I6%3e49,%221%22,if(I6%3e54,%221.5%22,if(I6%3c59,%222%22))))" TargetMode="External"/><Relationship Id="rId8137" Type="http://schemas.openxmlformats.org/officeDocument/2006/relationships/hyperlink" Target="mailto:=@if(I6%3c50,%220%22,if(I6%3e49,%221%22,if(I6%3e54,%221.5%22,if(I6%3c59,%222%22))))" TargetMode="External"/><Relationship Id="rId8551" Type="http://schemas.openxmlformats.org/officeDocument/2006/relationships/hyperlink" Target="mailto:=@if(I6%3c50,%220%22,if(I6%3e49,%221%22,if(I6%3e54,%221.5%22,if(I6%3c59,%222%22))))" TargetMode="External"/><Relationship Id="rId9602" Type="http://schemas.openxmlformats.org/officeDocument/2006/relationships/hyperlink" Target="mailto:=@if(I6%3c50,%220%22,if(I6%3e49,%221%22,if(I6%3e54,%221.5%22,if(I6%3c59,%222%22))))" TargetMode="External"/><Relationship Id="rId10067" Type="http://schemas.openxmlformats.org/officeDocument/2006/relationships/hyperlink" Target="mailto:=@if(I6%3c50,%220%22,if(I6%3e49,%221%22,if(I6%3e54,%221.5%22,if(I6%3c59,%222%22))))" TargetMode="External"/><Relationship Id="rId10481" Type="http://schemas.openxmlformats.org/officeDocument/2006/relationships/hyperlink" Target="mailto:=@if(I6%3c50,%220%22,if(I6%3e49,%221%22,if(I6%3e54,%221.5%22,if(I6%3c59,%222%22))))" TargetMode="External"/><Relationship Id="rId3696" Type="http://schemas.openxmlformats.org/officeDocument/2006/relationships/hyperlink" Target="mailto:=@if(I6%3c50,%220%22,if(I6%3e49,%221%22,if(I6%3e54,%221.5%22,if(I6%3c59,%222%22))))" TargetMode="External"/><Relationship Id="rId4747" Type="http://schemas.openxmlformats.org/officeDocument/2006/relationships/hyperlink" Target="mailto:=@if(I6%3c50,%220%22,if(I6%3e49,%221%22,if(I6%3e54,%221.5%22,if(I6%3c59,%222%22))))" TargetMode="External"/><Relationship Id="rId7153" Type="http://schemas.openxmlformats.org/officeDocument/2006/relationships/hyperlink" Target="mailto:=@if(I6%3c50,%220%22,if(I6%3e49,%221%22,if(I6%3e54,%221.5%22,if(I6%3c59,%222%22))))" TargetMode="External"/><Relationship Id="rId8204" Type="http://schemas.openxmlformats.org/officeDocument/2006/relationships/hyperlink" Target="mailto:=@if(I6%3c50,%220%22,if(I6%3e49,%221%22,if(I6%3e54,%221.5%22,if(I6%3c59,%222%22))))" TargetMode="External"/><Relationship Id="rId10134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3349" Type="http://schemas.openxmlformats.org/officeDocument/2006/relationships/hyperlink" Target="mailto:=@if(I6%3c50,%220%22,if(I6%3e49,%221%22,if(I6%3e54,%221.5%22,if(I6%3c59,%222%22))))" TargetMode="External"/><Relationship Id="rId722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763" Type="http://schemas.openxmlformats.org/officeDocument/2006/relationships/hyperlink" Target="mailto:=@if(I6%3c50,%220%22,if(I6%3e49,%221%22,if(I6%3e54,%221.5%22,if(I6%3c59,%222%22))))" TargetMode="External"/><Relationship Id="rId4814" Type="http://schemas.openxmlformats.org/officeDocument/2006/relationships/hyperlink" Target="mailto:=@if(I6%3c50,%220%22,if(I6%3e49,%221%22,if(I6%3e54,%221.5%22,if(I6%3c59,%222%22))))" TargetMode="External"/><Relationship Id="rId9392" Type="http://schemas.openxmlformats.org/officeDocument/2006/relationships/hyperlink" Target="mailto:=@if(I6%3c50,%220%22,if(I6%3e49,%221%22,if(I6%3e54,%221.5%22,if(I6%3c59,%222%22))))" TargetMode="External"/><Relationship Id="rId10201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3416" Type="http://schemas.openxmlformats.org/officeDocument/2006/relationships/hyperlink" Target="mailto:=@if(I6%3c50,%220%22,if(I6%3e49,%221%22,if(I6%3e54,%221.5%22,if(I6%3c59,%222%22))))" TargetMode="External"/><Relationship Id="rId3830" Type="http://schemas.openxmlformats.org/officeDocument/2006/relationships/hyperlink" Target="mailto:=@if(I6%3c50,%220%22,if(I6%3e49,%221%22,if(I6%3e54,%221.5%22,if(I6%3c59,%222%22))))" TargetMode="External"/><Relationship Id="rId6986" Type="http://schemas.openxmlformats.org/officeDocument/2006/relationships/hyperlink" Target="mailto:=@if(I6%3c50,%220%22,if(I6%3e49,%221%22,if(I6%3e54,%221.5%22,if(I6%3c59,%222%22))))" TargetMode="External"/><Relationship Id="rId9045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5588" Type="http://schemas.openxmlformats.org/officeDocument/2006/relationships/hyperlink" Target="mailto:=@if(I6%3c50,%220%22,if(I6%3e49,%221%22,if(I6%3e54,%221.5%22,if(I6%3c59,%222%22))))" TargetMode="External"/><Relationship Id="rId6639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5655" Type="http://schemas.openxmlformats.org/officeDocument/2006/relationships/hyperlink" Target="mailto:=@if(I6%3c50,%220%22,if(I6%3e49,%221%22,if(I6%3e54,%221.5%22,if(I6%3c59,%222%22))))" TargetMode="External"/><Relationship Id="rId6706" Type="http://schemas.openxmlformats.org/officeDocument/2006/relationships/hyperlink" Target="mailto:=@if(I6%3c50,%220%22,if(I6%3e49,%221%22,if(I6%3e54,%221.5%22,if(I6%3c59,%222%22))))" TargetMode="External"/><Relationship Id="rId8061" Type="http://schemas.openxmlformats.org/officeDocument/2006/relationships/hyperlink" Target="mailto:=@if(I6%3c50,%220%22,if(I6%3e49,%221%22,if(I6%3e54,%221.5%22,if(I6%3c59,%222%22))))" TargetMode="External"/><Relationship Id="rId9112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257" Type="http://schemas.openxmlformats.org/officeDocument/2006/relationships/hyperlink" Target="mailto:=@if(I6%3c50,%220%22,if(I6%3e49,%221%22,if(I6%3e54,%221.5%22,if(I6%3c59,%222%22))))" TargetMode="External"/><Relationship Id="rId4671" Type="http://schemas.openxmlformats.org/officeDocument/2006/relationships/hyperlink" Target="mailto:=@if(I6%3c50,%220%22,if(I6%3e49,%221%22,if(I6%3e54,%221.5%22,if(I6%3c59,%222%22))))" TargetMode="External"/><Relationship Id="rId5308" Type="http://schemas.openxmlformats.org/officeDocument/2006/relationships/hyperlink" Target="mailto:=@if(I6%3c50,%220%22,if(I6%3e49,%221%22,if(I6%3e54,%221.5%22,if(I6%3c59,%222%22))))" TargetMode="External"/><Relationship Id="rId5722" Type="http://schemas.openxmlformats.org/officeDocument/2006/relationships/hyperlink" Target="mailto:=@if(I6%3c50,%220%22,if(I6%3e49,%221%22,if(I6%3e54,%221.5%22,if(I6%3c59,%222%22))))" TargetMode="External"/><Relationship Id="rId8878" Type="http://schemas.openxmlformats.org/officeDocument/2006/relationships/hyperlink" Target="mailto:=@if(I6%3c50,%220%22,if(I6%3e49,%221%22,if(I6%3e54,%221.5%22,if(I6%3c59,%222%22))))" TargetMode="External"/><Relationship Id="rId3273" Type="http://schemas.openxmlformats.org/officeDocument/2006/relationships/hyperlink" Target="mailto:=@if(I6%3c50,%220%22,if(I6%3e49,%221%22,if(I6%3e54,%221.5%22,if(I6%3c59,%222%22))))" TargetMode="External"/><Relationship Id="rId4324" Type="http://schemas.openxmlformats.org/officeDocument/2006/relationships/hyperlink" Target="mailto:=@if(I6%3c50,%220%22,if(I6%3e49,%221%22,if(I6%3e54,%221.5%22,if(I6%3c59,%222%22))))" TargetMode="External"/><Relationship Id="rId9929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6496" Type="http://schemas.openxmlformats.org/officeDocument/2006/relationships/hyperlink" Target="mailto:=@if(I6%3c50,%220%22,if(I6%3e49,%221%22,if(I6%3e54,%221.5%22,if(I6%3c59,%222%22))))" TargetMode="External"/><Relationship Id="rId7894" Type="http://schemas.openxmlformats.org/officeDocument/2006/relationships/hyperlink" Target="mailto:=@if(I6%3c50,%220%22,if(I6%3e49,%221%22,if(I6%3e54,%221.5%22,if(I6%3c59,%222%22))))" TargetMode="External"/><Relationship Id="rId8945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3340" Type="http://schemas.openxmlformats.org/officeDocument/2006/relationships/hyperlink" Target="mailto:=@if(I6%3c50,%220%22,if(I6%3e49,%221%22,if(I6%3e54,%221.5%22,if(I6%3c59,%222%22))))" TargetMode="External"/><Relationship Id="rId5098" Type="http://schemas.openxmlformats.org/officeDocument/2006/relationships/hyperlink" Target="mailto:=@if(I6%3c50,%220%22,if(I6%3e49,%221%22,if(I6%3e54,%221.5%22,if(I6%3c59,%222%22))))" TargetMode="External"/><Relationship Id="rId6149" Type="http://schemas.openxmlformats.org/officeDocument/2006/relationships/hyperlink" Target="mailto:=@if(I6%3c50,%220%22,if(I6%3e49,%221%22,if(I6%3e54,%221.5%22,if(I6%3c59,%222%22))))" TargetMode="External"/><Relationship Id="rId7547" Type="http://schemas.openxmlformats.org/officeDocument/2006/relationships/hyperlink" Target="mailto:=@if(I6%3c50,%220%22,if(I6%3e49,%221%22,if(I6%3e54,%221.5%22,if(I6%3c59,%222%22))))" TargetMode="External"/><Relationship Id="rId7961" Type="http://schemas.openxmlformats.org/officeDocument/2006/relationships/hyperlink" Target="mailto:=@if(I6%3c50,%220%22,if(I6%3e49,%221%22,if(I6%3e54,%221.5%22,if(I6%3c59,%222%22))))" TargetMode="External"/><Relationship Id="rId10528" Type="http://schemas.openxmlformats.org/officeDocument/2006/relationships/hyperlink" Target="mailto:=@if(I6%3c50,%220%22,if(I6%3e49,%221%22,if(I6%3e54,%221.5%22,if(I6%3c59,%222%22))))" TargetMode="External"/><Relationship Id="rId6563" Type="http://schemas.openxmlformats.org/officeDocument/2006/relationships/hyperlink" Target="mailto:=@if(I6%3c50,%220%22,if(I6%3e49,%221%22,if(I6%3e54,%221.5%22,if(I6%3c59,%222%22))))" TargetMode="External"/><Relationship Id="rId7614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5165" Type="http://schemas.openxmlformats.org/officeDocument/2006/relationships/hyperlink" Target="mailto:=@if(I6%3c50,%220%22,if(I6%3e49,%221%22,if(I6%3e54,%221.5%22,if(I6%3c59,%222%22))))" TargetMode="External"/><Relationship Id="rId6216" Type="http://schemas.openxmlformats.org/officeDocument/2006/relationships/hyperlink" Target="mailto:=@if(I6%3c50,%220%22,if(I6%3e49,%221%22,if(I6%3e54,%221.5%22,if(I6%3c59,%222%22))))" TargetMode="External"/><Relationship Id="rId6630" Type="http://schemas.openxmlformats.org/officeDocument/2006/relationships/hyperlink" Target="mailto:=@if(I6%3c50,%220%22,if(I6%3e49,%221%22,if(I6%3e54,%221.5%22,if(I6%3c59,%222%22))))" TargetMode="External"/><Relationship Id="rId9786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4181" Type="http://schemas.openxmlformats.org/officeDocument/2006/relationships/hyperlink" Target="mailto:=@if(I6%3c50,%220%22,if(I6%3e49,%221%22,if(I6%3e54,%221.5%22,if(I6%3c59,%222%22))))" TargetMode="External"/><Relationship Id="rId5232" Type="http://schemas.openxmlformats.org/officeDocument/2006/relationships/hyperlink" Target="mailto:=@if(I6%3c50,%220%22,if(I6%3e49,%221%22,if(I6%3e54,%221.5%22,if(I6%3c59,%222%22))))" TargetMode="External"/><Relationship Id="rId8388" Type="http://schemas.openxmlformats.org/officeDocument/2006/relationships/hyperlink" Target="mailto:=@if(I6%3c50,%220%22,if(I6%3e49,%221%22,if(I6%3e54,%221.5%22,if(I6%3c59,%222%22))))" TargetMode="External"/><Relationship Id="rId9439" Type="http://schemas.openxmlformats.org/officeDocument/2006/relationships/hyperlink" Target="mailto:=@if(I6%3c50,%220%22,if(I6%3e49,%221%22,if(I6%3e54,%221.5%22,if(I6%3c59,%222%22))))" TargetMode="External"/><Relationship Id="rId9853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8455" Type="http://schemas.openxmlformats.org/officeDocument/2006/relationships/hyperlink" Target="mailto:=@if(I6%3c50,%220%22,if(I6%3e49,%221%22,if(I6%3e54,%221.5%22,if(I6%3c59,%222%22))))" TargetMode="External"/><Relationship Id="rId9506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4998" Type="http://schemas.openxmlformats.org/officeDocument/2006/relationships/hyperlink" Target="mailto:=@if(I6%3c50,%220%22,if(I6%3e49,%221%22,if(I6%3e54,%221.5%22,if(I6%3c59,%222%22))))" TargetMode="External"/><Relationship Id="rId7057" Type="http://schemas.openxmlformats.org/officeDocument/2006/relationships/hyperlink" Target="mailto:=@if(I6%3c50,%220%22,if(I6%3e49,%221%22,if(I6%3e54,%221.5%22,if(I6%3c59,%222%22))))" TargetMode="External"/><Relationship Id="rId8108" Type="http://schemas.openxmlformats.org/officeDocument/2006/relationships/hyperlink" Target="mailto:=@if(I6%3c50,%220%22,if(I6%3e49,%221%22,if(I6%3e54,%221.5%22,if(I6%3c59,%222%22))))" TargetMode="External"/><Relationship Id="rId9920" Type="http://schemas.openxmlformats.org/officeDocument/2006/relationships/hyperlink" Target="mailto:=@if(I6%3c50,%220%22,if(I6%3e49,%221%22,if(I6%3e54,%221.5%22,if(I6%3c59,%222%22))))" TargetMode="External"/><Relationship Id="rId10385" Type="http://schemas.openxmlformats.org/officeDocument/2006/relationships/hyperlink" Target="mailto:=@if(I6%3c50,%220%22,if(I6%3e49,%221%22,if(I6%3e54,%221.5%22,if(I6%3c59,%222%22))))" TargetMode="External"/><Relationship Id="rId6073" Type="http://schemas.openxmlformats.org/officeDocument/2006/relationships/hyperlink" Target="mailto:=@if(I6%3c50,%220%22,if(I6%3e49,%221%22,if(I6%3e54,%221.5%22,if(I6%3c59,%222%22))))" TargetMode="External"/><Relationship Id="rId7124" Type="http://schemas.openxmlformats.org/officeDocument/2006/relationships/hyperlink" Target="mailto:=@if(I6%3c50,%220%22,if(I6%3e49,%221%22,if(I6%3e54,%221.5%22,if(I6%3c59,%222%22))))" TargetMode="External"/><Relationship Id="rId7471" Type="http://schemas.openxmlformats.org/officeDocument/2006/relationships/hyperlink" Target="mailto:=@if(I6%3c50,%220%22,if(I6%3e49,%221%22,if(I6%3e54,%221.5%22,if(I6%3c59,%222%22))))" TargetMode="External"/><Relationship Id="rId8522" Type="http://schemas.openxmlformats.org/officeDocument/2006/relationships/hyperlink" Target="mailto:=@if(I6%3c50,%220%22,if(I6%3e49,%221%22,if(I6%3e54,%221.5%22,if(I6%3c59,%222%22))))" TargetMode="External"/><Relationship Id="rId10038" Type="http://schemas.openxmlformats.org/officeDocument/2006/relationships/hyperlink" Target="mailto:=@if(I6%3c50,%220%22,if(I6%3e49,%221%22,if(I6%3e54,%221.5%22,if(I6%3c59,%222%22))))" TargetMode="External"/><Relationship Id="rId10452" Type="http://schemas.openxmlformats.org/officeDocument/2006/relationships/hyperlink" Target="mailto:=@if(I6%3c50,%220%22,if(I6%3e49,%221%22,if(I6%3e54,%221.5%22,if(I6%3c59,%222%22))))" TargetMode="External"/><Relationship Id="rId3667" Type="http://schemas.openxmlformats.org/officeDocument/2006/relationships/hyperlink" Target="mailto:=@if(I6%3c50,%220%22,if(I6%3e49,%221%22,if(I6%3e54,%221.5%22,if(I6%3c59,%222%22))))" TargetMode="External"/><Relationship Id="rId4718" Type="http://schemas.openxmlformats.org/officeDocument/2006/relationships/hyperlink" Target="mailto:=@if(I6%3c50,%220%22,if(I6%3e49,%221%22,if(I6%3e54,%221.5%22,if(I6%3c59,%222%22))))" TargetMode="External"/><Relationship Id="rId10105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3734" Type="http://schemas.openxmlformats.org/officeDocument/2006/relationships/hyperlink" Target="mailto:=@if(I6%3c50,%220%22,if(I6%3e49,%221%22,if(I6%3e54,%221.5%22,if(I6%3c59,%222%22))))" TargetMode="External"/><Relationship Id="rId6140" Type="http://schemas.openxmlformats.org/officeDocument/2006/relationships/hyperlink" Target="mailto:=@if(I6%3c50,%220%22,if(I6%3e49,%221%22,if(I6%3e54,%221.5%22,if(I6%3c59,%222%22))))" TargetMode="External"/><Relationship Id="rId9296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3801" Type="http://schemas.openxmlformats.org/officeDocument/2006/relationships/hyperlink" Target="mailto:=@if(I6%3c50,%220%22,if(I6%3e49,%221%22,if(I6%3e54,%221.5%22,if(I6%3c59,%222%22))))" TargetMode="External"/><Relationship Id="rId6957" Type="http://schemas.openxmlformats.org/officeDocument/2006/relationships/hyperlink" Target="mailto:=@if(I6%3c50,%220%22,if(I6%3e49,%221%22,if(I6%3e54,%221.5%22,if(I6%3c59,%222%22))))" TargetMode="External"/><Relationship Id="rId9363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5559" Type="http://schemas.openxmlformats.org/officeDocument/2006/relationships/hyperlink" Target="mailto:=@if(I6%3c50,%220%22,if(I6%3e49,%221%22,if(I6%3e54,%221.5%22,if(I6%3c59,%222%22))))" TargetMode="External"/><Relationship Id="rId9016" Type="http://schemas.openxmlformats.org/officeDocument/2006/relationships/hyperlink" Target="mailto:=@if(I6%3c50,%220%22,if(I6%3e49,%221%22,if(I6%3e54,%221.5%22,if(I6%3c59,%222%22))))" TargetMode="External"/><Relationship Id="rId9430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4575" Type="http://schemas.openxmlformats.org/officeDocument/2006/relationships/hyperlink" Target="mailto:=@if(I6%3c50,%220%22,if(I6%3e49,%221%22,if(I6%3e54,%221.5%22,if(I6%3c59,%222%22))))" TargetMode="External"/><Relationship Id="rId5973" Type="http://schemas.openxmlformats.org/officeDocument/2006/relationships/hyperlink" Target="mailto:=@if(I6%3c50,%220%22,if(I6%3e49,%221%22,if(I6%3e54,%221.5%22,if(I6%3c59,%222%22))))" TargetMode="External"/><Relationship Id="rId8032" Type="http://schemas.openxmlformats.org/officeDocument/2006/relationships/hyperlink" Target="mailto:=@if(I6%3c50,%220%22,if(I6%3e49,%221%22,if(I6%3e54,%221.5%22,if(I6%3c59,%222%22))))" TargetMode="External"/><Relationship Id="rId3177" Type="http://schemas.openxmlformats.org/officeDocument/2006/relationships/hyperlink" Target="mailto:=@if(I6%3c50,%220%22,if(I6%3e49,%221%22,if(I6%3e54,%221.5%22,if(I6%3c59,%222%22))))" TargetMode="External"/><Relationship Id="rId4228" Type="http://schemas.openxmlformats.org/officeDocument/2006/relationships/hyperlink" Target="mailto:=@if(I6%3c50,%220%22,if(I6%3e49,%221%22,if(I6%3e54,%221.5%22,if(I6%3c59,%222%22))))" TargetMode="External"/><Relationship Id="rId5626" Type="http://schemas.openxmlformats.org/officeDocument/2006/relationships/hyperlink" Target="mailto:=@if(I6%3c50,%220%22,if(I6%3e49,%221%22,if(I6%3e54,%221.5%22,if(I6%3c59,%222%22))))" TargetMode="External"/><Relationship Id="rId3591" Type="http://schemas.openxmlformats.org/officeDocument/2006/relationships/hyperlink" Target="mailto:=@if(I6%3c50,%220%22,if(I6%3e49,%221%22,if(I6%3e54,%221.5%22,if(I6%3c59,%222%22))))" TargetMode="External"/><Relationship Id="rId4642" Type="http://schemas.openxmlformats.org/officeDocument/2006/relationships/hyperlink" Target="mailto:=@if(I6%3c50,%220%22,if(I6%3e49,%221%22,if(I6%3e54,%221.5%22,if(I6%3c59,%222%22))))" TargetMode="External"/><Relationship Id="rId7798" Type="http://schemas.openxmlformats.org/officeDocument/2006/relationships/hyperlink" Target="mailto:=@if(I6%3c50,%220%22,if(I6%3e49,%221%22,if(I6%3e54,%221.5%22,if(I6%3c59,%222%22))))" TargetMode="External"/><Relationship Id="rId8849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3244" Type="http://schemas.openxmlformats.org/officeDocument/2006/relationships/hyperlink" Target="mailto:=@if(I6%3c50,%220%22,if(I6%3e49,%221%22,if(I6%3e54,%221.5%22,if(I6%3c59,%222%22))))" TargetMode="External"/><Relationship Id="rId7865" Type="http://schemas.openxmlformats.org/officeDocument/2006/relationships/hyperlink" Target="mailto:=@if(I6%3c50,%220%22,if(I6%3e49,%221%22,if(I6%3e54,%221.5%22,if(I6%3c59,%222%22))))" TargetMode="External"/><Relationship Id="rId89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3311" Type="http://schemas.openxmlformats.org/officeDocument/2006/relationships/hyperlink" Target="mailto:=@if(I6%3c50,%220%22,if(I6%3e49,%221%22,if(I6%3e54,%221.5%22,if(I6%3c59,%222%22))))" TargetMode="External"/><Relationship Id="rId6467" Type="http://schemas.openxmlformats.org/officeDocument/2006/relationships/hyperlink" Target="mailto:=@if(I6%3c50,%220%22,if(I6%3e49,%221%22,if(I6%3e54,%221.5%22,if(I6%3c59,%222%22))))" TargetMode="External"/><Relationship Id="rId6881" Type="http://schemas.openxmlformats.org/officeDocument/2006/relationships/hyperlink" Target="mailto:=@if(I6%3c50,%220%22,if(I6%3e49,%221%22,if(I6%3e54,%221.5%22,if(I6%3c59,%222%22))))" TargetMode="External"/><Relationship Id="rId7518" Type="http://schemas.openxmlformats.org/officeDocument/2006/relationships/hyperlink" Target="mailto:=@if(I6%3c50,%220%22,if(I6%3e49,%221%22,if(I6%3e54,%221.5%22,if(I6%3c59,%222%22))))" TargetMode="External"/><Relationship Id="rId7932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5069" Type="http://schemas.openxmlformats.org/officeDocument/2006/relationships/hyperlink" Target="mailto:=@if(I6%3c50,%220%22,if(I6%3e49,%221%22,if(I6%3e54,%221.5%22,if(I6%3c59,%222%22))))" TargetMode="External"/><Relationship Id="rId5483" Type="http://schemas.openxmlformats.org/officeDocument/2006/relationships/hyperlink" Target="mailto:=@if(I6%3c50,%220%22,if(I6%3e49,%221%22,if(I6%3e54,%221.5%22,if(I6%3c59,%222%22))))" TargetMode="External"/><Relationship Id="rId6534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4085" Type="http://schemas.openxmlformats.org/officeDocument/2006/relationships/hyperlink" Target="mailto:=@if(I6%3c50,%220%22,if(I6%3e49,%221%22,if(I6%3e54,%221.5%22,if(I6%3c59,%222%22))))" TargetMode="External"/><Relationship Id="rId5136" Type="http://schemas.openxmlformats.org/officeDocument/2006/relationships/hyperlink" Target="mailto:=@if(I6%3c50,%220%22,if(I6%3e49,%221%22,if(I6%3e54,%221.5%22,if(I6%3c59,%222%22))))" TargetMode="External"/><Relationship Id="rId4152" Type="http://schemas.openxmlformats.org/officeDocument/2006/relationships/hyperlink" Target="mailto:=@if(I6%3c50,%220%22,if(I6%3e49,%221%22,if(I6%3e54,%221.5%22,if(I6%3c59,%222%22))))" TargetMode="External"/><Relationship Id="rId5203" Type="http://schemas.openxmlformats.org/officeDocument/2006/relationships/hyperlink" Target="mailto:=@if(I6%3c50,%220%22,if(I6%3e49,%221%22,if(I6%3e54,%221.5%22,if(I6%3c59,%222%22))))" TargetMode="External"/><Relationship Id="rId5550" Type="http://schemas.openxmlformats.org/officeDocument/2006/relationships/hyperlink" Target="mailto:=@if(I6%3c50,%220%22,if(I6%3e49,%221%22,if(I6%3e54,%221.5%22,if(I6%3c59,%222%22))))" TargetMode="External"/><Relationship Id="rId6601" Type="http://schemas.openxmlformats.org/officeDocument/2006/relationships/hyperlink" Target="mailto:=@if(I6%3c50,%220%22,if(I6%3e49,%221%22,if(I6%3e54,%221.5%22,if(I6%3c59,%222%22))))" TargetMode="External"/><Relationship Id="rId8359" Type="http://schemas.openxmlformats.org/officeDocument/2006/relationships/hyperlink" Target="mailto:=@if(I6%3c50,%220%22,if(I6%3e49,%221%22,if(I6%3e54,%221.5%22,if(I6%3c59,%222%22))))" TargetMode="External"/><Relationship Id="rId9757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8773" Type="http://schemas.openxmlformats.org/officeDocument/2006/relationships/hyperlink" Target="mailto:=@if(I6%3c50,%220%22,if(I6%3e49,%221%22,if(I6%3e54,%221.5%22,if(I6%3c59,%222%22))))" TargetMode="External"/><Relationship Id="rId9824" Type="http://schemas.openxmlformats.org/officeDocument/2006/relationships/hyperlink" Target="mailto:=@if(I6%3c50,%220%22,if(I6%3e49,%221%22,if(I6%3e54,%221.5%22,if(I6%3c59,%222%22))))" TargetMode="External"/><Relationship Id="rId1028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4969" Type="http://schemas.openxmlformats.org/officeDocument/2006/relationships/hyperlink" Target="mailto:=@if(I6%3c50,%220%22,if(I6%3e49,%221%22,if(I6%3e54,%221.5%22,if(I6%3c59,%222%22))))" TargetMode="External"/><Relationship Id="rId7375" Type="http://schemas.openxmlformats.org/officeDocument/2006/relationships/hyperlink" Target="mailto:=@if(I6%3c50,%220%22,if(I6%3e49,%221%22,if(I6%3e54,%221.5%22,if(I6%3c59,%222%22))))" TargetMode="External"/><Relationship Id="rId8426" Type="http://schemas.openxmlformats.org/officeDocument/2006/relationships/hyperlink" Target="mailto:=@if(I6%3c50,%220%22,if(I6%3e49,%221%22,if(I6%3e54,%221.5%22,if(I6%3c59,%222%22))))" TargetMode="External"/><Relationship Id="rId8840" Type="http://schemas.openxmlformats.org/officeDocument/2006/relationships/hyperlink" Target="mailto:=@if(I6%3c50,%220%22,if(I6%3e49,%221%22,if(I6%3e54,%221.5%22,if(I6%3c59,%222%22))))" TargetMode="External"/><Relationship Id="rId10356" Type="http://schemas.openxmlformats.org/officeDocument/2006/relationships/hyperlink" Target="mailto:=@if(I6%3c50,%220%22,if(I6%3e49,%221%22,if(I6%3e54,%221.5%22,if(I6%3c59,%222%22))))" TargetMode="External"/><Relationship Id="rId3985" Type="http://schemas.openxmlformats.org/officeDocument/2006/relationships/hyperlink" Target="mailto:=@if(I6%3c50,%220%22,if(I6%3e49,%221%22,if(I6%3e54,%221.5%22,if(I6%3c59,%222%22))))" TargetMode="External"/><Relationship Id="rId6391" Type="http://schemas.openxmlformats.org/officeDocument/2006/relationships/hyperlink" Target="mailto:=@if(I6%3c50,%220%22,if(I6%3e49,%221%22,if(I6%3e54,%221.5%22,if(I6%3c59,%222%22))))" TargetMode="External"/><Relationship Id="rId7028" Type="http://schemas.openxmlformats.org/officeDocument/2006/relationships/hyperlink" Target="mailto:=@if(I6%3c50,%220%22,if(I6%3e49,%221%22,if(I6%3e54,%221.5%22,if(I6%3c59,%222%22))))" TargetMode="External"/><Relationship Id="rId7442" Type="http://schemas.openxmlformats.org/officeDocument/2006/relationships/hyperlink" Target="mailto:=@if(I6%3c50,%220%22,if(I6%3e49,%221%22,if(I6%3e54,%221.5%22,if(I6%3c59,%222%22))))" TargetMode="External"/><Relationship Id="rId10009" Type="http://schemas.openxmlformats.org/officeDocument/2006/relationships/hyperlink" Target="mailto:=@if(I6%3c50,%220%22,if(I6%3e49,%221%22,if(I6%3e54,%221.5%22,if(I6%3c59,%222%22))))" TargetMode="External"/><Relationship Id="rId10423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3638" Type="http://schemas.openxmlformats.org/officeDocument/2006/relationships/hyperlink" Target="mailto:=@if(I6%3c50,%220%22,if(I6%3e49,%221%22,if(I6%3e54,%221.5%22,if(I6%3c59,%222%22))))" TargetMode="External"/><Relationship Id="rId6044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5060" Type="http://schemas.openxmlformats.org/officeDocument/2006/relationships/hyperlink" Target="mailto:=@if(I6%3c50,%220%22,if(I6%3e49,%221%22,if(I6%3e54,%221.5%22,if(I6%3c59,%222%22))))" TargetMode="External"/><Relationship Id="rId6111" Type="http://schemas.openxmlformats.org/officeDocument/2006/relationships/hyperlink" Target="mailto:=@if(I6%3c50,%220%22,if(I6%3e49,%221%22,if(I6%3e54,%221.5%22,if(I6%3c59,%222%22))))" TargetMode="External"/><Relationship Id="rId9267" Type="http://schemas.openxmlformats.org/officeDocument/2006/relationships/hyperlink" Target="mailto:=@if(I6%3c50,%220%22,if(I6%3e49,%221%22,if(I6%3e54,%221.5%22,if(I6%3c59,%222%22))))" TargetMode="External"/><Relationship Id="rId9681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3705" Type="http://schemas.openxmlformats.org/officeDocument/2006/relationships/hyperlink" Target="mailto:=@if(I6%3c50,%220%22,if(I6%3e49,%221%22,if(I6%3e54,%221.5%22,if(I6%3c59,%222%22))))" TargetMode="External"/><Relationship Id="rId8283" Type="http://schemas.openxmlformats.org/officeDocument/2006/relationships/hyperlink" Target="mailto:=@if(I6%3c50,%220%22,if(I6%3e49,%221%22,if(I6%3e54,%221.5%22,if(I6%3c59,%222%22))))" TargetMode="External"/><Relationship Id="rId9334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5877" Type="http://schemas.openxmlformats.org/officeDocument/2006/relationships/hyperlink" Target="mailto:=@if(I6%3c50,%220%22,if(I6%3e49,%221%22,if(I6%3e54,%221.5%22,if(I6%3c59,%222%22))))" TargetMode="External"/><Relationship Id="rId6928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4479" Type="http://schemas.openxmlformats.org/officeDocument/2006/relationships/hyperlink" Target="mailto:=@if(I6%3c50,%220%22,if(I6%3e49,%221%22,if(I6%3e54,%221.5%22,if(I6%3c59,%222%22))))" TargetMode="External"/><Relationship Id="rId4893" Type="http://schemas.openxmlformats.org/officeDocument/2006/relationships/hyperlink" Target="mailto:=@if(I6%3c50,%220%22,if(I6%3e49,%221%22,if(I6%3e54,%221.5%22,if(I6%3c59,%222%22))))" TargetMode="External"/><Relationship Id="rId5944" Type="http://schemas.openxmlformats.org/officeDocument/2006/relationships/hyperlink" Target="mailto:=@if(I6%3c50,%220%22,if(I6%3e49,%221%22,if(I6%3e54,%221.5%22,if(I6%3c59,%222%22))))" TargetMode="External"/><Relationship Id="rId8350" Type="http://schemas.openxmlformats.org/officeDocument/2006/relationships/hyperlink" Target="mailto:=@if(I6%3c50,%220%22,if(I6%3e49,%221%22,if(I6%3e54,%221.5%22,if(I6%3c59,%222%22))))" TargetMode="External"/><Relationship Id="rId9401" Type="http://schemas.openxmlformats.org/officeDocument/2006/relationships/hyperlink" Target="mailto:=@if(I6%3c50,%220%22,if(I6%3e49,%221%22,if(I6%3e54,%221.5%22,if(I6%3c59,%222%22))))" TargetMode="External"/><Relationship Id="rId10280" Type="http://schemas.openxmlformats.org/officeDocument/2006/relationships/hyperlink" Target="mailto:=@if(I6%3c50,%220%22,if(I6%3e49,%221%22,if(I6%3e54,%221.5%22,if(I6%3c59,%222%22))))" TargetMode="External"/><Relationship Id="rId3495" Type="http://schemas.openxmlformats.org/officeDocument/2006/relationships/hyperlink" Target="mailto:=@if(I6%3c50,%220%22,if(I6%3e49,%221%22,if(I6%3e54,%221.5%22,if(I6%3c59,%222%22))))" TargetMode="External"/><Relationship Id="rId4546" Type="http://schemas.openxmlformats.org/officeDocument/2006/relationships/hyperlink" Target="mailto:=@if(I6%3c50,%220%22,if(I6%3e49,%221%22,if(I6%3e54,%221.5%22,if(I6%3c59,%222%22))))" TargetMode="External"/><Relationship Id="rId4960" Type="http://schemas.openxmlformats.org/officeDocument/2006/relationships/hyperlink" Target="mailto:=@if(I6%3c50,%220%22,if(I6%3e49,%221%22,if(I6%3e54,%221.5%22,if(I6%3c59,%222%22))))" TargetMode="External"/><Relationship Id="rId8003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3148" Type="http://schemas.openxmlformats.org/officeDocument/2006/relationships/hyperlink" Target="mailto:=@if(I6%3c50,%220%22,if(I6%3e49,%221%22,if(I6%3e54,%221.5%22,if(I6%3c59,%222%22))))" TargetMode="External"/><Relationship Id="rId3562" Type="http://schemas.openxmlformats.org/officeDocument/2006/relationships/hyperlink" Target="mailto:=@if(I6%3c50,%220%22,if(I6%3e49,%221%22,if(I6%3e54,%221.5%22,if(I6%3c59,%222%22))))" TargetMode="External"/><Relationship Id="rId4613" Type="http://schemas.openxmlformats.org/officeDocument/2006/relationships/hyperlink" Target="mailto:=@if(I6%3c50,%220%22,if(I6%3e49,%221%22,if(I6%3e54,%221.5%22,if(I6%3c59,%222%22))))" TargetMode="External"/><Relationship Id="rId7769" Type="http://schemas.openxmlformats.org/officeDocument/2006/relationships/hyperlink" Target="mailto:=@if(I6%3c50,%220%22,if(I6%3e49,%221%22,if(I6%3e54,%221.5%22,if(I6%3c59,%222%22))))" TargetMode="External"/><Relationship Id="rId10000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3215" Type="http://schemas.openxmlformats.org/officeDocument/2006/relationships/hyperlink" Target="mailto:=@if(I6%3c50,%220%22,if(I6%3e49,%221%22,if(I6%3e54,%221.5%22,if(I6%3c59,%222%22))))" TargetMode="External"/><Relationship Id="rId6785" Type="http://schemas.openxmlformats.org/officeDocument/2006/relationships/hyperlink" Target="mailto:=@if(I6%3c50,%220%22,if(I6%3e49,%221%22,if(I6%3e54,%221.5%22,if(I6%3c59,%222%22))))" TargetMode="External"/><Relationship Id="rId9191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5387" Type="http://schemas.openxmlformats.org/officeDocument/2006/relationships/hyperlink" Target="mailto:=@if(I6%3c50,%220%22,if(I6%3e49,%221%22,if(I6%3e54,%221.5%22,if(I6%3c59,%222%22))))" TargetMode="External"/><Relationship Id="rId6438" Type="http://schemas.openxmlformats.org/officeDocument/2006/relationships/hyperlink" Target="mailto:=@if(I6%3c50,%220%22,if(I6%3e49,%221%22,if(I6%3e54,%221.5%22,if(I6%3c59,%222%22))))" TargetMode="External"/><Relationship Id="rId7836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852" Type="http://schemas.openxmlformats.org/officeDocument/2006/relationships/hyperlink" Target="mailto:=@if(I6%3c50,%220%22,if(I6%3e49,%221%22,if(I6%3e54,%221.5%22,if(I6%3c59,%222%22))))" TargetMode="External"/><Relationship Id="rId7903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4056" Type="http://schemas.openxmlformats.org/officeDocument/2006/relationships/hyperlink" Target="mailto:=@if(I6%3c50,%220%22,if(I6%3e49,%221%22,if(I6%3e54,%221.5%22,if(I6%3c59,%222%22))))" TargetMode="External"/><Relationship Id="rId5454" Type="http://schemas.openxmlformats.org/officeDocument/2006/relationships/hyperlink" Target="mailto:=@if(I6%3c50,%220%22,if(I6%3e49,%221%22,if(I6%3e54,%221.5%22,if(I6%3c59,%222%22))))" TargetMode="External"/><Relationship Id="rId6505" Type="http://schemas.openxmlformats.org/officeDocument/2006/relationships/hyperlink" Target="mailto:=@if(I6%3c50,%220%22,if(I6%3e49,%221%22,if(I6%3e54,%221.5%22,if(I6%3c59,%222%22))))" TargetMode="External"/><Relationship Id="rId4470" Type="http://schemas.openxmlformats.org/officeDocument/2006/relationships/hyperlink" Target="mailto:=@if(I6%3c50,%220%22,if(I6%3e49,%221%22,if(I6%3e54,%221.5%22,if(I6%3c59,%222%22))))" TargetMode="External"/><Relationship Id="rId5107" Type="http://schemas.openxmlformats.org/officeDocument/2006/relationships/hyperlink" Target="mailto:=@if(I6%3c50,%220%22,if(I6%3e49,%221%22,if(I6%3e54,%221.5%22,if(I6%3c59,%222%22))))" TargetMode="External"/><Relationship Id="rId5521" Type="http://schemas.openxmlformats.org/officeDocument/2006/relationships/hyperlink" Target="mailto:=@if(I6%3c50,%220%22,if(I6%3e49,%221%22,if(I6%3e54,%221.5%22,if(I6%3c59,%222%22))))" TargetMode="External"/><Relationship Id="rId8677" Type="http://schemas.openxmlformats.org/officeDocument/2006/relationships/hyperlink" Target="mailto:=@if(I6%3c50,%220%22,if(I6%3e49,%221%22,if(I6%3e54,%221.5%22,if(I6%3c59,%222%22))))" TargetMode="External"/><Relationship Id="rId9728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3072" Type="http://schemas.openxmlformats.org/officeDocument/2006/relationships/hyperlink" Target="mailto:=@if(I6%3c50,%220%22,if(I6%3e49,%221%22,if(I6%3e54,%221.5%22,if(I6%3c59,%222%22))))" TargetMode="External"/><Relationship Id="rId4123" Type="http://schemas.openxmlformats.org/officeDocument/2006/relationships/hyperlink" Target="mailto:=@if(I6%3c50,%220%22,if(I6%3e49,%221%22,if(I6%3e54,%221.5%22,if(I6%3c59,%222%22))))" TargetMode="External"/><Relationship Id="rId7279" Type="http://schemas.openxmlformats.org/officeDocument/2006/relationships/hyperlink" Target="mailto:=@if(I6%3c50,%220%22,if(I6%3e49,%221%22,if(I6%3e54,%221.5%22,if(I6%3c59,%222%22))))" TargetMode="External"/><Relationship Id="rId7693" Type="http://schemas.openxmlformats.org/officeDocument/2006/relationships/hyperlink" Target="mailto:=@if(I6%3c50,%220%22,if(I6%3e49,%221%22,if(I6%3e54,%221.5%22,if(I6%3c59,%222%22))))" TargetMode="External"/><Relationship Id="rId8744" Type="http://schemas.openxmlformats.org/officeDocument/2006/relationships/hyperlink" Target="mailto:=@if(I6%3c50,%220%22,if(I6%3e49,%221%22,if(I6%3e54,%221.5%22,if(I6%3c59,%222%22))))" TargetMode="External"/><Relationship Id="rId3889" Type="http://schemas.openxmlformats.org/officeDocument/2006/relationships/hyperlink" Target="mailto:=@if(I6%3c50,%220%22,if(I6%3e49,%221%22,if(I6%3e54,%221.5%22,if(I6%3c59,%222%22))))" TargetMode="External"/><Relationship Id="rId6295" Type="http://schemas.openxmlformats.org/officeDocument/2006/relationships/hyperlink" Target="mailto:=@if(I6%3c50,%220%22,if(I6%3e49,%221%22,if(I6%3e54,%221.5%22,if(I6%3c59,%222%22))))" TargetMode="External"/><Relationship Id="rId7346" Type="http://schemas.openxmlformats.org/officeDocument/2006/relationships/hyperlink" Target="mailto:=@if(I6%3c50,%220%22,if(I6%3e49,%221%22,if(I6%3e54,%221.5%22,if(I6%3c59,%222%22))))" TargetMode="External"/><Relationship Id="rId10674" Type="http://schemas.openxmlformats.org/officeDocument/2006/relationships/hyperlink" Target="mailto:=@if(I6%3c50,%220%22,if(I6%3e49,%221%22,if(I6%3e54,%221.5%22,if(I6%3c59,%222%22))))" TargetMode="External"/><Relationship Id="rId6362" Type="http://schemas.openxmlformats.org/officeDocument/2006/relationships/hyperlink" Target="mailto:=@if(I6%3c50,%220%22,if(I6%3e49,%221%22,if(I6%3e54,%221.5%22,if(I6%3c59,%222%22))))" TargetMode="External"/><Relationship Id="rId7413" Type="http://schemas.openxmlformats.org/officeDocument/2006/relationships/hyperlink" Target="mailto:=@if(I6%3c50,%220%22,if(I6%3e49,%221%22,if(I6%3e54,%221.5%22,if(I6%3c59,%222%22))))" TargetMode="External"/><Relationship Id="rId7760" Type="http://schemas.openxmlformats.org/officeDocument/2006/relationships/hyperlink" Target="mailto:=@if(I6%3c50,%220%22,if(I6%3e49,%221%22,if(I6%3e54,%221.5%22,if(I6%3c59,%222%22))))" TargetMode="External"/><Relationship Id="rId8811" Type="http://schemas.openxmlformats.org/officeDocument/2006/relationships/hyperlink" Target="mailto:=@if(I6%3c50,%220%22,if(I6%3e49,%221%22,if(I6%3e54,%221.5%22,if(I6%3c59,%222%22))))" TargetMode="External"/><Relationship Id="rId10327" Type="http://schemas.openxmlformats.org/officeDocument/2006/relationships/hyperlink" Target="mailto:=@if(I6%3c50,%220%22,if(I6%3e49,%221%22,if(I6%3e54,%221.5%22,if(I6%3c59,%222%22))))" TargetMode="External"/><Relationship Id="rId3956" Type="http://schemas.openxmlformats.org/officeDocument/2006/relationships/hyperlink" Target="mailto:=@if(I6%3c50,%220%22,if(I6%3e49,%221%22,if(I6%3e54,%221.5%22,if(I6%3c59,%222%22))))" TargetMode="External"/><Relationship Id="rId6015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972" Type="http://schemas.openxmlformats.org/officeDocument/2006/relationships/hyperlink" Target="mailto:=@if(I6%3c50,%220%22,if(I6%3e49,%221%22,if(I6%3e54,%221.5%22,if(I6%3c59,%222%22))))" TargetMode="External"/><Relationship Id="rId3609" Type="http://schemas.openxmlformats.org/officeDocument/2006/relationships/hyperlink" Target="mailto:=@if(I6%3c50,%220%22,if(I6%3e49,%221%22,if(I6%3e54,%221.5%22,if(I6%3c59,%222%22))))" TargetMode="External"/><Relationship Id="rId8187" Type="http://schemas.openxmlformats.org/officeDocument/2006/relationships/hyperlink" Target="mailto:=@if(I6%3c50,%220%22,if(I6%3e49,%221%22,if(I6%3e54,%221.5%22,if(I6%3c59,%222%22))))" TargetMode="External"/><Relationship Id="rId9585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5031" Type="http://schemas.openxmlformats.org/officeDocument/2006/relationships/hyperlink" Target="mailto:=@if(I6%3c50,%220%22,if(I6%3e49,%221%22,if(I6%3e54,%221.5%22,if(I6%3c59,%222%22))))" TargetMode="External"/><Relationship Id="rId9238" Type="http://schemas.openxmlformats.org/officeDocument/2006/relationships/hyperlink" Target="mailto:=@if(I6%3c50,%220%22,if(I6%3e49,%221%22,if(I6%3e54,%221.5%22,if(I6%3c59,%222%22))))" TargetMode="External"/><Relationship Id="rId9652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4797" Type="http://schemas.openxmlformats.org/officeDocument/2006/relationships/hyperlink" Target="mailto:=@if(I6%3c50,%220%22,if(I6%3e49,%221%22,if(I6%3e54,%221.5%22,if(I6%3c59,%222%22))))" TargetMode="External"/><Relationship Id="rId5848" Type="http://schemas.openxmlformats.org/officeDocument/2006/relationships/hyperlink" Target="mailto:=@if(I6%3c50,%220%22,if(I6%3e49,%221%22,if(I6%3e54,%221.5%22,if(I6%3c59,%222%22))))" TargetMode="External"/><Relationship Id="rId8254" Type="http://schemas.openxmlformats.org/officeDocument/2006/relationships/hyperlink" Target="mailto:=@if(I6%3c50,%220%22,if(I6%3e49,%221%22,if(I6%3e54,%221.5%22,if(I6%3c59,%222%22))))" TargetMode="External"/><Relationship Id="rId9305" Type="http://schemas.openxmlformats.org/officeDocument/2006/relationships/hyperlink" Target="mailto:=@if(I6%3c50,%220%22,if(I6%3e49,%221%22,if(I6%3e54,%221.5%22,if(I6%3c59,%222%22))))" TargetMode="External"/><Relationship Id="rId10184" Type="http://schemas.openxmlformats.org/officeDocument/2006/relationships/hyperlink" Target="mailto:=@if(I6%3c50,%220%22,if(I6%3e49,%221%22,if(I6%3e54,%221.5%22,if(I6%3c59,%222%22))))" TargetMode="External"/><Relationship Id="rId3399" Type="http://schemas.openxmlformats.org/officeDocument/2006/relationships/hyperlink" Target="mailto:=@if(I6%3c50,%220%22,if(I6%3e49,%221%22,if(I6%3e54,%221.5%22,if(I6%3c59,%222%22))))" TargetMode="External"/><Relationship Id="rId4864" Type="http://schemas.openxmlformats.org/officeDocument/2006/relationships/hyperlink" Target="mailto:=@if(I6%3c50,%220%22,if(I6%3e49,%221%22,if(I6%3e54,%221.5%22,if(I6%3c59,%222%22))))" TargetMode="External"/><Relationship Id="rId7270" Type="http://schemas.openxmlformats.org/officeDocument/2006/relationships/hyperlink" Target="mailto:=@if(I6%3c50,%220%22,if(I6%3e49,%221%22,if(I6%3e54,%221.5%22,if(I6%3c59,%222%22))))" TargetMode="External"/><Relationship Id="rId8321" Type="http://schemas.openxmlformats.org/officeDocument/2006/relationships/hyperlink" Target="mailto:=@if(I6%3c50,%220%22,if(I6%3e49,%221%22,if(I6%3e54,%221.5%22,if(I6%3c59,%222%22))))" TargetMode="External"/><Relationship Id="rId10251" Type="http://schemas.openxmlformats.org/officeDocument/2006/relationships/hyperlink" Target="mailto:=@if(I6%3c50,%220%22,if(I6%3e49,%221%22,if(I6%3e54,%221.5%22,if(I6%3c59,%222%22))))" TargetMode="External"/><Relationship Id="rId3466" Type="http://schemas.openxmlformats.org/officeDocument/2006/relationships/hyperlink" Target="mailto:=@if(I6%3c50,%220%22,if(I6%3e49,%221%22,if(I6%3e54,%221.5%22,if(I6%3c59,%222%22))))" TargetMode="External"/><Relationship Id="rId4517" Type="http://schemas.openxmlformats.org/officeDocument/2006/relationships/hyperlink" Target="mailto:=@if(I6%3c50,%220%22,if(I6%3e49,%221%22,if(I6%3e54,%221.5%22,if(I6%3c59,%222%22))))" TargetMode="External"/><Relationship Id="rId591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3119" Type="http://schemas.openxmlformats.org/officeDocument/2006/relationships/hyperlink" Target="mailto:=@if(I6%3c50,%220%22,if(I6%3e49,%221%22,if(I6%3e54,%221.5%22,if(I6%3c59,%222%22))))" TargetMode="External"/><Relationship Id="rId3880" Type="http://schemas.openxmlformats.org/officeDocument/2006/relationships/hyperlink" Target="mailto:=@if(I6%3c50,%220%22,if(I6%3e49,%221%22,if(I6%3e54,%221.5%22,if(I6%3c59,%222%22))))" TargetMode="External"/><Relationship Id="rId4931" Type="http://schemas.openxmlformats.org/officeDocument/2006/relationships/hyperlink" Target="mailto:=@if(I6%3c50,%220%22,if(I6%3e49,%221%22,if(I6%3e54,%221.5%22,if(I6%3c59,%222%22))))" TargetMode="External"/><Relationship Id="rId9095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3533" Type="http://schemas.openxmlformats.org/officeDocument/2006/relationships/hyperlink" Target="mailto:=@if(I6%3c50,%220%22,if(I6%3e49,%221%22,if(I6%3e54,%221.5%22,if(I6%3c59,%222%22))))" TargetMode="External"/><Relationship Id="rId6689" Type="http://schemas.openxmlformats.org/officeDocument/2006/relationships/hyperlink" Target="mailto:=@if(I6%3c50,%220%22,if(I6%3e49,%221%22,if(I6%3e54,%221.5%22,if(I6%3c59,%222%22))))" TargetMode="External"/><Relationship Id="rId9162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3600" Type="http://schemas.openxmlformats.org/officeDocument/2006/relationships/hyperlink" Target="mailto:=@if(I6%3c50,%220%22,if(I6%3e49,%221%22,if(I6%3e54,%221.5%22,if(I6%3c59,%222%22))))" TargetMode="External"/><Relationship Id="rId6756" Type="http://schemas.openxmlformats.org/officeDocument/2006/relationships/hyperlink" Target="mailto:=@if(I6%3c50,%220%22,if(I6%3e49,%221%22,if(I6%3e54,%221.5%22,if(I6%3c59,%222%22))))" TargetMode="External"/><Relationship Id="rId7807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5358" Type="http://schemas.openxmlformats.org/officeDocument/2006/relationships/hyperlink" Target="mailto:=@if(I6%3c50,%220%22,if(I6%3e49,%221%22,if(I6%3e54,%221.5%22,if(I6%3c59,%222%22))))" TargetMode="External"/><Relationship Id="rId5772" Type="http://schemas.openxmlformats.org/officeDocument/2006/relationships/hyperlink" Target="mailto:=@if(I6%3c50,%220%22,if(I6%3e49,%221%22,if(I6%3e54,%221.5%22,if(I6%3c59,%222%22))))" TargetMode="External"/><Relationship Id="rId6409" Type="http://schemas.openxmlformats.org/officeDocument/2006/relationships/hyperlink" Target="mailto:=@if(I6%3c50,%220%22,if(I6%3e49,%221%22,if(I6%3e54,%221.5%22,if(I6%3c59,%222%22))))" TargetMode="External"/><Relationship Id="rId6823" Type="http://schemas.openxmlformats.org/officeDocument/2006/relationships/hyperlink" Target="mailto:=@if(I6%3c50,%220%22,if(I6%3e49,%221%22,if(I6%3e54,%221.5%22,if(I6%3c59,%222%22))))" TargetMode="External"/><Relationship Id="rId9979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4374" Type="http://schemas.openxmlformats.org/officeDocument/2006/relationships/hyperlink" Target="mailto:=@if(I6%3c50,%220%22,if(I6%3e49,%221%22,if(I6%3e54,%221.5%22,if(I6%3c59,%222%22))))" TargetMode="External"/><Relationship Id="rId5425" Type="http://schemas.openxmlformats.org/officeDocument/2006/relationships/hyperlink" Target="mailto:=@if(I6%3c50,%220%22,if(I6%3e49,%221%22,if(I6%3e54,%221.5%22,if(I6%3c59,%222%22))))" TargetMode="External"/><Relationship Id="rId8995" Type="http://schemas.openxmlformats.org/officeDocument/2006/relationships/hyperlink" Target="mailto:=@if(I6%3c50,%220%22,if(I6%3e49,%221%22,if(I6%3e54,%221.5%22,if(I6%3c59,%222%22))))" TargetMode="External"/><Relationship Id="rId3390" Type="http://schemas.openxmlformats.org/officeDocument/2006/relationships/hyperlink" Target="mailto:=@if(I6%3c50,%220%22,if(I6%3e49,%221%22,if(I6%3e54,%221.5%22,if(I6%3c59,%222%22))))" TargetMode="External"/><Relationship Id="rId4027" Type="http://schemas.openxmlformats.org/officeDocument/2006/relationships/hyperlink" Target="mailto:=@if(I6%3c50,%220%22,if(I6%3e49,%221%22,if(I6%3e54,%221.5%22,if(I6%3c59,%222%22))))" TargetMode="External"/><Relationship Id="rId4441" Type="http://schemas.openxmlformats.org/officeDocument/2006/relationships/hyperlink" Target="mailto:=@if(I6%3c50,%220%22,if(I6%3e49,%221%22,if(I6%3e54,%221.5%22,if(I6%3c59,%222%22))))" TargetMode="External"/><Relationship Id="rId7597" Type="http://schemas.openxmlformats.org/officeDocument/2006/relationships/hyperlink" Target="mailto:=@if(I6%3c50,%220%22,if(I6%3e49,%221%22,if(I6%3e54,%221.5%22,if(I6%3c59,%222%22))))" TargetMode="External"/><Relationship Id="rId8648" Type="http://schemas.openxmlformats.org/officeDocument/2006/relationships/hyperlink" Target="mailto:=@if(I6%3c50,%220%22,if(I6%3e49,%221%22,if(I6%3e54,%221.5%22,if(I6%3c59,%222%22))))" TargetMode="External"/><Relationship Id="rId3043" Type="http://schemas.openxmlformats.org/officeDocument/2006/relationships/hyperlink" Target="mailto:=@if(I6%3c50,%220%22,if(I6%3e49,%221%22,if(I6%3e54,%221.5%22,if(I6%3c59,%222%22))))" TargetMode="External"/><Relationship Id="rId6199" Type="http://schemas.openxmlformats.org/officeDocument/2006/relationships/hyperlink" Target="mailto:=@if(I6%3c50,%220%22,if(I6%3e49,%221%22,if(I6%3e54,%221.5%22,if(I6%3c59,%222%22))))" TargetMode="External"/><Relationship Id="rId10578" Type="http://schemas.openxmlformats.org/officeDocument/2006/relationships/hyperlink" Target="mailto:=@if(I6%3c50,%220%22,if(I6%3e49,%221%22,if(I6%3e54,%221.5%22,if(I6%3c59,%222%22))))" TargetMode="External"/><Relationship Id="rId6266" Type="http://schemas.openxmlformats.org/officeDocument/2006/relationships/hyperlink" Target="mailto:=@if(I6%3c50,%220%22,if(I6%3e49,%221%22,if(I6%3e54,%221.5%22,if(I6%3c59,%222%22))))" TargetMode="External"/><Relationship Id="rId7664" Type="http://schemas.openxmlformats.org/officeDocument/2006/relationships/hyperlink" Target="mailto:=@if(I6%3c50,%220%22,if(I6%3e49,%221%22,if(I6%3e54,%221.5%22,if(I6%3c59,%222%22))))" TargetMode="External"/><Relationship Id="rId8715" Type="http://schemas.openxmlformats.org/officeDocument/2006/relationships/hyperlink" Target="mailto:=@if(I6%3c50,%220%22,if(I6%3e49,%221%22,if(I6%3e54,%221.5%22,if(I6%3c59,%222%22))))" TargetMode="External"/><Relationship Id="rId10645" Type="http://schemas.openxmlformats.org/officeDocument/2006/relationships/hyperlink" Target="mailto:=@if(I6%3c50,%220%22,if(I6%3e49,%221%22,if(I6%3e54,%221.5%22,if(I6%3c59,%222%22))))" TargetMode="External"/><Relationship Id="rId3110" Type="http://schemas.openxmlformats.org/officeDocument/2006/relationships/hyperlink" Target="mailto:=@if(I6%3c50,%220%22,if(I6%3e49,%221%22,if(I6%3e54,%221.5%22,if(I6%3c59,%222%22))))" TargetMode="External"/><Relationship Id="rId6680" Type="http://schemas.openxmlformats.org/officeDocument/2006/relationships/hyperlink" Target="mailto:=@if(I6%3c50,%220%22,if(I6%3e49,%221%22,if(I6%3e54,%221.5%22,if(I6%3c59,%222%22))))" TargetMode="External"/><Relationship Id="rId7317" Type="http://schemas.openxmlformats.org/officeDocument/2006/relationships/hyperlink" Target="mailto:=@if(I6%3c50,%220%22,if(I6%3e49,%221%22,if(I6%3e54,%221.5%22,if(I6%3c59,%222%22))))" TargetMode="External"/><Relationship Id="rId7731" Type="http://schemas.openxmlformats.org/officeDocument/2006/relationships/hyperlink" Target="mailto:=@if(I6%3c50,%220%22,if(I6%3e49,%221%22,if(I6%3e54,%221.5%22,if(I6%3c59,%222%22))))" TargetMode="External"/><Relationship Id="rId2876" Type="http://schemas.openxmlformats.org/officeDocument/2006/relationships/hyperlink" Target="mailto:=@if(I6%3c50,%220%22,if(I6%3e49,%221%22,if(I6%3e54,%221.5%22,if(I6%3c59,%222%22))))" TargetMode="External"/><Relationship Id="rId3927" Type="http://schemas.openxmlformats.org/officeDocument/2006/relationships/hyperlink" Target="mailto:=@if(I6%3c50,%220%22,if(I6%3e49,%221%22,if(I6%3e54,%221.5%22,if(I6%3c59,%222%22))))" TargetMode="External"/><Relationship Id="rId5282" Type="http://schemas.openxmlformats.org/officeDocument/2006/relationships/hyperlink" Target="mailto:=@if(I6%3c50,%220%22,if(I6%3e49,%221%22,if(I6%3e54,%221.5%22,if(I6%3c59,%222%22))))" TargetMode="External"/><Relationship Id="rId6333" Type="http://schemas.openxmlformats.org/officeDocument/2006/relationships/hyperlink" Target="mailto:=@if(I6%3c50,%220%22,if(I6%3e49,%221%22,if(I6%3e54,%221.5%22,if(I6%3c59,%222%22))))" TargetMode="External"/><Relationship Id="rId9489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6400" Type="http://schemas.openxmlformats.org/officeDocument/2006/relationships/hyperlink" Target="mailto:=@if(I6%3c50,%220%22,if(I6%3e49,%221%22,if(I6%3e54,%221.5%22,if(I6%3c59,%222%22))))" TargetMode="External"/><Relationship Id="rId9556" Type="http://schemas.openxmlformats.org/officeDocument/2006/relationships/hyperlink" Target="mailto:=@if(I6%3c50,%220%22,if(I6%3e49,%221%22,if(I6%3e54,%221.5%22,if(I6%3c59,%222%22))))" TargetMode="External"/><Relationship Id="rId9970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943" Type="http://schemas.openxmlformats.org/officeDocument/2006/relationships/hyperlink" Target="mailto:=@if(I6%3c50,%220%22,if(I6%3e49,%221%22,if(I6%3e54,%221.5%22,if(I6%3c59,%222%22))))" TargetMode="External"/><Relationship Id="rId5002" Type="http://schemas.openxmlformats.org/officeDocument/2006/relationships/hyperlink" Target="mailto:=@if(I6%3c50,%220%22,if(I6%3e49,%221%22,if(I6%3e54,%221.5%22,if(I6%3c59,%222%22))))" TargetMode="External"/><Relationship Id="rId8158" Type="http://schemas.openxmlformats.org/officeDocument/2006/relationships/hyperlink" Target="mailto:=@if(I6%3c50,%220%22,if(I6%3e49,%221%22,if(I6%3e54,%221.5%22,if(I6%3c59,%222%22))))" TargetMode="External"/><Relationship Id="rId8572" Type="http://schemas.openxmlformats.org/officeDocument/2006/relationships/hyperlink" Target="mailto:=@if(I6%3c50,%220%22,if(I6%3e49,%221%22,if(I6%3e54,%221.5%22,if(I6%3c59,%222%22))))" TargetMode="External"/><Relationship Id="rId9209" Type="http://schemas.openxmlformats.org/officeDocument/2006/relationships/hyperlink" Target="mailto:=@if(I6%3c50,%220%22,if(I6%3e49,%221%22,if(I6%3e54,%221.5%22,if(I6%3c59,%222%22))))" TargetMode="External"/><Relationship Id="rId9623" Type="http://schemas.openxmlformats.org/officeDocument/2006/relationships/hyperlink" Target="mailto:=@if(I6%3c50,%220%22,if(I6%3e49,%221%22,if(I6%3e54,%221.5%22,if(I6%3c59,%222%22))))" TargetMode="External"/><Relationship Id="rId10088" Type="http://schemas.openxmlformats.org/officeDocument/2006/relationships/hyperlink" Target="mailto:=@if(I6%3c50,%220%22,if(I6%3e49,%221%22,if(I6%3e54,%221.5%22,if(I6%3c59,%222%22))))" TargetMode="External"/><Relationship Id="rId7174" Type="http://schemas.openxmlformats.org/officeDocument/2006/relationships/hyperlink" Target="mailto:=@if(I6%3c50,%220%22,if(I6%3e49,%221%22,if(I6%3e54,%221.5%22,if(I6%3c59,%222%22))))" TargetMode="External"/><Relationship Id="rId8225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4768" Type="http://schemas.openxmlformats.org/officeDocument/2006/relationships/hyperlink" Target="mailto:=@if(I6%3c50,%220%22,if(I6%3e49,%221%22,if(I6%3e54,%221.5%22,if(I6%3c59,%222%22))))" TargetMode="External"/><Relationship Id="rId5819" Type="http://schemas.openxmlformats.org/officeDocument/2006/relationships/hyperlink" Target="mailto:=@if(I6%3c50,%220%22,if(I6%3e49,%221%22,if(I6%3e54,%221.5%22,if(I6%3c59,%222%22))))" TargetMode="External"/><Relationship Id="rId6190" Type="http://schemas.openxmlformats.org/officeDocument/2006/relationships/hyperlink" Target="mailto:=@if(I6%3c50,%220%22,if(I6%3e49,%221%22,if(I6%3e54,%221.5%22,if(I6%3c59,%222%22))))" TargetMode="External"/><Relationship Id="rId10155" Type="http://schemas.openxmlformats.org/officeDocument/2006/relationships/hyperlink" Target="mailto:=@if(I6%3c50,%220%22,if(I6%3e49,%221%22,if(I6%3e54,%221.5%22,if(I6%3c59,%222%22))))" TargetMode="External"/><Relationship Id="rId3784" Type="http://schemas.openxmlformats.org/officeDocument/2006/relationships/hyperlink" Target="mailto:=@if(I6%3c50,%220%22,if(I6%3e49,%221%22,if(I6%3e54,%221.5%22,if(I6%3c59,%222%22))))" TargetMode="External"/><Relationship Id="rId4835" Type="http://schemas.openxmlformats.org/officeDocument/2006/relationships/hyperlink" Target="mailto:=@if(I6%3c50,%220%22,if(I6%3e49,%221%22,if(I6%3e54,%221.5%22,if(I6%3c59,%222%22))))" TargetMode="External"/><Relationship Id="rId7241" Type="http://schemas.openxmlformats.org/officeDocument/2006/relationships/hyperlink" Target="mailto:=@if(I6%3c50,%220%22,if(I6%3e49,%221%22,if(I6%3e54,%221.5%22,if(I6%3c59,%222%22))))" TargetMode="External"/><Relationship Id="rId10222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3437" Type="http://schemas.openxmlformats.org/officeDocument/2006/relationships/hyperlink" Target="mailto:=@if(I6%3c50,%220%22,if(I6%3e49,%221%22,if(I6%3e54,%221.5%22,if(I6%3c59,%222%22))))" TargetMode="External"/><Relationship Id="rId3851" Type="http://schemas.openxmlformats.org/officeDocument/2006/relationships/hyperlink" Target="mailto:=@if(I6%3c50,%220%22,if(I6%3e49,%221%22,if(I6%3e54,%221.5%22,if(I6%3c59,%222%22))))" TargetMode="External"/><Relationship Id="rId4902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3504" Type="http://schemas.openxmlformats.org/officeDocument/2006/relationships/hyperlink" Target="mailto:=@if(I6%3c50,%220%22,if(I6%3e49,%221%22,if(I6%3e54,%221.5%22,if(I6%3c59,%222%22))))" TargetMode="External"/><Relationship Id="rId9066" Type="http://schemas.openxmlformats.org/officeDocument/2006/relationships/hyperlink" Target="mailto:=@if(I6%3c50,%220%22,if(I6%3e49,%221%22,if(I6%3e54,%221.5%22,if(I6%3c59,%222%22))))" TargetMode="External"/><Relationship Id="rId9480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5676" Type="http://schemas.openxmlformats.org/officeDocument/2006/relationships/hyperlink" Target="mailto:=@if(I6%3c50,%220%22,if(I6%3e49,%221%22,if(I6%3e54,%221.5%22,if(I6%3c59,%222%22))))" TargetMode="External"/><Relationship Id="rId6727" Type="http://schemas.openxmlformats.org/officeDocument/2006/relationships/hyperlink" Target="mailto:=@if(I6%3c50,%220%22,if(I6%3e49,%221%22,if(I6%3e54,%221.5%22,if(I6%3c59,%222%22))))" TargetMode="External"/><Relationship Id="rId8082" Type="http://schemas.openxmlformats.org/officeDocument/2006/relationships/hyperlink" Target="mailto:=@if(I6%3c50,%220%22,if(I6%3e49,%221%22,if(I6%3e54,%221.5%22,if(I6%3c59,%222%22))))" TargetMode="External"/><Relationship Id="rId9133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4278" Type="http://schemas.openxmlformats.org/officeDocument/2006/relationships/hyperlink" Target="mailto:=@if(I6%3c50,%220%22,if(I6%3e49,%221%22,if(I6%3e54,%221.5%22,if(I6%3c59,%222%22))))" TargetMode="External"/><Relationship Id="rId5329" Type="http://schemas.openxmlformats.org/officeDocument/2006/relationships/hyperlink" Target="mailto:=@if(I6%3c50,%220%22,if(I6%3e49,%221%22,if(I6%3e54,%221.5%22,if(I6%3c59,%222%22))))" TargetMode="External"/><Relationship Id="rId9200" Type="http://schemas.openxmlformats.org/officeDocument/2006/relationships/hyperlink" Target="mailto:=@if(I6%3c50,%220%22,if(I6%3e49,%221%22,if(I6%3e54,%221.5%22,if(I6%3c59,%222%22))))" TargetMode="External"/><Relationship Id="rId3294" Type="http://schemas.openxmlformats.org/officeDocument/2006/relationships/hyperlink" Target="mailto:=@if(I6%3c50,%220%22,if(I6%3e49,%221%22,if(I6%3e54,%221.5%22,if(I6%3c59,%222%22))))" TargetMode="External"/><Relationship Id="rId4345" Type="http://schemas.openxmlformats.org/officeDocument/2006/relationships/hyperlink" Target="mailto:=@if(I6%3c50,%220%22,if(I6%3e49,%221%22,if(I6%3e54,%221.5%22,if(I6%3c59,%222%22))))" TargetMode="External"/><Relationship Id="rId4692" Type="http://schemas.openxmlformats.org/officeDocument/2006/relationships/hyperlink" Target="mailto:=@if(I6%3c50,%220%22,if(I6%3e49,%221%22,if(I6%3e54,%221.5%22,if(I6%3c59,%222%22))))" TargetMode="External"/><Relationship Id="rId5743" Type="http://schemas.openxmlformats.org/officeDocument/2006/relationships/hyperlink" Target="mailto:=@if(I6%3c50,%220%22,if(I6%3e49,%221%22,if(I6%3e54,%221.5%22,if(I6%3c59,%222%22))))" TargetMode="External"/><Relationship Id="rId8899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5810" Type="http://schemas.openxmlformats.org/officeDocument/2006/relationships/hyperlink" Target="mailto:=@if(I6%3c50,%220%22,if(I6%3e49,%221%22,if(I6%3e54,%221.5%22,if(I6%3c59,%222%22))))" TargetMode="External"/><Relationship Id="rId8966" Type="http://schemas.openxmlformats.org/officeDocument/2006/relationships/hyperlink" Target="mailto:=@if(I6%3c50,%220%22,if(I6%3e49,%221%22,if(I6%3e54,%221.5%22,if(I6%3c59,%222%22))))" TargetMode="External"/><Relationship Id="rId3361" Type="http://schemas.openxmlformats.org/officeDocument/2006/relationships/hyperlink" Target="mailto:=@if(I6%3c50,%220%22,if(I6%3e49,%221%22,if(I6%3e54,%221.5%22,if(I6%3c59,%222%22))))" TargetMode="External"/><Relationship Id="rId4412" Type="http://schemas.openxmlformats.org/officeDocument/2006/relationships/hyperlink" Target="mailto:=@if(I6%3c50,%220%22,if(I6%3e49,%221%22,if(I6%3e54,%221.5%22,if(I6%3c59,%222%22))))" TargetMode="External"/><Relationship Id="rId7568" Type="http://schemas.openxmlformats.org/officeDocument/2006/relationships/hyperlink" Target="mailto:=@if(I6%3c50,%220%22,if(I6%3e49,%221%22,if(I6%3e54,%221.5%22,if(I6%3c59,%222%22))))" TargetMode="External"/><Relationship Id="rId7982" Type="http://schemas.openxmlformats.org/officeDocument/2006/relationships/hyperlink" Target="mailto:=@if(I6%3c50,%220%22,if(I6%3e49,%221%22,if(I6%3e54,%221.5%22,if(I6%3c59,%222%22))))" TargetMode="External"/><Relationship Id="rId8619" Type="http://schemas.openxmlformats.org/officeDocument/2006/relationships/hyperlink" Target="mailto:=@if(I6%3c50,%220%22,if(I6%3e49,%221%22,if(I6%3e54,%221.5%22,if(I6%3c59,%222%22))))" TargetMode="External"/><Relationship Id="rId10549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014" Type="http://schemas.openxmlformats.org/officeDocument/2006/relationships/hyperlink" Target="mailto:=@if(I6%3c50,%220%22,if(I6%3e49,%221%22,if(I6%3e54,%221.5%22,if(I6%3c59,%222%22))))" TargetMode="External"/><Relationship Id="rId6584" Type="http://schemas.openxmlformats.org/officeDocument/2006/relationships/hyperlink" Target="mailto:=@if(I6%3c50,%220%22,if(I6%3e49,%221%22,if(I6%3e54,%221.5%22,if(I6%3c59,%222%22))))" TargetMode="External"/><Relationship Id="rId7635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5186" Type="http://schemas.openxmlformats.org/officeDocument/2006/relationships/hyperlink" Target="mailto:=@if(I6%3c50,%220%22,if(I6%3e49,%221%22,if(I6%3e54,%221.5%22,if(I6%3c59,%222%22))))" TargetMode="External"/><Relationship Id="rId6237" Type="http://schemas.openxmlformats.org/officeDocument/2006/relationships/hyperlink" Target="mailto:=@if(I6%3c50,%220%22,if(I6%3e49,%221%22,if(I6%3e54,%221.5%22,if(I6%3c59,%222%22))))" TargetMode="External"/><Relationship Id="rId6651" Type="http://schemas.openxmlformats.org/officeDocument/2006/relationships/hyperlink" Target="mailto:=@if(I6%3c50,%220%22,if(I6%3e49,%221%22,if(I6%3e54,%221.5%22,if(I6%3c59,%222%22))))" TargetMode="External"/><Relationship Id="rId7702" Type="http://schemas.openxmlformats.org/officeDocument/2006/relationships/hyperlink" Target="mailto:=@if(I6%3c50,%220%22,if(I6%3e49,%221%22,if(I6%3e54,%221.5%22,if(I6%3c59,%222%22))))" TargetMode="External"/><Relationship Id="rId10616" Type="http://schemas.openxmlformats.org/officeDocument/2006/relationships/hyperlink" Target="mailto:=@if(I6%3c50,%220%22,if(I6%3e49,%221%22,if(I6%3e54,%221.5%22,if(I6%3c59,%222%22))))" TargetMode="External"/><Relationship Id="rId5253" Type="http://schemas.openxmlformats.org/officeDocument/2006/relationships/hyperlink" Target="mailto:=@if(I6%3c50,%220%22,if(I6%3e49,%221%22,if(I6%3e54,%221.5%22,if(I6%3c59,%222%22))))" TargetMode="External"/><Relationship Id="rId6304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8476" Type="http://schemas.openxmlformats.org/officeDocument/2006/relationships/hyperlink" Target="mailto:=@if(I6%3c50,%220%22,if(I6%3e49,%221%22,if(I6%3e54,%221.5%22,if(I6%3c59,%222%22))))" TargetMode="External"/><Relationship Id="rId9874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914" Type="http://schemas.openxmlformats.org/officeDocument/2006/relationships/hyperlink" Target="mailto:=@if(I6%3c50,%220%22,if(I6%3e49,%221%22,if(I6%3e54,%221.5%22,if(I6%3c59,%222%22))))" TargetMode="External"/><Relationship Id="rId5320" Type="http://schemas.openxmlformats.org/officeDocument/2006/relationships/hyperlink" Target="mailto:=@if(I6%3c50,%220%22,if(I6%3e49,%221%22,if(I6%3e54,%221.5%22,if(I6%3c59,%222%22))))" TargetMode="External"/><Relationship Id="rId7078" Type="http://schemas.openxmlformats.org/officeDocument/2006/relationships/hyperlink" Target="mailto:=@if(I6%3c50,%220%22,if(I6%3e49,%221%22,if(I6%3e54,%221.5%22,if(I6%3c59,%222%22))))" TargetMode="External"/><Relationship Id="rId8129" Type="http://schemas.openxmlformats.org/officeDocument/2006/relationships/hyperlink" Target="mailto:=@if(I6%3c50,%220%22,if(I6%3e49,%221%22,if(I6%3e54,%221.5%22,if(I6%3c59,%222%22))))" TargetMode="External"/><Relationship Id="rId8890" Type="http://schemas.openxmlformats.org/officeDocument/2006/relationships/hyperlink" Target="mailto:=@if(I6%3c50,%220%22,if(I6%3e49,%221%22,if(I6%3e54,%221.5%22,if(I6%3c59,%222%22))))" TargetMode="External"/><Relationship Id="rId9527" Type="http://schemas.openxmlformats.org/officeDocument/2006/relationships/hyperlink" Target="mailto:=@if(I6%3c50,%220%22,if(I6%3e49,%221%22,if(I6%3e54,%221.5%22,if(I6%3c59,%222%22))))" TargetMode="External"/><Relationship Id="rId9941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7492" Type="http://schemas.openxmlformats.org/officeDocument/2006/relationships/hyperlink" Target="mailto:=@if(I6%3c50,%220%22,if(I6%3e49,%221%22,if(I6%3e54,%221.5%22,if(I6%3c59,%222%22))))" TargetMode="External"/><Relationship Id="rId8543" Type="http://schemas.openxmlformats.org/officeDocument/2006/relationships/hyperlink" Target="mailto:=@if(I6%3c50,%220%22,if(I6%3e49,%221%22,if(I6%3e54,%221.5%22,if(I6%3c59,%222%22))))" TargetMode="External"/><Relationship Id="rId10059" Type="http://schemas.openxmlformats.org/officeDocument/2006/relationships/hyperlink" Target="mailto:=@if(I6%3c50,%220%22,if(I6%3e49,%221%22,if(I6%3e54,%221.5%22,if(I6%3c59,%222%22))))" TargetMode="External"/><Relationship Id="rId10473" Type="http://schemas.openxmlformats.org/officeDocument/2006/relationships/hyperlink" Target="mailto:=@if(I6%3c50,%220%22,if(I6%3e49,%221%22,if(I6%3e54,%221.5%22,if(I6%3c59,%222%22))))" TargetMode="External"/><Relationship Id="rId3688" Type="http://schemas.openxmlformats.org/officeDocument/2006/relationships/hyperlink" Target="mailto:=@if(I6%3c50,%220%22,if(I6%3e49,%221%22,if(I6%3e54,%221.5%22,if(I6%3c59,%222%22))))" TargetMode="External"/><Relationship Id="rId4739" Type="http://schemas.openxmlformats.org/officeDocument/2006/relationships/hyperlink" Target="mailto:=@if(I6%3c50,%220%22,if(I6%3e49,%221%22,if(I6%3e54,%221.5%22,if(I6%3c59,%222%22))))" TargetMode="External"/><Relationship Id="rId6094" Type="http://schemas.openxmlformats.org/officeDocument/2006/relationships/hyperlink" Target="mailto:=@if(I6%3c50,%220%22,if(I6%3e49,%221%22,if(I6%3e54,%221.5%22,if(I6%3c59,%222%22))))" TargetMode="External"/><Relationship Id="rId7145" Type="http://schemas.openxmlformats.org/officeDocument/2006/relationships/hyperlink" Target="mailto:=@if(I6%3c50,%220%22,if(I6%3e49,%221%22,if(I6%3e54,%221.5%22,if(I6%3c59,%222%22))))" TargetMode="External"/><Relationship Id="rId8610" Type="http://schemas.openxmlformats.org/officeDocument/2006/relationships/hyperlink" Target="mailto:=@if(I6%3c50,%220%22,if(I6%3e49,%221%22,if(I6%3e54,%221.5%22,if(I6%3c59,%222%22))))" TargetMode="External"/><Relationship Id="rId10126" Type="http://schemas.openxmlformats.org/officeDocument/2006/relationships/hyperlink" Target="mailto:=@if(I6%3c50,%220%22,if(I6%3e49,%221%22,if(I6%3e54,%221.5%22,if(I6%3c59,%222%22))))" TargetMode="External"/><Relationship Id="rId10540" Type="http://schemas.openxmlformats.org/officeDocument/2006/relationships/hyperlink" Target="mailto:=@if(I6%3c50,%220%22,if(I6%3e49,%221%22,if(I6%3e54,%221.5%22,if(I6%3c59,%222%22))))" TargetMode="External"/><Relationship Id="rId3755" Type="http://schemas.openxmlformats.org/officeDocument/2006/relationships/hyperlink" Target="mailto:=@if(I6%3c50,%220%22,if(I6%3e49,%221%22,if(I6%3e54,%221.5%22,if(I6%3c59,%222%22))))" TargetMode="External"/><Relationship Id="rId4806" Type="http://schemas.openxmlformats.org/officeDocument/2006/relationships/hyperlink" Target="mailto:=@if(I6%3c50,%220%22,if(I6%3e49,%221%22,if(I6%3e54,%221.5%22,if(I6%3c59,%222%22))))" TargetMode="External"/><Relationship Id="rId6161" Type="http://schemas.openxmlformats.org/officeDocument/2006/relationships/hyperlink" Target="mailto:=@if(I6%3c50,%220%22,if(I6%3e49,%221%22,if(I6%3e54,%221.5%22,if(I6%3c59,%222%22))))" TargetMode="External"/><Relationship Id="rId7212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3408" Type="http://schemas.openxmlformats.org/officeDocument/2006/relationships/hyperlink" Target="mailto:=@if(I6%3c50,%220%22,if(I6%3e49,%221%22,if(I6%3e54,%221.5%22,if(I6%3c59,%222%22))))" TargetMode="External"/><Relationship Id="rId9384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3822" Type="http://schemas.openxmlformats.org/officeDocument/2006/relationships/hyperlink" Target="mailto:=@if(I6%3c50,%220%22,if(I6%3e49,%221%22,if(I6%3e54,%221.5%22,if(I6%3c59,%222%22))))" TargetMode="External"/><Relationship Id="rId6978" Type="http://schemas.openxmlformats.org/officeDocument/2006/relationships/hyperlink" Target="mailto:=@if(I6%3c50,%220%22,if(I6%3e49,%221%22,if(I6%3e54,%221.5%22,if(I6%3c59,%222%22))))" TargetMode="External"/><Relationship Id="rId9037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5994" Type="http://schemas.openxmlformats.org/officeDocument/2006/relationships/hyperlink" Target="mailto:=@if(I6%3c50,%220%22,if(I6%3e49,%221%22,if(I6%3e54,%221.5%22,if(I6%3c59,%222%22))))" TargetMode="External"/><Relationship Id="rId8053" Type="http://schemas.openxmlformats.org/officeDocument/2006/relationships/hyperlink" Target="mailto:=@if(I6%3c50,%220%22,if(I6%3e49,%221%22,if(I6%3e54,%221.5%22,if(I6%3c59,%222%22))))" TargetMode="External"/><Relationship Id="rId9104" Type="http://schemas.openxmlformats.org/officeDocument/2006/relationships/hyperlink" Target="mailto:=@if(I6%3c50,%220%22,if(I6%3e49,%221%22,if(I6%3e54,%221.5%22,if(I6%3c59,%222%22))))" TargetMode="External"/><Relationship Id="rId9451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4596" Type="http://schemas.openxmlformats.org/officeDocument/2006/relationships/hyperlink" Target="mailto:=@if(I6%3c50,%220%22,if(I6%3e49,%221%22,if(I6%3e54,%221.5%22,if(I6%3c59,%222%22))))" TargetMode="External"/><Relationship Id="rId5647" Type="http://schemas.openxmlformats.org/officeDocument/2006/relationships/hyperlink" Target="mailto:=@if(I6%3c50,%220%22,if(I6%3e49,%221%22,if(I6%3e54,%221.5%22,if(I6%3c59,%222%22))))" TargetMode="External"/><Relationship Id="rId3198" Type="http://schemas.openxmlformats.org/officeDocument/2006/relationships/hyperlink" Target="mailto:=@if(I6%3c50,%220%22,if(I6%3e49,%221%22,if(I6%3e54,%221.5%22,if(I6%3c59,%222%22))))" TargetMode="External"/><Relationship Id="rId4249" Type="http://schemas.openxmlformats.org/officeDocument/2006/relationships/hyperlink" Target="mailto:=@if(I6%3c50,%220%22,if(I6%3e49,%221%22,if(I6%3e54,%221.5%22,if(I6%3c59,%222%22))))" TargetMode="External"/><Relationship Id="rId4663" Type="http://schemas.openxmlformats.org/officeDocument/2006/relationships/hyperlink" Target="mailto:=@if(I6%3c50,%220%22,if(I6%3e49,%221%22,if(I6%3e54,%221.5%22,if(I6%3c59,%222%22))))" TargetMode="External"/><Relationship Id="rId5714" Type="http://schemas.openxmlformats.org/officeDocument/2006/relationships/hyperlink" Target="mailto:=@if(I6%3c50,%220%22,if(I6%3e49,%221%22,if(I6%3e54,%221.5%22,if(I6%3c59,%222%22))))" TargetMode="External"/><Relationship Id="rId8120" Type="http://schemas.openxmlformats.org/officeDocument/2006/relationships/hyperlink" Target="mailto:=@if(I6%3c50,%220%22,if(I6%3e49,%221%22,if(I6%3e54,%221.5%22,if(I6%3c59,%222%22))))" TargetMode="External"/><Relationship Id="rId10050" Type="http://schemas.openxmlformats.org/officeDocument/2006/relationships/hyperlink" Target="mailto:=@if(I6%3c50,%220%22,if(I6%3e49,%221%22,if(I6%3e54,%221.5%22,if(I6%3c59,%222%22))))" TargetMode="External"/><Relationship Id="rId3265" Type="http://schemas.openxmlformats.org/officeDocument/2006/relationships/hyperlink" Target="mailto:=@if(I6%3c50,%220%22,if(I6%3e49,%221%22,if(I6%3e54,%221.5%22,if(I6%3c59,%222%22))))" TargetMode="External"/><Relationship Id="rId4316" Type="http://schemas.openxmlformats.org/officeDocument/2006/relationships/hyperlink" Target="mailto:=@if(I6%3c50,%220%22,if(I6%3e49,%221%22,if(I6%3e54,%221.5%22,if(I6%3c59,%222%22))))" TargetMode="External"/><Relationship Id="rId4730" Type="http://schemas.openxmlformats.org/officeDocument/2006/relationships/hyperlink" Target="mailto:=@if(I6%3c50,%220%22,if(I6%3e49,%221%22,if(I6%3e54,%221.5%22,if(I6%3c59,%222%22))))" TargetMode="External"/><Relationship Id="rId7886" Type="http://schemas.openxmlformats.org/officeDocument/2006/relationships/hyperlink" Target="mailto:=@if(I6%3c50,%220%22,if(I6%3e49,%221%22,if(I6%3e54,%221.5%22,if(I6%3c59,%222%22))))" TargetMode="External"/><Relationship Id="rId8937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3332" Type="http://schemas.openxmlformats.org/officeDocument/2006/relationships/hyperlink" Target="mailto:=@if(I6%3c50,%220%22,if(I6%3e49,%221%22,if(I6%3e54,%221.5%22,if(I6%3c59,%222%22))))" TargetMode="External"/><Relationship Id="rId6488" Type="http://schemas.openxmlformats.org/officeDocument/2006/relationships/hyperlink" Target="mailto:=@if(I6%3c50,%220%22,if(I6%3e49,%221%22,if(I6%3e54,%221.5%22,if(I6%3c59,%222%22))))" TargetMode="External"/><Relationship Id="rId7539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6555" Type="http://schemas.openxmlformats.org/officeDocument/2006/relationships/hyperlink" Target="mailto:=@if(I6%3c50,%220%22,if(I6%3e49,%221%22,if(I6%3e54,%221.5%22,if(I6%3c59,%222%22))))" TargetMode="External"/><Relationship Id="rId795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5157" Type="http://schemas.openxmlformats.org/officeDocument/2006/relationships/hyperlink" Target="mailto:=@if(I6%3c50,%220%22,if(I6%3e49,%221%22,if(I6%3e54,%221.5%22,if(I6%3c59,%222%22))))" TargetMode="External"/><Relationship Id="rId6208" Type="http://schemas.openxmlformats.org/officeDocument/2006/relationships/hyperlink" Target="mailto:=@if(I6%3c50,%220%22,if(I6%3e49,%221%22,if(I6%3e54,%221.5%22,if(I6%3c59,%222%22))))" TargetMode="External"/><Relationship Id="rId7606" Type="http://schemas.openxmlformats.org/officeDocument/2006/relationships/hyperlink" Target="mailto:=@if(I6%3c50,%220%22,if(I6%3e49,%221%22,if(I6%3e54,%221.5%22,if(I6%3c59,%222%22))))" TargetMode="External"/><Relationship Id="rId5571" Type="http://schemas.openxmlformats.org/officeDocument/2006/relationships/hyperlink" Target="mailto:=@if(I6%3c50,%220%22,if(I6%3e49,%221%22,if(I6%3e54,%221.5%22,if(I6%3c59,%222%22))))" TargetMode="External"/><Relationship Id="rId6622" Type="http://schemas.openxmlformats.org/officeDocument/2006/relationships/hyperlink" Target="mailto:=@if(I6%3c50,%220%22,if(I6%3e49,%221%22,if(I6%3e54,%221.5%22,if(I6%3c59,%222%22))))" TargetMode="External"/><Relationship Id="rId9778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4173" Type="http://schemas.openxmlformats.org/officeDocument/2006/relationships/hyperlink" Target="mailto:=@if(I6%3c50,%220%22,if(I6%3e49,%221%22,if(I6%3e54,%221.5%22,if(I6%3c59,%222%22))))" TargetMode="External"/><Relationship Id="rId5224" Type="http://schemas.openxmlformats.org/officeDocument/2006/relationships/hyperlink" Target="mailto:=@if(I6%3c50,%220%22,if(I6%3e49,%221%22,if(I6%3e54,%221.5%22,if(I6%3c59,%222%22))))" TargetMode="External"/><Relationship Id="rId8794" Type="http://schemas.openxmlformats.org/officeDocument/2006/relationships/hyperlink" Target="mailto:=@if(I6%3c50,%220%22,if(I6%3e49,%221%22,if(I6%3e54,%221.5%22,if(I6%3c59,%222%22))))" TargetMode="External"/><Relationship Id="rId9845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4240" Type="http://schemas.openxmlformats.org/officeDocument/2006/relationships/hyperlink" Target="mailto:=@if(I6%3c50,%220%22,if(I6%3e49,%221%22,if(I6%3e54,%221.5%22,if(I6%3c59,%222%22))))" TargetMode="External"/><Relationship Id="rId7396" Type="http://schemas.openxmlformats.org/officeDocument/2006/relationships/hyperlink" Target="mailto:=@if(I6%3c50,%220%22,if(I6%3e49,%221%22,if(I6%3e54,%221.5%22,if(I6%3c59,%222%22))))" TargetMode="External"/><Relationship Id="rId8447" Type="http://schemas.openxmlformats.org/officeDocument/2006/relationships/hyperlink" Target="mailto:=@if(I6%3c50,%220%22,if(I6%3e49,%221%22,if(I6%3e54,%221.5%22,if(I6%3c59,%222%22))))" TargetMode="External"/><Relationship Id="rId8861" Type="http://schemas.openxmlformats.org/officeDocument/2006/relationships/hyperlink" Target="mailto:=@if(I6%3c50,%220%22,if(I6%3e49,%221%22,if(I6%3e54,%221.5%22,if(I6%3c59,%222%22))))" TargetMode="External"/><Relationship Id="rId9912" Type="http://schemas.openxmlformats.org/officeDocument/2006/relationships/hyperlink" Target="mailto:=@if(I6%3c50,%220%22,if(I6%3e49,%221%22,if(I6%3e54,%221.5%22,if(I6%3c59,%222%22))))" TargetMode="External"/><Relationship Id="rId10377" Type="http://schemas.openxmlformats.org/officeDocument/2006/relationships/hyperlink" Target="mailto:=@if(I6%3c50,%220%22,if(I6%3e49,%221%22,if(I6%3e54,%221.5%22,if(I6%3c59,%222%22))))" TargetMode="External"/><Relationship Id="rId7049" Type="http://schemas.openxmlformats.org/officeDocument/2006/relationships/hyperlink" Target="mailto:=@if(I6%3c50,%220%22,if(I6%3e49,%221%22,if(I6%3e54,%221.5%22,if(I6%3c59,%222%22))))" TargetMode="External"/><Relationship Id="rId7463" Type="http://schemas.openxmlformats.org/officeDocument/2006/relationships/hyperlink" Target="mailto:=@if(I6%3c50,%220%22,if(I6%3e49,%221%22,if(I6%3e54,%221.5%22,if(I6%3c59,%222%22))))" TargetMode="External"/><Relationship Id="rId8514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3659" Type="http://schemas.openxmlformats.org/officeDocument/2006/relationships/hyperlink" Target="mailto:=@if(I6%3c50,%220%22,if(I6%3e49,%221%22,if(I6%3e54,%221.5%22,if(I6%3c59,%222%22))))" TargetMode="External"/><Relationship Id="rId6065" Type="http://schemas.openxmlformats.org/officeDocument/2006/relationships/hyperlink" Target="mailto:=@if(I6%3c50,%220%22,if(I6%3e49,%221%22,if(I6%3e54,%221.5%22,if(I6%3c59,%222%22))))" TargetMode="External"/><Relationship Id="rId7116" Type="http://schemas.openxmlformats.org/officeDocument/2006/relationships/hyperlink" Target="mailto:=@if(I6%3c50,%220%22,if(I6%3e49,%221%22,if(I6%3e54,%221.5%22,if(I6%3c59,%222%22))))" TargetMode="External"/><Relationship Id="rId10444" Type="http://schemas.openxmlformats.org/officeDocument/2006/relationships/hyperlink" Target="mailto:=@if(I6%3c50,%220%22,if(I6%3e49,%221%22,if(I6%3e54,%221.5%22,if(I6%3c59,%222%22))))" TargetMode="External"/><Relationship Id="rId5081" Type="http://schemas.openxmlformats.org/officeDocument/2006/relationships/hyperlink" Target="mailto:=@if(I6%3c50,%220%22,if(I6%3e49,%221%22,if(I6%3e54,%221.5%22,if(I6%3c59,%222%22))))" TargetMode="External"/><Relationship Id="rId6132" Type="http://schemas.openxmlformats.org/officeDocument/2006/relationships/hyperlink" Target="mailto:=@if(I6%3c50,%220%22,if(I6%3e49,%221%22,if(I6%3e54,%221.5%22,if(I6%3c59,%222%22))))" TargetMode="External"/><Relationship Id="rId7530" Type="http://schemas.openxmlformats.org/officeDocument/2006/relationships/hyperlink" Target="mailto:=@if(I6%3c50,%220%22,if(I6%3e49,%221%22,if(I6%3e54,%221.5%22,if(I6%3c59,%222%22))))" TargetMode="External"/><Relationship Id="rId9288" Type="http://schemas.openxmlformats.org/officeDocument/2006/relationships/hyperlink" Target="mailto:=@if(I6%3c50,%220%22,if(I6%3e49,%221%22,if(I6%3e54,%221.5%22,if(I6%3c59,%222%22))))" TargetMode="External"/><Relationship Id="rId10511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3726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5898" Type="http://schemas.openxmlformats.org/officeDocument/2006/relationships/hyperlink" Target="mailto:=@if(I6%3c50,%220%22,if(I6%3e49,%221%22,if(I6%3e54,%221.5%22,if(I6%3c59,%222%22))))" TargetMode="External"/><Relationship Id="rId6949" Type="http://schemas.openxmlformats.org/officeDocument/2006/relationships/hyperlink" Target="mailto:=@if(I6%3c50,%220%22,if(I6%3e49,%221%22,if(I6%3e54,%221.5%22,if(I6%3c59,%222%22))))" TargetMode="External"/><Relationship Id="rId9355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5965" Type="http://schemas.openxmlformats.org/officeDocument/2006/relationships/hyperlink" Target="mailto:=@if(I6%3c50,%220%22,if(I6%3e49,%221%22,if(I6%3e54,%221.5%22,if(I6%3c59,%222%22))))" TargetMode="External"/><Relationship Id="rId8371" Type="http://schemas.openxmlformats.org/officeDocument/2006/relationships/hyperlink" Target="mailto:=@if(I6%3c50,%220%22,if(I6%3e49,%221%22,if(I6%3e54,%221.5%22,if(I6%3c59,%222%22))))" TargetMode="External"/><Relationship Id="rId9008" Type="http://schemas.openxmlformats.org/officeDocument/2006/relationships/hyperlink" Target="mailto:=@if(I6%3c50,%220%22,if(I6%3e49,%221%22,if(I6%3e54,%221.5%22,if(I6%3c59,%222%22))))" TargetMode="External"/><Relationship Id="rId9422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4567" Type="http://schemas.openxmlformats.org/officeDocument/2006/relationships/hyperlink" Target="mailto:=@if(I6%3c50,%220%22,if(I6%3e49,%221%22,if(I6%3e54,%221.5%22,if(I6%3c59,%222%22))))" TargetMode="External"/><Relationship Id="rId5618" Type="http://schemas.openxmlformats.org/officeDocument/2006/relationships/hyperlink" Target="mailto:=@if(I6%3c50,%220%22,if(I6%3e49,%221%22,if(I6%3e54,%221.5%22,if(I6%3c59,%222%22))))" TargetMode="External"/><Relationship Id="rId8024" Type="http://schemas.openxmlformats.org/officeDocument/2006/relationships/hyperlink" Target="mailto:=@if(I6%3c50,%220%22,if(I6%3e49,%221%22,if(I6%3e54,%221.5%22,if(I6%3c59,%222%22))))" TargetMode="External"/><Relationship Id="rId3169" Type="http://schemas.openxmlformats.org/officeDocument/2006/relationships/hyperlink" Target="mailto:=@if(I6%3c50,%220%22,if(I6%3e49,%221%22,if(I6%3e54,%221.5%22,if(I6%3c59,%222%22))))" TargetMode="External"/><Relationship Id="rId3583" Type="http://schemas.openxmlformats.org/officeDocument/2006/relationships/hyperlink" Target="mailto:=@if(I6%3c50,%220%22,if(I6%3e49,%221%22,if(I6%3e54,%221.5%22,if(I6%3c59,%222%22))))" TargetMode="External"/><Relationship Id="rId4981" Type="http://schemas.openxmlformats.org/officeDocument/2006/relationships/hyperlink" Target="mailto:=@if(I6%3c50,%220%22,if(I6%3e49,%221%22,if(I6%3e54,%221.5%22,if(I6%3c59,%222%22))))" TargetMode="External"/><Relationship Id="rId7040" Type="http://schemas.openxmlformats.org/officeDocument/2006/relationships/hyperlink" Target="mailto:=@if(I6%3c50,%220%22,if(I6%3e49,%221%22,if(I6%3e54,%221.5%22,if(I6%3c59,%222%22))))" TargetMode="External"/><Relationship Id="rId10021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3236" Type="http://schemas.openxmlformats.org/officeDocument/2006/relationships/hyperlink" Target="mailto:=@if(I6%3c50,%220%22,if(I6%3e49,%221%22,if(I6%3e54,%221.5%22,if(I6%3c59,%222%22))))" TargetMode="External"/><Relationship Id="rId4634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50" Type="http://schemas.openxmlformats.org/officeDocument/2006/relationships/hyperlink" Target="mailto:=@if(I6%3c50,%220%22,if(I6%3e49,%221%22,if(I6%3e54,%221.5%22,if(I6%3c59,%222%22))))" TargetMode="External"/><Relationship Id="rId4701" Type="http://schemas.openxmlformats.org/officeDocument/2006/relationships/hyperlink" Target="mailto:=@if(I6%3c50,%220%22,if(I6%3e49,%221%22,if(I6%3e54,%221.5%22,if(I6%3c59,%222%22))))" TargetMode="External"/><Relationship Id="rId7857" Type="http://schemas.openxmlformats.org/officeDocument/2006/relationships/hyperlink" Target="mailto:=@if(I6%3c50,%220%22,if(I6%3e49,%221%22,if(I6%3e54,%221.5%22,if(I6%3c59,%222%22))))" TargetMode="External"/><Relationship Id="rId8908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3303" Type="http://schemas.openxmlformats.org/officeDocument/2006/relationships/hyperlink" Target="mailto:=@if(I6%3c50,%220%22,if(I6%3e49,%221%22,if(I6%3e54,%221.5%22,if(I6%3c59,%222%22))))" TargetMode="External"/><Relationship Id="rId6459" Type="http://schemas.openxmlformats.org/officeDocument/2006/relationships/hyperlink" Target="mailto:=@if(I6%3c50,%220%22,if(I6%3e49,%221%22,if(I6%3e54,%221.5%22,if(I6%3c59,%222%22))))" TargetMode="External"/><Relationship Id="rId6873" Type="http://schemas.openxmlformats.org/officeDocument/2006/relationships/hyperlink" Target="mailto:=@if(I6%3c50,%220%22,if(I6%3e49,%221%22,if(I6%3e54,%221.5%22,if(I6%3c59,%222%22))))" TargetMode="External"/><Relationship Id="rId7924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5475" Type="http://schemas.openxmlformats.org/officeDocument/2006/relationships/hyperlink" Target="mailto:=@if(I6%3c50,%220%22,if(I6%3e49,%221%22,if(I6%3e54,%221.5%22,if(I6%3c59,%222%22))))" TargetMode="External"/><Relationship Id="rId6526" Type="http://schemas.openxmlformats.org/officeDocument/2006/relationships/hyperlink" Target="mailto:=@if(I6%3c50,%220%22,if(I6%3e49,%221%22,if(I6%3e54,%221.5%22,if(I6%3c59,%222%22))))" TargetMode="External"/><Relationship Id="rId6940" Type="http://schemas.openxmlformats.org/officeDocument/2006/relationships/hyperlink" Target="mailto:=@if(I6%3c50,%220%22,if(I6%3e49,%221%22,if(I6%3e54,%221.5%22,if(I6%3c59,%222%22))))" TargetMode="External"/><Relationship Id="rId4077" Type="http://schemas.openxmlformats.org/officeDocument/2006/relationships/hyperlink" Target="mailto:=@if(I6%3c50,%220%22,if(I6%3e49,%221%22,if(I6%3e54,%221.5%22,if(I6%3c59,%222%22))))" TargetMode="External"/><Relationship Id="rId4491" Type="http://schemas.openxmlformats.org/officeDocument/2006/relationships/hyperlink" Target="mailto:=@if(I6%3c50,%220%22,if(I6%3e49,%221%22,if(I6%3e54,%221.5%22,if(I6%3c59,%222%22))))" TargetMode="External"/><Relationship Id="rId5128" Type="http://schemas.openxmlformats.org/officeDocument/2006/relationships/hyperlink" Target="mailto:=@if(I6%3c50,%220%22,if(I6%3e49,%221%22,if(I6%3e54,%221.5%22,if(I6%3c59,%222%22))))" TargetMode="External"/><Relationship Id="rId5542" Type="http://schemas.openxmlformats.org/officeDocument/2006/relationships/hyperlink" Target="mailto:=@if(I6%3c50,%220%22,if(I6%3e49,%221%22,if(I6%3e54,%221.5%22,if(I6%3c59,%222%22))))" TargetMode="External"/><Relationship Id="rId8698" Type="http://schemas.openxmlformats.org/officeDocument/2006/relationships/hyperlink" Target="mailto:=@if(I6%3c50,%220%22,if(I6%3e49,%221%22,if(I6%3e54,%221.5%22,if(I6%3c59,%222%22))))" TargetMode="External"/><Relationship Id="rId9749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093" Type="http://schemas.openxmlformats.org/officeDocument/2006/relationships/hyperlink" Target="mailto:=@if(I6%3c50,%220%22,if(I6%3e49,%221%22,if(I6%3e54,%221.5%22,if(I6%3c59,%222%22))))" TargetMode="External"/><Relationship Id="rId4144" Type="http://schemas.openxmlformats.org/officeDocument/2006/relationships/hyperlink" Target="mailto:=@if(I6%3c50,%220%22,if(I6%3e49,%221%22,if(I6%3e54,%221.5%22,if(I6%3c59,%222%22))))" TargetMode="External"/><Relationship Id="rId8765" Type="http://schemas.openxmlformats.org/officeDocument/2006/relationships/hyperlink" Target="mailto:=@if(I6%3c50,%220%22,if(I6%3e49,%221%22,if(I6%3e54,%221.5%22,if(I6%3c59,%222%22))))" TargetMode="External"/><Relationship Id="rId3160" Type="http://schemas.openxmlformats.org/officeDocument/2006/relationships/hyperlink" Target="mailto:=@if(I6%3c50,%220%22,if(I6%3e49,%221%22,if(I6%3e54,%221.5%22,if(I6%3c59,%222%22))))" TargetMode="External"/><Relationship Id="rId4211" Type="http://schemas.openxmlformats.org/officeDocument/2006/relationships/hyperlink" Target="mailto:=@if(I6%3c50,%220%22,if(I6%3e49,%221%22,if(I6%3e54,%221.5%22,if(I6%3c59,%222%22))))" TargetMode="External"/><Relationship Id="rId7367" Type="http://schemas.openxmlformats.org/officeDocument/2006/relationships/hyperlink" Target="mailto:=@if(I6%3c50,%220%22,if(I6%3e49,%221%22,if(I6%3e54,%221.5%22,if(I6%3c59,%222%22))))" TargetMode="External"/><Relationship Id="rId8418" Type="http://schemas.openxmlformats.org/officeDocument/2006/relationships/hyperlink" Target="mailto:=@if(I6%3c50,%220%22,if(I6%3e49,%221%22,if(I6%3e54,%221.5%22,if(I6%3c59,%222%22))))" TargetMode="External"/><Relationship Id="rId9816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7781" Type="http://schemas.openxmlformats.org/officeDocument/2006/relationships/hyperlink" Target="mailto:=@if(I6%3c50,%220%22,if(I6%3e49,%221%22,if(I6%3e54,%221.5%22,if(I6%3c59,%222%22))))" TargetMode="External"/><Relationship Id="rId8832" Type="http://schemas.openxmlformats.org/officeDocument/2006/relationships/hyperlink" Target="mailto:=@if(I6%3c50,%220%22,if(I6%3e49,%221%22,if(I6%3e54,%221.5%22,if(I6%3c59,%222%22))))" TargetMode="External"/><Relationship Id="rId10348" Type="http://schemas.openxmlformats.org/officeDocument/2006/relationships/hyperlink" Target="mailto:=@if(I6%3c50,%220%22,if(I6%3e49,%221%22,if(I6%3e54,%221.5%22,if(I6%3c59,%222%22))))" TargetMode="External"/><Relationship Id="rId3977" Type="http://schemas.openxmlformats.org/officeDocument/2006/relationships/hyperlink" Target="mailto:=@if(I6%3c50,%220%22,if(I6%3e49,%221%22,if(I6%3e54,%221.5%22,if(I6%3c59,%222%22))))" TargetMode="External"/><Relationship Id="rId6036" Type="http://schemas.openxmlformats.org/officeDocument/2006/relationships/hyperlink" Target="mailto:=@if(I6%3c50,%220%22,if(I6%3e49,%221%22,if(I6%3e54,%221.5%22,if(I6%3c59,%222%22))))" TargetMode="External"/><Relationship Id="rId6383" Type="http://schemas.openxmlformats.org/officeDocument/2006/relationships/hyperlink" Target="mailto:=@if(I6%3c50,%220%22,if(I6%3e49,%221%22,if(I6%3e54,%221.5%22,if(I6%3c59,%222%22))))" TargetMode="External"/><Relationship Id="rId7434" Type="http://schemas.openxmlformats.org/officeDocument/2006/relationships/hyperlink" Target="mailto:=@if(I6%3c50,%220%22,if(I6%3e49,%221%22,if(I6%3e54,%221.5%22,if(I6%3c59,%222%22))))" TargetMode="External"/><Relationship Id="rId10415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993" Type="http://schemas.openxmlformats.org/officeDocument/2006/relationships/hyperlink" Target="mailto:=@if(I6%3c50,%220%22,if(I6%3e49,%221%22,if(I6%3e54,%221.5%22,if(I6%3c59,%222%22))))" TargetMode="External"/><Relationship Id="rId6450" Type="http://schemas.openxmlformats.org/officeDocument/2006/relationships/hyperlink" Target="mailto:=@if(I6%3c50,%220%22,if(I6%3e49,%221%22,if(I6%3e54,%221.5%22,if(I6%3c59,%222%22))))" TargetMode="External"/><Relationship Id="rId7501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5052" Type="http://schemas.openxmlformats.org/officeDocument/2006/relationships/hyperlink" Target="mailto:=@if(I6%3c50,%220%22,if(I6%3e49,%221%22,if(I6%3e54,%221.5%22,if(I6%3c59,%222%22))))" TargetMode="External"/><Relationship Id="rId6103" Type="http://schemas.openxmlformats.org/officeDocument/2006/relationships/hyperlink" Target="mailto:=@if(I6%3c50,%220%22,if(I6%3e49,%221%22,if(I6%3e54,%221.5%22,if(I6%3c59,%222%22))))" TargetMode="External"/><Relationship Id="rId9259" Type="http://schemas.openxmlformats.org/officeDocument/2006/relationships/hyperlink" Target="mailto:=@if(I6%3c50,%220%22,if(I6%3e49,%221%22,if(I6%3e54,%221.5%22,if(I6%3c59,%222%22))))" TargetMode="External"/><Relationship Id="rId9673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5869" Type="http://schemas.openxmlformats.org/officeDocument/2006/relationships/hyperlink" Target="mailto:=@if(I6%3c50,%220%22,if(I6%3e49,%221%22,if(I6%3e54,%221.5%22,if(I6%3c59,%222%22))))" TargetMode="External"/><Relationship Id="rId8275" Type="http://schemas.openxmlformats.org/officeDocument/2006/relationships/hyperlink" Target="mailto:=@if(I6%3c50,%220%22,if(I6%3e49,%221%22,if(I6%3e54,%221.5%22,if(I6%3c59,%222%22))))" TargetMode="External"/><Relationship Id="rId9326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7291" Type="http://schemas.openxmlformats.org/officeDocument/2006/relationships/hyperlink" Target="mailto:=@if(I6%3c50,%220%22,if(I6%3e49,%221%22,if(I6%3e54,%221.5%22,if(I6%3c59,%222%22))))" TargetMode="External"/><Relationship Id="rId8342" Type="http://schemas.openxmlformats.org/officeDocument/2006/relationships/hyperlink" Target="mailto:=@if(I6%3c50,%220%22,if(I6%3e49,%221%22,if(I6%3e54,%221.5%22,if(I6%3c59,%222%22))))" TargetMode="External"/><Relationship Id="rId9740" Type="http://schemas.openxmlformats.org/officeDocument/2006/relationships/hyperlink" Target="mailto:=@if(I6%3c50,%220%22,if(I6%3e49,%221%22,if(I6%3e54,%221.5%22,if(I6%3c59,%222%22))))" TargetMode="External"/><Relationship Id="rId4885" Type="http://schemas.openxmlformats.org/officeDocument/2006/relationships/hyperlink" Target="mailto:=@if(I6%3c50,%220%22,if(I6%3e49,%221%22,if(I6%3e54,%221.5%22,if(I6%3c59,%222%22))))" TargetMode="External"/><Relationship Id="rId5936" Type="http://schemas.openxmlformats.org/officeDocument/2006/relationships/hyperlink" Target="mailto:=@if(I6%3c50,%220%22,if(I6%3e49,%221%22,if(I6%3e54,%221.5%22,if(I6%3c59,%222%22))))" TargetMode="External"/><Relationship Id="rId1027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3487" Type="http://schemas.openxmlformats.org/officeDocument/2006/relationships/hyperlink" Target="mailto:=@if(I6%3c50,%220%22,if(I6%3e49,%221%22,if(I6%3e54,%221.5%22,if(I6%3c59,%222%22))))" TargetMode="External"/><Relationship Id="rId4538" Type="http://schemas.openxmlformats.org/officeDocument/2006/relationships/hyperlink" Target="mailto:=@if(I6%3c50,%220%22,if(I6%3e49,%221%22,if(I6%3e54,%221.5%22,if(I6%3c59,%222%22))))" TargetMode="External"/><Relationship Id="rId4952" Type="http://schemas.openxmlformats.org/officeDocument/2006/relationships/hyperlink" Target="mailto:=@if(I6%3c50,%220%22,if(I6%3e49,%221%22,if(I6%3e54,%221.5%22,if(I6%3c59,%222%22))))" TargetMode="External"/><Relationship Id="rId3554" Type="http://schemas.openxmlformats.org/officeDocument/2006/relationships/hyperlink" Target="mailto:=@if(I6%3c50,%220%22,if(I6%3e49,%221%22,if(I6%3e54,%221.5%22,if(I6%3c59,%222%22))))" TargetMode="External"/><Relationship Id="rId4605" Type="http://schemas.openxmlformats.org/officeDocument/2006/relationships/hyperlink" Target="mailto:=@if(I6%3c50,%220%22,if(I6%3e49,%221%22,if(I6%3e54,%221.5%22,if(I6%3c59,%222%22))))" TargetMode="External"/><Relationship Id="rId7011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3207" Type="http://schemas.openxmlformats.org/officeDocument/2006/relationships/hyperlink" Target="mailto:=@if(I6%3c50,%220%22,if(I6%3e49,%221%22,if(I6%3e54,%221.5%22,if(I6%3c59,%222%22))))" TargetMode="External"/><Relationship Id="rId3621" Type="http://schemas.openxmlformats.org/officeDocument/2006/relationships/hyperlink" Target="mailto:=@if(I6%3c50,%220%22,if(I6%3e49,%221%22,if(I6%3e54,%221.5%22,if(I6%3c59,%222%22))))" TargetMode="External"/><Relationship Id="rId6777" Type="http://schemas.openxmlformats.org/officeDocument/2006/relationships/hyperlink" Target="mailto:=@if(I6%3c50,%220%22,if(I6%3e49,%221%22,if(I6%3e54,%221.5%22,if(I6%3c59,%222%22))))" TargetMode="External"/><Relationship Id="rId7828" Type="http://schemas.openxmlformats.org/officeDocument/2006/relationships/hyperlink" Target="mailto:=@if(I6%3c50,%220%22,if(I6%3e49,%221%22,if(I6%3e54,%221.5%22,if(I6%3c59,%222%22))))" TargetMode="External"/><Relationship Id="rId9183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5379" Type="http://schemas.openxmlformats.org/officeDocument/2006/relationships/hyperlink" Target="mailto:=@if(I6%3c50,%220%22,if(I6%3e49,%221%22,if(I6%3e54,%221.5%22,if(I6%3c59,%222%22))))" TargetMode="External"/><Relationship Id="rId5793" Type="http://schemas.openxmlformats.org/officeDocument/2006/relationships/hyperlink" Target="mailto:=@if(I6%3c50,%220%22,if(I6%3e49,%221%22,if(I6%3e54,%221.5%22,if(I6%3c59,%222%22))))" TargetMode="External"/><Relationship Id="rId6844" Type="http://schemas.openxmlformats.org/officeDocument/2006/relationships/hyperlink" Target="mailto:=@if(I6%3c50,%220%22,if(I6%3e49,%221%22,if(I6%3e54,%221.5%22,if(I6%3c59,%222%22))))" TargetMode="External"/><Relationship Id="rId9250" Type="http://schemas.openxmlformats.org/officeDocument/2006/relationships/hyperlink" Target="mailto:=@if(I6%3c50,%220%22,if(I6%3e49,%221%22,if(I6%3e54,%221.5%22,if(I6%3c59,%222%22))))" TargetMode="External"/><Relationship Id="rId4395" Type="http://schemas.openxmlformats.org/officeDocument/2006/relationships/hyperlink" Target="mailto:=@if(I6%3c50,%220%22,if(I6%3e49,%221%22,if(I6%3e54,%221.5%22,if(I6%3c59,%222%22))))" TargetMode="External"/><Relationship Id="rId5446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4048" Type="http://schemas.openxmlformats.org/officeDocument/2006/relationships/hyperlink" Target="mailto:=@if(I6%3c50,%220%22,if(I6%3e49,%221%22,if(I6%3e54,%221.5%22,if(I6%3c59,%222%22))))" TargetMode="External"/><Relationship Id="rId5860" Type="http://schemas.openxmlformats.org/officeDocument/2006/relationships/hyperlink" Target="mailto:=@if(I6%3c50,%220%22,if(I6%3e49,%221%22,if(I6%3e54,%221.5%22,if(I6%3c59,%222%22))))" TargetMode="External"/><Relationship Id="rId6911" Type="http://schemas.openxmlformats.org/officeDocument/2006/relationships/hyperlink" Target="mailto:=@if(I6%3c50,%220%22,if(I6%3e49,%221%22,if(I6%3e54,%221.5%22,if(I6%3c59,%222%22))))" TargetMode="External"/><Relationship Id="rId3064" Type="http://schemas.openxmlformats.org/officeDocument/2006/relationships/hyperlink" Target="mailto:=@if(I6%3c50,%220%22,if(I6%3e49,%221%22,if(I6%3e54,%221.5%22,if(I6%3c59,%222%22))))" TargetMode="External"/><Relationship Id="rId4462" Type="http://schemas.openxmlformats.org/officeDocument/2006/relationships/hyperlink" Target="mailto:=@if(I6%3c50,%220%22,if(I6%3e49,%221%22,if(I6%3e54,%221.5%22,if(I6%3c59,%222%22))))" TargetMode="External"/><Relationship Id="rId5513" Type="http://schemas.openxmlformats.org/officeDocument/2006/relationships/hyperlink" Target="mailto:=@if(I6%3c50,%220%22,if(I6%3e49,%221%22,if(I6%3e54,%221.5%22,if(I6%3c59,%222%22))))" TargetMode="External"/><Relationship Id="rId8669" Type="http://schemas.openxmlformats.org/officeDocument/2006/relationships/hyperlink" Target="mailto:=@if(I6%3c50,%220%22,if(I6%3e49,%221%22,if(I6%3e54,%221.5%22,if(I6%3c59,%222%22))))" TargetMode="External"/><Relationship Id="rId10599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4115" Type="http://schemas.openxmlformats.org/officeDocument/2006/relationships/hyperlink" Target="mailto:=@if(I6%3c50,%220%22,if(I6%3e49,%221%22,if(I6%3e54,%221.5%22,if(I6%3c59,%222%22))))" TargetMode="External"/><Relationship Id="rId7685" Type="http://schemas.openxmlformats.org/officeDocument/2006/relationships/hyperlink" Target="mailto:=@if(I6%3c50,%220%22,if(I6%3e49,%221%22,if(I6%3e54,%221.5%22,if(I6%3c59,%222%22))))" TargetMode="External"/><Relationship Id="rId8736" Type="http://schemas.openxmlformats.org/officeDocument/2006/relationships/hyperlink" Target="mailto:=@if(I6%3c50,%220%22,if(I6%3e49,%221%22,if(I6%3e54,%221.5%22,if(I6%3c59,%222%22))))" TargetMode="External"/><Relationship Id="rId10666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131" Type="http://schemas.openxmlformats.org/officeDocument/2006/relationships/hyperlink" Target="mailto:=@if(I6%3c50,%220%22,if(I6%3e49,%221%22,if(I6%3e54,%221.5%22,if(I6%3c59,%222%22))))" TargetMode="External"/><Relationship Id="rId6287" Type="http://schemas.openxmlformats.org/officeDocument/2006/relationships/hyperlink" Target="mailto:=@if(I6%3c50,%220%22,if(I6%3e49,%221%22,if(I6%3e54,%221.5%22,if(I6%3c59,%222%22))))" TargetMode="External"/><Relationship Id="rId7338" Type="http://schemas.openxmlformats.org/officeDocument/2006/relationships/hyperlink" Target="mailto:=@if(I6%3c50,%220%22,if(I6%3e49,%221%22,if(I6%3e54,%221.5%22,if(I6%3c59,%222%22))))" TargetMode="External"/><Relationship Id="rId7752" Type="http://schemas.openxmlformats.org/officeDocument/2006/relationships/hyperlink" Target="mailto:=@if(I6%3c50,%220%22,if(I6%3e49,%221%22,if(I6%3e54,%221.5%22,if(I6%3c59,%222%22))))" TargetMode="External"/><Relationship Id="rId8803" Type="http://schemas.openxmlformats.org/officeDocument/2006/relationships/hyperlink" Target="mailto:=@if(I6%3c50,%220%22,if(I6%3e49,%221%22,if(I6%3e54,%221.5%22,if(I6%3c59,%222%22))))" TargetMode="External"/><Relationship Id="rId10319" Type="http://schemas.openxmlformats.org/officeDocument/2006/relationships/hyperlink" Target="mailto:=@if(I6%3c50,%220%22,if(I6%3e49,%221%22,if(I6%3e54,%221.5%22,if(I6%3c59,%222%22))))" TargetMode="External"/><Relationship Id="rId2897" Type="http://schemas.openxmlformats.org/officeDocument/2006/relationships/hyperlink" Target="mailto:=@if(I6%3c50,%220%22,if(I6%3e49,%221%22,if(I6%3e54,%221.5%22,if(I6%3c59,%222%22))))" TargetMode="External"/><Relationship Id="rId3948" Type="http://schemas.openxmlformats.org/officeDocument/2006/relationships/hyperlink" Target="mailto:=@if(I6%3c50,%220%22,if(I6%3e49,%221%22,if(I6%3e54,%221.5%22,if(I6%3c59,%222%22))))" TargetMode="External"/><Relationship Id="rId6354" Type="http://schemas.openxmlformats.org/officeDocument/2006/relationships/hyperlink" Target="mailto:=@if(I6%3c50,%220%22,if(I6%3e49,%221%22,if(I6%3e54,%221.5%22,if(I6%3c59,%222%22))))" TargetMode="External"/><Relationship Id="rId7405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5370" Type="http://schemas.openxmlformats.org/officeDocument/2006/relationships/hyperlink" Target="mailto:=@if(I6%3c50,%220%22,if(I6%3e49,%221%22,if(I6%3e54,%221.5%22,if(I6%3c59,%222%22))))" TargetMode="External"/><Relationship Id="rId6007" Type="http://schemas.openxmlformats.org/officeDocument/2006/relationships/hyperlink" Target="mailto:=@if(I6%3c50,%220%22,if(I6%3e49,%221%22,if(I6%3e54,%221.5%22,if(I6%3c59,%222%22))))" TargetMode="External"/><Relationship Id="rId6421" Type="http://schemas.openxmlformats.org/officeDocument/2006/relationships/hyperlink" Target="mailto:=@if(I6%3c50,%220%22,if(I6%3e49,%221%22,if(I6%3e54,%221.5%22,if(I6%3c59,%222%22))))" TargetMode="External"/><Relationship Id="rId9577" Type="http://schemas.openxmlformats.org/officeDocument/2006/relationships/hyperlink" Target="mailto:=@if(I6%3c50,%220%22,if(I6%3e49,%221%22,if(I6%3e54,%221.5%22,if(I6%3c59,%222%22))))" TargetMode="External"/><Relationship Id="rId2964" Type="http://schemas.openxmlformats.org/officeDocument/2006/relationships/hyperlink" Target="mailto:=@if(I6%3c50,%220%22,if(I6%3e49,%221%22,if(I6%3e54,%221.5%22,if(I6%3c59,%222%22))))" TargetMode="External"/><Relationship Id="rId5023" Type="http://schemas.openxmlformats.org/officeDocument/2006/relationships/hyperlink" Target="mailto:=@if(I6%3c50,%220%22,if(I6%3e49,%221%22,if(I6%3e54,%221.5%22,if(I6%3c59,%222%22))))" TargetMode="External"/><Relationship Id="rId8179" Type="http://schemas.openxmlformats.org/officeDocument/2006/relationships/hyperlink" Target="mailto:=@if(I6%3c50,%220%22,if(I6%3e49,%221%22,if(I6%3e54,%221.5%22,if(I6%3c59,%222%22))))" TargetMode="External"/><Relationship Id="rId9991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7195" Type="http://schemas.openxmlformats.org/officeDocument/2006/relationships/hyperlink" Target="mailto:=@if(I6%3c50,%220%22,if(I6%3e49,%221%22,if(I6%3e54,%221.5%22,if(I6%3c59,%222%22))))" TargetMode="External"/><Relationship Id="rId8246" Type="http://schemas.openxmlformats.org/officeDocument/2006/relationships/hyperlink" Target="mailto:=@if(I6%3c50,%220%22,if(I6%3e49,%221%22,if(I6%3e54,%221.5%22,if(I6%3c59,%222%22))))" TargetMode="External"/><Relationship Id="rId8593" Type="http://schemas.openxmlformats.org/officeDocument/2006/relationships/hyperlink" Target="mailto:=@if(I6%3c50,%220%22,if(I6%3e49,%221%22,if(I6%3e54,%221.5%22,if(I6%3c59,%222%22))))" TargetMode="External"/><Relationship Id="rId9644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4789" Type="http://schemas.openxmlformats.org/officeDocument/2006/relationships/hyperlink" Target="mailto:=@if(I6%3c50,%220%22,if(I6%3e49,%221%22,if(I6%3e54,%221.5%22,if(I6%3c59,%222%22))))" TargetMode="External"/><Relationship Id="rId8660" Type="http://schemas.openxmlformats.org/officeDocument/2006/relationships/hyperlink" Target="mailto:=@if(I6%3c50,%220%22,if(I6%3e49,%221%22,if(I6%3e54,%221.5%22,if(I6%3c59,%222%22))))" TargetMode="External"/><Relationship Id="rId9711" Type="http://schemas.openxmlformats.org/officeDocument/2006/relationships/hyperlink" Target="mailto:=@if(I6%3c50,%220%22,if(I6%3e49,%221%22,if(I6%3e54,%221.5%22,if(I6%3c59,%222%22))))" TargetMode="External"/><Relationship Id="rId10176" Type="http://schemas.openxmlformats.org/officeDocument/2006/relationships/hyperlink" Target="mailto:=@if(I6%3c50,%220%22,if(I6%3e49,%221%22,if(I6%3e54,%221.5%22,if(I6%3c59,%222%22))))" TargetMode="External"/><Relationship Id="rId1059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4856" Type="http://schemas.openxmlformats.org/officeDocument/2006/relationships/hyperlink" Target="mailto:=@if(I6%3c50,%220%22,if(I6%3e49,%221%22,if(I6%3e54,%221.5%22,if(I6%3c59,%222%22))))" TargetMode="External"/><Relationship Id="rId5907" Type="http://schemas.openxmlformats.org/officeDocument/2006/relationships/hyperlink" Target="mailto:=@if(I6%3c50,%220%22,if(I6%3e49,%221%22,if(I6%3e54,%221.5%22,if(I6%3c59,%222%22))))" TargetMode="External"/><Relationship Id="rId7262" Type="http://schemas.openxmlformats.org/officeDocument/2006/relationships/hyperlink" Target="mailto:=@if(I6%3c50,%220%22,if(I6%3e49,%221%22,if(I6%3e54,%221.5%22,if(I6%3c59,%222%22))))" TargetMode="External"/><Relationship Id="rId8313" Type="http://schemas.openxmlformats.org/officeDocument/2006/relationships/hyperlink" Target="mailto:=@if(I6%3c50,%220%22,if(I6%3e49,%221%22,if(I6%3e54,%221.5%22,if(I6%3c59,%222%22))))" TargetMode="External"/><Relationship Id="rId10243" Type="http://schemas.openxmlformats.org/officeDocument/2006/relationships/hyperlink" Target="mailto:=@if(I6%3c50,%220%22,if(I6%3e49,%221%22,if(I6%3e54,%221.5%22,if(I6%3c59,%222%22))))" TargetMode="External"/><Relationship Id="rId3458" Type="http://schemas.openxmlformats.org/officeDocument/2006/relationships/hyperlink" Target="mailto:=@if(I6%3c50,%220%22,if(I6%3e49,%221%22,if(I6%3e54,%221.5%22,if(I6%3c59,%222%22))))" TargetMode="External"/><Relationship Id="rId3872" Type="http://schemas.openxmlformats.org/officeDocument/2006/relationships/hyperlink" Target="mailto:=@if(I6%3c50,%220%22,if(I6%3e49,%221%22,if(I6%3e54,%221.5%22,if(I6%3c59,%222%22))))" TargetMode="External"/><Relationship Id="rId4509" Type="http://schemas.openxmlformats.org/officeDocument/2006/relationships/hyperlink" Target="mailto:=@if(I6%3c50,%220%22,if(I6%3e49,%221%22,if(I6%3e54,%221.5%22,if(I6%3c59,%222%22))))" TargetMode="External"/><Relationship Id="rId10310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3525" Type="http://schemas.openxmlformats.org/officeDocument/2006/relationships/hyperlink" Target="mailto:=@if(I6%3c50,%220%22,if(I6%3e49,%221%22,if(I6%3e54,%221.5%22,if(I6%3c59,%222%22))))" TargetMode="External"/><Relationship Id="rId4923" Type="http://schemas.openxmlformats.org/officeDocument/2006/relationships/hyperlink" Target="mailto:=@if(I6%3c50,%220%22,if(I6%3e49,%221%22,if(I6%3e54,%221.5%22,if(I6%3c59,%222%22))))" TargetMode="External"/><Relationship Id="rId9087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9154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4299" Type="http://schemas.openxmlformats.org/officeDocument/2006/relationships/hyperlink" Target="mailto:=@if(I6%3c50,%220%22,if(I6%3e49,%221%22,if(I6%3e54,%221.5%22,if(I6%3c59,%222%22))))" TargetMode="External"/><Relationship Id="rId5697" Type="http://schemas.openxmlformats.org/officeDocument/2006/relationships/hyperlink" Target="mailto:=@if(I6%3c50,%220%22,if(I6%3e49,%221%22,if(I6%3e54,%221.5%22,if(I6%3c59,%222%22))))" TargetMode="External"/><Relationship Id="rId6748" Type="http://schemas.openxmlformats.org/officeDocument/2006/relationships/hyperlink" Target="mailto:=@if(I6%3c50,%220%22,if(I6%3e49,%221%22,if(I6%3e54,%221.5%22,if(I6%3c59,%222%22))))" TargetMode="External"/><Relationship Id="rId8170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764" Type="http://schemas.openxmlformats.org/officeDocument/2006/relationships/hyperlink" Target="mailto:=@if(I6%3c50,%220%22,if(I6%3e49,%221%22,if(I6%3e54,%221.5%22,if(I6%3c59,%222%22))))" TargetMode="External"/><Relationship Id="rId6815" Type="http://schemas.openxmlformats.org/officeDocument/2006/relationships/hyperlink" Target="mailto:=@if(I6%3c50,%220%22,if(I6%3e49,%221%22,if(I6%3e54,%221.5%22,if(I6%3c59,%222%22))))" TargetMode="External"/><Relationship Id="rId9221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4366" Type="http://schemas.openxmlformats.org/officeDocument/2006/relationships/hyperlink" Target="mailto:=@if(I6%3c50,%220%22,if(I6%3e49,%221%22,if(I6%3e54,%221.5%22,if(I6%3c59,%222%22))))" TargetMode="External"/><Relationship Id="rId4780" Type="http://schemas.openxmlformats.org/officeDocument/2006/relationships/hyperlink" Target="mailto:=@if(I6%3c50,%220%22,if(I6%3e49,%221%22,if(I6%3e54,%221.5%22,if(I6%3c59,%222%22))))" TargetMode="External"/><Relationship Id="rId5417" Type="http://schemas.openxmlformats.org/officeDocument/2006/relationships/hyperlink" Target="mailto:=@if(I6%3c50,%220%22,if(I6%3e49,%221%22,if(I6%3e54,%221.5%22,if(I6%3c59,%222%22))))" TargetMode="External"/><Relationship Id="rId5831" Type="http://schemas.openxmlformats.org/officeDocument/2006/relationships/hyperlink" Target="mailto:=@if(I6%3c50,%220%22,if(I6%3e49,%221%22,if(I6%3e54,%221.5%22,if(I6%3c59,%222%22))))" TargetMode="External"/><Relationship Id="rId8987" Type="http://schemas.openxmlformats.org/officeDocument/2006/relationships/hyperlink" Target="mailto:=@if(I6%3c50,%220%22,if(I6%3e49,%221%22,if(I6%3e54,%221.5%22,if(I6%3c59,%222%22))))" TargetMode="External"/><Relationship Id="rId3382" Type="http://schemas.openxmlformats.org/officeDocument/2006/relationships/hyperlink" Target="mailto:=@if(I6%3c50,%220%22,if(I6%3e49,%221%22,if(I6%3e54,%221.5%22,if(I6%3c59,%222%22))))" TargetMode="External"/><Relationship Id="rId4019" Type="http://schemas.openxmlformats.org/officeDocument/2006/relationships/hyperlink" Target="mailto:=@if(I6%3c50,%220%22,if(I6%3e49,%221%22,if(I6%3e54,%221.5%22,if(I6%3c59,%222%22))))" TargetMode="External"/><Relationship Id="rId4433" Type="http://schemas.openxmlformats.org/officeDocument/2006/relationships/hyperlink" Target="mailto:=@if(I6%3c50,%220%22,if(I6%3e49,%221%22,if(I6%3e54,%221.5%22,if(I6%3c59,%222%22))))" TargetMode="External"/><Relationship Id="rId7589" Type="http://schemas.openxmlformats.org/officeDocument/2006/relationships/hyperlink" Target="mailto:=@if(I6%3c50,%220%22,if(I6%3e49,%221%22,if(I6%3e54,%221.5%22,if(I6%3c59,%222%22))))" TargetMode="External"/><Relationship Id="rId3035" Type="http://schemas.openxmlformats.org/officeDocument/2006/relationships/hyperlink" Target="mailto:=@if(I6%3c50,%220%22,if(I6%3e49,%221%22,if(I6%3e54,%221.5%22,if(I6%3c59,%222%22))))" TargetMode="External"/><Relationship Id="rId4500" Type="http://schemas.openxmlformats.org/officeDocument/2006/relationships/hyperlink" Target="mailto:=@if(I6%3c50,%220%22,if(I6%3e49,%221%22,if(I6%3e54,%221.5%22,if(I6%3c59,%222%22))))" TargetMode="External"/><Relationship Id="rId7656" Type="http://schemas.openxmlformats.org/officeDocument/2006/relationships/hyperlink" Target="mailto:=@if(I6%3c50,%220%22,if(I6%3e49,%221%22,if(I6%3e54,%221.5%22,if(I6%3c59,%222%22))))" TargetMode="External"/><Relationship Id="rId8707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3102" Type="http://schemas.openxmlformats.org/officeDocument/2006/relationships/hyperlink" Target="mailto:=@if(I6%3c50,%220%22,if(I6%3e49,%221%22,if(I6%3e54,%221.5%22,if(I6%3c59,%222%22))))" TargetMode="External"/><Relationship Id="rId6258" Type="http://schemas.openxmlformats.org/officeDocument/2006/relationships/hyperlink" Target="mailto:=@if(I6%3c50,%220%22,if(I6%3e49,%221%22,if(I6%3e54,%221.5%22,if(I6%3c59,%222%22))))" TargetMode="External"/><Relationship Id="rId7309" Type="http://schemas.openxmlformats.org/officeDocument/2006/relationships/hyperlink" Target="mailto:=@if(I6%3c50,%220%22,if(I6%3e49,%221%22,if(I6%3e54,%221.5%22,if(I6%3c59,%222%22))))" TargetMode="External"/><Relationship Id="rId10637" Type="http://schemas.openxmlformats.org/officeDocument/2006/relationships/hyperlink" Target="mailto:=@if(I6%3c50,%220%22,if(I6%3e49,%221%22,if(I6%3e54,%221.5%22,if(I6%3c59,%222%22))))" TargetMode="External"/><Relationship Id="rId5274" Type="http://schemas.openxmlformats.org/officeDocument/2006/relationships/hyperlink" Target="mailto:=@if(I6%3c50,%220%22,if(I6%3e49,%221%22,if(I6%3e54,%221.5%22,if(I6%3c59,%222%22))))" TargetMode="External"/><Relationship Id="rId6325" Type="http://schemas.openxmlformats.org/officeDocument/2006/relationships/hyperlink" Target="mailto:=@if(I6%3c50,%220%22,if(I6%3e49,%221%22,if(I6%3e54,%221.5%22,if(I6%3c59,%222%22))))" TargetMode="External"/><Relationship Id="rId6672" Type="http://schemas.openxmlformats.org/officeDocument/2006/relationships/hyperlink" Target="mailto:=@if(I6%3c50,%220%22,if(I6%3e49,%221%22,if(I6%3e54,%221.5%22,if(I6%3c59,%222%22))))" TargetMode="External"/><Relationship Id="rId7723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3919" Type="http://schemas.openxmlformats.org/officeDocument/2006/relationships/hyperlink" Target="mailto:=@if(I6%3c50,%220%22,if(I6%3e49,%221%22,if(I6%3e54,%221.5%22,if(I6%3c59,%222%22))))" TargetMode="External"/><Relationship Id="rId9895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935" Type="http://schemas.openxmlformats.org/officeDocument/2006/relationships/hyperlink" Target="mailto:=@if(I6%3c50,%220%22,if(I6%3e49,%221%22,if(I6%3e54,%221.5%22,if(I6%3c59,%222%22))))" TargetMode="External"/><Relationship Id="rId4290" Type="http://schemas.openxmlformats.org/officeDocument/2006/relationships/hyperlink" Target="mailto:=@if(I6%3c50,%220%22,if(I6%3e49,%221%22,if(I6%3e54,%221.5%22,if(I6%3c59,%222%22))))" TargetMode="External"/><Relationship Id="rId5341" Type="http://schemas.openxmlformats.org/officeDocument/2006/relationships/hyperlink" Target="mailto:=@if(I6%3c50,%220%22,if(I6%3e49,%221%22,if(I6%3e54,%221.5%22,if(I6%3c59,%222%22))))" TargetMode="External"/><Relationship Id="rId8497" Type="http://schemas.openxmlformats.org/officeDocument/2006/relationships/hyperlink" Target="mailto:=@if(I6%3c50,%220%22,if(I6%3e49,%221%22,if(I6%3e54,%221.5%22,if(I6%3c59,%222%22))))" TargetMode="External"/><Relationship Id="rId9548" Type="http://schemas.openxmlformats.org/officeDocument/2006/relationships/hyperlink" Target="mailto:=@if(I6%3c50,%220%22,if(I6%3e49,%221%22,if(I6%3e54,%221.5%22,if(I6%3c59,%222%22))))" TargetMode="External"/><Relationship Id="rId9962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7099" Type="http://schemas.openxmlformats.org/officeDocument/2006/relationships/hyperlink" Target="mailto:=@if(I6%3c50,%220%22,if(I6%3e49,%221%22,if(I6%3e54,%221.5%22,if(I6%3c59,%222%22))))" TargetMode="External"/><Relationship Id="rId8564" Type="http://schemas.openxmlformats.org/officeDocument/2006/relationships/hyperlink" Target="mailto:=@if(I6%3c50,%220%22,if(I6%3e49,%221%22,if(I6%3e54,%221.5%22,if(I6%3c59,%222%22))))" TargetMode="External"/><Relationship Id="rId9615" Type="http://schemas.openxmlformats.org/officeDocument/2006/relationships/hyperlink" Target="mailto:=@if(I6%3c50,%220%22,if(I6%3e49,%221%22,if(I6%3e54,%221.5%22,if(I6%3c59,%222%22))))" TargetMode="External"/><Relationship Id="rId10494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4010" Type="http://schemas.openxmlformats.org/officeDocument/2006/relationships/hyperlink" Target="mailto:=@if(I6%3c50,%220%22,if(I6%3e49,%221%22,if(I6%3e54,%221.5%22,if(I6%3c59,%222%22))))" TargetMode="External"/><Relationship Id="rId7166" Type="http://schemas.openxmlformats.org/officeDocument/2006/relationships/hyperlink" Target="mailto:=@if(I6%3c50,%220%22,if(I6%3e49,%221%22,if(I6%3e54,%221.5%22,if(I6%3c59,%222%22))))" TargetMode="External"/><Relationship Id="rId7580" Type="http://schemas.openxmlformats.org/officeDocument/2006/relationships/hyperlink" Target="mailto:=@if(I6%3c50,%220%22,if(I6%3e49,%221%22,if(I6%3e54,%221.5%22,if(I6%3c59,%222%22))))" TargetMode="External"/><Relationship Id="rId8217" Type="http://schemas.openxmlformats.org/officeDocument/2006/relationships/hyperlink" Target="mailto:=@if(I6%3c50,%220%22,if(I6%3e49,%221%22,if(I6%3e54,%221.5%22,if(I6%3c59,%222%22))))" TargetMode="External"/><Relationship Id="rId8631" Type="http://schemas.openxmlformats.org/officeDocument/2006/relationships/hyperlink" Target="mailto:=@if(I6%3c50,%220%22,if(I6%3e49,%221%22,if(I6%3e54,%221.5%22,if(I6%3c59,%222%22))))" TargetMode="External"/><Relationship Id="rId10147" Type="http://schemas.openxmlformats.org/officeDocument/2006/relationships/hyperlink" Target="mailto:=@if(I6%3c50,%220%22,if(I6%3e49,%221%22,if(I6%3e54,%221.5%22,if(I6%3c59,%222%22))))" TargetMode="External"/><Relationship Id="rId6182" Type="http://schemas.openxmlformats.org/officeDocument/2006/relationships/hyperlink" Target="mailto:=@if(I6%3c50,%220%22,if(I6%3e49,%221%22,if(I6%3e54,%221.5%22,if(I6%3c59,%222%22))))" TargetMode="External"/><Relationship Id="rId7233" Type="http://schemas.openxmlformats.org/officeDocument/2006/relationships/hyperlink" Target="mailto:=@if(I6%3c50,%220%22,if(I6%3e49,%221%22,if(I6%3e54,%221.5%22,if(I6%3c59,%222%22))))" TargetMode="External"/><Relationship Id="rId10561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3429" Type="http://schemas.openxmlformats.org/officeDocument/2006/relationships/hyperlink" Target="mailto:=@if(I6%3c50,%220%22,if(I6%3e49,%221%22,if(I6%3e54,%221.5%22,if(I6%3c59,%222%22))))" TargetMode="External"/><Relationship Id="rId3776" Type="http://schemas.openxmlformats.org/officeDocument/2006/relationships/hyperlink" Target="mailto:=@if(I6%3c50,%220%22,if(I6%3e49,%221%22,if(I6%3e54,%221.5%22,if(I6%3c59,%222%22))))" TargetMode="External"/><Relationship Id="rId4827" Type="http://schemas.openxmlformats.org/officeDocument/2006/relationships/hyperlink" Target="mailto:=@if(I6%3c50,%220%22,if(I6%3e49,%221%22,if(I6%3e54,%221.5%22,if(I6%3c59,%222%22))))" TargetMode="External"/><Relationship Id="rId10214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3843" Type="http://schemas.openxmlformats.org/officeDocument/2006/relationships/hyperlink" Target="mailto:=@if(I6%3c50,%220%22,if(I6%3e49,%221%22,if(I6%3e54,%221.5%22,if(I6%3c59,%222%22))))" TargetMode="External"/><Relationship Id="rId6999" Type="http://schemas.openxmlformats.org/officeDocument/2006/relationships/hyperlink" Target="mailto:=@if(I6%3c50,%220%22,if(I6%3e49,%221%22,if(I6%3e54,%221.5%22,if(I6%3c59,%222%22))))" TargetMode="External"/><Relationship Id="rId7300" Type="http://schemas.openxmlformats.org/officeDocument/2006/relationships/hyperlink" Target="mailto:=@if(I6%3c50,%220%22,if(I6%3e49,%221%22,if(I6%3e54,%221.5%22,if(I6%3c59,%222%22))))" TargetMode="External"/><Relationship Id="rId9058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3910" Type="http://schemas.openxmlformats.org/officeDocument/2006/relationships/hyperlink" Target="mailto:=@if(I6%3c50,%220%22,if(I6%3e49,%221%22,if(I6%3e54,%221.5%22,if(I6%3c59,%222%22))))" TargetMode="External"/><Relationship Id="rId9472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5668" Type="http://schemas.openxmlformats.org/officeDocument/2006/relationships/hyperlink" Target="mailto:=@if(I6%3c50,%220%22,if(I6%3e49,%221%22,if(I6%3e54,%221.5%22,if(I6%3c59,%222%22))))" TargetMode="External"/><Relationship Id="rId6719" Type="http://schemas.openxmlformats.org/officeDocument/2006/relationships/hyperlink" Target="mailto:=@if(I6%3c50,%220%22,if(I6%3e49,%221%22,if(I6%3e54,%221.5%22,if(I6%3c59,%222%22))))" TargetMode="External"/><Relationship Id="rId8074" Type="http://schemas.openxmlformats.org/officeDocument/2006/relationships/hyperlink" Target="mailto:=@if(I6%3c50,%220%22,if(I6%3e49,%221%22,if(I6%3e54,%221.5%22,if(I6%3c59,%222%22))))" TargetMode="External"/><Relationship Id="rId9125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4684" Type="http://schemas.openxmlformats.org/officeDocument/2006/relationships/hyperlink" Target="mailto:=@if(I6%3c50,%220%22,if(I6%3e49,%221%22,if(I6%3e54,%221.5%22,if(I6%3c59,%222%22))))" TargetMode="External"/><Relationship Id="rId5735" Type="http://schemas.openxmlformats.org/officeDocument/2006/relationships/hyperlink" Target="mailto:=@if(I6%3c50,%220%22,if(I6%3e49,%221%22,if(I6%3e54,%221.5%22,if(I6%3c59,%222%22))))" TargetMode="External"/><Relationship Id="rId7090" Type="http://schemas.openxmlformats.org/officeDocument/2006/relationships/hyperlink" Target="mailto:=@if(I6%3c50,%220%22,if(I6%3e49,%221%22,if(I6%3e54,%221.5%22,if(I6%3c59,%222%22))))" TargetMode="External"/><Relationship Id="rId8141" Type="http://schemas.openxmlformats.org/officeDocument/2006/relationships/hyperlink" Target="mailto:=@if(I6%3c50,%220%22,if(I6%3e49,%221%22,if(I6%3e54,%221.5%22,if(I6%3c59,%222%22))))" TargetMode="External"/><Relationship Id="rId10071" Type="http://schemas.openxmlformats.org/officeDocument/2006/relationships/hyperlink" Target="mailto:=@if(I6%3c50,%220%22,if(I6%3e49,%221%22,if(I6%3e54,%221.5%22,if(I6%3c59,%222%22))))" TargetMode="External"/><Relationship Id="rId3286" Type="http://schemas.openxmlformats.org/officeDocument/2006/relationships/hyperlink" Target="mailto:=@if(I6%3c50,%220%22,if(I6%3e49,%221%22,if(I6%3e54,%221.5%22,if(I6%3c59,%222%22))))" TargetMode="External"/><Relationship Id="rId4337" Type="http://schemas.openxmlformats.org/officeDocument/2006/relationships/hyperlink" Target="mailto:=@if(I6%3c50,%220%22,if(I6%3e49,%221%22,if(I6%3e54,%221.5%22,if(I6%3c59,%222%22))))" TargetMode="External"/><Relationship Id="rId3353" Type="http://schemas.openxmlformats.org/officeDocument/2006/relationships/hyperlink" Target="mailto:=@if(I6%3c50,%220%22,if(I6%3e49,%221%22,if(I6%3e54,%221.5%22,if(I6%3c59,%222%22))))" TargetMode="External"/><Relationship Id="rId4751" Type="http://schemas.openxmlformats.org/officeDocument/2006/relationships/hyperlink" Target="mailto:=@if(I6%3c50,%220%22,if(I6%3e49,%221%22,if(I6%3e54,%221.5%22,if(I6%3c59,%222%22))))" TargetMode="External"/><Relationship Id="rId5802" Type="http://schemas.openxmlformats.org/officeDocument/2006/relationships/hyperlink" Target="mailto:=@if(I6%3c50,%220%22,if(I6%3e49,%221%22,if(I6%3e54,%221.5%22,if(I6%3c59,%222%22))))" TargetMode="External"/><Relationship Id="rId8958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3006" Type="http://schemas.openxmlformats.org/officeDocument/2006/relationships/hyperlink" Target="mailto:=@if(I6%3c50,%220%22,if(I6%3e49,%221%22,if(I6%3e54,%221.5%22,if(I6%3c59,%222%22))))" TargetMode="External"/><Relationship Id="rId4404" Type="http://schemas.openxmlformats.org/officeDocument/2006/relationships/hyperlink" Target="mailto:=@if(I6%3c50,%220%22,if(I6%3e49,%221%22,if(I6%3e54,%221.5%22,if(I6%3c59,%222%22))))" TargetMode="External"/><Relationship Id="rId7974" Type="http://schemas.openxmlformats.org/officeDocument/2006/relationships/hyperlink" Target="mailto:=@if(I6%3c50,%220%22,if(I6%3e49,%221%22,if(I6%3e54,%221.5%22,if(I6%3c59,%222%22))))" TargetMode="External"/><Relationship Id="rId3420" Type="http://schemas.openxmlformats.org/officeDocument/2006/relationships/hyperlink" Target="mailto:=@if(I6%3c50,%220%22,if(I6%3e49,%221%22,if(I6%3e54,%221.5%22,if(I6%3c59,%222%22))))" TargetMode="External"/><Relationship Id="rId6576" Type="http://schemas.openxmlformats.org/officeDocument/2006/relationships/hyperlink" Target="mailto:=@if(I6%3c50,%220%22,if(I6%3e49,%221%22,if(I6%3e54,%221.5%22,if(I6%3c59,%222%22))))" TargetMode="External"/><Relationship Id="rId6990" Type="http://schemas.openxmlformats.org/officeDocument/2006/relationships/hyperlink" Target="mailto:=@if(I6%3c50,%220%22,if(I6%3e49,%221%22,if(I6%3e54,%221.5%22,if(I6%3c59,%222%22))))" TargetMode="External"/><Relationship Id="rId7627" Type="http://schemas.openxmlformats.org/officeDocument/2006/relationships/hyperlink" Target="mailto:=@if(I6%3c50,%220%22,if(I6%3e49,%221%22,if(I6%3e54,%221.5%22,if(I6%3c59,%222%22))))" TargetMode="External"/><Relationship Id="rId10608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5178" Type="http://schemas.openxmlformats.org/officeDocument/2006/relationships/hyperlink" Target="mailto:=@if(I6%3c50,%220%22,if(I6%3e49,%221%22,if(I6%3e54,%221.5%22,if(I6%3c59,%222%22))))" TargetMode="External"/><Relationship Id="rId5592" Type="http://schemas.openxmlformats.org/officeDocument/2006/relationships/hyperlink" Target="mailto:=@if(I6%3c50,%220%22,if(I6%3e49,%221%22,if(I6%3e54,%221.5%22,if(I6%3c59,%222%22))))" TargetMode="External"/><Relationship Id="rId6229" Type="http://schemas.openxmlformats.org/officeDocument/2006/relationships/hyperlink" Target="mailto:=@if(I6%3c50,%220%22,if(I6%3e49,%221%22,if(I6%3e54,%221.5%22,if(I6%3c59,%222%22))))" TargetMode="External"/><Relationship Id="rId6643" Type="http://schemas.openxmlformats.org/officeDocument/2006/relationships/hyperlink" Target="mailto:=@if(I6%3c50,%220%22,if(I6%3e49,%221%22,if(I6%3e54,%221.5%22,if(I6%3c59,%222%22))))" TargetMode="External"/><Relationship Id="rId9799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4194" Type="http://schemas.openxmlformats.org/officeDocument/2006/relationships/hyperlink" Target="mailto:=@if(I6%3c50,%220%22,if(I6%3e49,%221%22,if(I6%3e54,%221.5%22,if(I6%3c59,%222%22))))" TargetMode="External"/><Relationship Id="rId5245" Type="http://schemas.openxmlformats.org/officeDocument/2006/relationships/hyperlink" Target="mailto:=@if(I6%3c50,%220%22,if(I6%3e49,%221%22,if(I6%3e54,%221.5%22,if(I6%3c59,%222%22))))" TargetMode="External"/><Relationship Id="rId6710" Type="http://schemas.openxmlformats.org/officeDocument/2006/relationships/hyperlink" Target="mailto:=@if(I6%3c50,%220%22,if(I6%3e49,%221%22,if(I6%3e54,%221.5%22,if(I6%3c59,%222%22))))" TargetMode="External"/><Relationship Id="rId9866" Type="http://schemas.openxmlformats.org/officeDocument/2006/relationships/hyperlink" Target="mailto:=@if(I6%3c50,%220%22,if(I6%3e49,%221%22,if(I6%3e54,%221.5%22,if(I6%3c59,%222%22))))" TargetMode="External"/><Relationship Id="rId4261" Type="http://schemas.openxmlformats.org/officeDocument/2006/relationships/hyperlink" Target="mailto:=@if(I6%3c50,%220%22,if(I6%3e49,%221%22,if(I6%3e54,%221.5%22,if(I6%3c59,%222%22))))" TargetMode="External"/><Relationship Id="rId5312" Type="http://schemas.openxmlformats.org/officeDocument/2006/relationships/hyperlink" Target="mailto:=@if(I6%3c50,%220%22,if(I6%3e49,%221%22,if(I6%3e54,%221.5%22,if(I6%3c59,%222%22))))" TargetMode="External"/><Relationship Id="rId8468" Type="http://schemas.openxmlformats.org/officeDocument/2006/relationships/hyperlink" Target="mailto:=@if(I6%3c50,%220%22,if(I6%3e49,%221%22,if(I6%3e54,%221.5%22,if(I6%3c59,%222%22))))" TargetMode="External"/><Relationship Id="rId9519" Type="http://schemas.openxmlformats.org/officeDocument/2006/relationships/hyperlink" Target="mailto:=@if(I6%3c50,%220%22,if(I6%3e49,%221%22,if(I6%3e54,%221.5%22,if(I6%3c59,%222%22))))" TargetMode="External"/><Relationship Id="rId10398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2906" Type="http://schemas.openxmlformats.org/officeDocument/2006/relationships/hyperlink" Target="mailto:=@if(I6%3c50,%220%22,if(I6%3e49,%221%22,if(I6%3e54,%221.5%22,if(I6%3c59,%222%22))))" TargetMode="External"/><Relationship Id="rId7484" Type="http://schemas.openxmlformats.org/officeDocument/2006/relationships/hyperlink" Target="mailto:=@if(I6%3c50,%220%22,if(I6%3e49,%221%22,if(I6%3e54,%221.5%22,if(I6%3c59,%222%22))))" TargetMode="External"/><Relationship Id="rId8535" Type="http://schemas.openxmlformats.org/officeDocument/2006/relationships/hyperlink" Target="mailto:=@if(I6%3c50,%220%22,if(I6%3e49,%221%22,if(I6%3e54,%221.5%22,if(I6%3c59,%222%22))))" TargetMode="External"/><Relationship Id="rId8882" Type="http://schemas.openxmlformats.org/officeDocument/2006/relationships/hyperlink" Target="mailto:=@if(I6%3c50,%220%22,if(I6%3e49,%221%22,if(I6%3e54,%221.5%22,if(I6%3c59,%222%22))))" TargetMode="External"/><Relationship Id="rId9933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6086" Type="http://schemas.openxmlformats.org/officeDocument/2006/relationships/hyperlink" Target="mailto:=@if(I6%3c50,%220%22,if(I6%3e49,%221%22,if(I6%3e54,%221.5%22,if(I6%3c59,%222%22))))" TargetMode="External"/><Relationship Id="rId7137" Type="http://schemas.openxmlformats.org/officeDocument/2006/relationships/hyperlink" Target="mailto:=@if(I6%3c50,%220%22,if(I6%3e49,%221%22,if(I6%3e54,%221.5%22,if(I6%3c59,%222%22))))" TargetMode="External"/><Relationship Id="rId10465" Type="http://schemas.openxmlformats.org/officeDocument/2006/relationships/hyperlink" Target="mailto:=@if(I6%3c50,%220%22,if(I6%3e49,%221%22,if(I6%3e54,%221.5%22,if(I6%3c59,%222%22))))" TargetMode="External"/><Relationship Id="rId7551" Type="http://schemas.openxmlformats.org/officeDocument/2006/relationships/hyperlink" Target="mailto:=@if(I6%3c50,%220%22,if(I6%3e49,%221%22,if(I6%3e54,%221.5%22,if(I6%3c59,%222%22))))" TargetMode="External"/><Relationship Id="rId8602" Type="http://schemas.openxmlformats.org/officeDocument/2006/relationships/hyperlink" Target="mailto:=@if(I6%3c50,%220%22,if(I6%3e49,%221%22,if(I6%3e54,%221.5%22,if(I6%3c59,%222%22))))" TargetMode="External"/><Relationship Id="rId10118" Type="http://schemas.openxmlformats.org/officeDocument/2006/relationships/hyperlink" Target="mailto:=@if(I6%3c50,%220%22,if(I6%3e49,%221%22,if(I6%3e54,%221.5%22,if(I6%3c59,%222%22))))" TargetMode="External"/><Relationship Id="rId10532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3747" Type="http://schemas.openxmlformats.org/officeDocument/2006/relationships/hyperlink" Target="mailto:=@if(I6%3c50,%220%22,if(I6%3e49,%221%22,if(I6%3e54,%221.5%22,if(I6%3c59,%222%22))))" TargetMode="External"/><Relationship Id="rId6153" Type="http://schemas.openxmlformats.org/officeDocument/2006/relationships/hyperlink" Target="mailto:=@if(I6%3c50,%220%22,if(I6%3e49,%221%22,if(I6%3e54,%221.5%22,if(I6%3c59,%222%22))))" TargetMode="External"/><Relationship Id="rId7204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3814" Type="http://schemas.openxmlformats.org/officeDocument/2006/relationships/hyperlink" Target="mailto:=@if(I6%3c50,%220%22,if(I6%3e49,%221%22,if(I6%3e54,%221.5%22,if(I6%3c59,%222%22))))" TargetMode="External"/><Relationship Id="rId6220" Type="http://schemas.openxmlformats.org/officeDocument/2006/relationships/hyperlink" Target="mailto:=@if(I6%3c50,%220%22,if(I6%3e49,%221%22,if(I6%3e54,%221.5%22,if(I6%3c59,%222%22))))" TargetMode="External"/><Relationship Id="rId9376" Type="http://schemas.openxmlformats.org/officeDocument/2006/relationships/hyperlink" Target="mailto:=@if(I6%3c50,%220%22,if(I6%3e49,%221%22,if(I6%3e54,%221.5%22,if(I6%3c59,%222%22))))" TargetMode="External"/><Relationship Id="rId9790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8392" Type="http://schemas.openxmlformats.org/officeDocument/2006/relationships/hyperlink" Target="mailto:=@if(I6%3c50,%220%22,if(I6%3e49,%221%22,if(I6%3e54,%221.5%22,if(I6%3c59,%222%22))))" TargetMode="External"/><Relationship Id="rId9029" Type="http://schemas.openxmlformats.org/officeDocument/2006/relationships/hyperlink" Target="mailto:=@if(I6%3c50,%220%22,if(I6%3e49,%221%22,if(I6%3e54,%221.5%22,if(I6%3c59,%222%22))))" TargetMode="External"/><Relationship Id="rId9443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Relationship Id="rId4588" Type="http://schemas.openxmlformats.org/officeDocument/2006/relationships/hyperlink" Target="mailto:=@if(I6%3c50,%220%22,if(I6%3e49,%221%22,if(I6%3e54,%221.5%22,if(I6%3c59,%222%22))))" TargetMode="External"/><Relationship Id="rId5639" Type="http://schemas.openxmlformats.org/officeDocument/2006/relationships/hyperlink" Target="mailto:=@if(I6%3c50,%220%22,if(I6%3e49,%221%22,if(I6%3e54,%221.5%22,if(I6%3c59,%222%22))))" TargetMode="External"/><Relationship Id="rId5986" Type="http://schemas.openxmlformats.org/officeDocument/2006/relationships/hyperlink" Target="mailto:=@if(I6%3c50,%220%22,if(I6%3e49,%221%22,if(I6%3e54,%221.5%22,if(I6%3c59,%222%22))))" TargetMode="External"/><Relationship Id="rId8045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7061" Type="http://schemas.openxmlformats.org/officeDocument/2006/relationships/hyperlink" Target="mailto:=@if(I6%3c50,%220%22,if(I6%3e49,%221%22,if(I6%3e54,%221.5%22,if(I6%3c59,%222%22))))" TargetMode="External"/><Relationship Id="rId8112" Type="http://schemas.openxmlformats.org/officeDocument/2006/relationships/hyperlink" Target="mailto:=@if(I6%3c50,%220%22,if(I6%3e49,%221%22,if(I6%3e54,%221.5%22,if(I6%3c59,%222%22))))" TargetMode="External"/><Relationship Id="rId9510" Type="http://schemas.openxmlformats.org/officeDocument/2006/relationships/hyperlink" Target="mailto:=@if(I6%3c50,%220%22,if(I6%3e49,%221%22,if(I6%3e54,%221.5%22,if(I6%3c59,%222%22))))" TargetMode="External"/><Relationship Id="rId4655" Type="http://schemas.openxmlformats.org/officeDocument/2006/relationships/hyperlink" Target="mailto:=@if(I6%3c50,%220%22,if(I6%3e49,%221%22,if(I6%3e54,%221.5%22,if(I6%3c59,%222%22))))" TargetMode="External"/><Relationship Id="rId5706" Type="http://schemas.openxmlformats.org/officeDocument/2006/relationships/hyperlink" Target="mailto:=@if(I6%3c50,%220%22,if(I6%3e49,%221%22,if(I6%3e54,%221.5%22,if(I6%3c59,%222%22))))" TargetMode="External"/><Relationship Id="rId10042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257" Type="http://schemas.openxmlformats.org/officeDocument/2006/relationships/hyperlink" Target="mailto:=@if(I6%3c50,%220%22,if(I6%3e49,%221%22,if(I6%3e54,%221.5%22,if(I6%3c59,%222%22))))" TargetMode="External"/><Relationship Id="rId3671" Type="http://schemas.openxmlformats.org/officeDocument/2006/relationships/hyperlink" Target="mailto:=@if(I6%3c50,%220%22,if(I6%3e49,%221%22,if(I6%3e54,%221.5%22,if(I6%3c59,%222%22))))" TargetMode="External"/><Relationship Id="rId4308" Type="http://schemas.openxmlformats.org/officeDocument/2006/relationships/hyperlink" Target="mailto:=@if(I6%3c50,%220%22,if(I6%3e49,%221%22,if(I6%3e54,%221.5%22,if(I6%3c59,%222%22))))" TargetMode="External"/><Relationship Id="rId4722" Type="http://schemas.openxmlformats.org/officeDocument/2006/relationships/hyperlink" Target="mailto:=@if(I6%3c50,%220%22,if(I6%3e49,%221%22,if(I6%3e54,%221.5%22,if(I6%3c59,%222%22))))" TargetMode="External"/><Relationship Id="rId7878" Type="http://schemas.openxmlformats.org/officeDocument/2006/relationships/hyperlink" Target="mailto:=@if(I6%3c50,%220%22,if(I6%3e49,%221%22,if(I6%3e54,%221.5%22,if(I6%3c59,%222%22))))" TargetMode="External"/><Relationship Id="rId8929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3324" Type="http://schemas.openxmlformats.org/officeDocument/2006/relationships/hyperlink" Target="mailto:=@if(I6%3c50,%220%22,if(I6%3e49,%221%22,if(I6%3e54,%221.5%22,if(I6%3c59,%222%22))))" TargetMode="External"/><Relationship Id="rId6894" Type="http://schemas.openxmlformats.org/officeDocument/2006/relationships/hyperlink" Target="mailto:=@if(I6%3c50,%220%22,if(I6%3e49,%221%22,if(I6%3e54,%221.5%22,if(I6%3c59,%222%22))))" TargetMode="External"/><Relationship Id="rId7945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5496" Type="http://schemas.openxmlformats.org/officeDocument/2006/relationships/hyperlink" Target="mailto:=@if(I6%3c50,%220%22,if(I6%3e49,%221%22,if(I6%3e54,%221.5%22,if(I6%3c59,%222%22))))" TargetMode="External"/><Relationship Id="rId65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4098" Type="http://schemas.openxmlformats.org/officeDocument/2006/relationships/hyperlink" Target="mailto:=@if(I6%3c50,%220%22,if(I6%3e49,%221%22,if(I6%3e54,%221.5%22,if(I6%3c59,%222%22))))" TargetMode="External"/><Relationship Id="rId5149" Type="http://schemas.openxmlformats.org/officeDocument/2006/relationships/hyperlink" Target="mailto:=@if(I6%3c50,%220%22,if(I6%3e49,%221%22,if(I6%3e54,%221.5%22,if(I6%3c59,%222%22))))" TargetMode="External"/><Relationship Id="rId5563" Type="http://schemas.openxmlformats.org/officeDocument/2006/relationships/hyperlink" Target="mailto:=@if(I6%3c50,%220%22,if(I6%3e49,%221%22,if(I6%3e54,%221.5%22,if(I6%3c59,%222%22))))" TargetMode="External"/><Relationship Id="rId6961" Type="http://schemas.openxmlformats.org/officeDocument/2006/relationships/hyperlink" Target="mailto:=@if(I6%3c50,%220%22,if(I6%3e49,%221%22,if(I6%3e54,%221.5%22,if(I6%3c59,%222%22))))" TargetMode="External"/><Relationship Id="rId9020" Type="http://schemas.openxmlformats.org/officeDocument/2006/relationships/hyperlink" Target="mailto:=@if(I6%3c50,%220%22,if(I6%3e49,%221%22,if(I6%3e54,%221.5%22,if(I6%3c59,%222%22))))" TargetMode="External"/><Relationship Id="rId4165" Type="http://schemas.openxmlformats.org/officeDocument/2006/relationships/hyperlink" Target="mailto:=@if(I6%3c50,%220%22,if(I6%3e49,%221%22,if(I6%3e54,%221.5%22,if(I6%3c59,%222%22))))" TargetMode="External"/><Relationship Id="rId5216" Type="http://schemas.openxmlformats.org/officeDocument/2006/relationships/hyperlink" Target="mailto:=@if(I6%3c50,%220%22,if(I6%3e49,%221%22,if(I6%3e54,%221.5%22,if(I6%3c59,%222%22))))" TargetMode="External"/><Relationship Id="rId6614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3181" Type="http://schemas.openxmlformats.org/officeDocument/2006/relationships/hyperlink" Target="mailto:=@if(I6%3c50,%220%22,if(I6%3e49,%221%22,if(I6%3e54,%221.5%22,if(I6%3c59,%222%22))))" TargetMode="External"/><Relationship Id="rId5630" Type="http://schemas.openxmlformats.org/officeDocument/2006/relationships/hyperlink" Target="mailto:=@if(I6%3c50,%220%22,if(I6%3e49,%221%22,if(I6%3e54,%221.5%22,if(I6%3c59,%222%22))))" TargetMode="External"/><Relationship Id="rId8786" Type="http://schemas.openxmlformats.org/officeDocument/2006/relationships/hyperlink" Target="mailto:=@if(I6%3c50,%220%22,if(I6%3e49,%221%22,if(I6%3e54,%221.5%22,if(I6%3c59,%222%22))))" TargetMode="External"/><Relationship Id="rId9837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4232" Type="http://schemas.openxmlformats.org/officeDocument/2006/relationships/hyperlink" Target="mailto:=@if(I6%3c50,%220%22,if(I6%3e49,%221%22,if(I6%3e54,%221.5%22,if(I6%3c59,%222%22))))" TargetMode="External"/><Relationship Id="rId7388" Type="http://schemas.openxmlformats.org/officeDocument/2006/relationships/hyperlink" Target="mailto:=@if(I6%3c50,%220%22,if(I6%3e49,%221%22,if(I6%3e54,%221.5%22,if(I6%3c59,%222%22))))" TargetMode="External"/><Relationship Id="rId8439" Type="http://schemas.openxmlformats.org/officeDocument/2006/relationships/hyperlink" Target="mailto:=@if(I6%3c50,%220%22,if(I6%3e49,%221%22,if(I6%3e54,%221.5%22,if(I6%3c59,%222%22))))" TargetMode="External"/><Relationship Id="rId8853" Type="http://schemas.openxmlformats.org/officeDocument/2006/relationships/hyperlink" Target="mailto:=@if(I6%3c50,%220%22,if(I6%3e49,%221%22,if(I6%3e54,%221.5%22,if(I6%3c59,%222%22))))" TargetMode="External"/><Relationship Id="rId9904" Type="http://schemas.openxmlformats.org/officeDocument/2006/relationships/hyperlink" Target="mailto:=@if(I6%3c50,%220%22,if(I6%3e49,%221%22,if(I6%3e54,%221.5%22,if(I6%3c59,%222%22))))" TargetMode="External"/><Relationship Id="rId10369" Type="http://schemas.openxmlformats.org/officeDocument/2006/relationships/hyperlink" Target="mailto:=@if(I6%3c50,%220%22,if(I6%3e49,%221%22,if(I6%3e54,%221.5%22,if(I6%3c59,%222%22))))" TargetMode="External"/><Relationship Id="rId3998" Type="http://schemas.openxmlformats.org/officeDocument/2006/relationships/hyperlink" Target="mailto:=@if(I6%3c50,%220%22,if(I6%3e49,%221%22,if(I6%3e54,%221.5%22,if(I6%3c59,%222%22))))" TargetMode="External"/><Relationship Id="rId7455" Type="http://schemas.openxmlformats.org/officeDocument/2006/relationships/hyperlink" Target="mailto:=@if(I6%3c50,%220%22,if(I6%3e49,%221%22,if(I6%3e54,%221.5%22,if(I6%3c59,%222%22))))" TargetMode="External"/><Relationship Id="rId8506" Type="http://schemas.openxmlformats.org/officeDocument/2006/relationships/hyperlink" Target="mailto:=@if(I6%3c50,%220%22,if(I6%3e49,%221%22,if(I6%3e54,%221.5%22,if(I6%3c59,%222%22))))" TargetMode="External"/><Relationship Id="rId8920" Type="http://schemas.openxmlformats.org/officeDocument/2006/relationships/hyperlink" Target="mailto:=@if(I6%3c50,%220%22,if(I6%3e49,%221%22,if(I6%3e54,%221.5%22,if(I6%3c59,%222%22))))" TargetMode="External"/><Relationship Id="rId10436" Type="http://schemas.openxmlformats.org/officeDocument/2006/relationships/hyperlink" Target="mailto:=@if(I6%3c50,%220%22,if(I6%3e49,%221%22,if(I6%3e54,%221.5%22,if(I6%3c59,%222%22))))" TargetMode="External"/><Relationship Id="rId6057" Type="http://schemas.openxmlformats.org/officeDocument/2006/relationships/hyperlink" Target="mailto:=@if(I6%3c50,%220%22,if(I6%3e49,%221%22,if(I6%3e54,%221.5%22,if(I6%3c59,%222%22))))" TargetMode="External"/><Relationship Id="rId6471" Type="http://schemas.openxmlformats.org/officeDocument/2006/relationships/hyperlink" Target="mailto:=@if(I6%3c50,%220%22,if(I6%3e49,%221%22,if(I6%3e54,%221.5%22,if(I6%3c59,%222%22))))" TargetMode="External"/><Relationship Id="rId7108" Type="http://schemas.openxmlformats.org/officeDocument/2006/relationships/hyperlink" Target="mailto:=@if(I6%3c50,%220%22,if(I6%3e49,%221%22,if(I6%3e54,%221.5%22,if(I6%3c59,%222%22))))" TargetMode="External"/><Relationship Id="rId752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718" Type="http://schemas.openxmlformats.org/officeDocument/2006/relationships/hyperlink" Target="mailto:=@if(I6%3c50,%220%22,if(I6%3e49,%221%22,if(I6%3e54,%221.5%22,if(I6%3c59,%222%22))))" TargetMode="External"/><Relationship Id="rId5073" Type="http://schemas.openxmlformats.org/officeDocument/2006/relationships/hyperlink" Target="mailto:=@if(I6%3c50,%220%22,if(I6%3e49,%221%22,if(I6%3e54,%221.5%22,if(I6%3c59,%222%22))))" TargetMode="External"/><Relationship Id="rId6124" Type="http://schemas.openxmlformats.org/officeDocument/2006/relationships/hyperlink" Target="mailto:=@if(I6%3c50,%220%22,if(I6%3e49,%221%22,if(I6%3e54,%221.5%22,if(I6%3c59,%222%22))))" TargetMode="External"/><Relationship Id="rId9694" Type="http://schemas.openxmlformats.org/officeDocument/2006/relationships/hyperlink" Target="mailto:=@if(I6%3c50,%220%22,if(I6%3e49,%221%22,if(I6%3e54,%221.5%22,if(I6%3c59,%222%22))))" TargetMode="External"/><Relationship Id="rId10503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5140" Type="http://schemas.openxmlformats.org/officeDocument/2006/relationships/hyperlink" Target="mailto:=@if(I6%3c50,%220%22,if(I6%3e49,%221%22,if(I6%3e54,%221.5%22,if(I6%3c59,%222%22))))" TargetMode="External"/><Relationship Id="rId8296" Type="http://schemas.openxmlformats.org/officeDocument/2006/relationships/hyperlink" Target="mailto:=@if(I6%3c50,%220%22,if(I6%3e49,%221%22,if(I6%3e54,%221.5%22,if(I6%3c59,%222%22))))" TargetMode="External"/><Relationship Id="rId9347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9761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5957" Type="http://schemas.openxmlformats.org/officeDocument/2006/relationships/hyperlink" Target="mailto:=@if(I6%3c50,%220%22,if(I6%3e49,%221%22,if(I6%3e54,%221.5%22,if(I6%3c59,%222%22))))" TargetMode="External"/><Relationship Id="rId8016" Type="http://schemas.openxmlformats.org/officeDocument/2006/relationships/hyperlink" Target="mailto:=@if(I6%3c50,%220%22,if(I6%3e49,%221%22,if(I6%3e54,%221.5%22,if(I6%3c59,%222%22))))" TargetMode="External"/><Relationship Id="rId8363" Type="http://schemas.openxmlformats.org/officeDocument/2006/relationships/hyperlink" Target="mailto:=@if(I6%3c50,%220%22,if(I6%3e49,%221%22,if(I6%3e54,%221.5%22,if(I6%3c59,%222%22))))" TargetMode="External"/><Relationship Id="rId9414" Type="http://schemas.openxmlformats.org/officeDocument/2006/relationships/hyperlink" Target="mailto:=@if(I6%3c50,%220%22,if(I6%3e49,%221%22,if(I6%3e54,%221.5%22,if(I6%3c59,%222%22))))" TargetMode="External"/><Relationship Id="rId1029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4559" Type="http://schemas.openxmlformats.org/officeDocument/2006/relationships/hyperlink" Target="mailto:=@if(I6%3c50,%220%22,if(I6%3e49,%221%22,if(I6%3e54,%221.5%22,if(I6%3c59,%222%22))))" TargetMode="External"/><Relationship Id="rId4973" Type="http://schemas.openxmlformats.org/officeDocument/2006/relationships/hyperlink" Target="mailto:=@if(I6%3c50,%220%22,if(I6%3e49,%221%22,if(I6%3e54,%221.5%22,if(I6%3c59,%222%22))))" TargetMode="External"/><Relationship Id="rId8430" Type="http://schemas.openxmlformats.org/officeDocument/2006/relationships/hyperlink" Target="mailto:=@if(I6%3c50,%220%22,if(I6%3e49,%221%22,if(I6%3e54,%221.5%22,if(I6%3c59,%222%22))))" TargetMode="External"/><Relationship Id="rId10360" Type="http://schemas.openxmlformats.org/officeDocument/2006/relationships/hyperlink" Target="mailto:=@if(I6%3c50,%220%22,if(I6%3e49,%221%22,if(I6%3e54,%221.5%22,if(I6%3c59,%222%22))))" TargetMode="External"/><Relationship Id="rId3575" Type="http://schemas.openxmlformats.org/officeDocument/2006/relationships/hyperlink" Target="mailto:=@if(I6%3c50,%220%22,if(I6%3e49,%221%22,if(I6%3e54,%221.5%22,if(I6%3c59,%222%22))))" TargetMode="External"/><Relationship Id="rId4626" Type="http://schemas.openxmlformats.org/officeDocument/2006/relationships/hyperlink" Target="mailto:=@if(I6%3c50,%220%22,if(I6%3e49,%221%22,if(I6%3e54,%221.5%22,if(I6%3c59,%222%22))))" TargetMode="External"/><Relationship Id="rId7032" Type="http://schemas.openxmlformats.org/officeDocument/2006/relationships/hyperlink" Target="mailto:=@if(I6%3c50,%220%22,if(I6%3e49,%221%22,if(I6%3e54,%221.5%22,if(I6%3c59,%222%22))))" TargetMode="External"/><Relationship Id="rId10013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3228" Type="http://schemas.openxmlformats.org/officeDocument/2006/relationships/hyperlink" Target="mailto:=@if(I6%3c50,%220%22,if(I6%3e49,%221%22,if(I6%3e54,%221.5%22,if(I6%3c59,%222%22))))" TargetMode="External"/><Relationship Id="rId3642" Type="http://schemas.openxmlformats.org/officeDocument/2006/relationships/hyperlink" Target="mailto:=@if(I6%3c50,%220%22,if(I6%3e49,%221%22,if(I6%3e54,%221.5%22,if(I6%3c59,%222%22))))" TargetMode="External"/><Relationship Id="rId6798" Type="http://schemas.openxmlformats.org/officeDocument/2006/relationships/hyperlink" Target="mailto:=@if(I6%3c50,%220%22,if(I6%3e49,%221%22,if(I6%3e54,%221.5%22,if(I6%3c59,%222%22))))" TargetMode="External"/><Relationship Id="rId7849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9271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6865" Type="http://schemas.openxmlformats.org/officeDocument/2006/relationships/hyperlink" Target="mailto:=@if(I6%3c50,%220%22,if(I6%3e49,%221%22,if(I6%3e54,%221.5%22,if(I6%3c59,%222%22))))" TargetMode="External"/><Relationship Id="rId7916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4069" Type="http://schemas.openxmlformats.org/officeDocument/2006/relationships/hyperlink" Target="mailto:=@if(I6%3c50,%220%22,if(I6%3e49,%221%22,if(I6%3e54,%221.5%22,if(I6%3c59,%222%22))))" TargetMode="External"/><Relationship Id="rId5467" Type="http://schemas.openxmlformats.org/officeDocument/2006/relationships/hyperlink" Target="mailto:=@if(I6%3c50,%220%22,if(I6%3e49,%221%22,if(I6%3e54,%221.5%22,if(I6%3c59,%222%22))))" TargetMode="External"/><Relationship Id="rId5881" Type="http://schemas.openxmlformats.org/officeDocument/2006/relationships/hyperlink" Target="mailto:=@if(I6%3c50,%220%22,if(I6%3e49,%221%22,if(I6%3e54,%221.5%22,if(I6%3c59,%222%22))))" TargetMode="External"/><Relationship Id="rId6518" Type="http://schemas.openxmlformats.org/officeDocument/2006/relationships/hyperlink" Target="mailto:=@if(I6%3c50,%220%22,if(I6%3e49,%221%22,if(I6%3e54,%221.5%22,if(I6%3c59,%222%22))))" TargetMode="External"/><Relationship Id="rId6932" Type="http://schemas.openxmlformats.org/officeDocument/2006/relationships/hyperlink" Target="mailto:=@if(I6%3c50,%220%22,if(I6%3e49,%221%22,if(I6%3e54,%221.5%22,if(I6%3c59,%222%22))))" TargetMode="External"/><Relationship Id="rId4483" Type="http://schemas.openxmlformats.org/officeDocument/2006/relationships/hyperlink" Target="mailto:=@if(I6%3c50,%220%22,if(I6%3e49,%221%22,if(I6%3e54,%221.5%22,if(I6%3c59,%222%22))))" TargetMode="External"/><Relationship Id="rId5534" Type="http://schemas.openxmlformats.org/officeDocument/2006/relationships/hyperlink" Target="mailto:=@if(I6%3c50,%220%22,if(I6%3e49,%221%22,if(I6%3e54,%221.5%22,if(I6%3c59,%222%22))))" TargetMode="External"/><Relationship Id="rId3085" Type="http://schemas.openxmlformats.org/officeDocument/2006/relationships/hyperlink" Target="mailto:=@if(I6%3c50,%220%22,if(I6%3e49,%221%22,if(I6%3e54,%221.5%22,if(I6%3c59,%222%22))))" TargetMode="External"/><Relationship Id="rId4136" Type="http://schemas.openxmlformats.org/officeDocument/2006/relationships/hyperlink" Target="mailto:=@if(I6%3c50,%220%22,if(I6%3e49,%221%22,if(I6%3e54,%221.5%22,if(I6%3c59,%222%22))))" TargetMode="External"/><Relationship Id="rId4550" Type="http://schemas.openxmlformats.org/officeDocument/2006/relationships/hyperlink" Target="mailto:=@if(I6%3c50,%220%22,if(I6%3e49,%221%22,if(I6%3e54,%221.5%22,if(I6%3c59,%222%22))))" TargetMode="External"/><Relationship Id="rId5601" Type="http://schemas.openxmlformats.org/officeDocument/2006/relationships/hyperlink" Target="mailto:=@if(I6%3c50,%220%22,if(I6%3e49,%221%22,if(I6%3e54,%221.5%22,if(I6%3c59,%222%22))))" TargetMode="External"/><Relationship Id="rId8757" Type="http://schemas.openxmlformats.org/officeDocument/2006/relationships/hyperlink" Target="mailto:=@if(I6%3c50,%220%22,if(I6%3e49,%221%22,if(I6%3e54,%221.5%22,if(I6%3c59,%222%22))))" TargetMode="External"/><Relationship Id="rId9808" Type="http://schemas.openxmlformats.org/officeDocument/2006/relationships/hyperlink" Target="mailto:=@if(I6%3c50,%220%22,if(I6%3e49,%221%22,if(I6%3e54,%221.5%22,if(I6%3c59,%222%22))))" TargetMode="External"/><Relationship Id="rId10687" Type="http://schemas.openxmlformats.org/officeDocument/2006/relationships/hyperlink" Target="mailto:=@if(I6%3c50,%220%22,if(I6%3e49,%221%22,if(I6%3e54,%221.5%22,if(I6%3c59,%222%22))))" TargetMode="External"/><Relationship Id="rId3152" Type="http://schemas.openxmlformats.org/officeDocument/2006/relationships/hyperlink" Target="mailto:=@if(I6%3c50,%220%22,if(I6%3e49,%221%22,if(I6%3e54,%221.5%22,if(I6%3c59,%222%22))))" TargetMode="External"/><Relationship Id="rId4203" Type="http://schemas.openxmlformats.org/officeDocument/2006/relationships/hyperlink" Target="mailto:=@if(I6%3c50,%220%22,if(I6%3e49,%221%22,if(I6%3e54,%221.5%22,if(I6%3c59,%222%22))))" TargetMode="External"/><Relationship Id="rId7359" Type="http://schemas.openxmlformats.org/officeDocument/2006/relationships/hyperlink" Target="mailto:=@if(I6%3c50,%220%22,if(I6%3e49,%221%22,if(I6%3e54,%221.5%22,if(I6%3c59,%222%22))))" TargetMode="External"/><Relationship Id="rId7773" Type="http://schemas.openxmlformats.org/officeDocument/2006/relationships/hyperlink" Target="mailto:=@if(I6%3c50,%220%22,if(I6%3e49,%221%22,if(I6%3e54,%221.5%22,if(I6%3c59,%222%22))))" TargetMode="External"/><Relationship Id="rId8824" Type="http://schemas.openxmlformats.org/officeDocument/2006/relationships/hyperlink" Target="mailto:=@if(I6%3c50,%220%22,if(I6%3e49,%221%22,if(I6%3e54,%221.5%22,if(I6%3c59,%222%22))))" TargetMode="External"/><Relationship Id="rId6375" Type="http://schemas.openxmlformats.org/officeDocument/2006/relationships/hyperlink" Target="mailto:=@if(I6%3c50,%220%22,if(I6%3e49,%221%22,if(I6%3e54,%221.5%22,if(I6%3c59,%222%22))))" TargetMode="External"/><Relationship Id="rId7426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969" Type="http://schemas.openxmlformats.org/officeDocument/2006/relationships/hyperlink" Target="mailto:=@if(I6%3c50,%220%22,if(I6%3e49,%221%22,if(I6%3e54,%221.5%22,if(I6%3c59,%222%22))))" TargetMode="External"/><Relationship Id="rId5391" Type="http://schemas.openxmlformats.org/officeDocument/2006/relationships/hyperlink" Target="mailto:=@if(I6%3c50,%220%22,if(I6%3e49,%221%22,if(I6%3e54,%221.5%22,if(I6%3c59,%222%22))))" TargetMode="External"/><Relationship Id="rId6028" Type="http://schemas.openxmlformats.org/officeDocument/2006/relationships/hyperlink" Target="mailto:=@if(I6%3c50,%220%22,if(I6%3e49,%221%22,if(I6%3e54,%221.5%22,if(I6%3c59,%222%22))))" TargetMode="External"/><Relationship Id="rId7840" Type="http://schemas.openxmlformats.org/officeDocument/2006/relationships/hyperlink" Target="mailto:=@if(I6%3c50,%220%22,if(I6%3e49,%221%22,if(I6%3e54,%221.5%22,if(I6%3c59,%222%22))))" TargetMode="External"/><Relationship Id="rId9598" Type="http://schemas.openxmlformats.org/officeDocument/2006/relationships/hyperlink" Target="mailto:=@if(I6%3c50,%220%22,if(I6%3e49,%221%22,if(I6%3e54,%221.5%22,if(I6%3c59,%222%22))))" TargetMode="External"/><Relationship Id="rId10407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985" Type="http://schemas.openxmlformats.org/officeDocument/2006/relationships/hyperlink" Target="mailto:=@if(I6%3c50,%220%22,if(I6%3e49,%221%22,if(I6%3e54,%221.5%22,if(I6%3c59,%222%22))))" TargetMode="External"/><Relationship Id="rId5044" Type="http://schemas.openxmlformats.org/officeDocument/2006/relationships/hyperlink" Target="mailto:=@if(I6%3c50,%220%22,if(I6%3e49,%221%22,if(I6%3e54,%221.5%22,if(I6%3c59,%222%22))))" TargetMode="External"/><Relationship Id="rId644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9665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4060" Type="http://schemas.openxmlformats.org/officeDocument/2006/relationships/hyperlink" Target="mailto:=@if(I6%3c50,%220%22,if(I6%3e49,%221%22,if(I6%3e54,%221.5%22,if(I6%3c59,%222%22))))" TargetMode="External"/><Relationship Id="rId5111" Type="http://schemas.openxmlformats.org/officeDocument/2006/relationships/hyperlink" Target="mailto:=@if(I6%3c50,%220%22,if(I6%3e49,%221%22,if(I6%3e54,%221.5%22,if(I6%3c59,%222%22))))" TargetMode="External"/><Relationship Id="rId8267" Type="http://schemas.openxmlformats.org/officeDocument/2006/relationships/hyperlink" Target="mailto:=@if(I6%3c50,%220%22,if(I6%3e49,%221%22,if(I6%3e54,%221.5%22,if(I6%3c59,%222%22))))" TargetMode="External"/><Relationship Id="rId8681" Type="http://schemas.openxmlformats.org/officeDocument/2006/relationships/hyperlink" Target="mailto:=@if(I6%3c50,%220%22,if(I6%3e49,%221%22,if(I6%3e54,%221.5%22,if(I6%3c59,%222%22))))" TargetMode="External"/><Relationship Id="rId9318" Type="http://schemas.openxmlformats.org/officeDocument/2006/relationships/hyperlink" Target="mailto:=@if(I6%3c50,%220%22,if(I6%3e49,%221%22,if(I6%3e54,%221.5%22,if(I6%3c59,%222%22))))" TargetMode="External"/><Relationship Id="rId9732" Type="http://schemas.openxmlformats.org/officeDocument/2006/relationships/hyperlink" Target="mailto:=@if(I6%3c50,%220%22,if(I6%3e49,%221%22,if(I6%3e54,%221.5%22,if(I6%3c59,%222%22))))" TargetMode="External"/><Relationship Id="rId10197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4877" Type="http://schemas.openxmlformats.org/officeDocument/2006/relationships/hyperlink" Target="mailto:=@if(I6%3c50,%220%22,if(I6%3e49,%221%22,if(I6%3e54,%221.5%22,if(I6%3c59,%222%22))))" TargetMode="External"/><Relationship Id="rId5928" Type="http://schemas.openxmlformats.org/officeDocument/2006/relationships/hyperlink" Target="mailto:=@if(I6%3c50,%220%22,if(I6%3e49,%221%22,if(I6%3e54,%221.5%22,if(I6%3c59,%222%22))))" TargetMode="External"/><Relationship Id="rId7283" Type="http://schemas.openxmlformats.org/officeDocument/2006/relationships/hyperlink" Target="mailto:=@if(I6%3c50,%220%22,if(I6%3e49,%221%22,if(I6%3e54,%221.5%22,if(I6%3c59,%222%22))))" TargetMode="External"/><Relationship Id="rId8334" Type="http://schemas.openxmlformats.org/officeDocument/2006/relationships/hyperlink" Target="mailto:=@if(I6%3c50,%220%22,if(I6%3e49,%221%22,if(I6%3e54,%221.5%22,if(I6%3c59,%222%22))))" TargetMode="External"/><Relationship Id="rId1026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3479" Type="http://schemas.openxmlformats.org/officeDocument/2006/relationships/hyperlink" Target="mailto:=@if(I6%3c50,%220%22,if(I6%3e49,%221%22,if(I6%3e54,%221.5%22,if(I6%3c59,%222%22))))" TargetMode="External"/><Relationship Id="rId7350" Type="http://schemas.openxmlformats.org/officeDocument/2006/relationships/hyperlink" Target="mailto:=@if(I6%3c50,%220%22,if(I6%3e49,%221%22,if(I6%3e54,%221.5%22,if(I6%3c59,%222%22))))" TargetMode="External"/><Relationship Id="rId8401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3893" Type="http://schemas.openxmlformats.org/officeDocument/2006/relationships/hyperlink" Target="mailto:=@if(I6%3c50,%220%22,if(I6%3e49,%221%22,if(I6%3e54,%221.5%22,if(I6%3c59,%222%22))))" TargetMode="External"/><Relationship Id="rId4944" Type="http://schemas.openxmlformats.org/officeDocument/2006/relationships/hyperlink" Target="mailto:=@if(I6%3c50,%220%22,if(I6%3e49,%221%22,if(I6%3e54,%221.5%22,if(I6%3c59,%222%22))))" TargetMode="External"/><Relationship Id="rId7003" Type="http://schemas.openxmlformats.org/officeDocument/2006/relationships/hyperlink" Target="mailto:=@if(I6%3c50,%220%22,if(I6%3e49,%221%22,if(I6%3e54,%221.5%22,if(I6%3c59,%222%22))))" TargetMode="External"/><Relationship Id="rId10331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3546" Type="http://schemas.openxmlformats.org/officeDocument/2006/relationships/hyperlink" Target="mailto:=@if(I6%3c50,%220%22,if(I6%3e49,%221%22,if(I6%3e54,%221.5%22,if(I6%3c59,%222%22))))" TargetMode="External"/><Relationship Id="rId3960" Type="http://schemas.openxmlformats.org/officeDocument/2006/relationships/hyperlink" Target="mailto:=@if(I6%3c50,%220%22,if(I6%3e49,%221%22,if(I6%3e54,%221.5%22,if(I6%3c59,%222%22))))" TargetMode="External"/><Relationship Id="rId9175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613" Type="http://schemas.openxmlformats.org/officeDocument/2006/relationships/hyperlink" Target="mailto:=@if(I6%3c50,%220%22,if(I6%3e49,%221%22,if(I6%3e54,%221.5%22,if(I6%3c59,%222%22))))" TargetMode="External"/><Relationship Id="rId67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5785" Type="http://schemas.openxmlformats.org/officeDocument/2006/relationships/hyperlink" Target="mailto:=@if(I6%3c50,%220%22,if(I6%3e49,%221%22,if(I6%3e54,%221.5%22,if(I6%3c59,%222%22))))" TargetMode="External"/><Relationship Id="rId6836" Type="http://schemas.openxmlformats.org/officeDocument/2006/relationships/hyperlink" Target="mailto:=@if(I6%3c50,%220%22,if(I6%3e49,%221%22,if(I6%3e54,%221.5%22,if(I6%3c59,%222%22))))" TargetMode="External"/><Relationship Id="rId8191" Type="http://schemas.openxmlformats.org/officeDocument/2006/relationships/hyperlink" Target="mailto:=@if(I6%3c50,%220%22,if(I6%3e49,%221%22,if(I6%3e54,%221.5%22,if(I6%3c59,%222%22))))" TargetMode="External"/><Relationship Id="rId9242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4387" Type="http://schemas.openxmlformats.org/officeDocument/2006/relationships/hyperlink" Target="mailto:=@if(I6%3c50,%220%22,if(I6%3e49,%221%22,if(I6%3e54,%221.5%22,if(I6%3c59,%222%22))))" TargetMode="External"/><Relationship Id="rId5438" Type="http://schemas.openxmlformats.org/officeDocument/2006/relationships/hyperlink" Target="mailto:=@if(I6%3c50,%220%22,if(I6%3e49,%221%22,if(I6%3e54,%221.5%22,if(I6%3c59,%222%22))))" TargetMode="External"/><Relationship Id="rId5852" Type="http://schemas.openxmlformats.org/officeDocument/2006/relationships/hyperlink" Target="mailto:=@if(I6%3c50,%220%22,if(I6%3e49,%221%22,if(I6%3e54,%221.5%22,if(I6%3c59,%222%22))))" TargetMode="External"/><Relationship Id="rId4454" Type="http://schemas.openxmlformats.org/officeDocument/2006/relationships/hyperlink" Target="mailto:=@if(I6%3c50,%220%22,if(I6%3e49,%221%22,if(I6%3e54,%221.5%22,if(I6%3c59,%222%22))))" TargetMode="External"/><Relationship Id="rId5505" Type="http://schemas.openxmlformats.org/officeDocument/2006/relationships/hyperlink" Target="mailto:=@if(I6%3c50,%220%22,if(I6%3e49,%221%22,if(I6%3e54,%221.5%22,if(I6%3c59,%222%22))))" TargetMode="External"/><Relationship Id="rId6903" Type="http://schemas.openxmlformats.org/officeDocument/2006/relationships/hyperlink" Target="mailto:=@if(I6%3c50,%220%22,if(I6%3e49,%221%22,if(I6%3e54,%221.5%22,if(I6%3c59,%222%22))))" TargetMode="External"/><Relationship Id="rId3056" Type="http://schemas.openxmlformats.org/officeDocument/2006/relationships/hyperlink" Target="mailto:=@if(I6%3c50,%220%22,if(I6%3e49,%221%22,if(I6%3e54,%221.5%22,if(I6%3c59,%222%22))))" TargetMode="External"/><Relationship Id="rId3470" Type="http://schemas.openxmlformats.org/officeDocument/2006/relationships/hyperlink" Target="mailto:=@if(I6%3c50,%220%22,if(I6%3e49,%221%22,if(I6%3e54,%221.5%22,if(I6%3c59,%222%22))))" TargetMode="External"/><Relationship Id="rId4107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3123" Type="http://schemas.openxmlformats.org/officeDocument/2006/relationships/hyperlink" Target="mailto:=@if(I6%3c50,%220%22,if(I6%3e49,%221%22,if(I6%3e54,%221.5%22,if(I6%3c59,%222%22))))" TargetMode="External"/><Relationship Id="rId4521" Type="http://schemas.openxmlformats.org/officeDocument/2006/relationships/hyperlink" Target="mailto:=@if(I6%3c50,%220%22,if(I6%3e49,%221%22,if(I6%3e54,%221.5%22,if(I6%3c59,%222%22))))" TargetMode="External"/><Relationship Id="rId6279" Type="http://schemas.openxmlformats.org/officeDocument/2006/relationships/hyperlink" Target="mailto:=@if(I6%3c50,%220%22,if(I6%3e49,%221%22,if(I6%3e54,%221.5%22,if(I6%3c59,%222%22))))" TargetMode="External"/><Relationship Id="rId7677" Type="http://schemas.openxmlformats.org/officeDocument/2006/relationships/hyperlink" Target="mailto:=@if(I6%3c50,%220%22,if(I6%3e49,%221%22,if(I6%3e54,%221.5%22,if(I6%3c59,%222%22))))" TargetMode="External"/><Relationship Id="rId8728" Type="http://schemas.openxmlformats.org/officeDocument/2006/relationships/hyperlink" Target="mailto:=@if(I6%3c50,%220%22,if(I6%3e49,%221%22,if(I6%3e54,%221.5%22,if(I6%3c59,%222%22))))" TargetMode="External"/><Relationship Id="rId10658" Type="http://schemas.openxmlformats.org/officeDocument/2006/relationships/hyperlink" Target="mailto:=@if(I6%3c50,%220%22,if(I6%3e49,%221%22,if(I6%3e54,%221.5%22,if(I6%3c59,%222%22))))" TargetMode="External"/><Relationship Id="rId6693" Type="http://schemas.openxmlformats.org/officeDocument/2006/relationships/hyperlink" Target="mailto:=@if(I6%3c50,%220%22,if(I6%3e49,%221%22,if(I6%3e54,%221.5%22,if(I6%3c59,%222%22))))" TargetMode="External"/><Relationship Id="rId7744" Type="http://schemas.openxmlformats.org/officeDocument/2006/relationships/hyperlink" Target="mailto:=@if(I6%3c50,%220%22,if(I6%3e49,%221%22,if(I6%3e54,%221.5%22,if(I6%3c59,%222%22))))" TargetMode="External"/><Relationship Id="rId2889" Type="http://schemas.openxmlformats.org/officeDocument/2006/relationships/hyperlink" Target="mailto:=@if(I6%3c50,%220%22,if(I6%3e49,%221%22,if(I6%3e54,%221.5%22,if(I6%3c59,%222%22))))" TargetMode="External"/><Relationship Id="rId5295" Type="http://schemas.openxmlformats.org/officeDocument/2006/relationships/hyperlink" Target="mailto:=@if(I6%3c50,%220%22,if(I6%3e49,%221%22,if(I6%3e54,%221.5%22,if(I6%3c59,%222%22))))" TargetMode="External"/><Relationship Id="rId6346" Type="http://schemas.openxmlformats.org/officeDocument/2006/relationships/hyperlink" Target="mailto:=@if(I6%3c50,%220%22,if(I6%3e49,%221%22,if(I6%3e54,%221.5%22,if(I6%3c59,%222%22))))" TargetMode="External"/><Relationship Id="rId6760" Type="http://schemas.openxmlformats.org/officeDocument/2006/relationships/hyperlink" Target="mailto:=@if(I6%3c50,%220%22,if(I6%3e49,%221%22,if(I6%3e54,%221.5%22,if(I6%3c59,%222%22))))" TargetMode="External"/><Relationship Id="rId7811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2956" Type="http://schemas.openxmlformats.org/officeDocument/2006/relationships/hyperlink" Target="mailto:=@if(I6%3c50,%220%22,if(I6%3e49,%221%22,if(I6%3e54,%221.5%22,if(I6%3c59,%222%22))))" TargetMode="External"/><Relationship Id="rId5362" Type="http://schemas.openxmlformats.org/officeDocument/2006/relationships/hyperlink" Target="mailto:=@if(I6%3c50,%220%22,if(I6%3e49,%221%22,if(I6%3e54,%221.5%22,if(I6%3c59,%222%22))))" TargetMode="External"/><Relationship Id="rId6413" Type="http://schemas.openxmlformats.org/officeDocument/2006/relationships/hyperlink" Target="mailto:=@if(I6%3c50,%220%22,if(I6%3e49,%221%22,if(I6%3e54,%221.5%22,if(I6%3c59,%222%22))))" TargetMode="External"/><Relationship Id="rId9569" Type="http://schemas.openxmlformats.org/officeDocument/2006/relationships/hyperlink" Target="mailto:=@if(I6%3c50,%220%22,if(I6%3e49,%221%22,if(I6%3e54,%221.5%22,if(I6%3c59,%222%22))))" TargetMode="External"/><Relationship Id="rId9983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5015" Type="http://schemas.openxmlformats.org/officeDocument/2006/relationships/hyperlink" Target="mailto:=@if(I6%3c50,%220%22,if(I6%3e49,%221%22,if(I6%3e54,%221.5%22,if(I6%3c59,%222%22))))" TargetMode="External"/><Relationship Id="rId8585" Type="http://schemas.openxmlformats.org/officeDocument/2006/relationships/hyperlink" Target="mailto:=@if(I6%3c50,%220%22,if(I6%3e49,%221%22,if(I6%3e54,%221.5%22,if(I6%3c59,%222%22))))" TargetMode="External"/><Relationship Id="rId9636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4031" Type="http://schemas.openxmlformats.org/officeDocument/2006/relationships/hyperlink" Target="mailto:=@if(I6%3c50,%220%22,if(I6%3e49,%221%22,if(I6%3e54,%221.5%22,if(I6%3c59,%222%22))))" TargetMode="External"/><Relationship Id="rId7187" Type="http://schemas.openxmlformats.org/officeDocument/2006/relationships/hyperlink" Target="mailto:=@if(I6%3c50,%220%22,if(I6%3e49,%221%22,if(I6%3e54,%221.5%22,if(I6%3c59,%222%22))))" TargetMode="External"/><Relationship Id="rId8238" Type="http://schemas.openxmlformats.org/officeDocument/2006/relationships/hyperlink" Target="mailto:=@if(I6%3c50,%220%22,if(I6%3e49,%221%22,if(I6%3e54,%221.5%22,if(I6%3c59,%222%22))))" TargetMode="External"/><Relationship Id="rId10168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7254" Type="http://schemas.openxmlformats.org/officeDocument/2006/relationships/hyperlink" Target="mailto:=@if(I6%3c50,%220%22,if(I6%3e49,%221%22,if(I6%3e54,%221.5%22,if(I6%3c59,%222%22))))" TargetMode="External"/><Relationship Id="rId8305" Type="http://schemas.openxmlformats.org/officeDocument/2006/relationships/hyperlink" Target="mailto:=@if(I6%3c50,%220%22,if(I6%3e49,%221%22,if(I6%3e54,%221.5%22,if(I6%3c59,%222%22))))" TargetMode="External"/><Relationship Id="rId8652" Type="http://schemas.openxmlformats.org/officeDocument/2006/relationships/hyperlink" Target="mailto:=@if(I6%3c50,%220%22,if(I6%3e49,%221%22,if(I6%3e54,%221.5%22,if(I6%3c59,%222%22))))" TargetMode="External"/><Relationship Id="rId9703" Type="http://schemas.openxmlformats.org/officeDocument/2006/relationships/hyperlink" Target="mailto:=@if(I6%3c50,%220%22,if(I6%3e49,%221%22,if(I6%3e54,%221.5%22,if(I6%3c59,%222%22))))" TargetMode="External"/><Relationship Id="rId10582" Type="http://schemas.openxmlformats.org/officeDocument/2006/relationships/hyperlink" Target="mailto:=@if(I6%3c50,%220%22,if(I6%3e49,%221%22,if(I6%3e54,%221.5%22,if(I6%3c59,%222%22))))" TargetMode="External"/><Relationship Id="rId3797" Type="http://schemas.openxmlformats.org/officeDocument/2006/relationships/hyperlink" Target="mailto:=@if(I6%3c50,%220%22,if(I6%3e49,%221%22,if(I6%3e54,%221.5%22,if(I6%3c59,%222%22))))" TargetMode="External"/><Relationship Id="rId4848" Type="http://schemas.openxmlformats.org/officeDocument/2006/relationships/hyperlink" Target="mailto:=@if(I6%3c50,%220%22,if(I6%3e49,%221%22,if(I6%3e54,%221.5%22,if(I6%3c59,%222%22))))" TargetMode="External"/><Relationship Id="rId10235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3864" Type="http://schemas.openxmlformats.org/officeDocument/2006/relationships/hyperlink" Target="mailto:=@if(I6%3c50,%220%22,if(I6%3e49,%221%22,if(I6%3e54,%221.5%22,if(I6%3c59,%222%22))))" TargetMode="External"/><Relationship Id="rId4915" Type="http://schemas.openxmlformats.org/officeDocument/2006/relationships/hyperlink" Target="mailto:=@if(I6%3c50,%220%22,if(I6%3e49,%221%22,if(I6%3e54,%221.5%22,if(I6%3c59,%222%22))))" TargetMode="External"/><Relationship Id="rId6270" Type="http://schemas.openxmlformats.org/officeDocument/2006/relationships/hyperlink" Target="mailto:=@if(I6%3c50,%220%22,if(I6%3e49,%221%22,if(I6%3e54,%221.5%22,if(I6%3c59,%222%22))))" TargetMode="External"/><Relationship Id="rId7321" Type="http://schemas.openxmlformats.org/officeDocument/2006/relationships/hyperlink" Target="mailto:=@if(I6%3c50,%220%22,if(I6%3e49,%221%22,if(I6%3e54,%221.5%22,if(I6%3c59,%222%22))))" TargetMode="External"/><Relationship Id="rId10302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880" Type="http://schemas.openxmlformats.org/officeDocument/2006/relationships/hyperlink" Target="mailto:=@if(I6%3c50,%220%22,if(I6%3e49,%221%22,if(I6%3e54,%221.5%22,if(I6%3c59,%222%22))))" TargetMode="External"/><Relationship Id="rId3517" Type="http://schemas.openxmlformats.org/officeDocument/2006/relationships/hyperlink" Target="mailto:=@if(I6%3c50,%220%22,if(I6%3e49,%221%22,if(I6%3e54,%221.5%22,if(I6%3c59,%222%22))))" TargetMode="External"/><Relationship Id="rId3931" Type="http://schemas.openxmlformats.org/officeDocument/2006/relationships/hyperlink" Target="mailto:=@if(I6%3c50,%220%22,if(I6%3e49,%221%22,if(I6%3e54,%221.5%22,if(I6%3c59,%222%22))))" TargetMode="External"/><Relationship Id="rId9079" Type="http://schemas.openxmlformats.org/officeDocument/2006/relationships/hyperlink" Target="mailto:=@if(I6%3c50,%220%22,if(I6%3e49,%221%22,if(I6%3e54,%221.5%22,if(I6%3c59,%222%22))))" TargetMode="External"/><Relationship Id="rId9493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5689" Type="http://schemas.openxmlformats.org/officeDocument/2006/relationships/hyperlink" Target="mailto:=@if(I6%3c50,%220%22,if(I6%3e49,%221%22,if(I6%3e54,%221.5%22,if(I6%3c59,%222%22))))" TargetMode="External"/><Relationship Id="rId8095" Type="http://schemas.openxmlformats.org/officeDocument/2006/relationships/hyperlink" Target="mailto:=@if(I6%3c50,%220%22,if(I6%3e49,%221%22,if(I6%3e54,%221.5%22,if(I6%3c59,%222%22))))" TargetMode="External"/><Relationship Id="rId9146" Type="http://schemas.openxmlformats.org/officeDocument/2006/relationships/hyperlink" Target="mailto:=@if(I6%3c50,%220%22,if(I6%3e49,%221%22,if(I6%3e54,%221.5%22,if(I6%3c59,%222%22))))" TargetMode="External"/><Relationship Id="rId9560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8162" Type="http://schemas.openxmlformats.org/officeDocument/2006/relationships/hyperlink" Target="mailto:=@if(I6%3c50,%220%22,if(I6%3e49,%221%22,if(I6%3e54,%221.5%22,if(I6%3c59,%222%22))))" TargetMode="External"/><Relationship Id="rId9213" Type="http://schemas.openxmlformats.org/officeDocument/2006/relationships/hyperlink" Target="mailto:=@if(I6%3c50,%220%22,if(I6%3e49,%221%22,if(I6%3e54,%221.5%22,if(I6%3c59,%222%22))))" TargetMode="External"/><Relationship Id="rId10092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4358" Type="http://schemas.openxmlformats.org/officeDocument/2006/relationships/hyperlink" Target="mailto:=@if(I6%3c50,%220%22,if(I6%3e49,%221%22,if(I6%3e54,%221.5%22,if(I6%3c59,%222%22))))" TargetMode="External"/><Relationship Id="rId5409" Type="http://schemas.openxmlformats.org/officeDocument/2006/relationships/hyperlink" Target="mailto:=@if(I6%3c50,%220%22,if(I6%3e49,%221%22,if(I6%3e54,%221.5%22,if(I6%3c59,%222%22))))" TargetMode="External"/><Relationship Id="rId5756" Type="http://schemas.openxmlformats.org/officeDocument/2006/relationships/hyperlink" Target="mailto:=@if(I6%3c50,%220%22,if(I6%3e49,%221%22,if(I6%3e54,%221.5%22,if(I6%3c59,%222%22))))" TargetMode="External"/><Relationship Id="rId6807" Type="http://schemas.openxmlformats.org/officeDocument/2006/relationships/hyperlink" Target="mailto:=@if(I6%3c50,%220%22,if(I6%3e49,%221%22,if(I6%3e54,%221.5%22,if(I6%3c59,%222%22))))" TargetMode="External"/><Relationship Id="rId4772" Type="http://schemas.openxmlformats.org/officeDocument/2006/relationships/hyperlink" Target="mailto:=@if(I6%3c50,%220%22,if(I6%3e49,%221%22,if(I6%3e54,%221.5%22,if(I6%3c59,%222%22))))" TargetMode="External"/><Relationship Id="rId5823" Type="http://schemas.openxmlformats.org/officeDocument/2006/relationships/hyperlink" Target="mailto:=@if(I6%3c50,%220%22,if(I6%3e49,%221%22,if(I6%3e54,%221.5%22,if(I6%3c59,%222%22))))" TargetMode="External"/><Relationship Id="rId8979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374" Type="http://schemas.openxmlformats.org/officeDocument/2006/relationships/hyperlink" Target="mailto:=@if(I6%3c50,%220%22,if(I6%3e49,%221%22,if(I6%3e54,%221.5%22,if(I6%3c59,%222%22))))" TargetMode="External"/><Relationship Id="rId4425" Type="http://schemas.openxmlformats.org/officeDocument/2006/relationships/hyperlink" Target="mailto:=@if(I6%3c50,%220%22,if(I6%3e49,%221%22,if(I6%3e54,%221.5%22,if(I6%3c59,%222%22))))" TargetMode="External"/><Relationship Id="rId7995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3027" Type="http://schemas.openxmlformats.org/officeDocument/2006/relationships/hyperlink" Target="mailto:=@if(I6%3c50,%220%22,if(I6%3e49,%221%22,if(I6%3e54,%221.5%22,if(I6%3c59,%222%22))))" TargetMode="External"/><Relationship Id="rId3441" Type="http://schemas.openxmlformats.org/officeDocument/2006/relationships/hyperlink" Target="mailto:=@if(I6%3c50,%220%22,if(I6%3e49,%221%22,if(I6%3e54,%221.5%22,if(I6%3c59,%222%22))))" TargetMode="External"/><Relationship Id="rId6597" Type="http://schemas.openxmlformats.org/officeDocument/2006/relationships/hyperlink" Target="mailto:=@if(I6%3c50,%220%22,if(I6%3e49,%221%22,if(I6%3e54,%221.5%22,if(I6%3c59,%222%22))))" TargetMode="External"/><Relationship Id="rId7648" Type="http://schemas.openxmlformats.org/officeDocument/2006/relationships/hyperlink" Target="mailto:=@if(I6%3c50,%220%22,if(I6%3e49,%221%22,if(I6%3e54,%221.5%22,if(I6%3c59,%222%22))))" TargetMode="External"/><Relationship Id="rId10629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5199" Type="http://schemas.openxmlformats.org/officeDocument/2006/relationships/hyperlink" Target="mailto:=@if(I6%3c50,%220%22,if(I6%3e49,%221%22,if(I6%3e54,%221.5%22,if(I6%3c59,%222%22))))" TargetMode="External"/><Relationship Id="rId6664" Type="http://schemas.openxmlformats.org/officeDocument/2006/relationships/hyperlink" Target="mailto:=@if(I6%3c50,%220%22,if(I6%3e49,%221%22,if(I6%3e54,%221.5%22,if(I6%3c59,%222%22))))" TargetMode="External"/><Relationship Id="rId7715" Type="http://schemas.openxmlformats.org/officeDocument/2006/relationships/hyperlink" Target="mailto:=@if(I6%3c50,%220%22,if(I6%3e49,%221%22,if(I6%3e54,%221.5%22,if(I6%3c59,%222%22))))" TargetMode="External"/><Relationship Id="rId9070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5266" Type="http://schemas.openxmlformats.org/officeDocument/2006/relationships/hyperlink" Target="mailto:=@if(I6%3c50,%220%22,if(I6%3e49,%221%22,if(I6%3e54,%221.5%22,if(I6%3c59,%222%22))))" TargetMode="External"/><Relationship Id="rId5680" Type="http://schemas.openxmlformats.org/officeDocument/2006/relationships/hyperlink" Target="mailto:=@if(I6%3c50,%220%22,if(I6%3e49,%221%22,if(I6%3e54,%221.5%22,if(I6%3c59,%222%22))))" TargetMode="External"/><Relationship Id="rId6317" Type="http://schemas.openxmlformats.org/officeDocument/2006/relationships/hyperlink" Target="mailto:=@if(I6%3c50,%220%22,if(I6%3e49,%221%22,if(I6%3e54,%221.5%22,if(I6%3c59,%222%22))))" TargetMode="External"/><Relationship Id="rId9887" Type="http://schemas.openxmlformats.org/officeDocument/2006/relationships/hyperlink" Target="mailto:=@if(I6%3c50,%220%22,if(I6%3e49,%221%22,if(I6%3e54,%221.5%22,if(I6%3c59,%222%22))))" TargetMode="External"/><Relationship Id="rId4282" Type="http://schemas.openxmlformats.org/officeDocument/2006/relationships/hyperlink" Target="mailto:=@if(I6%3c50,%220%22,if(I6%3e49,%221%22,if(I6%3e54,%221.5%22,if(I6%3c59,%222%22))))" TargetMode="External"/><Relationship Id="rId5333" Type="http://schemas.openxmlformats.org/officeDocument/2006/relationships/hyperlink" Target="mailto:=@if(I6%3c50,%220%22,if(I6%3e49,%221%22,if(I6%3e54,%221.5%22,if(I6%3c59,%222%22))))" TargetMode="External"/><Relationship Id="rId6731" Type="http://schemas.openxmlformats.org/officeDocument/2006/relationships/hyperlink" Target="mailto:=@if(I6%3c50,%220%22,if(I6%3e49,%221%22,if(I6%3e54,%221.5%22,if(I6%3c59,%222%22))))" TargetMode="External"/><Relationship Id="rId848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927" Type="http://schemas.openxmlformats.org/officeDocument/2006/relationships/hyperlink" Target="mailto:=@if(I6%3c50,%220%22,if(I6%3e49,%221%22,if(I6%3e54,%221.5%22,if(I6%3c59,%222%22))))" TargetMode="External"/><Relationship Id="rId9954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5400" Type="http://schemas.openxmlformats.org/officeDocument/2006/relationships/hyperlink" Target="mailto:=@if(I6%3c50,%220%22,if(I6%3e49,%221%22,if(I6%3e54,%221.5%22,if(I6%3c59,%222%22))))" TargetMode="External"/><Relationship Id="rId8556" Type="http://schemas.openxmlformats.org/officeDocument/2006/relationships/hyperlink" Target="mailto:=@if(I6%3c50,%220%22,if(I6%3e49,%221%22,if(I6%3e54,%221.5%22,if(I6%3c59,%222%22))))" TargetMode="External"/><Relationship Id="rId8970" Type="http://schemas.openxmlformats.org/officeDocument/2006/relationships/hyperlink" Target="mailto:=@if(I6%3c50,%220%22,if(I6%3e49,%221%22,if(I6%3e54,%221.5%22,if(I6%3c59,%222%22))))" TargetMode="External"/><Relationship Id="rId9607" Type="http://schemas.openxmlformats.org/officeDocument/2006/relationships/hyperlink" Target="mailto:=@if(I6%3c50,%220%22,if(I6%3e49,%221%22,if(I6%3e54,%221.5%22,if(I6%3c59,%222%22))))" TargetMode="External"/><Relationship Id="rId10486" Type="http://schemas.openxmlformats.org/officeDocument/2006/relationships/hyperlink" Target="mailto:=@if(I6%3c50,%220%22,if(I6%3e49,%221%22,if(I6%3e54,%221.5%22,if(I6%3c59,%222%22))))" TargetMode="External"/><Relationship Id="rId4002" Type="http://schemas.openxmlformats.org/officeDocument/2006/relationships/hyperlink" Target="mailto:=@if(I6%3c50,%220%22,if(I6%3e49,%221%22,if(I6%3e54,%221.5%22,if(I6%3c59,%222%22))))" TargetMode="External"/><Relationship Id="rId7158" Type="http://schemas.openxmlformats.org/officeDocument/2006/relationships/hyperlink" Target="mailto:=@if(I6%3c50,%220%22,if(I6%3e49,%221%22,if(I6%3e54,%221.5%22,if(I6%3c59,%222%22))))" TargetMode="External"/><Relationship Id="rId7572" Type="http://schemas.openxmlformats.org/officeDocument/2006/relationships/hyperlink" Target="mailto:=@if(I6%3c50,%220%22,if(I6%3e49,%221%22,if(I6%3e54,%221.5%22,if(I6%3c59,%222%22))))" TargetMode="External"/><Relationship Id="rId8209" Type="http://schemas.openxmlformats.org/officeDocument/2006/relationships/hyperlink" Target="mailto:=@if(I6%3c50,%220%22,if(I6%3e49,%221%22,if(I6%3e54,%221.5%22,if(I6%3c59,%222%22))))" TargetMode="External"/><Relationship Id="rId8623" Type="http://schemas.openxmlformats.org/officeDocument/2006/relationships/hyperlink" Target="mailto:=@if(I6%3c50,%220%22,if(I6%3e49,%221%22,if(I6%3e54,%221.5%22,if(I6%3c59,%222%22))))" TargetMode="External"/><Relationship Id="rId10139" Type="http://schemas.openxmlformats.org/officeDocument/2006/relationships/hyperlink" Target="mailto:=@if(I6%3c50,%220%22,if(I6%3e49,%221%22,if(I6%3e54,%221.5%22,if(I6%3c59,%222%22))))" TargetMode="External"/><Relationship Id="rId10553" Type="http://schemas.openxmlformats.org/officeDocument/2006/relationships/hyperlink" Target="mailto:=@if(I6%3c50,%220%22,if(I6%3e49,%221%22,if(I6%3e54,%221.5%22,if(I6%3c59,%222%22))))" TargetMode="External"/><Relationship Id="rId3768" Type="http://schemas.openxmlformats.org/officeDocument/2006/relationships/hyperlink" Target="mailto:=@if(I6%3c50,%220%22,if(I6%3e49,%221%22,if(I6%3e54,%221.5%22,if(I6%3c59,%222%22))))" TargetMode="External"/><Relationship Id="rId4819" Type="http://schemas.openxmlformats.org/officeDocument/2006/relationships/hyperlink" Target="mailto:=@if(I6%3c50,%220%22,if(I6%3e49,%221%22,if(I6%3e54,%221.5%22,if(I6%3c59,%222%22))))" TargetMode="External"/><Relationship Id="rId6174" Type="http://schemas.openxmlformats.org/officeDocument/2006/relationships/hyperlink" Target="mailto:=@if(I6%3c50,%220%22,if(I6%3e49,%221%22,if(I6%3e54,%221.5%22,if(I6%3c59,%222%22))))" TargetMode="External"/><Relationship Id="rId7225" Type="http://schemas.openxmlformats.org/officeDocument/2006/relationships/hyperlink" Target="mailto:=@if(I6%3c50,%220%22,if(I6%3e49,%221%22,if(I6%3e54,%221.5%22,if(I6%3c59,%222%22))))" TargetMode="External"/><Relationship Id="rId10206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5190" Type="http://schemas.openxmlformats.org/officeDocument/2006/relationships/hyperlink" Target="mailto:=@if(I6%3c50,%220%22,if(I6%3e49,%221%22,if(I6%3e54,%221.5%22,if(I6%3c59,%222%22))))" TargetMode="External"/><Relationship Id="rId6241" Type="http://schemas.openxmlformats.org/officeDocument/2006/relationships/hyperlink" Target="mailto:=@if(I6%3c50,%220%22,if(I6%3e49,%221%22,if(I6%3e54,%221.5%22,if(I6%3c59,%222%22))))" TargetMode="External"/><Relationship Id="rId9397" Type="http://schemas.openxmlformats.org/officeDocument/2006/relationships/hyperlink" Target="mailto:=@if(I6%3c50,%220%22,if(I6%3e49,%221%22,if(I6%3e54,%221.5%22,if(I6%3c59,%222%22))))" TargetMode="External"/><Relationship Id="rId10620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3835" Type="http://schemas.openxmlformats.org/officeDocument/2006/relationships/hyperlink" Target="mailto:=@if(I6%3c50,%220%22,if(I6%3e49,%221%22,if(I6%3e54,%221.5%22,if(I6%3c59,%222%22))))" TargetMode="External"/><Relationship Id="rId9464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3902" Type="http://schemas.openxmlformats.org/officeDocument/2006/relationships/hyperlink" Target="mailto:=@if(I6%3c50,%220%22,if(I6%3e49,%221%22,if(I6%3e54,%221.5%22,if(I6%3c59,%222%22))))" TargetMode="External"/><Relationship Id="rId8066" Type="http://schemas.openxmlformats.org/officeDocument/2006/relationships/hyperlink" Target="mailto:=@if(I6%3c50,%220%22,if(I6%3e49,%221%22,if(I6%3e54,%221.5%22,if(I6%3c59,%222%22))))" TargetMode="External"/><Relationship Id="rId9117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7082" Type="http://schemas.openxmlformats.org/officeDocument/2006/relationships/hyperlink" Target="mailto:=@if(I6%3c50,%220%22,if(I6%3e49,%221%22,if(I6%3e54,%221.5%22,if(I6%3c59,%222%22))))" TargetMode="External"/><Relationship Id="rId8480" Type="http://schemas.openxmlformats.org/officeDocument/2006/relationships/hyperlink" Target="mailto:=@if(I6%3c50,%220%22,if(I6%3e49,%221%22,if(I6%3e54,%221.5%22,if(I6%3c59,%222%22))))" TargetMode="External"/><Relationship Id="rId9531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4676" Type="http://schemas.openxmlformats.org/officeDocument/2006/relationships/hyperlink" Target="mailto:=@if(I6%3c50,%220%22,if(I6%3e49,%221%22,if(I6%3e54,%221.5%22,if(I6%3c59,%222%22))))" TargetMode="External"/><Relationship Id="rId5727" Type="http://schemas.openxmlformats.org/officeDocument/2006/relationships/hyperlink" Target="mailto:=@if(I6%3c50,%220%22,if(I6%3e49,%221%22,if(I6%3e54,%221.5%22,if(I6%3c59,%222%22))))" TargetMode="External"/><Relationship Id="rId8133" Type="http://schemas.openxmlformats.org/officeDocument/2006/relationships/hyperlink" Target="mailto:=@if(I6%3c50,%220%22,if(I6%3e49,%221%22,if(I6%3e54,%221.5%22,if(I6%3c59,%222%22))))" TargetMode="External"/><Relationship Id="rId10063" Type="http://schemas.openxmlformats.org/officeDocument/2006/relationships/hyperlink" Target="mailto:=@if(I6%3c50,%220%22,if(I6%3e49,%221%22,if(I6%3e54,%221.5%22,if(I6%3c59,%222%22))))" TargetMode="External"/><Relationship Id="rId3278" Type="http://schemas.openxmlformats.org/officeDocument/2006/relationships/hyperlink" Target="mailto:=@if(I6%3c50,%220%22,if(I6%3e49,%221%22,if(I6%3e54,%221.5%22,if(I6%3c59,%222%22))))" TargetMode="External"/><Relationship Id="rId3692" Type="http://schemas.openxmlformats.org/officeDocument/2006/relationships/hyperlink" Target="mailto:=@if(I6%3c50,%220%22,if(I6%3e49,%221%22,if(I6%3e54,%221.5%22,if(I6%3c59,%222%22))))" TargetMode="External"/><Relationship Id="rId4329" Type="http://schemas.openxmlformats.org/officeDocument/2006/relationships/hyperlink" Target="mailto:=@if(I6%3c50,%220%22,if(I6%3e49,%221%22,if(I6%3e54,%221.5%22,if(I6%3c59,%222%22))))" TargetMode="External"/><Relationship Id="rId4743" Type="http://schemas.openxmlformats.org/officeDocument/2006/relationships/hyperlink" Target="mailto:=@if(I6%3c50,%220%22,if(I6%3e49,%221%22,if(I6%3e54,%221.5%22,if(I6%3c59,%222%22))))" TargetMode="External"/><Relationship Id="rId7899" Type="http://schemas.openxmlformats.org/officeDocument/2006/relationships/hyperlink" Target="mailto:=@if(I6%3c50,%220%22,if(I6%3e49,%221%22,if(I6%3e54,%221.5%22,if(I6%3c59,%222%22))))" TargetMode="External"/><Relationship Id="rId8200" Type="http://schemas.openxmlformats.org/officeDocument/2006/relationships/hyperlink" Target="mailto:=@if(I6%3c50,%220%22,if(I6%3e49,%221%22,if(I6%3e54,%221.5%22,if(I6%3c59,%222%22))))" TargetMode="External"/><Relationship Id="rId10130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3345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3412" Type="http://schemas.openxmlformats.org/officeDocument/2006/relationships/hyperlink" Target="mailto:=@if(I6%3c50,%220%22,if(I6%3e49,%221%22,if(I6%3e54,%221.5%22,if(I6%3c59,%222%22))))" TargetMode="External"/><Relationship Id="rId4810" Type="http://schemas.openxmlformats.org/officeDocument/2006/relationships/hyperlink" Target="mailto:=@if(I6%3c50,%220%22,if(I6%3e49,%221%22,if(I6%3e54,%221.5%22,if(I6%3c59,%222%22))))" TargetMode="External"/><Relationship Id="rId6568" Type="http://schemas.openxmlformats.org/officeDocument/2006/relationships/hyperlink" Target="mailto:=@if(I6%3c50,%220%22,if(I6%3e49,%221%22,if(I6%3e54,%221.5%22,if(I6%3c59,%222%22))))" TargetMode="External"/><Relationship Id="rId7619" Type="http://schemas.openxmlformats.org/officeDocument/2006/relationships/hyperlink" Target="mailto:=@if(I6%3c50,%220%22,if(I6%3e49,%221%22,if(I6%3e54,%221.5%22,if(I6%3c59,%222%22))))" TargetMode="External"/><Relationship Id="rId796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6982" Type="http://schemas.openxmlformats.org/officeDocument/2006/relationships/hyperlink" Target="mailto:=@if(I6%3c50,%220%22,if(I6%3e49,%221%22,if(I6%3e54,%221.5%22,if(I6%3c59,%222%22))))" TargetMode="External"/><Relationship Id="rId9041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4186" Type="http://schemas.openxmlformats.org/officeDocument/2006/relationships/hyperlink" Target="mailto:=@if(I6%3c50,%220%22,if(I6%3e49,%221%22,if(I6%3e54,%221.5%22,if(I6%3c59,%222%22))))" TargetMode="External"/><Relationship Id="rId5584" Type="http://schemas.openxmlformats.org/officeDocument/2006/relationships/hyperlink" Target="mailto:=@if(I6%3c50,%220%22,if(I6%3e49,%221%22,if(I6%3e54,%221.5%22,if(I6%3c59,%222%22))))" TargetMode="External"/><Relationship Id="rId6635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5237" Type="http://schemas.openxmlformats.org/officeDocument/2006/relationships/hyperlink" Target="mailto:=@if(I6%3c50,%220%22,if(I6%3e49,%221%22,if(I6%3e54,%221.5%22,if(I6%3c59,%222%22))))" TargetMode="External"/><Relationship Id="rId5651" Type="http://schemas.openxmlformats.org/officeDocument/2006/relationships/hyperlink" Target="mailto:=@if(I6%3c50,%220%22,if(I6%3e49,%221%22,if(I6%3e54,%221.5%22,if(I6%3c59,%222%22))))" TargetMode="External"/><Relationship Id="rId6702" Type="http://schemas.openxmlformats.org/officeDocument/2006/relationships/hyperlink" Target="mailto:=@if(I6%3c50,%220%22,if(I6%3e49,%221%22,if(I6%3e54,%221.5%22,if(I6%3c59,%222%22))))" TargetMode="External"/><Relationship Id="rId9858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4253" Type="http://schemas.openxmlformats.org/officeDocument/2006/relationships/hyperlink" Target="mailto:=@if(I6%3c50,%220%22,if(I6%3e49,%221%22,if(I6%3e54,%221.5%22,if(I6%3c59,%222%22))))" TargetMode="External"/><Relationship Id="rId5304" Type="http://schemas.openxmlformats.org/officeDocument/2006/relationships/hyperlink" Target="mailto:=@if(I6%3c50,%220%22,if(I6%3e49,%221%22,if(I6%3e54,%221.5%22,if(I6%3c59,%222%22))))" TargetMode="External"/><Relationship Id="rId8874" Type="http://schemas.openxmlformats.org/officeDocument/2006/relationships/hyperlink" Target="mailto:=@if(I6%3c50,%220%22,if(I6%3e49,%221%22,if(I6%3e54,%221.5%22,if(I6%3c59,%222%22))))" TargetMode="External"/><Relationship Id="rId9925" Type="http://schemas.openxmlformats.org/officeDocument/2006/relationships/hyperlink" Target="mailto:=@if(I6%3c50,%220%22,if(I6%3e49,%221%22,if(I6%3e54,%221.5%22,if(I6%3c59,%222%22))))" TargetMode="External"/><Relationship Id="rId4320" Type="http://schemas.openxmlformats.org/officeDocument/2006/relationships/hyperlink" Target="mailto:=@if(I6%3c50,%220%22,if(I6%3e49,%221%22,if(I6%3e54,%221.5%22,if(I6%3c59,%222%22))))" TargetMode="External"/><Relationship Id="rId7476" Type="http://schemas.openxmlformats.org/officeDocument/2006/relationships/hyperlink" Target="mailto:=@if(I6%3c50,%220%22,if(I6%3e49,%221%22,if(I6%3e54,%221.5%22,if(I6%3c59,%222%22))))" TargetMode="External"/><Relationship Id="rId7890" Type="http://schemas.openxmlformats.org/officeDocument/2006/relationships/hyperlink" Target="mailto:=@if(I6%3c50,%220%22,if(I6%3e49,%221%22,if(I6%3e54,%221.5%22,if(I6%3c59,%222%22))))" TargetMode="External"/><Relationship Id="rId8527" Type="http://schemas.openxmlformats.org/officeDocument/2006/relationships/hyperlink" Target="mailto:=@if(I6%3c50,%220%22,if(I6%3e49,%221%22,if(I6%3e54,%221.5%22,if(I6%3c59,%222%22))))" TargetMode="External"/><Relationship Id="rId10457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6078" Type="http://schemas.openxmlformats.org/officeDocument/2006/relationships/hyperlink" Target="mailto:=@if(I6%3c50,%220%22,if(I6%3e49,%221%22,if(I6%3e54,%221.5%22,if(I6%3c59,%222%22))))" TargetMode="External"/><Relationship Id="rId6492" Type="http://schemas.openxmlformats.org/officeDocument/2006/relationships/hyperlink" Target="mailto:=@if(I6%3c50,%220%22,if(I6%3e49,%221%22,if(I6%3e54,%221.5%22,if(I6%3c59,%222%22))))" TargetMode="External"/><Relationship Id="rId7129" Type="http://schemas.openxmlformats.org/officeDocument/2006/relationships/hyperlink" Target="mailto:=@if(I6%3c50,%220%22,if(I6%3e49,%221%22,if(I6%3e54,%221.5%22,if(I6%3c59,%222%22))))" TargetMode="External"/><Relationship Id="rId7543" Type="http://schemas.openxmlformats.org/officeDocument/2006/relationships/hyperlink" Target="mailto:=@if(I6%3c50,%220%22,if(I6%3e49,%221%22,if(I6%3e54,%221.5%22,if(I6%3c59,%222%22))))" TargetMode="External"/><Relationship Id="rId8941" Type="http://schemas.openxmlformats.org/officeDocument/2006/relationships/hyperlink" Target="mailto:=@if(I6%3c50,%220%22,if(I6%3e49,%221%22,if(I6%3e54,%221.5%22,if(I6%3c59,%222%22))))" TargetMode="External"/><Relationship Id="rId5094" Type="http://schemas.openxmlformats.org/officeDocument/2006/relationships/hyperlink" Target="mailto:=@if(I6%3c50,%220%22,if(I6%3e49,%221%22,if(I6%3e54,%221.5%22,if(I6%3c59,%222%22))))" TargetMode="External"/><Relationship Id="rId6145" Type="http://schemas.openxmlformats.org/officeDocument/2006/relationships/hyperlink" Target="mailto:=@if(I6%3c50,%220%22,if(I6%3e49,%221%22,if(I6%3e54,%221.5%22,if(I6%3c59,%222%22))))" TargetMode="External"/><Relationship Id="rId10524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3739" Type="http://schemas.openxmlformats.org/officeDocument/2006/relationships/hyperlink" Target="mailto:=@if(I6%3c50,%220%22,if(I6%3e49,%221%22,if(I6%3e54,%221.5%22,if(I6%3c59,%222%22))))" TargetMode="External"/><Relationship Id="rId5161" Type="http://schemas.openxmlformats.org/officeDocument/2006/relationships/hyperlink" Target="mailto:=@if(I6%3c50,%220%22,if(I6%3e49,%221%22,if(I6%3e54,%221.5%22,if(I6%3c59,%222%22))))" TargetMode="External"/><Relationship Id="rId7610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3806" Type="http://schemas.openxmlformats.org/officeDocument/2006/relationships/hyperlink" Target="mailto:=@if(I6%3c50,%220%22,if(I6%3e49,%221%22,if(I6%3e54,%221.5%22,if(I6%3c59,%222%22))))" TargetMode="External"/><Relationship Id="rId6212" Type="http://schemas.openxmlformats.org/officeDocument/2006/relationships/hyperlink" Target="mailto:=@if(I6%3c50,%220%22,if(I6%3e49,%221%22,if(I6%3e54,%221.5%22,if(I6%3c59,%222%22))))" TargetMode="External"/><Relationship Id="rId9368" Type="http://schemas.openxmlformats.org/officeDocument/2006/relationships/hyperlink" Target="mailto:=@if(I6%3c50,%220%22,if(I6%3e49,%221%22,if(I6%3e54,%221.5%22,if(I6%3c59,%222%22))))" TargetMode="External"/><Relationship Id="rId9782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5978" Type="http://schemas.openxmlformats.org/officeDocument/2006/relationships/hyperlink" Target="mailto:=@if(I6%3c50,%220%22,if(I6%3e49,%221%22,if(I6%3e54,%221.5%22,if(I6%3c59,%222%22))))" TargetMode="External"/><Relationship Id="rId8384" Type="http://schemas.openxmlformats.org/officeDocument/2006/relationships/hyperlink" Target="mailto:=@if(I6%3c50,%220%22,if(I6%3e49,%221%22,if(I6%3e54,%221.5%22,if(I6%3c59,%222%22))))" TargetMode="External"/><Relationship Id="rId9435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4994" Type="http://schemas.openxmlformats.org/officeDocument/2006/relationships/hyperlink" Target="mailto:=@if(I6%3c50,%220%22,if(I6%3e49,%221%22,if(I6%3e54,%221.5%22,if(I6%3c59,%222%22))))" TargetMode="External"/><Relationship Id="rId8037" Type="http://schemas.openxmlformats.org/officeDocument/2006/relationships/hyperlink" Target="mailto:=@if(I6%3c50,%220%22,if(I6%3e49,%221%22,if(I6%3e54,%221.5%22,if(I6%3c59,%222%22))))" TargetMode="External"/><Relationship Id="rId8451" Type="http://schemas.openxmlformats.org/officeDocument/2006/relationships/hyperlink" Target="mailto:=@if(I6%3c50,%220%22,if(I6%3e49,%221%22,if(I6%3e54,%221.5%22,if(I6%3c59,%222%22))))" TargetMode="External"/><Relationship Id="rId9502" Type="http://schemas.openxmlformats.org/officeDocument/2006/relationships/hyperlink" Target="mailto:=@if(I6%3c50,%220%22,if(I6%3e49,%221%22,if(I6%3e54,%221.5%22,if(I6%3c59,%222%22))))" TargetMode="External"/><Relationship Id="rId10381" Type="http://schemas.openxmlformats.org/officeDocument/2006/relationships/hyperlink" Target="mailto:=@if(I6%3c50,%220%22,if(I6%3e49,%221%22,if(I6%3e54,%221.5%22,if(I6%3c59,%222%22))))" TargetMode="External"/><Relationship Id="rId3596" Type="http://schemas.openxmlformats.org/officeDocument/2006/relationships/hyperlink" Target="mailto:=@if(I6%3c50,%220%22,if(I6%3e49,%221%22,if(I6%3e54,%221.5%22,if(I6%3c59,%222%22))))" TargetMode="External"/><Relationship Id="rId4647" Type="http://schemas.openxmlformats.org/officeDocument/2006/relationships/hyperlink" Target="mailto:=@if(I6%3c50,%220%22,if(I6%3e49,%221%22,if(I6%3e54,%221.5%22,if(I6%3c59,%222%22))))" TargetMode="External"/><Relationship Id="rId7053" Type="http://schemas.openxmlformats.org/officeDocument/2006/relationships/hyperlink" Target="mailto:=@if(I6%3c50,%220%22,if(I6%3e49,%221%22,if(I6%3e54,%221.5%22,if(I6%3c59,%222%22))))" TargetMode="External"/><Relationship Id="rId8104" Type="http://schemas.openxmlformats.org/officeDocument/2006/relationships/hyperlink" Target="mailto:=@if(I6%3c50,%220%22,if(I6%3e49,%221%22,if(I6%3e54,%221.5%22,if(I6%3c59,%222%22))))" TargetMode="External"/><Relationship Id="rId10034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249" Type="http://schemas.openxmlformats.org/officeDocument/2006/relationships/hyperlink" Target="mailto:=@if(I6%3c50,%220%22,if(I6%3e49,%221%22,if(I6%3e54,%221.5%22,if(I6%3c59,%222%22))))" TargetMode="External"/><Relationship Id="rId712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3663" Type="http://schemas.openxmlformats.org/officeDocument/2006/relationships/hyperlink" Target="mailto:=@if(I6%3c50,%220%22,if(I6%3e49,%221%22,if(I6%3e54,%221.5%22,if(I6%3c59,%222%22))))" TargetMode="External"/><Relationship Id="rId4714" Type="http://schemas.openxmlformats.org/officeDocument/2006/relationships/hyperlink" Target="mailto:=@if(I6%3c50,%220%22,if(I6%3e49,%221%22,if(I6%3e54,%221.5%22,if(I6%3c59,%222%22))))" TargetMode="External"/><Relationship Id="rId9292" Type="http://schemas.openxmlformats.org/officeDocument/2006/relationships/hyperlink" Target="mailto:=@if(I6%3c50,%220%22,if(I6%3e49,%221%22,if(I6%3e54,%221.5%22,if(I6%3c59,%222%22))))" TargetMode="External"/><Relationship Id="rId10101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3316" Type="http://schemas.openxmlformats.org/officeDocument/2006/relationships/hyperlink" Target="mailto:=@if(I6%3c50,%220%22,if(I6%3e49,%221%22,if(I6%3e54,%221.5%22,if(I6%3c59,%222%22))))" TargetMode="External"/><Relationship Id="rId3730" Type="http://schemas.openxmlformats.org/officeDocument/2006/relationships/hyperlink" Target="mailto:=@if(I6%3c50,%220%22,if(I6%3e49,%221%22,if(I6%3e54,%221.5%22,if(I6%3c59,%222%22))))" TargetMode="External"/><Relationship Id="rId6886" Type="http://schemas.openxmlformats.org/officeDocument/2006/relationships/hyperlink" Target="mailto:=@if(I6%3c50,%220%22,if(I6%3e49,%221%22,if(I6%3e54,%221.5%22,if(I6%3c59,%222%22))))" TargetMode="External"/><Relationship Id="rId7937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5488" Type="http://schemas.openxmlformats.org/officeDocument/2006/relationships/hyperlink" Target="mailto:=@if(I6%3c50,%220%22,if(I6%3e49,%221%22,if(I6%3e54,%221.5%22,if(I6%3c59,%222%22))))" TargetMode="External"/><Relationship Id="rId6539" Type="http://schemas.openxmlformats.org/officeDocument/2006/relationships/hyperlink" Target="mailto:=@if(I6%3c50,%220%22,if(I6%3e49,%221%22,if(I6%3e54,%221.5%22,if(I6%3c59,%222%22))))" TargetMode="External"/><Relationship Id="rId6953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555" Type="http://schemas.openxmlformats.org/officeDocument/2006/relationships/hyperlink" Target="mailto:=@if(I6%3c50,%220%22,if(I6%3e49,%221%22,if(I6%3e54,%221.5%22,if(I6%3c59,%222%22))))" TargetMode="External"/><Relationship Id="rId6606" Type="http://schemas.openxmlformats.org/officeDocument/2006/relationships/hyperlink" Target="mailto:=@if(I6%3c50,%220%22,if(I6%3e49,%221%22,if(I6%3e54,%221.5%22,if(I6%3c59,%222%22))))" TargetMode="External"/><Relationship Id="rId9012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4157" Type="http://schemas.openxmlformats.org/officeDocument/2006/relationships/hyperlink" Target="mailto:=@if(I6%3c50,%220%22,if(I6%3e49,%221%22,if(I6%3e54,%221.5%22,if(I6%3c59,%222%22))))" TargetMode="External"/><Relationship Id="rId4571" Type="http://schemas.openxmlformats.org/officeDocument/2006/relationships/hyperlink" Target="mailto:=@if(I6%3c50,%220%22,if(I6%3e49,%221%22,if(I6%3e54,%221.5%22,if(I6%3c59,%222%22))))" TargetMode="External"/><Relationship Id="rId5208" Type="http://schemas.openxmlformats.org/officeDocument/2006/relationships/hyperlink" Target="mailto:=@if(I6%3c50,%220%22,if(I6%3e49,%221%22,if(I6%3e54,%221.5%22,if(I6%3c59,%222%22))))" TargetMode="External"/><Relationship Id="rId5622" Type="http://schemas.openxmlformats.org/officeDocument/2006/relationships/hyperlink" Target="mailto:=@if(I6%3c50,%220%22,if(I6%3e49,%221%22,if(I6%3e54,%221.5%22,if(I6%3c59,%222%22))))" TargetMode="External"/><Relationship Id="rId8778" Type="http://schemas.openxmlformats.org/officeDocument/2006/relationships/hyperlink" Target="mailto:=@if(I6%3c50,%220%22,if(I6%3e49,%221%22,if(I6%3e54,%221.5%22,if(I6%3c59,%222%22))))" TargetMode="External"/><Relationship Id="rId9829" Type="http://schemas.openxmlformats.org/officeDocument/2006/relationships/hyperlink" Target="mailto:=@if(I6%3c50,%220%22,if(I6%3e49,%221%22,if(I6%3e54,%221.5%22,if(I6%3c59,%222%22))))" TargetMode="External"/><Relationship Id="rId3173" Type="http://schemas.openxmlformats.org/officeDocument/2006/relationships/hyperlink" Target="mailto:=@if(I6%3c50,%220%22,if(I6%3e49,%221%22,if(I6%3e54,%221.5%22,if(I6%3c59,%222%22))))" TargetMode="External"/><Relationship Id="rId4224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3240" Type="http://schemas.openxmlformats.org/officeDocument/2006/relationships/hyperlink" Target="mailto:=@if(I6%3c50,%220%22,if(I6%3e49,%221%22,if(I6%3e54,%221.5%22,if(I6%3c59,%222%22))))" TargetMode="External"/><Relationship Id="rId6396" Type="http://schemas.openxmlformats.org/officeDocument/2006/relationships/hyperlink" Target="mailto:=@if(I6%3c50,%220%22,if(I6%3e49,%221%22,if(I6%3e54,%221.5%22,if(I6%3c59,%222%22))))" TargetMode="External"/><Relationship Id="rId7794" Type="http://schemas.openxmlformats.org/officeDocument/2006/relationships/hyperlink" Target="mailto:=@if(I6%3c50,%220%22,if(I6%3e49,%221%22,if(I6%3e54,%221.5%22,if(I6%3c59,%222%22))))" TargetMode="External"/><Relationship Id="rId8845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6049" Type="http://schemas.openxmlformats.org/officeDocument/2006/relationships/hyperlink" Target="mailto:=@if(I6%3c50,%220%22,if(I6%3e49,%221%22,if(I6%3e54,%221.5%22,if(I6%3c59,%222%22))))" TargetMode="External"/><Relationship Id="rId7447" Type="http://schemas.openxmlformats.org/officeDocument/2006/relationships/hyperlink" Target="mailto:=@if(I6%3c50,%220%22,if(I6%3e49,%221%22,if(I6%3e54,%221.5%22,if(I6%3c59,%222%22))))" TargetMode="External"/><Relationship Id="rId7861" Type="http://schemas.openxmlformats.org/officeDocument/2006/relationships/hyperlink" Target="mailto:=@if(I6%3c50,%220%22,if(I6%3e49,%221%22,if(I6%3e54,%221.5%22,if(I6%3c59,%222%22))))" TargetMode="External"/><Relationship Id="rId8912" Type="http://schemas.openxmlformats.org/officeDocument/2006/relationships/hyperlink" Target="mailto:=@if(I6%3c50,%220%22,if(I6%3e49,%221%22,if(I6%3e54,%221.5%22,if(I6%3c59,%222%22))))" TargetMode="External"/><Relationship Id="rId10428" Type="http://schemas.openxmlformats.org/officeDocument/2006/relationships/hyperlink" Target="mailto:=@if(I6%3c50,%220%22,if(I6%3e49,%221%22,if(I6%3e54,%221.5%22,if(I6%3c59,%222%22))))" TargetMode="External"/><Relationship Id="rId6463" Type="http://schemas.openxmlformats.org/officeDocument/2006/relationships/hyperlink" Target="mailto:=@if(I6%3c50,%220%22,if(I6%3e49,%221%22,if(I6%3e54,%221.5%22,if(I6%3c59,%222%22))))" TargetMode="External"/><Relationship Id="rId7514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5065" Type="http://schemas.openxmlformats.org/officeDocument/2006/relationships/hyperlink" Target="mailto:=@if(I6%3c50,%220%22,if(I6%3e49,%221%22,if(I6%3e54,%221.5%22,if(I6%3c59,%222%22))))" TargetMode="External"/><Relationship Id="rId6116" Type="http://schemas.openxmlformats.org/officeDocument/2006/relationships/hyperlink" Target="mailto:=@if(I6%3c50,%220%22,if(I6%3e49,%221%22,if(I6%3e54,%221.5%22,if(I6%3c59,%222%22))))" TargetMode="External"/><Relationship Id="rId6530" Type="http://schemas.openxmlformats.org/officeDocument/2006/relationships/hyperlink" Target="mailto:=@if(I6%3c50,%220%22,if(I6%3e49,%221%22,if(I6%3e54,%221.5%22,if(I6%3c59,%222%22))))" TargetMode="External"/><Relationship Id="rId9686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4081" Type="http://schemas.openxmlformats.org/officeDocument/2006/relationships/hyperlink" Target="mailto:=@if(I6%3c50,%220%22,if(I6%3e49,%221%22,if(I6%3e54,%221.5%22,if(I6%3c59,%222%22))))" TargetMode="External"/><Relationship Id="rId5132" Type="http://schemas.openxmlformats.org/officeDocument/2006/relationships/hyperlink" Target="mailto:=@if(I6%3c50,%220%22,if(I6%3e49,%221%22,if(I6%3e54,%221.5%22,if(I6%3c59,%222%22))))" TargetMode="External"/><Relationship Id="rId8288" Type="http://schemas.openxmlformats.org/officeDocument/2006/relationships/hyperlink" Target="mailto:=@if(I6%3c50,%220%22,if(I6%3e49,%221%22,if(I6%3e54,%221.5%22,if(I6%3c59,%222%22))))" TargetMode="External"/><Relationship Id="rId9339" Type="http://schemas.openxmlformats.org/officeDocument/2006/relationships/hyperlink" Target="mailto:=@if(I6%3c50,%220%22,if(I6%3e49,%221%22,if(I6%3e54,%221.5%22,if(I6%3c59,%222%22))))" TargetMode="External"/><Relationship Id="rId9753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8355" Type="http://schemas.openxmlformats.org/officeDocument/2006/relationships/hyperlink" Target="mailto:=@if(I6%3c50,%220%22,if(I6%3e49,%221%22,if(I6%3e54,%221.5%22,if(I6%3c59,%222%22))))" TargetMode="External"/><Relationship Id="rId9406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4898" Type="http://schemas.openxmlformats.org/officeDocument/2006/relationships/hyperlink" Target="mailto:=@if(I6%3c50,%220%22,if(I6%3e49,%221%22,if(I6%3e54,%221.5%22,if(I6%3c59,%222%22))))" TargetMode="External"/><Relationship Id="rId5949" Type="http://schemas.openxmlformats.org/officeDocument/2006/relationships/hyperlink" Target="mailto:=@if(I6%3c50,%220%22,if(I6%3e49,%221%22,if(I6%3e54,%221.5%22,if(I6%3c59,%222%22))))" TargetMode="External"/><Relationship Id="rId7371" Type="http://schemas.openxmlformats.org/officeDocument/2006/relationships/hyperlink" Target="mailto:=@if(I6%3c50,%220%22,if(I6%3e49,%221%22,if(I6%3e54,%221.5%22,if(I6%3c59,%222%22))))" TargetMode="External"/><Relationship Id="rId8008" Type="http://schemas.openxmlformats.org/officeDocument/2006/relationships/hyperlink" Target="mailto:=@if(I6%3c50,%220%22,if(I6%3e49,%221%22,if(I6%3e54,%221.5%22,if(I6%3c59,%222%22))))" TargetMode="External"/><Relationship Id="rId9820" Type="http://schemas.openxmlformats.org/officeDocument/2006/relationships/hyperlink" Target="mailto:=@if(I6%3c50,%220%22,if(I6%3e49,%221%22,if(I6%3e54,%221.5%22,if(I6%3c59,%222%22))))" TargetMode="External"/><Relationship Id="rId10285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4965" Type="http://schemas.openxmlformats.org/officeDocument/2006/relationships/hyperlink" Target="mailto:=@if(I6%3c50,%220%22,if(I6%3e49,%221%22,if(I6%3e54,%221.5%22,if(I6%3c59,%222%22))))" TargetMode="External"/><Relationship Id="rId7024" Type="http://schemas.openxmlformats.org/officeDocument/2006/relationships/hyperlink" Target="mailto:=@if(I6%3c50,%220%22,if(I6%3e49,%221%22,if(I6%3e54,%221.5%22,if(I6%3c59,%222%22))))" TargetMode="External"/><Relationship Id="rId8422" Type="http://schemas.openxmlformats.org/officeDocument/2006/relationships/hyperlink" Target="mailto:=@if(I6%3c50,%220%22,if(I6%3e49,%221%22,if(I6%3e54,%221.5%22,if(I6%3c59,%222%22))))" TargetMode="External"/><Relationship Id="rId10352" Type="http://schemas.openxmlformats.org/officeDocument/2006/relationships/hyperlink" Target="mailto:=@if(I6%3c50,%220%22,if(I6%3e49,%221%22,if(I6%3e54,%221.5%22,if(I6%3c59,%222%22))))" TargetMode="External"/><Relationship Id="rId3567" Type="http://schemas.openxmlformats.org/officeDocument/2006/relationships/hyperlink" Target="mailto:=@if(I6%3c50,%220%22,if(I6%3e49,%221%22,if(I6%3e54,%221.5%22,if(I6%3c59,%222%22))))" TargetMode="External"/><Relationship Id="rId3981" Type="http://schemas.openxmlformats.org/officeDocument/2006/relationships/hyperlink" Target="mailto:=@if(I6%3c50,%220%22,if(I6%3e49,%221%22,if(I6%3e54,%221.5%22,if(I6%3c59,%222%22))))" TargetMode="External"/><Relationship Id="rId4618" Type="http://schemas.openxmlformats.org/officeDocument/2006/relationships/hyperlink" Target="mailto:=@if(I6%3c50,%220%22,if(I6%3e49,%221%22,if(I6%3e54,%221.5%22,if(I6%3c59,%222%22))))" TargetMode="External"/><Relationship Id="rId10005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3634" Type="http://schemas.openxmlformats.org/officeDocument/2006/relationships/hyperlink" Target="mailto:=@if(I6%3c50,%220%22,if(I6%3e49,%221%22,if(I6%3e54,%221.5%22,if(I6%3c59,%222%22))))" TargetMode="External"/><Relationship Id="rId6040" Type="http://schemas.openxmlformats.org/officeDocument/2006/relationships/hyperlink" Target="mailto:=@if(I6%3c50,%220%22,if(I6%3e49,%221%22,if(I6%3e54,%221.5%22,if(I6%3c59,%222%22))))" TargetMode="External"/><Relationship Id="rId9196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3701" Type="http://schemas.openxmlformats.org/officeDocument/2006/relationships/hyperlink" Target="mailto:=@if(I6%3c50,%220%22,if(I6%3e49,%221%22,if(I6%3e54,%221.5%22,if(I6%3c59,%222%22))))" TargetMode="External"/><Relationship Id="rId6857" Type="http://schemas.openxmlformats.org/officeDocument/2006/relationships/hyperlink" Target="mailto:=@if(I6%3c50,%220%22,if(I6%3e49,%221%22,if(I6%3e54,%221.5%22,if(I6%3c59,%222%22))))" TargetMode="External"/><Relationship Id="rId7908" Type="http://schemas.openxmlformats.org/officeDocument/2006/relationships/hyperlink" Target="mailto:=@if(I6%3c50,%220%22,if(I6%3e49,%221%22,if(I6%3e54,%221.5%22,if(I6%3c59,%222%22))))" TargetMode="External"/><Relationship Id="rId9263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5459" Type="http://schemas.openxmlformats.org/officeDocument/2006/relationships/hyperlink" Target="mailto:=@if(I6%3c50,%220%22,if(I6%3e49,%221%22,if(I6%3e54,%221.5%22,if(I6%3c59,%222%22))))" TargetMode="External"/><Relationship Id="rId9330" Type="http://schemas.openxmlformats.org/officeDocument/2006/relationships/hyperlink" Target="mailto:=@if(I6%3c50,%220%22,if(I6%3e49,%221%22,if(I6%3e54,%221.5%22,if(I6%3c59,%222%22))))" TargetMode="External"/><Relationship Id="rId4475" Type="http://schemas.openxmlformats.org/officeDocument/2006/relationships/hyperlink" Target="mailto:=@if(I6%3c50,%220%22,if(I6%3e49,%221%22,if(I6%3e54,%221.5%22,if(I6%3c59,%222%22))))" TargetMode="External"/><Relationship Id="rId5873" Type="http://schemas.openxmlformats.org/officeDocument/2006/relationships/hyperlink" Target="mailto:=@if(I6%3c50,%220%22,if(I6%3e49,%221%22,if(I6%3e54,%221.5%22,if(I6%3c59,%222%22))))" TargetMode="External"/><Relationship Id="rId6924" Type="http://schemas.openxmlformats.org/officeDocument/2006/relationships/hyperlink" Target="mailto:=@if(I6%3c50,%220%22,if(I6%3e49,%221%22,if(I6%3e54,%221.5%22,if(I6%3c59,%222%22))))" TargetMode="External"/><Relationship Id="rId3077" Type="http://schemas.openxmlformats.org/officeDocument/2006/relationships/hyperlink" Target="mailto:=@if(I6%3c50,%220%22,if(I6%3e49,%221%22,if(I6%3e54,%221.5%22,if(I6%3c59,%222%22))))" TargetMode="External"/><Relationship Id="rId4128" Type="http://schemas.openxmlformats.org/officeDocument/2006/relationships/hyperlink" Target="mailto:=@if(I6%3c50,%220%22,if(I6%3e49,%221%22,if(I6%3e54,%221.5%22,if(I6%3c59,%222%22))))" TargetMode="External"/><Relationship Id="rId5526" Type="http://schemas.openxmlformats.org/officeDocument/2006/relationships/hyperlink" Target="mailto:=@if(I6%3c50,%220%22,if(I6%3e49,%221%22,if(I6%3e54,%221.5%22,if(I6%3c59,%222%22))))" TargetMode="External"/><Relationship Id="rId5940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3491" Type="http://schemas.openxmlformats.org/officeDocument/2006/relationships/hyperlink" Target="mailto:=@if(I6%3c50,%220%22,if(I6%3e49,%221%22,if(I6%3e54,%221.5%22,if(I6%3c59,%222%22))))" TargetMode="External"/><Relationship Id="rId4542" Type="http://schemas.openxmlformats.org/officeDocument/2006/relationships/hyperlink" Target="mailto:=@if(I6%3c50,%220%22,if(I6%3e49,%221%22,if(I6%3e54,%221.5%22,if(I6%3c59,%222%22))))" TargetMode="External"/><Relationship Id="rId7698" Type="http://schemas.openxmlformats.org/officeDocument/2006/relationships/hyperlink" Target="mailto:=@if(I6%3c50,%220%22,if(I6%3e49,%221%22,if(I6%3e54,%221.5%22,if(I6%3c59,%222%22))))" TargetMode="External"/><Relationship Id="rId8749" Type="http://schemas.openxmlformats.org/officeDocument/2006/relationships/hyperlink" Target="mailto:=@if(I6%3c50,%220%22,if(I6%3e49,%221%22,if(I6%3e54,%221.5%22,if(I6%3c59,%222%22))))" TargetMode="External"/><Relationship Id="rId10679" Type="http://schemas.openxmlformats.org/officeDocument/2006/relationships/hyperlink" Target="mailto:=@if(I6%3c50,%220%22,if(I6%3e49,%221%22,if(I6%3e54,%221.5%22,if(I6%3c59,%222%22))))" TargetMode="External"/><Relationship Id="rId3144" Type="http://schemas.openxmlformats.org/officeDocument/2006/relationships/hyperlink" Target="mailto:=@if(I6%3c50,%220%22,if(I6%3e49,%221%22,if(I6%3e54,%221.5%22,if(I6%3c59,%222%22))))" TargetMode="External"/><Relationship Id="rId7765" Type="http://schemas.openxmlformats.org/officeDocument/2006/relationships/hyperlink" Target="mailto:=@if(I6%3c50,%220%22,if(I6%3e49,%221%22,if(I6%3e54,%221.5%22,if(I6%3c59,%222%22))))" TargetMode="External"/><Relationship Id="rId8816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3211" Type="http://schemas.openxmlformats.org/officeDocument/2006/relationships/hyperlink" Target="mailto:=@if(I6%3c50,%220%22,if(I6%3e49,%221%22,if(I6%3e54,%221.5%22,if(I6%3c59,%222%22))))" TargetMode="External"/><Relationship Id="rId6367" Type="http://schemas.openxmlformats.org/officeDocument/2006/relationships/hyperlink" Target="mailto:=@if(I6%3c50,%220%22,if(I6%3e49,%221%22,if(I6%3e54,%221.5%22,if(I6%3c59,%222%22))))" TargetMode="External"/><Relationship Id="rId6781" Type="http://schemas.openxmlformats.org/officeDocument/2006/relationships/hyperlink" Target="mailto:=@if(I6%3c50,%220%22,if(I6%3e49,%221%22,if(I6%3e54,%221.5%22,if(I6%3c59,%222%22))))" TargetMode="External"/><Relationship Id="rId7418" Type="http://schemas.openxmlformats.org/officeDocument/2006/relationships/hyperlink" Target="mailto:=@if(I6%3c50,%220%22,if(I6%3e49,%221%22,if(I6%3e54,%221.5%22,if(I6%3c59,%222%22))))" TargetMode="External"/><Relationship Id="rId7832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5383" Type="http://schemas.openxmlformats.org/officeDocument/2006/relationships/hyperlink" Target="mailto:=@if(I6%3c50,%220%22,if(I6%3e49,%221%22,if(I6%3e54,%221.5%22,if(I6%3c59,%222%22))))" TargetMode="External"/><Relationship Id="rId6434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977" Type="http://schemas.openxmlformats.org/officeDocument/2006/relationships/hyperlink" Target="mailto:=@if(I6%3c50,%220%22,if(I6%3e49,%221%22,if(I6%3e54,%221.5%22,if(I6%3c59,%222%22))))" TargetMode="External"/><Relationship Id="rId5036" Type="http://schemas.openxmlformats.org/officeDocument/2006/relationships/hyperlink" Target="mailto:=@if(I6%3c50,%220%22,if(I6%3e49,%221%22,if(I6%3e54,%221.5%22,if(I6%3c59,%222%22))))" TargetMode="External"/><Relationship Id="rId5450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4052" Type="http://schemas.openxmlformats.org/officeDocument/2006/relationships/hyperlink" Target="mailto:=@if(I6%3c50,%220%22,if(I6%3e49,%221%22,if(I6%3e54,%221.5%22,if(I6%3c59,%222%22))))" TargetMode="External"/><Relationship Id="rId5103" Type="http://schemas.openxmlformats.org/officeDocument/2006/relationships/hyperlink" Target="mailto:=@if(I6%3c50,%220%22,if(I6%3e49,%221%22,if(I6%3e54,%221.5%22,if(I6%3c59,%222%22))))" TargetMode="External"/><Relationship Id="rId6501" Type="http://schemas.openxmlformats.org/officeDocument/2006/relationships/hyperlink" Target="mailto:=@if(I6%3c50,%220%22,if(I6%3e49,%221%22,if(I6%3e54,%221.5%22,if(I6%3c59,%222%22))))" TargetMode="External"/><Relationship Id="rId8259" Type="http://schemas.openxmlformats.org/officeDocument/2006/relationships/hyperlink" Target="mailto:=@if(I6%3c50,%220%22,if(I6%3e49,%221%22,if(I6%3e54,%221.5%22,if(I6%3c59,%222%22))))" TargetMode="External"/><Relationship Id="rId9657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8673" Type="http://schemas.openxmlformats.org/officeDocument/2006/relationships/hyperlink" Target="mailto:=@if(I6%3c50,%220%22,if(I6%3e49,%221%22,if(I6%3e54,%221.5%22,if(I6%3c59,%222%22))))" TargetMode="External"/><Relationship Id="rId9724" Type="http://schemas.openxmlformats.org/officeDocument/2006/relationships/hyperlink" Target="mailto:=@if(I6%3c50,%220%22,if(I6%3e49,%221%22,if(I6%3e54,%221.5%22,if(I6%3c59,%222%22))))" TargetMode="External"/><Relationship Id="rId10189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4869" Type="http://schemas.openxmlformats.org/officeDocument/2006/relationships/hyperlink" Target="mailto:=@if(I6%3c50,%220%22,if(I6%3e49,%221%22,if(I6%3e54,%221.5%22,if(I6%3c59,%222%22))))" TargetMode="External"/><Relationship Id="rId7275" Type="http://schemas.openxmlformats.org/officeDocument/2006/relationships/hyperlink" Target="mailto:=@if(I6%3c50,%220%22,if(I6%3e49,%221%22,if(I6%3e54,%221.5%22,if(I6%3c59,%222%22))))" TargetMode="External"/><Relationship Id="rId8326" Type="http://schemas.openxmlformats.org/officeDocument/2006/relationships/hyperlink" Target="mailto:=@if(I6%3c50,%220%22,if(I6%3e49,%221%22,if(I6%3e54,%221.5%22,if(I6%3c59,%222%22))))" TargetMode="External"/><Relationship Id="rId8740" Type="http://schemas.openxmlformats.org/officeDocument/2006/relationships/hyperlink" Target="mailto:=@if(I6%3c50,%220%22,if(I6%3e49,%221%22,if(I6%3e54,%221.5%22,if(I6%3c59,%222%22))))" TargetMode="External"/><Relationship Id="rId10256" Type="http://schemas.openxmlformats.org/officeDocument/2006/relationships/hyperlink" Target="mailto:=@if(I6%3c50,%220%22,if(I6%3e49,%221%22,if(I6%3e54,%221.5%22,if(I6%3c59,%222%22))))" TargetMode="External"/><Relationship Id="rId10670" Type="http://schemas.openxmlformats.org/officeDocument/2006/relationships/hyperlink" Target="mailto:=@if(I6%3c50,%220%22,if(I6%3e49,%221%22,if(I6%3e54,%221.5%22,if(I6%3c59,%222%22))))" TargetMode="External"/><Relationship Id="rId3885" Type="http://schemas.openxmlformats.org/officeDocument/2006/relationships/hyperlink" Target="mailto:=@if(I6%3c50,%220%22,if(I6%3e49,%221%22,if(I6%3e54,%221.5%22,if(I6%3c59,%222%22))))" TargetMode="External"/><Relationship Id="rId4936" Type="http://schemas.openxmlformats.org/officeDocument/2006/relationships/hyperlink" Target="mailto:=@if(I6%3c50,%220%22,if(I6%3e49,%221%22,if(I6%3e54,%221.5%22,if(I6%3c59,%222%22))))" TargetMode="External"/><Relationship Id="rId6291" Type="http://schemas.openxmlformats.org/officeDocument/2006/relationships/hyperlink" Target="mailto:=@if(I6%3c50,%220%22,if(I6%3e49,%221%22,if(I6%3e54,%221.5%22,if(I6%3c59,%222%22))))" TargetMode="External"/><Relationship Id="rId7342" Type="http://schemas.openxmlformats.org/officeDocument/2006/relationships/hyperlink" Target="mailto:=@if(I6%3c50,%220%22,if(I6%3e49,%221%22,if(I6%3e54,%221.5%22,if(I6%3c59,%222%22))))" TargetMode="External"/><Relationship Id="rId10323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3538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3952" Type="http://schemas.openxmlformats.org/officeDocument/2006/relationships/hyperlink" Target="mailto:=@if(I6%3c50,%220%22,if(I6%3e49,%221%22,if(I6%3e54,%221.5%22,if(I6%3c59,%222%22))))" TargetMode="External"/><Relationship Id="rId6011" Type="http://schemas.openxmlformats.org/officeDocument/2006/relationships/hyperlink" Target="mailto:=@if(I6%3c50,%220%22,if(I6%3e49,%221%22,if(I6%3e54,%221.5%22,if(I6%3c59,%222%22))))" TargetMode="External"/><Relationship Id="rId9167" Type="http://schemas.openxmlformats.org/officeDocument/2006/relationships/hyperlink" Target="mailto:=@if(I6%3c50,%220%22,if(I6%3e49,%221%22,if(I6%3e54,%221.5%22,if(I6%3c59,%222%22))))" TargetMode="External"/><Relationship Id="rId9581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3605" Type="http://schemas.openxmlformats.org/officeDocument/2006/relationships/hyperlink" Target="mailto:=@if(I6%3c50,%220%22,if(I6%3e49,%221%22,if(I6%3e54,%221.5%22,if(I6%3c59,%222%22))))" TargetMode="External"/><Relationship Id="rId8183" Type="http://schemas.openxmlformats.org/officeDocument/2006/relationships/hyperlink" Target="mailto:=@if(I6%3c50,%220%22,if(I6%3e49,%221%22,if(I6%3e54,%221.5%22,if(I6%3c59,%222%22))))" TargetMode="External"/><Relationship Id="rId9234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5777" Type="http://schemas.openxmlformats.org/officeDocument/2006/relationships/hyperlink" Target="mailto:=@if(I6%3c50,%220%22,if(I6%3e49,%221%22,if(I6%3e54,%221.5%22,if(I6%3c59,%222%22))))" TargetMode="External"/><Relationship Id="rId6828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4379" Type="http://schemas.openxmlformats.org/officeDocument/2006/relationships/hyperlink" Target="mailto:=@if(I6%3c50,%220%22,if(I6%3e49,%221%22,if(I6%3e54,%221.5%22,if(I6%3c59,%222%22))))" TargetMode="External"/><Relationship Id="rId4793" Type="http://schemas.openxmlformats.org/officeDocument/2006/relationships/hyperlink" Target="mailto:=@if(I6%3c50,%220%22,if(I6%3e49,%221%22,if(I6%3e54,%221.5%22,if(I6%3c59,%222%22))))" TargetMode="External"/><Relationship Id="rId5844" Type="http://schemas.openxmlformats.org/officeDocument/2006/relationships/hyperlink" Target="mailto:=@if(I6%3c50,%220%22,if(I6%3e49,%221%22,if(I6%3e54,%221.5%22,if(I6%3c59,%222%22))))" TargetMode="External"/><Relationship Id="rId8250" Type="http://schemas.openxmlformats.org/officeDocument/2006/relationships/hyperlink" Target="mailto:=@if(I6%3c50,%220%22,if(I6%3e49,%221%22,if(I6%3e54,%221.5%22,if(I6%3c59,%222%22))))" TargetMode="External"/><Relationship Id="rId9301" Type="http://schemas.openxmlformats.org/officeDocument/2006/relationships/hyperlink" Target="mailto:=@if(I6%3c50,%220%22,if(I6%3e49,%221%22,if(I6%3e54,%221.5%22,if(I6%3c59,%222%22))))" TargetMode="External"/><Relationship Id="rId10180" Type="http://schemas.openxmlformats.org/officeDocument/2006/relationships/hyperlink" Target="mailto:=@if(I6%3c50,%220%22,if(I6%3e49,%221%22,if(I6%3e54,%221.5%22,if(I6%3c59,%222%22))))" TargetMode="External"/><Relationship Id="rId3395" Type="http://schemas.openxmlformats.org/officeDocument/2006/relationships/hyperlink" Target="mailto:=@if(I6%3c50,%220%22,if(I6%3e49,%221%22,if(I6%3e54,%221.5%22,if(I6%3c59,%222%22))))" TargetMode="External"/><Relationship Id="rId4446" Type="http://schemas.openxmlformats.org/officeDocument/2006/relationships/hyperlink" Target="mailto:=@if(I6%3c50,%220%22,if(I6%3e49,%221%22,if(I6%3e54,%221.5%22,if(I6%3c59,%222%22))))" TargetMode="External"/><Relationship Id="rId4860" Type="http://schemas.openxmlformats.org/officeDocument/2006/relationships/hyperlink" Target="mailto:=@if(I6%3c50,%220%22,if(I6%3e49,%221%22,if(I6%3e54,%221.5%22,if(I6%3c59,%222%22))))" TargetMode="External"/><Relationship Id="rId5911" Type="http://schemas.openxmlformats.org/officeDocument/2006/relationships/hyperlink" Target="mailto:=@if(I6%3c50,%220%22,if(I6%3e49,%221%22,if(I6%3e54,%221.5%22,if(I6%3c59,%222%22))))" TargetMode="External"/><Relationship Id="rId3048" Type="http://schemas.openxmlformats.org/officeDocument/2006/relationships/hyperlink" Target="mailto:=@if(I6%3c50,%220%22,if(I6%3e49,%221%22,if(I6%3e54,%221.5%22,if(I6%3c59,%222%22))))" TargetMode="External"/><Relationship Id="rId3462" Type="http://schemas.openxmlformats.org/officeDocument/2006/relationships/hyperlink" Target="mailto:=@if(I6%3c50,%220%22,if(I6%3e49,%221%22,if(I6%3e54,%221.5%22,if(I6%3c59,%222%22))))" TargetMode="External"/><Relationship Id="rId4513" Type="http://schemas.openxmlformats.org/officeDocument/2006/relationships/hyperlink" Target="mailto:=@if(I6%3c50,%220%22,if(I6%3e49,%221%22,if(I6%3e54,%221.5%22,if(I6%3c59,%222%22))))" TargetMode="External"/><Relationship Id="rId7669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3115" Type="http://schemas.openxmlformats.org/officeDocument/2006/relationships/hyperlink" Target="mailto:=@if(I6%3c50,%220%22,if(I6%3e49,%221%22,if(I6%3e54,%221.5%22,if(I6%3c59,%222%22))))" TargetMode="External"/><Relationship Id="rId6685" Type="http://schemas.openxmlformats.org/officeDocument/2006/relationships/hyperlink" Target="mailto:=@if(I6%3c50,%220%22,if(I6%3e49,%221%22,if(I6%3e54,%221.5%22,if(I6%3c59,%222%22))))" TargetMode="External"/><Relationship Id="rId9091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5287" Type="http://schemas.openxmlformats.org/officeDocument/2006/relationships/hyperlink" Target="mailto:=@if(I6%3c50,%220%22,if(I6%3e49,%221%22,if(I6%3e54,%221.5%22,if(I6%3c59,%222%22))))" TargetMode="External"/><Relationship Id="rId6338" Type="http://schemas.openxmlformats.org/officeDocument/2006/relationships/hyperlink" Target="mailto:=@if(I6%3c50,%220%22,if(I6%3e49,%221%22,if(I6%3e54,%221.5%22,if(I6%3c59,%222%22))))" TargetMode="External"/><Relationship Id="rId7736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6752" Type="http://schemas.openxmlformats.org/officeDocument/2006/relationships/hyperlink" Target="mailto:=@if(I6%3c50,%220%22,if(I6%3e49,%221%22,if(I6%3e54,%221.5%22,if(I6%3c59,%222%22))))" TargetMode="External"/><Relationship Id="rId7803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948" Type="http://schemas.openxmlformats.org/officeDocument/2006/relationships/hyperlink" Target="mailto:=@if(I6%3c50,%220%22,if(I6%3e49,%221%22,if(I6%3e54,%221.5%22,if(I6%3c59,%222%22))))" TargetMode="External"/><Relationship Id="rId5354" Type="http://schemas.openxmlformats.org/officeDocument/2006/relationships/hyperlink" Target="mailto:=@if(I6%3c50,%220%22,if(I6%3e49,%221%22,if(I6%3e54,%221.5%22,if(I6%3c59,%222%22))))" TargetMode="External"/><Relationship Id="rId6405" Type="http://schemas.openxmlformats.org/officeDocument/2006/relationships/hyperlink" Target="mailto:=@if(I6%3c50,%220%22,if(I6%3e49,%221%22,if(I6%3e54,%221.5%22,if(I6%3c59,%222%22))))" TargetMode="External"/><Relationship Id="rId9975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4370" Type="http://schemas.openxmlformats.org/officeDocument/2006/relationships/hyperlink" Target="mailto:=@if(I6%3c50,%220%22,if(I6%3e49,%221%22,if(I6%3e54,%221.5%22,if(I6%3c59,%222%22))))" TargetMode="External"/><Relationship Id="rId5007" Type="http://schemas.openxmlformats.org/officeDocument/2006/relationships/hyperlink" Target="mailto:=@if(I6%3c50,%220%22,if(I6%3e49,%221%22,if(I6%3e54,%221.5%22,if(I6%3c59,%222%22))))" TargetMode="External"/><Relationship Id="rId5421" Type="http://schemas.openxmlformats.org/officeDocument/2006/relationships/hyperlink" Target="mailto:=@if(I6%3c50,%220%22,if(I6%3e49,%221%22,if(I6%3e54,%221.5%22,if(I6%3c59,%222%22))))" TargetMode="External"/><Relationship Id="rId8577" Type="http://schemas.openxmlformats.org/officeDocument/2006/relationships/hyperlink" Target="mailto:=@if(I6%3c50,%220%22,if(I6%3e49,%221%22,if(I6%3e54,%221.5%22,if(I6%3c59,%222%22))))" TargetMode="External"/><Relationship Id="rId8991" Type="http://schemas.openxmlformats.org/officeDocument/2006/relationships/hyperlink" Target="mailto:=@if(I6%3c50,%220%22,if(I6%3e49,%221%22,if(I6%3e54,%221.5%22,if(I6%3c59,%222%22))))" TargetMode="External"/><Relationship Id="rId9628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4023" Type="http://schemas.openxmlformats.org/officeDocument/2006/relationships/hyperlink" Target="mailto:=@if(I6%3c50,%220%22,if(I6%3e49,%221%22,if(I6%3e54,%221.5%22,if(I6%3c59,%222%22))))" TargetMode="External"/><Relationship Id="rId7179" Type="http://schemas.openxmlformats.org/officeDocument/2006/relationships/hyperlink" Target="mailto:=@if(I6%3c50,%220%22,if(I6%3e49,%221%22,if(I6%3e54,%221.5%22,if(I6%3c59,%222%22))))" TargetMode="External"/><Relationship Id="rId7593" Type="http://schemas.openxmlformats.org/officeDocument/2006/relationships/hyperlink" Target="mailto:=@if(I6%3c50,%220%22,if(I6%3e49,%221%22,if(I6%3e54,%221.5%22,if(I6%3c59,%222%22))))" TargetMode="External"/><Relationship Id="rId8644" Type="http://schemas.openxmlformats.org/officeDocument/2006/relationships/hyperlink" Target="mailto:=@if(I6%3c50,%220%22,if(I6%3e49,%221%22,if(I6%3e54,%221.5%22,if(I6%3c59,%222%22))))" TargetMode="External"/><Relationship Id="rId3789" Type="http://schemas.openxmlformats.org/officeDocument/2006/relationships/hyperlink" Target="mailto:=@if(I6%3c50,%220%22,if(I6%3e49,%221%22,if(I6%3e54,%221.5%22,if(I6%3c59,%222%22))))" TargetMode="External"/><Relationship Id="rId6195" Type="http://schemas.openxmlformats.org/officeDocument/2006/relationships/hyperlink" Target="mailto:=@if(I6%3c50,%220%22,if(I6%3e49,%221%22,if(I6%3e54,%221.5%22,if(I6%3c59,%222%22))))" TargetMode="External"/><Relationship Id="rId7246" Type="http://schemas.openxmlformats.org/officeDocument/2006/relationships/hyperlink" Target="mailto:=@if(I6%3c50,%220%22,if(I6%3e49,%221%22,if(I6%3e54,%221.5%22,if(I6%3c59,%222%22))))" TargetMode="External"/><Relationship Id="rId7660" Type="http://schemas.openxmlformats.org/officeDocument/2006/relationships/hyperlink" Target="mailto:=@if(I6%3c50,%220%22,if(I6%3e49,%221%22,if(I6%3e54,%221.5%22,if(I6%3c59,%222%22))))" TargetMode="External"/><Relationship Id="rId10227" Type="http://schemas.openxmlformats.org/officeDocument/2006/relationships/hyperlink" Target="mailto:=@if(I6%3c50,%220%22,if(I6%3e49,%221%22,if(I6%3e54,%221.5%22,if(I6%3c59,%222%22))))" TargetMode="External"/><Relationship Id="rId10574" Type="http://schemas.openxmlformats.org/officeDocument/2006/relationships/hyperlink" Target="mailto:=@if(I6%3c50,%220%22,if(I6%3e49,%221%22,if(I6%3e54,%221.5%22,if(I6%3c59,%222%22))))" TargetMode="External"/><Relationship Id="rId6262" Type="http://schemas.openxmlformats.org/officeDocument/2006/relationships/hyperlink" Target="mailto:=@if(I6%3c50,%220%22,if(I6%3e49,%221%22,if(I6%3e54,%221.5%22,if(I6%3c59,%222%22))))" TargetMode="External"/><Relationship Id="rId7313" Type="http://schemas.openxmlformats.org/officeDocument/2006/relationships/hyperlink" Target="mailto:=@if(I6%3c50,%220%22,if(I6%3e49,%221%22,if(I6%3e54,%221.5%22,if(I6%3c59,%222%22))))" TargetMode="External"/><Relationship Id="rId8711" Type="http://schemas.openxmlformats.org/officeDocument/2006/relationships/hyperlink" Target="mailto:=@if(I6%3c50,%220%22,if(I6%3e49,%221%22,if(I6%3e54,%221.5%22,if(I6%3c59,%222%22))))" TargetMode="External"/><Relationship Id="rId10641" Type="http://schemas.openxmlformats.org/officeDocument/2006/relationships/hyperlink" Target="mailto:=@if(I6%3c50,%220%22,if(I6%3e49,%221%22,if(I6%3e54,%221.5%22,if(I6%3c59,%222%22))))" TargetMode="External"/><Relationship Id="rId3856" Type="http://schemas.openxmlformats.org/officeDocument/2006/relationships/hyperlink" Target="mailto:=@if(I6%3c50,%220%22,if(I6%3e49,%221%22,if(I6%3e54,%221.5%22,if(I6%3c59,%222%22))))" TargetMode="External"/><Relationship Id="rId4907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3509" Type="http://schemas.openxmlformats.org/officeDocument/2006/relationships/hyperlink" Target="mailto:=@if(I6%3c50,%220%22,if(I6%3e49,%221%22,if(I6%3e54,%221.5%22,if(I6%3c59,%222%22))))" TargetMode="External"/><Relationship Id="rId3923" Type="http://schemas.openxmlformats.org/officeDocument/2006/relationships/hyperlink" Target="mailto:=@if(I6%3c50,%220%22,if(I6%3e49,%221%22,if(I6%3e54,%221.5%22,if(I6%3c59,%222%22))))" TargetMode="External"/><Relationship Id="rId8087" Type="http://schemas.openxmlformats.org/officeDocument/2006/relationships/hyperlink" Target="mailto:=@if(I6%3c50,%220%22,if(I6%3e49,%221%22,if(I6%3e54,%221.5%22,if(I6%3c59,%222%22))))" TargetMode="External"/><Relationship Id="rId9485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9138" Type="http://schemas.openxmlformats.org/officeDocument/2006/relationships/hyperlink" Target="mailto:=@if(I6%3c50,%220%22,if(I6%3e49,%221%22,if(I6%3e54,%221.5%22,if(I6%3c59,%222%22))))" TargetMode="External"/><Relationship Id="rId9552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697" Type="http://schemas.openxmlformats.org/officeDocument/2006/relationships/hyperlink" Target="mailto:=@if(I6%3c50,%220%22,if(I6%3e49,%221%22,if(I6%3e54,%221.5%22,if(I6%3c59,%222%22))))" TargetMode="External"/><Relationship Id="rId5748" Type="http://schemas.openxmlformats.org/officeDocument/2006/relationships/hyperlink" Target="mailto:=@if(I6%3c50,%220%22,if(I6%3e49,%221%22,if(I6%3e54,%221.5%22,if(I6%3c59,%222%22))))" TargetMode="External"/><Relationship Id="rId8154" Type="http://schemas.openxmlformats.org/officeDocument/2006/relationships/hyperlink" Target="mailto:=@if(I6%3c50,%220%22,if(I6%3e49,%221%22,if(I6%3e54,%221.5%22,if(I6%3c59,%222%22))))" TargetMode="External"/><Relationship Id="rId9205" Type="http://schemas.openxmlformats.org/officeDocument/2006/relationships/hyperlink" Target="mailto:=@if(I6%3c50,%220%22,if(I6%3e49,%221%22,if(I6%3e54,%221.5%22,if(I6%3c59,%222%22))))" TargetMode="External"/><Relationship Id="rId10084" Type="http://schemas.openxmlformats.org/officeDocument/2006/relationships/hyperlink" Target="mailto:=@if(I6%3c50,%220%22,if(I6%3e49,%221%22,if(I6%3e54,%221.5%22,if(I6%3c59,%222%22))))" TargetMode="External"/><Relationship Id="rId3299" Type="http://schemas.openxmlformats.org/officeDocument/2006/relationships/hyperlink" Target="mailto:=@if(I6%3c50,%220%22,if(I6%3e49,%221%22,if(I6%3e54,%221.5%22,if(I6%3c59,%222%22))))" TargetMode="External"/><Relationship Id="rId4764" Type="http://schemas.openxmlformats.org/officeDocument/2006/relationships/hyperlink" Target="mailto:=@if(I6%3c50,%220%22,if(I6%3e49,%221%22,if(I6%3e54,%221.5%22,if(I6%3c59,%222%22))))" TargetMode="External"/><Relationship Id="rId7170" Type="http://schemas.openxmlformats.org/officeDocument/2006/relationships/hyperlink" Target="mailto:=@if(I6%3c50,%220%22,if(I6%3e49,%221%22,if(I6%3e54,%221.5%22,if(I6%3c59,%222%22))))" TargetMode="External"/><Relationship Id="rId8221" Type="http://schemas.openxmlformats.org/officeDocument/2006/relationships/hyperlink" Target="mailto:=@if(I6%3c50,%220%22,if(I6%3e49,%221%22,if(I6%3e54,%221.5%22,if(I6%3c59,%222%22))))" TargetMode="External"/><Relationship Id="rId10151" Type="http://schemas.openxmlformats.org/officeDocument/2006/relationships/hyperlink" Target="mailto:=@if(I6%3c50,%220%22,if(I6%3e49,%221%22,if(I6%3e54,%221.5%22,if(I6%3c59,%222%22))))" TargetMode="External"/><Relationship Id="rId3366" Type="http://schemas.openxmlformats.org/officeDocument/2006/relationships/hyperlink" Target="mailto:=@if(I6%3c50,%220%22,if(I6%3e49,%221%22,if(I6%3e54,%221.5%22,if(I6%3c59,%222%22))))" TargetMode="External"/><Relationship Id="rId4417" Type="http://schemas.openxmlformats.org/officeDocument/2006/relationships/hyperlink" Target="mailto:=@if(I6%3c50,%220%22,if(I6%3e49,%221%22,if(I6%3e54,%221.5%22,if(I6%3c59,%222%22))))" TargetMode="External"/><Relationship Id="rId581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3019" Type="http://schemas.openxmlformats.org/officeDocument/2006/relationships/hyperlink" Target="mailto:=@if(I6%3c50,%220%22,if(I6%3e49,%221%22,if(I6%3e54,%221.5%22,if(I6%3c59,%222%22))))" TargetMode="External"/><Relationship Id="rId3780" Type="http://schemas.openxmlformats.org/officeDocument/2006/relationships/hyperlink" Target="mailto:=@if(I6%3c50,%220%22,if(I6%3e49,%221%22,if(I6%3e54,%221.5%22,if(I6%3c59,%222%22))))" TargetMode="External"/><Relationship Id="rId4831" Type="http://schemas.openxmlformats.org/officeDocument/2006/relationships/hyperlink" Target="mailto:=@if(I6%3c50,%220%22,if(I6%3e49,%221%22,if(I6%3e54,%221.5%22,if(I6%3c59,%222%22))))" TargetMode="External"/><Relationship Id="rId798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3433" Type="http://schemas.openxmlformats.org/officeDocument/2006/relationships/hyperlink" Target="mailto:=@if(I6%3c50,%220%22,if(I6%3e49,%221%22,if(I6%3e54,%221.5%22,if(I6%3c59,%222%22))))" TargetMode="External"/><Relationship Id="rId6589" Type="http://schemas.openxmlformats.org/officeDocument/2006/relationships/hyperlink" Target="mailto:=@if(I6%3c50,%220%22,if(I6%3e49,%221%22,if(I6%3e54,%221.5%22,if(I6%3c59,%222%22))))" TargetMode="External"/><Relationship Id="rId9062" Type="http://schemas.openxmlformats.org/officeDocument/2006/relationships/hyperlink" Target="mailto:=@if(I6%3c50,%220%22,if(I6%3e49,%221%22,if(I6%3e54,%221.5%22,if(I6%3c59,%222%22))))" TargetMode="External"/><Relationship Id="rId3500" Type="http://schemas.openxmlformats.org/officeDocument/2006/relationships/hyperlink" Target="mailto:=@if(I6%3c50,%220%22,if(I6%3e49,%221%22,if(I6%3e54,%221.5%22,if(I6%3c59,%222%22))))" TargetMode="External"/><Relationship Id="rId6656" Type="http://schemas.openxmlformats.org/officeDocument/2006/relationships/hyperlink" Target="mailto:=@if(I6%3c50,%220%22,if(I6%3e49,%221%22,if(I6%3e54,%221.5%22,if(I6%3c59,%222%22))))" TargetMode="External"/><Relationship Id="rId7707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5258" Type="http://schemas.openxmlformats.org/officeDocument/2006/relationships/hyperlink" Target="mailto:=@if(I6%3c50,%220%22,if(I6%3e49,%221%22,if(I6%3e54,%221.5%22,if(I6%3c59,%222%22))))" TargetMode="External"/><Relationship Id="rId5672" Type="http://schemas.openxmlformats.org/officeDocument/2006/relationships/hyperlink" Target="mailto:=@if(I6%3c50,%220%22,if(I6%3e49,%221%22,if(I6%3e54,%221.5%22,if(I6%3c59,%222%22))))" TargetMode="External"/><Relationship Id="rId6309" Type="http://schemas.openxmlformats.org/officeDocument/2006/relationships/hyperlink" Target="mailto:=@if(I6%3c50,%220%22,if(I6%3e49,%221%22,if(I6%3e54,%221.5%22,if(I6%3c59,%222%22))))" TargetMode="External"/><Relationship Id="rId6723" Type="http://schemas.openxmlformats.org/officeDocument/2006/relationships/hyperlink" Target="mailto:=@if(I6%3c50,%220%22,if(I6%3e49,%221%22,if(I6%3e54,%221.5%22,if(I6%3c59,%222%22))))" TargetMode="External"/><Relationship Id="rId9879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4274" Type="http://schemas.openxmlformats.org/officeDocument/2006/relationships/hyperlink" Target="mailto:=@if(I6%3c50,%220%22,if(I6%3e49,%221%22,if(I6%3e54,%221.5%22,if(I6%3c59,%222%22))))" TargetMode="External"/><Relationship Id="rId5325" Type="http://schemas.openxmlformats.org/officeDocument/2006/relationships/hyperlink" Target="mailto:=@if(I6%3c50,%220%22,if(I6%3e49,%221%22,if(I6%3e54,%221.5%22,if(I6%3c59,%222%22))))" TargetMode="External"/><Relationship Id="rId8895" Type="http://schemas.openxmlformats.org/officeDocument/2006/relationships/hyperlink" Target="mailto:=@if(I6%3c50,%220%22,if(I6%3e49,%221%22,if(I6%3e54,%221.5%22,if(I6%3c59,%222%22))))" TargetMode="External"/><Relationship Id="rId2919" Type="http://schemas.openxmlformats.org/officeDocument/2006/relationships/hyperlink" Target="mailto:=@if(I6%3c50,%220%22,if(I6%3e49,%221%22,if(I6%3e54,%221.5%22,if(I6%3c59,%222%22))))" TargetMode="External"/><Relationship Id="rId3290" Type="http://schemas.openxmlformats.org/officeDocument/2006/relationships/hyperlink" Target="mailto:=@if(I6%3c50,%220%22,if(I6%3e49,%221%22,if(I6%3e54,%221.5%22,if(I6%3c59,%222%22))))" TargetMode="External"/><Relationship Id="rId4341" Type="http://schemas.openxmlformats.org/officeDocument/2006/relationships/hyperlink" Target="mailto:=@if(I6%3c50,%220%22,if(I6%3e49,%221%22,if(I6%3e54,%221.5%22,if(I6%3c59,%222%22))))" TargetMode="External"/><Relationship Id="rId7497" Type="http://schemas.openxmlformats.org/officeDocument/2006/relationships/hyperlink" Target="mailto:=@if(I6%3c50,%220%22,if(I6%3e49,%221%22,if(I6%3e54,%221.5%22,if(I6%3c59,%222%22))))" TargetMode="External"/><Relationship Id="rId8548" Type="http://schemas.openxmlformats.org/officeDocument/2006/relationships/hyperlink" Target="mailto:=@if(I6%3c50,%220%22,if(I6%3e49,%221%22,if(I6%3e54,%221.5%22,if(I6%3c59,%222%22))))" TargetMode="External"/><Relationship Id="rId9946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6099" Type="http://schemas.openxmlformats.org/officeDocument/2006/relationships/hyperlink" Target="mailto:=@if(I6%3c50,%220%22,if(I6%3e49,%221%22,if(I6%3e54,%221.5%22,if(I6%3c59,%222%22))))" TargetMode="External"/><Relationship Id="rId8962" Type="http://schemas.openxmlformats.org/officeDocument/2006/relationships/hyperlink" Target="mailto:=@if(I6%3c50,%220%22,if(I6%3e49,%221%22,if(I6%3e54,%221.5%22,if(I6%3c59,%222%22))))" TargetMode="External"/><Relationship Id="rId10478" Type="http://schemas.openxmlformats.org/officeDocument/2006/relationships/hyperlink" Target="mailto:=@if(I6%3c50,%220%22,if(I6%3e49,%221%22,if(I6%3e54,%221.5%22,if(I6%3c59,%222%22))))" TargetMode="External"/><Relationship Id="rId3010" Type="http://schemas.openxmlformats.org/officeDocument/2006/relationships/hyperlink" Target="mailto:=@if(I6%3c50,%220%22,if(I6%3e49,%221%22,if(I6%3e54,%221.5%22,if(I6%3c59,%222%22))))" TargetMode="External"/><Relationship Id="rId6166" Type="http://schemas.openxmlformats.org/officeDocument/2006/relationships/hyperlink" Target="mailto:=@if(I6%3c50,%220%22,if(I6%3e49,%221%22,if(I6%3e54,%221.5%22,if(I6%3c59,%222%22))))" TargetMode="External"/><Relationship Id="rId7564" Type="http://schemas.openxmlformats.org/officeDocument/2006/relationships/hyperlink" Target="mailto:=@if(I6%3c50,%220%22,if(I6%3e49,%221%22,if(I6%3e54,%221.5%22,if(I6%3c59,%222%22))))" TargetMode="External"/><Relationship Id="rId8615" Type="http://schemas.openxmlformats.org/officeDocument/2006/relationships/hyperlink" Target="mailto:=@if(I6%3c50,%220%22,if(I6%3e49,%221%22,if(I6%3e54,%221.5%22,if(I6%3c59,%222%22))))" TargetMode="External"/><Relationship Id="rId10545" Type="http://schemas.openxmlformats.org/officeDocument/2006/relationships/hyperlink" Target="mailto:=@if(I6%3c50,%220%22,if(I6%3e49,%221%22,if(I6%3e54,%221.5%22,if(I6%3c59,%222%22))))" TargetMode="External"/><Relationship Id="rId6580" Type="http://schemas.openxmlformats.org/officeDocument/2006/relationships/hyperlink" Target="mailto:=@if(I6%3c50,%220%22,if(I6%3e49,%221%22,if(I6%3e54,%221.5%22,if(I6%3c59,%222%22))))" TargetMode="External"/><Relationship Id="rId7217" Type="http://schemas.openxmlformats.org/officeDocument/2006/relationships/hyperlink" Target="mailto:=@if(I6%3c50,%220%22,if(I6%3e49,%221%22,if(I6%3e54,%221.5%22,if(I6%3c59,%222%22))))" TargetMode="External"/><Relationship Id="rId7631" Type="http://schemas.openxmlformats.org/officeDocument/2006/relationships/hyperlink" Target="mailto:=@if(I6%3c50,%220%22,if(I6%3e49,%221%22,if(I6%3e54,%221.5%22,if(I6%3c59,%222%22))))" TargetMode="External"/><Relationship Id="rId10612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3827" Type="http://schemas.openxmlformats.org/officeDocument/2006/relationships/hyperlink" Target="mailto:=@if(I6%3c50,%220%22,if(I6%3e49,%221%22,if(I6%3e54,%221.5%22,if(I6%3c59,%222%22))))" TargetMode="External"/><Relationship Id="rId5182" Type="http://schemas.openxmlformats.org/officeDocument/2006/relationships/hyperlink" Target="mailto:=@if(I6%3c50,%220%22,if(I6%3e49,%221%22,if(I6%3e54,%221.5%22,if(I6%3c59,%222%22))))" TargetMode="External"/><Relationship Id="rId6233" Type="http://schemas.openxmlformats.org/officeDocument/2006/relationships/hyperlink" Target="mailto:=@if(I6%3c50,%220%22,if(I6%3e49,%221%22,if(I6%3e54,%221.5%22,if(I6%3c59,%222%22))))" TargetMode="External"/><Relationship Id="rId9389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5999" Type="http://schemas.openxmlformats.org/officeDocument/2006/relationships/hyperlink" Target="mailto:=@if(I6%3c50,%220%22,if(I6%3e49,%221%22,if(I6%3e54,%221.5%22,if(I6%3c59,%222%22))))" TargetMode="External"/><Relationship Id="rId6300" Type="http://schemas.openxmlformats.org/officeDocument/2006/relationships/hyperlink" Target="mailto:=@if(I6%3c50,%220%22,if(I6%3e49,%221%22,if(I6%3e54,%221.5%22,if(I6%3c59,%222%22))))" TargetMode="External"/><Relationship Id="rId9456" Type="http://schemas.openxmlformats.org/officeDocument/2006/relationships/hyperlink" Target="mailto:=@if(I6%3c50,%220%22,if(I6%3e49,%221%22,if(I6%3e54,%221.5%22,if(I6%3c59,%222%22))))" TargetMode="External"/><Relationship Id="rId9870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8058" Type="http://schemas.openxmlformats.org/officeDocument/2006/relationships/hyperlink" Target="mailto:=@if(I6%3c50,%220%22,if(I6%3e49,%221%22,if(I6%3e54,%221.5%22,if(I6%3c59,%222%22))))" TargetMode="External"/><Relationship Id="rId8472" Type="http://schemas.openxmlformats.org/officeDocument/2006/relationships/hyperlink" Target="mailto:=@if(I6%3c50,%220%22,if(I6%3e49,%221%22,if(I6%3e54,%221.5%22,if(I6%3c59,%222%22))))" TargetMode="External"/><Relationship Id="rId9109" Type="http://schemas.openxmlformats.org/officeDocument/2006/relationships/hyperlink" Target="mailto:=@if(I6%3c50,%220%22,if(I6%3e49,%221%22,if(I6%3e54,%221.5%22,if(I6%3c59,%222%22))))" TargetMode="External"/><Relationship Id="rId9523" Type="http://schemas.openxmlformats.org/officeDocument/2006/relationships/hyperlink" Target="mailto:=@if(I6%3c50,%220%22,if(I6%3e49,%221%22,if(I6%3e54,%221.5%22,if(I6%3c59,%222%22))))" TargetMode="External"/><Relationship Id="rId2910" Type="http://schemas.openxmlformats.org/officeDocument/2006/relationships/hyperlink" Target="mailto:=@if(I6%3c50,%220%22,if(I6%3e49,%221%22,if(I6%3e54,%221.5%22,if(I6%3c59,%222%22))))" TargetMode="External"/><Relationship Id="rId7074" Type="http://schemas.openxmlformats.org/officeDocument/2006/relationships/hyperlink" Target="mailto:=@if(I6%3c50,%220%22,if(I6%3e49,%221%22,if(I6%3e54,%221.5%22,if(I6%3c59,%222%22))))" TargetMode="External"/><Relationship Id="rId8125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4668" Type="http://schemas.openxmlformats.org/officeDocument/2006/relationships/hyperlink" Target="mailto:=@if(I6%3c50,%220%22,if(I6%3e49,%221%22,if(I6%3e54,%221.5%22,if(I6%3c59,%222%22))))" TargetMode="External"/><Relationship Id="rId5719" Type="http://schemas.openxmlformats.org/officeDocument/2006/relationships/hyperlink" Target="mailto:=@if(I6%3c50,%220%22,if(I6%3e49,%221%22,if(I6%3e54,%221.5%22,if(I6%3c59,%222%22))))" TargetMode="External"/><Relationship Id="rId6090" Type="http://schemas.openxmlformats.org/officeDocument/2006/relationships/hyperlink" Target="mailto:=@if(I6%3c50,%220%22,if(I6%3e49,%221%22,if(I6%3e54,%221.5%22,if(I6%3c59,%222%22))))" TargetMode="External"/><Relationship Id="rId7141" Type="http://schemas.openxmlformats.org/officeDocument/2006/relationships/hyperlink" Target="mailto:=@if(I6%3c50,%220%22,if(I6%3e49,%221%22,if(I6%3e54,%221.5%22,if(I6%3c59,%222%22))))" TargetMode="External"/><Relationship Id="rId10055" Type="http://schemas.openxmlformats.org/officeDocument/2006/relationships/hyperlink" Target="mailto:=@if(I6%3c50,%220%22,if(I6%3e49,%221%22,if(I6%3e54,%221.5%22,if(I6%3c59,%222%22))))" TargetMode="External"/><Relationship Id="rId3684" Type="http://schemas.openxmlformats.org/officeDocument/2006/relationships/hyperlink" Target="mailto:=@if(I6%3c50,%220%22,if(I6%3e49,%221%22,if(I6%3e54,%221.5%22,if(I6%3c59,%222%22))))" TargetMode="External"/><Relationship Id="rId4735" Type="http://schemas.openxmlformats.org/officeDocument/2006/relationships/hyperlink" Target="mailto:=@if(I6%3c50,%220%22,if(I6%3e49,%221%22,if(I6%3e54,%221.5%22,if(I6%3c59,%222%22))))" TargetMode="External"/><Relationship Id="rId10122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3337" Type="http://schemas.openxmlformats.org/officeDocument/2006/relationships/hyperlink" Target="mailto:=@if(I6%3c50,%220%22,if(I6%3e49,%221%22,if(I6%3e54,%221.5%22,if(I6%3c59,%222%22))))" TargetMode="External"/><Relationship Id="rId3751" Type="http://schemas.openxmlformats.org/officeDocument/2006/relationships/hyperlink" Target="mailto:=@if(I6%3c50,%220%22,if(I6%3e49,%221%22,if(I6%3e54,%221.5%22,if(I6%3c59,%222%22))))" TargetMode="External"/><Relationship Id="rId4802" Type="http://schemas.openxmlformats.org/officeDocument/2006/relationships/hyperlink" Target="mailto:=@if(I6%3c50,%220%22,if(I6%3e49,%221%22,if(I6%3e54,%221.5%22,if(I6%3c59,%222%22))))" TargetMode="External"/><Relationship Id="rId795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3404" Type="http://schemas.openxmlformats.org/officeDocument/2006/relationships/hyperlink" Target="mailto:=@if(I6%3c50,%220%22,if(I6%3e49,%221%22,if(I6%3e54,%221.5%22,if(I6%3c59,%222%22))))" TargetMode="External"/><Relationship Id="rId6974" Type="http://schemas.openxmlformats.org/officeDocument/2006/relationships/hyperlink" Target="mailto:=@if(I6%3c50,%220%22,if(I6%3e49,%221%22,if(I6%3e54,%221.5%22,if(I6%3c59,%222%22))))" TargetMode="External"/><Relationship Id="rId9380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5576" Type="http://schemas.openxmlformats.org/officeDocument/2006/relationships/hyperlink" Target="mailto:=@if(I6%3c50,%220%22,if(I6%3e49,%221%22,if(I6%3e54,%221.5%22,if(I6%3c59,%222%22))))" TargetMode="External"/><Relationship Id="rId6627" Type="http://schemas.openxmlformats.org/officeDocument/2006/relationships/hyperlink" Target="mailto:=@if(I6%3c50,%220%22,if(I6%3e49,%221%22,if(I6%3e54,%221.5%22,if(I6%3c59,%222%22))))" TargetMode="External"/><Relationship Id="rId9033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4178" Type="http://schemas.openxmlformats.org/officeDocument/2006/relationships/hyperlink" Target="mailto:=@if(I6%3c50,%220%22,if(I6%3e49,%221%22,if(I6%3e54,%221.5%22,if(I6%3c59,%222%22))))" TargetMode="External"/><Relationship Id="rId4592" Type="http://schemas.openxmlformats.org/officeDocument/2006/relationships/hyperlink" Target="mailto:=@if(I6%3c50,%220%22,if(I6%3e49,%221%22,if(I6%3e54,%221.5%22,if(I6%3c59,%222%22))))" TargetMode="External"/><Relationship Id="rId5229" Type="http://schemas.openxmlformats.org/officeDocument/2006/relationships/hyperlink" Target="mailto:=@if(I6%3c50,%220%22,if(I6%3e49,%221%22,if(I6%3e54,%221.5%22,if(I6%3c59,%222%22))))" TargetMode="External"/><Relationship Id="rId5990" Type="http://schemas.openxmlformats.org/officeDocument/2006/relationships/hyperlink" Target="mailto:=@if(I6%3c50,%220%22,if(I6%3e49,%221%22,if(I6%3e54,%221.5%22,if(I6%3c59,%222%22))))" TargetMode="External"/><Relationship Id="rId9100" Type="http://schemas.openxmlformats.org/officeDocument/2006/relationships/hyperlink" Target="mailto:=@if(I6%3c50,%220%22,if(I6%3e49,%221%22,if(I6%3e54,%221.5%22,if(I6%3c59,%222%22))))" TargetMode="External"/><Relationship Id="rId3194" Type="http://schemas.openxmlformats.org/officeDocument/2006/relationships/hyperlink" Target="mailto:=@if(I6%3c50,%220%22,if(I6%3e49,%221%22,if(I6%3e54,%221.5%22,if(I6%3c59,%222%22))))" TargetMode="External"/><Relationship Id="rId4245" Type="http://schemas.openxmlformats.org/officeDocument/2006/relationships/hyperlink" Target="mailto:=@if(I6%3c50,%220%22,if(I6%3e49,%221%22,if(I6%3e54,%221.5%22,if(I6%3c59,%222%22))))" TargetMode="External"/><Relationship Id="rId5643" Type="http://schemas.openxmlformats.org/officeDocument/2006/relationships/hyperlink" Target="mailto:=@if(I6%3c50,%220%22,if(I6%3e49,%221%22,if(I6%3e54,%221.5%22,if(I6%3c59,%222%22))))" TargetMode="External"/><Relationship Id="rId8799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5710" Type="http://schemas.openxmlformats.org/officeDocument/2006/relationships/hyperlink" Target="mailto:=@if(I6%3c50,%220%22,if(I6%3e49,%221%22,if(I6%3e54,%221.5%22,if(I6%3c59,%222%22))))" TargetMode="External"/><Relationship Id="rId8866" Type="http://schemas.openxmlformats.org/officeDocument/2006/relationships/hyperlink" Target="mailto:=@if(I6%3c50,%220%22,if(I6%3e49,%221%22,if(I6%3e54,%221.5%22,if(I6%3c59,%222%22))))" TargetMode="External"/><Relationship Id="rId9917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3261" Type="http://schemas.openxmlformats.org/officeDocument/2006/relationships/hyperlink" Target="mailto:=@if(I6%3c50,%220%22,if(I6%3e49,%221%22,if(I6%3e54,%221.5%22,if(I6%3c59,%222%22))))" TargetMode="External"/><Relationship Id="rId4312" Type="http://schemas.openxmlformats.org/officeDocument/2006/relationships/hyperlink" Target="mailto:=@if(I6%3c50,%220%22,if(I6%3e49,%221%22,if(I6%3e54,%221.5%22,if(I6%3c59,%222%22))))" TargetMode="External"/><Relationship Id="rId7468" Type="http://schemas.openxmlformats.org/officeDocument/2006/relationships/hyperlink" Target="mailto:=@if(I6%3c50,%220%22,if(I6%3e49,%221%22,if(I6%3e54,%221.5%22,if(I6%3c59,%222%22))))" TargetMode="External"/><Relationship Id="rId7882" Type="http://schemas.openxmlformats.org/officeDocument/2006/relationships/hyperlink" Target="mailto:=@if(I6%3c50,%220%22,if(I6%3e49,%221%22,if(I6%3e54,%221.5%22,if(I6%3c59,%222%22))))" TargetMode="External"/><Relationship Id="rId8519" Type="http://schemas.openxmlformats.org/officeDocument/2006/relationships/hyperlink" Target="mailto:=@if(I6%3c50,%220%22,if(I6%3e49,%221%22,if(I6%3e54,%221.5%22,if(I6%3c59,%222%22))))" TargetMode="External"/><Relationship Id="rId8933" Type="http://schemas.openxmlformats.org/officeDocument/2006/relationships/hyperlink" Target="mailto:=@if(I6%3c50,%220%22,if(I6%3e49,%221%22,if(I6%3e54,%221.5%22,if(I6%3c59,%222%22))))" TargetMode="External"/><Relationship Id="rId10449" Type="http://schemas.openxmlformats.org/officeDocument/2006/relationships/hyperlink" Target="mailto:=@if(I6%3c50,%220%22,if(I6%3e49,%221%22,if(I6%3e54,%221.5%22,if(I6%3c59,%222%22))))" TargetMode="External"/><Relationship Id="rId6484" Type="http://schemas.openxmlformats.org/officeDocument/2006/relationships/hyperlink" Target="mailto:=@if(I6%3c50,%220%22,if(I6%3e49,%221%22,if(I6%3e54,%221.5%22,if(I6%3c59,%222%22))))" TargetMode="External"/><Relationship Id="rId7535" Type="http://schemas.openxmlformats.org/officeDocument/2006/relationships/hyperlink" Target="mailto:=@if(I6%3c50,%220%22,if(I6%3e49,%221%22,if(I6%3e54,%221.5%22,if(I6%3c59,%222%22))))" TargetMode="External"/><Relationship Id="rId10516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5086" Type="http://schemas.openxmlformats.org/officeDocument/2006/relationships/hyperlink" Target="mailto:=@if(I6%3c50,%220%22,if(I6%3e49,%221%22,if(I6%3e54,%221.5%22,if(I6%3c59,%222%22))))" TargetMode="External"/><Relationship Id="rId6137" Type="http://schemas.openxmlformats.org/officeDocument/2006/relationships/hyperlink" Target="mailto:=@if(I6%3c50,%220%22,if(I6%3e49,%221%22,if(I6%3e54,%221.5%22,if(I6%3c59,%222%22))))" TargetMode="External"/><Relationship Id="rId6551" Type="http://schemas.openxmlformats.org/officeDocument/2006/relationships/hyperlink" Target="mailto:=@if(I6%3c50,%220%22,if(I6%3e49,%221%22,if(I6%3e54,%221.5%22,if(I6%3c59,%222%22))))" TargetMode="External"/><Relationship Id="rId7602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5153" Type="http://schemas.openxmlformats.org/officeDocument/2006/relationships/hyperlink" Target="mailto:=@if(I6%3c50,%220%22,if(I6%3e49,%221%22,if(I6%3e54,%221.5%22,if(I6%3c59,%222%22))))" TargetMode="External"/><Relationship Id="rId6204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5220" Type="http://schemas.openxmlformats.org/officeDocument/2006/relationships/hyperlink" Target="mailto:=@if(I6%3c50,%220%22,if(I6%3e49,%221%22,if(I6%3e54,%221.5%22,if(I6%3c59,%222%22))))" TargetMode="External"/><Relationship Id="rId8376" Type="http://schemas.openxmlformats.org/officeDocument/2006/relationships/hyperlink" Target="mailto:=@if(I6%3c50,%220%22,if(I6%3e49,%221%22,if(I6%3e54,%221.5%22,if(I6%3c59,%222%22))))" TargetMode="External"/><Relationship Id="rId9774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8029" Type="http://schemas.openxmlformats.org/officeDocument/2006/relationships/hyperlink" Target="mailto:=@if(I6%3c50,%220%22,if(I6%3e49,%221%22,if(I6%3e54,%221.5%22,if(I6%3c59,%222%22))))" TargetMode="External"/><Relationship Id="rId8790" Type="http://schemas.openxmlformats.org/officeDocument/2006/relationships/hyperlink" Target="mailto:=@if(I6%3c50,%220%22,if(I6%3e49,%221%22,if(I6%3e54,%221.5%22,if(I6%3c59,%222%22))))" TargetMode="External"/><Relationship Id="rId9427" Type="http://schemas.openxmlformats.org/officeDocument/2006/relationships/hyperlink" Target="mailto:=@if(I6%3c50,%220%22,if(I6%3e49,%221%22,if(I6%3e54,%221.5%22,if(I6%3c59,%222%22))))" TargetMode="External"/><Relationship Id="rId9841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4986" Type="http://schemas.openxmlformats.org/officeDocument/2006/relationships/hyperlink" Target="mailto:=@if(I6%3c50,%220%22,if(I6%3e49,%221%22,if(I6%3e54,%221.5%22,if(I6%3c59,%222%22))))" TargetMode="External"/><Relationship Id="rId7392" Type="http://schemas.openxmlformats.org/officeDocument/2006/relationships/hyperlink" Target="mailto:=@if(I6%3c50,%220%22,if(I6%3e49,%221%22,if(I6%3e54,%221.5%22,if(I6%3c59,%222%22))))" TargetMode="External"/><Relationship Id="rId8443" Type="http://schemas.openxmlformats.org/officeDocument/2006/relationships/hyperlink" Target="mailto:=@if(I6%3c50,%220%22,if(I6%3e49,%221%22,if(I6%3e54,%221.5%22,if(I6%3c59,%222%22))))" TargetMode="External"/><Relationship Id="rId10373" Type="http://schemas.openxmlformats.org/officeDocument/2006/relationships/hyperlink" Target="mailto:=@if(I6%3c50,%220%22,if(I6%3e49,%221%22,if(I6%3e54,%221.5%22,if(I6%3c59,%222%22))))" TargetMode="External"/><Relationship Id="rId3588" Type="http://schemas.openxmlformats.org/officeDocument/2006/relationships/hyperlink" Target="mailto:=@if(I6%3c50,%220%22,if(I6%3e49,%221%22,if(I6%3e54,%221.5%22,if(I6%3c59,%222%22))))" TargetMode="External"/><Relationship Id="rId4639" Type="http://schemas.openxmlformats.org/officeDocument/2006/relationships/hyperlink" Target="mailto:=@if(I6%3c50,%220%22,if(I6%3e49,%221%22,if(I6%3e54,%221.5%22,if(I6%3c59,%222%22))))" TargetMode="External"/><Relationship Id="rId7045" Type="http://schemas.openxmlformats.org/officeDocument/2006/relationships/hyperlink" Target="mailto:=@if(I6%3c50,%220%22,if(I6%3e49,%221%22,if(I6%3e54,%221.5%22,if(I6%3c59,%222%22))))" TargetMode="External"/><Relationship Id="rId8510" Type="http://schemas.openxmlformats.org/officeDocument/2006/relationships/hyperlink" Target="mailto:=@if(I6%3c50,%220%22,if(I6%3e49,%221%22,if(I6%3e54,%221.5%22,if(I6%3c59,%222%22))))" TargetMode="External"/><Relationship Id="rId10026" Type="http://schemas.openxmlformats.org/officeDocument/2006/relationships/hyperlink" Target="mailto:=@if(I6%3c50,%220%22,if(I6%3e49,%221%22,if(I6%3e54,%221.5%22,if(I6%3c59,%222%22))))" TargetMode="External"/><Relationship Id="rId10440" Type="http://schemas.openxmlformats.org/officeDocument/2006/relationships/hyperlink" Target="mailto:=@if(I6%3c50,%220%22,if(I6%3e49,%221%22,if(I6%3e54,%221.5%22,if(I6%3c59,%222%22))))" TargetMode="External"/><Relationship Id="rId3655" Type="http://schemas.openxmlformats.org/officeDocument/2006/relationships/hyperlink" Target="mailto:=@if(I6%3c50,%220%22,if(I6%3e49,%221%22,if(I6%3e54,%221.5%22,if(I6%3c59,%222%22))))" TargetMode="External"/><Relationship Id="rId4706" Type="http://schemas.openxmlformats.org/officeDocument/2006/relationships/hyperlink" Target="mailto:=@if(I6%3c50,%220%22,if(I6%3e49,%221%22,if(I6%3e54,%221.5%22,if(I6%3c59,%222%22))))" TargetMode="External"/><Relationship Id="rId6061" Type="http://schemas.openxmlformats.org/officeDocument/2006/relationships/hyperlink" Target="mailto:=@if(I6%3c50,%220%22,if(I6%3e49,%221%22,if(I6%3e54,%221.5%22,if(I6%3c59,%222%22))))" TargetMode="External"/><Relationship Id="rId7112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3308" Type="http://schemas.openxmlformats.org/officeDocument/2006/relationships/hyperlink" Target="mailto:=@if(I6%3c50,%220%22,if(I6%3e49,%221%22,if(I6%3e54,%221.5%22,if(I6%3c59,%222%22))))" TargetMode="External"/><Relationship Id="rId9284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3722" Type="http://schemas.openxmlformats.org/officeDocument/2006/relationships/hyperlink" Target="mailto:=@if(I6%3c50,%220%22,if(I6%3e49,%221%22,if(I6%3e54,%221.5%22,if(I6%3c59,%222%22))))" TargetMode="External"/><Relationship Id="rId6878" Type="http://schemas.openxmlformats.org/officeDocument/2006/relationships/hyperlink" Target="mailto:=@if(I6%3c50,%220%22,if(I6%3e49,%221%22,if(I6%3e54,%221.5%22,if(I6%3c59,%222%22))))" TargetMode="External"/><Relationship Id="rId7929" Type="http://schemas.openxmlformats.org/officeDocument/2006/relationships/hyperlink" Target="mailto:=@if(I6%3c50,%220%22,if(I6%3e49,%221%22,if(I6%3e54,%221.5%22,if(I6%3c59,%222%22))))" TargetMode="External"/><Relationship Id="rId9351" Type="http://schemas.openxmlformats.org/officeDocument/2006/relationships/hyperlink" Target="mailto:=@if(I6%3c50,%220%22,if(I6%3e49,%221%22,if(I6%3e54,%221.5%22,if(I6%3c59,%222%22))))" TargetMode="External"/><Relationship Id="rId5894" Type="http://schemas.openxmlformats.org/officeDocument/2006/relationships/hyperlink" Target="mailto:=@if(I6%3c50,%220%22,if(I6%3e49,%221%22,if(I6%3e54,%221.5%22,if(I6%3c59,%222%22))))" TargetMode="External"/><Relationship Id="rId6945" Type="http://schemas.openxmlformats.org/officeDocument/2006/relationships/hyperlink" Target="mailto:=@if(I6%3c50,%220%22,if(I6%3e49,%221%22,if(I6%3e54,%221.5%22,if(I6%3c59,%222%22))))" TargetMode="External"/><Relationship Id="rId9004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3098" Type="http://schemas.openxmlformats.org/officeDocument/2006/relationships/hyperlink" Target="mailto:=@if(I6%3c50,%220%22,if(I6%3e49,%221%22,if(I6%3e54,%221.5%22,if(I6%3c59,%222%22))))" TargetMode="External"/><Relationship Id="rId4496" Type="http://schemas.openxmlformats.org/officeDocument/2006/relationships/hyperlink" Target="mailto:=@if(I6%3c50,%220%22,if(I6%3e49,%221%22,if(I6%3e54,%221.5%22,if(I6%3c59,%222%22))))" TargetMode="External"/><Relationship Id="rId5547" Type="http://schemas.openxmlformats.org/officeDocument/2006/relationships/hyperlink" Target="mailto:=@if(I6%3c50,%220%22,if(I6%3e49,%221%22,if(I6%3e54,%221.5%22,if(I6%3c59,%222%22))))" TargetMode="External"/><Relationship Id="rId5961" Type="http://schemas.openxmlformats.org/officeDocument/2006/relationships/hyperlink" Target="mailto:=@if(I6%3c50,%220%22,if(I6%3e49,%221%22,if(I6%3e54,%221.5%22,if(I6%3c59,%222%22))))" TargetMode="External"/><Relationship Id="rId4149" Type="http://schemas.openxmlformats.org/officeDocument/2006/relationships/hyperlink" Target="mailto:=@if(I6%3c50,%220%22,if(I6%3e49,%221%22,if(I6%3e54,%221.5%22,if(I6%3c59,%222%22))))" TargetMode="External"/><Relationship Id="rId4563" Type="http://schemas.openxmlformats.org/officeDocument/2006/relationships/hyperlink" Target="mailto:=@if(I6%3c50,%220%22,if(I6%3e49,%221%22,if(I6%3e54,%221.5%22,if(I6%3c59,%222%22))))" TargetMode="External"/><Relationship Id="rId5614" Type="http://schemas.openxmlformats.org/officeDocument/2006/relationships/hyperlink" Target="mailto:=@if(I6%3c50,%220%22,if(I6%3e49,%221%22,if(I6%3e54,%221.5%22,if(I6%3c59,%222%22))))" TargetMode="External"/><Relationship Id="rId8020" Type="http://schemas.openxmlformats.org/officeDocument/2006/relationships/hyperlink" Target="mailto:=@if(I6%3c50,%220%22,if(I6%3e49,%221%22,if(I6%3e54,%221.5%22,if(I6%3c59,%222%22))))" TargetMode="External"/><Relationship Id="rId3165" Type="http://schemas.openxmlformats.org/officeDocument/2006/relationships/hyperlink" Target="mailto:=@if(I6%3c50,%220%22,if(I6%3e49,%221%22,if(I6%3e54,%221.5%22,if(I6%3c59,%222%22))))" TargetMode="External"/><Relationship Id="rId4216" Type="http://schemas.openxmlformats.org/officeDocument/2006/relationships/hyperlink" Target="mailto:=@if(I6%3c50,%220%22,if(I6%3e49,%221%22,if(I6%3e54,%221.5%22,if(I6%3c59,%222%22))))" TargetMode="External"/><Relationship Id="rId4630" Type="http://schemas.openxmlformats.org/officeDocument/2006/relationships/hyperlink" Target="mailto:=@if(I6%3c50,%220%22,if(I6%3e49,%221%22,if(I6%3e54,%221.5%22,if(I6%3c59,%222%22))))" TargetMode="External"/><Relationship Id="rId7786" Type="http://schemas.openxmlformats.org/officeDocument/2006/relationships/hyperlink" Target="mailto:=@if(I6%3c50,%220%22,if(I6%3e49,%221%22,if(I6%3e54,%221.5%22,if(I6%3c59,%222%22))))" TargetMode="External"/><Relationship Id="rId8837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3232" Type="http://schemas.openxmlformats.org/officeDocument/2006/relationships/hyperlink" Target="mailto:=@if(I6%3c50,%220%22,if(I6%3e49,%221%22,if(I6%3e54,%221.5%22,if(I6%3c59,%222%22))))" TargetMode="External"/><Relationship Id="rId6388" Type="http://schemas.openxmlformats.org/officeDocument/2006/relationships/hyperlink" Target="mailto:=@if(I6%3c50,%220%22,if(I6%3e49,%221%22,if(I6%3e54,%221.5%22,if(I6%3c59,%222%22))))" TargetMode="External"/><Relationship Id="rId7439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6455" Type="http://schemas.openxmlformats.org/officeDocument/2006/relationships/hyperlink" Target="mailto:=@if(I6%3c50,%220%22,if(I6%3e49,%221%22,if(I6%3e54,%221.5%22,if(I6%3c59,%222%22))))" TargetMode="External"/><Relationship Id="rId7853" Type="http://schemas.openxmlformats.org/officeDocument/2006/relationships/hyperlink" Target="mailto:=@if(I6%3c50,%220%22,if(I6%3e49,%221%22,if(I6%3e54,%221.5%22,if(I6%3c59,%222%22))))" TargetMode="External"/><Relationship Id="rId8904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2998" Type="http://schemas.openxmlformats.org/officeDocument/2006/relationships/hyperlink" Target="mailto:=@if(I6%3c50,%220%22,if(I6%3e49,%221%22,if(I6%3e54,%221.5%22,if(I6%3c59,%222%22))))" TargetMode="External"/><Relationship Id="rId5057" Type="http://schemas.openxmlformats.org/officeDocument/2006/relationships/hyperlink" Target="mailto:=@if(I6%3c50,%220%22,if(I6%3e49,%221%22,if(I6%3e54,%221.5%22,if(I6%3c59,%222%22))))" TargetMode="External"/><Relationship Id="rId6108" Type="http://schemas.openxmlformats.org/officeDocument/2006/relationships/hyperlink" Target="mailto:=@if(I6%3c50,%220%22,if(I6%3e49,%221%22,if(I6%3e54,%221.5%22,if(I6%3c59,%222%22))))" TargetMode="External"/><Relationship Id="rId7506" Type="http://schemas.openxmlformats.org/officeDocument/2006/relationships/hyperlink" Target="mailto:=@if(I6%3c50,%220%22,if(I6%3e49,%221%22,if(I6%3e54,%221.5%22,if(I6%3c59,%222%22))))" TargetMode="External"/><Relationship Id="rId7920" Type="http://schemas.openxmlformats.org/officeDocument/2006/relationships/hyperlink" Target="mailto:=@if(I6%3c50,%220%22,if(I6%3e49,%221%22,if(I6%3e54,%221.5%22,if(I6%3c59,%222%22))))" TargetMode="External"/><Relationship Id="rId4073" Type="http://schemas.openxmlformats.org/officeDocument/2006/relationships/hyperlink" Target="mailto:=@if(I6%3c50,%220%22,if(I6%3e49,%221%22,if(I6%3e54,%221.5%22,if(I6%3c59,%222%22))))" TargetMode="External"/><Relationship Id="rId5471" Type="http://schemas.openxmlformats.org/officeDocument/2006/relationships/hyperlink" Target="mailto:=@if(I6%3c50,%220%22,if(I6%3e49,%221%22,if(I6%3e54,%221.5%22,if(I6%3c59,%222%22))))" TargetMode="External"/><Relationship Id="rId6522" Type="http://schemas.openxmlformats.org/officeDocument/2006/relationships/hyperlink" Target="mailto:=@if(I6%3c50,%220%22,if(I6%3e49,%221%22,if(I6%3e54,%221.5%22,if(I6%3c59,%222%22))))" TargetMode="External"/><Relationship Id="rId9678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5124" Type="http://schemas.openxmlformats.org/officeDocument/2006/relationships/hyperlink" Target="mailto:=@if(I6%3c50,%220%22,if(I6%3e49,%221%22,if(I6%3e54,%221.5%22,if(I6%3c59,%222%22))))" TargetMode="External"/><Relationship Id="rId8694" Type="http://schemas.openxmlformats.org/officeDocument/2006/relationships/hyperlink" Target="mailto:=@if(I6%3c50,%220%22,if(I6%3e49,%221%22,if(I6%3e54,%221.5%22,if(I6%3c59,%222%22))))" TargetMode="External"/><Relationship Id="rId9745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4140" Type="http://schemas.openxmlformats.org/officeDocument/2006/relationships/hyperlink" Target="mailto:=@if(I6%3c50,%220%22,if(I6%3e49,%221%22,if(I6%3e54,%221.5%22,if(I6%3c59,%222%22))))" TargetMode="External"/><Relationship Id="rId7296" Type="http://schemas.openxmlformats.org/officeDocument/2006/relationships/hyperlink" Target="mailto:=@if(I6%3c50,%220%22,if(I6%3e49,%221%22,if(I6%3e54,%221.5%22,if(I6%3c59,%222%22))))" TargetMode="External"/><Relationship Id="rId8347" Type="http://schemas.openxmlformats.org/officeDocument/2006/relationships/hyperlink" Target="mailto:=@if(I6%3c50,%220%22,if(I6%3e49,%221%22,if(I6%3e54,%221.5%22,if(I6%3c59,%222%22))))" TargetMode="External"/><Relationship Id="rId8761" Type="http://schemas.openxmlformats.org/officeDocument/2006/relationships/hyperlink" Target="mailto:=@if(I6%3c50,%220%22,if(I6%3e49,%221%22,if(I6%3e54,%221.5%22,if(I6%3c59,%222%22))))" TargetMode="External"/><Relationship Id="rId9812" Type="http://schemas.openxmlformats.org/officeDocument/2006/relationships/hyperlink" Target="mailto:=@if(I6%3c50,%220%22,if(I6%3e49,%221%22,if(I6%3e54,%221.5%22,if(I6%3c59,%222%22))))" TargetMode="External"/><Relationship Id="rId1027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7363" Type="http://schemas.openxmlformats.org/officeDocument/2006/relationships/hyperlink" Target="mailto:=@if(I6%3c50,%220%22,if(I6%3e49,%221%22,if(I6%3e54,%221.5%22,if(I6%3c59,%222%22))))" TargetMode="External"/><Relationship Id="rId8414" Type="http://schemas.openxmlformats.org/officeDocument/2006/relationships/hyperlink" Target="mailto:=@if(I6%3c50,%220%22,if(I6%3e49,%221%22,if(I6%3e54,%221.5%22,if(I6%3c59,%222%22))))" TargetMode="External"/><Relationship Id="rId10691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3559" Type="http://schemas.openxmlformats.org/officeDocument/2006/relationships/hyperlink" Target="mailto:=@if(I6%3c50,%220%22,if(I6%3e49,%221%22,if(I6%3e54,%221.5%22,if(I6%3c59,%222%22))))" TargetMode="External"/><Relationship Id="rId4957" Type="http://schemas.openxmlformats.org/officeDocument/2006/relationships/hyperlink" Target="mailto:=@if(I6%3c50,%220%22,if(I6%3e49,%221%22,if(I6%3e54,%221.5%22,if(I6%3c59,%222%22))))" TargetMode="External"/><Relationship Id="rId7016" Type="http://schemas.openxmlformats.org/officeDocument/2006/relationships/hyperlink" Target="mailto:=@if(I6%3c50,%220%22,if(I6%3e49,%221%22,if(I6%3e54,%221.5%22,if(I6%3c59,%222%22))))" TargetMode="External"/><Relationship Id="rId7430" Type="http://schemas.openxmlformats.org/officeDocument/2006/relationships/hyperlink" Target="mailto:=@if(I6%3c50,%220%22,if(I6%3e49,%221%22,if(I6%3e54,%221.5%22,if(I6%3c59,%222%22))))" TargetMode="External"/><Relationship Id="rId10344" Type="http://schemas.openxmlformats.org/officeDocument/2006/relationships/hyperlink" Target="mailto:=@if(I6%3c50,%220%22,if(I6%3e49,%221%22,if(I6%3e54,%221.5%22,if(I6%3c59,%222%22))))" TargetMode="External"/><Relationship Id="rId3973" Type="http://schemas.openxmlformats.org/officeDocument/2006/relationships/hyperlink" Target="mailto:=@if(I6%3c50,%220%22,if(I6%3e49,%221%22,if(I6%3e54,%221.5%22,if(I6%3c59,%222%22))))" TargetMode="External"/><Relationship Id="rId6032" Type="http://schemas.openxmlformats.org/officeDocument/2006/relationships/hyperlink" Target="mailto:=@if(I6%3c50,%220%22,if(I6%3e49,%221%22,if(I6%3e54,%221.5%22,if(I6%3c59,%222%22))))" TargetMode="External"/><Relationship Id="rId9188" Type="http://schemas.openxmlformats.org/officeDocument/2006/relationships/hyperlink" Target="mailto:=@if(I6%3c50,%220%22,if(I6%3e49,%221%22,if(I6%3e54,%221.5%22,if(I6%3c59,%222%22))))" TargetMode="External"/><Relationship Id="rId10411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3626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5798" Type="http://schemas.openxmlformats.org/officeDocument/2006/relationships/hyperlink" Target="mailto:=@if(I6%3c50,%220%22,if(I6%3e49,%221%22,if(I6%3e54,%221.5%22,if(I6%3c59,%222%22))))" TargetMode="External"/><Relationship Id="rId6849" Type="http://schemas.openxmlformats.org/officeDocument/2006/relationships/hyperlink" Target="mailto:=@if(I6%3c50,%220%22,if(I6%3e49,%221%22,if(I6%3e54,%221.5%22,if(I6%3c59,%222%22))))" TargetMode="External"/><Relationship Id="rId9255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5865" Type="http://schemas.openxmlformats.org/officeDocument/2006/relationships/hyperlink" Target="mailto:=@if(I6%3c50,%220%22,if(I6%3e49,%221%22,if(I6%3e54,%221.5%22,if(I6%3c59,%222%22))))" TargetMode="External"/><Relationship Id="rId6916" Type="http://schemas.openxmlformats.org/officeDocument/2006/relationships/hyperlink" Target="mailto:=@if(I6%3c50,%220%22,if(I6%3e49,%221%22,if(I6%3e54,%221.5%22,if(I6%3c59,%222%22))))" TargetMode="External"/><Relationship Id="rId8271" Type="http://schemas.openxmlformats.org/officeDocument/2006/relationships/hyperlink" Target="mailto:=@if(I6%3c50,%220%22,if(I6%3e49,%221%22,if(I6%3e54,%221.5%22,if(I6%3c59,%222%22))))" TargetMode="External"/><Relationship Id="rId9322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467" Type="http://schemas.openxmlformats.org/officeDocument/2006/relationships/hyperlink" Target="mailto:=@if(I6%3c50,%220%22,if(I6%3e49,%221%22,if(I6%3e54,%221.5%22,if(I6%3c59,%222%22))))" TargetMode="External"/><Relationship Id="rId4881" Type="http://schemas.openxmlformats.org/officeDocument/2006/relationships/hyperlink" Target="mailto:=@if(I6%3c50,%220%22,if(I6%3e49,%221%22,if(I6%3e54,%221.5%22,if(I6%3c59,%222%22))))" TargetMode="External"/><Relationship Id="rId5518" Type="http://schemas.openxmlformats.org/officeDocument/2006/relationships/hyperlink" Target="mailto:=@if(I6%3c50,%220%22,if(I6%3e49,%221%22,if(I6%3e54,%221.5%22,if(I6%3c59,%222%22))))" TargetMode="External"/><Relationship Id="rId3069" Type="http://schemas.openxmlformats.org/officeDocument/2006/relationships/hyperlink" Target="mailto:=@if(I6%3c50,%220%22,if(I6%3e49,%221%22,if(I6%3e54,%221.5%22,if(I6%3c59,%222%22))))" TargetMode="External"/><Relationship Id="rId3483" Type="http://schemas.openxmlformats.org/officeDocument/2006/relationships/hyperlink" Target="mailto:=@if(I6%3c50,%220%22,if(I6%3e49,%221%22,if(I6%3e54,%221.5%22,if(I6%3c59,%222%22))))" TargetMode="External"/><Relationship Id="rId4534" Type="http://schemas.openxmlformats.org/officeDocument/2006/relationships/hyperlink" Target="mailto:=@if(I6%3c50,%220%22,if(I6%3e49,%221%22,if(I6%3e54,%221.5%22,if(I6%3c59,%222%22))))" TargetMode="External"/><Relationship Id="rId5932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3136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3550" Type="http://schemas.openxmlformats.org/officeDocument/2006/relationships/hyperlink" Target="mailto:=@if(I6%3c50,%220%22,if(I6%3e49,%221%22,if(I6%3e54,%221.5%22,if(I6%3c59,%222%22))))" TargetMode="External"/><Relationship Id="rId4601" Type="http://schemas.openxmlformats.org/officeDocument/2006/relationships/hyperlink" Target="mailto:=@if(I6%3c50,%220%22,if(I6%3e49,%221%22,if(I6%3e54,%221.5%22,if(I6%3c59,%222%22))))" TargetMode="External"/><Relationship Id="rId7757" Type="http://schemas.openxmlformats.org/officeDocument/2006/relationships/hyperlink" Target="mailto:=@if(I6%3c50,%220%22,if(I6%3e49,%221%22,if(I6%3e54,%221.5%22,if(I6%3c59,%222%22))))" TargetMode="External"/><Relationship Id="rId8808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3203" Type="http://schemas.openxmlformats.org/officeDocument/2006/relationships/hyperlink" Target="mailto:=@if(I6%3c50,%220%22,if(I6%3e49,%221%22,if(I6%3e54,%221.5%22,if(I6%3c59,%222%22))))" TargetMode="External"/><Relationship Id="rId6359" Type="http://schemas.openxmlformats.org/officeDocument/2006/relationships/hyperlink" Target="mailto:=@if(I6%3c50,%220%22,if(I6%3e49,%221%22,if(I6%3e54,%221.5%22,if(I6%3c59,%222%22))))" TargetMode="External"/><Relationship Id="rId6773" Type="http://schemas.openxmlformats.org/officeDocument/2006/relationships/hyperlink" Target="mailto:=@if(I6%3c50,%220%22,if(I6%3e49,%221%22,if(I6%3e54,%221.5%22,if(I6%3c59,%222%22))))" TargetMode="External"/><Relationship Id="rId7824" Type="http://schemas.openxmlformats.org/officeDocument/2006/relationships/hyperlink" Target="mailto:=@if(I6%3c50,%220%22,if(I6%3e49,%221%22,if(I6%3e54,%221.5%22,if(I6%3c59,%222%22))))" TargetMode="External"/><Relationship Id="rId2969" Type="http://schemas.openxmlformats.org/officeDocument/2006/relationships/hyperlink" Target="mailto:=@if(I6%3c50,%220%22,if(I6%3e49,%221%22,if(I6%3e54,%221.5%22,if(I6%3c59,%222%22))))" TargetMode="External"/><Relationship Id="rId5375" Type="http://schemas.openxmlformats.org/officeDocument/2006/relationships/hyperlink" Target="mailto:=@if(I6%3c50,%220%22,if(I6%3e49,%221%22,if(I6%3e54,%221.5%22,if(I6%3c59,%222%22))))" TargetMode="External"/><Relationship Id="rId6426" Type="http://schemas.openxmlformats.org/officeDocument/2006/relationships/hyperlink" Target="mailto:=@if(I6%3c50,%220%22,if(I6%3e49,%221%22,if(I6%3e54,%221.5%22,if(I6%3c59,%222%22))))" TargetMode="External"/><Relationship Id="rId6840" Type="http://schemas.openxmlformats.org/officeDocument/2006/relationships/hyperlink" Target="mailto:=@if(I6%3c50,%220%22,if(I6%3e49,%221%22,if(I6%3e54,%221.5%22,if(I6%3c59,%222%22))))" TargetMode="External"/><Relationship Id="rId9996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4391" Type="http://schemas.openxmlformats.org/officeDocument/2006/relationships/hyperlink" Target="mailto:=@if(I6%3c50,%220%22,if(I6%3e49,%221%22,if(I6%3e54,%221.5%22,if(I6%3c59,%222%22))))" TargetMode="External"/><Relationship Id="rId5028" Type="http://schemas.openxmlformats.org/officeDocument/2006/relationships/hyperlink" Target="mailto:=@if(I6%3c50,%220%22,if(I6%3e49,%221%22,if(I6%3e54,%221.5%22,if(I6%3c59,%222%22))))" TargetMode="External"/><Relationship Id="rId5442" Type="http://schemas.openxmlformats.org/officeDocument/2006/relationships/hyperlink" Target="mailto:=@if(I6%3c50,%220%22,if(I6%3e49,%221%22,if(I6%3e54,%221.5%22,if(I6%3c59,%222%22))))" TargetMode="External"/><Relationship Id="rId8598" Type="http://schemas.openxmlformats.org/officeDocument/2006/relationships/hyperlink" Target="mailto:=@if(I6%3c50,%220%22,if(I6%3e49,%221%22,if(I6%3e54,%221.5%22,if(I6%3c59,%222%22))))" TargetMode="External"/><Relationship Id="rId9649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4044" Type="http://schemas.openxmlformats.org/officeDocument/2006/relationships/hyperlink" Target="mailto:=@if(I6%3c50,%220%22,if(I6%3e49,%221%22,if(I6%3e54,%221.5%22,if(I6%3c59,%222%22))))" TargetMode="External"/><Relationship Id="rId8665" Type="http://schemas.openxmlformats.org/officeDocument/2006/relationships/hyperlink" Target="mailto:=@if(I6%3c50,%220%22,if(I6%3e49,%221%22,if(I6%3e54,%221.5%22,if(I6%3c59,%222%22))))" TargetMode="External"/><Relationship Id="rId3060" Type="http://schemas.openxmlformats.org/officeDocument/2006/relationships/hyperlink" Target="mailto:=@if(I6%3c50,%220%22,if(I6%3e49,%221%22,if(I6%3e54,%221.5%22,if(I6%3c59,%222%22))))" TargetMode="External"/><Relationship Id="rId4111" Type="http://schemas.openxmlformats.org/officeDocument/2006/relationships/hyperlink" Target="mailto:=@if(I6%3c50,%220%22,if(I6%3e49,%221%22,if(I6%3e54,%221.5%22,if(I6%3c59,%222%22))))" TargetMode="External"/><Relationship Id="rId7267" Type="http://schemas.openxmlformats.org/officeDocument/2006/relationships/hyperlink" Target="mailto:=@if(I6%3c50,%220%22,if(I6%3e49,%221%22,if(I6%3e54,%221.5%22,if(I6%3c59,%222%22))))" TargetMode="External"/><Relationship Id="rId8318" Type="http://schemas.openxmlformats.org/officeDocument/2006/relationships/hyperlink" Target="mailto:=@if(I6%3c50,%220%22,if(I6%3e49,%221%22,if(I6%3e54,%221.5%22,if(I6%3c59,%222%22))))" TargetMode="External"/><Relationship Id="rId9716" Type="http://schemas.openxmlformats.org/officeDocument/2006/relationships/hyperlink" Target="mailto:=@if(I6%3c50,%220%22,if(I6%3e49,%221%22,if(I6%3e54,%221.5%22,if(I6%3c59,%222%22))))" TargetMode="External"/><Relationship Id="rId10595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6283" Type="http://schemas.openxmlformats.org/officeDocument/2006/relationships/hyperlink" Target="mailto:=@if(I6%3c50,%220%22,if(I6%3e49,%221%22,if(I6%3e54,%221.5%22,if(I6%3c59,%222%22))))" TargetMode="External"/><Relationship Id="rId7681" Type="http://schemas.openxmlformats.org/officeDocument/2006/relationships/hyperlink" Target="mailto:=@if(I6%3c50,%220%22,if(I6%3e49,%221%22,if(I6%3e54,%221.5%22,if(I6%3c59,%222%22))))" TargetMode="External"/><Relationship Id="rId8732" Type="http://schemas.openxmlformats.org/officeDocument/2006/relationships/hyperlink" Target="mailto:=@if(I6%3c50,%220%22,if(I6%3e49,%221%22,if(I6%3e54,%221.5%22,if(I6%3c59,%222%22))))" TargetMode="External"/><Relationship Id="rId10248" Type="http://schemas.openxmlformats.org/officeDocument/2006/relationships/hyperlink" Target="mailto:=@if(I6%3c50,%220%22,if(I6%3e49,%221%22,if(I6%3e54,%221.5%22,if(I6%3c59,%222%22))))" TargetMode="External"/><Relationship Id="rId10662" Type="http://schemas.openxmlformats.org/officeDocument/2006/relationships/hyperlink" Target="mailto:=@if(I6%3c50,%220%22,if(I6%3e49,%221%22,if(I6%3e54,%221.5%22,if(I6%3c59,%222%22))))" TargetMode="External"/><Relationship Id="rId3877" Type="http://schemas.openxmlformats.org/officeDocument/2006/relationships/hyperlink" Target="mailto:=@if(I6%3c50,%220%22,if(I6%3e49,%221%22,if(I6%3e54,%221.5%22,if(I6%3c59,%222%22))))" TargetMode="External"/><Relationship Id="rId4928" Type="http://schemas.openxmlformats.org/officeDocument/2006/relationships/hyperlink" Target="mailto:=@if(I6%3c50,%220%22,if(I6%3e49,%221%22,if(I6%3e54,%221.5%22,if(I6%3c59,%222%22))))" TargetMode="External"/><Relationship Id="rId7334" Type="http://schemas.openxmlformats.org/officeDocument/2006/relationships/hyperlink" Target="mailto:=@if(I6%3c50,%220%22,if(I6%3e49,%221%22,if(I6%3e54,%221.5%22,if(I6%3c59,%222%22))))" TargetMode="External"/><Relationship Id="rId10315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893" Type="http://schemas.openxmlformats.org/officeDocument/2006/relationships/hyperlink" Target="mailto:=@if(I6%3c50,%220%22,if(I6%3e49,%221%22,if(I6%3e54,%221.5%22,if(I6%3c59,%222%22))))" TargetMode="External"/><Relationship Id="rId3944" Type="http://schemas.openxmlformats.org/officeDocument/2006/relationships/hyperlink" Target="mailto:=@if(I6%3c50,%220%22,if(I6%3e49,%221%22,if(I6%3e54,%221.5%22,if(I6%3c59,%222%22))))" TargetMode="External"/><Relationship Id="rId6350" Type="http://schemas.openxmlformats.org/officeDocument/2006/relationships/hyperlink" Target="mailto:=@if(I6%3c50,%220%22,if(I6%3e49,%221%22,if(I6%3e54,%221.5%22,if(I6%3c59,%222%22))))" TargetMode="External"/><Relationship Id="rId7401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960" Type="http://schemas.openxmlformats.org/officeDocument/2006/relationships/hyperlink" Target="mailto:=@if(I6%3c50,%220%22,if(I6%3e49,%221%22,if(I6%3e54,%221.5%22,if(I6%3c59,%222%22))))" TargetMode="External"/><Relationship Id="rId6003" Type="http://schemas.openxmlformats.org/officeDocument/2006/relationships/hyperlink" Target="mailto:=@if(I6%3c50,%220%22,if(I6%3e49,%221%22,if(I6%3e54,%221.5%22,if(I6%3c59,%222%22))))" TargetMode="External"/><Relationship Id="rId9159" Type="http://schemas.openxmlformats.org/officeDocument/2006/relationships/hyperlink" Target="mailto:=@if(I6%3c50,%220%22,if(I6%3e49,%221%22,if(I6%3e54,%221.5%22,if(I6%3c59,%222%22))))" TargetMode="External"/><Relationship Id="rId9573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5769" Type="http://schemas.openxmlformats.org/officeDocument/2006/relationships/hyperlink" Target="mailto:=@if(I6%3c50,%220%22,if(I6%3e49,%221%22,if(I6%3e54,%221.5%22,if(I6%3c59,%222%22))))" TargetMode="External"/><Relationship Id="rId8175" Type="http://schemas.openxmlformats.org/officeDocument/2006/relationships/hyperlink" Target="mailto:=@if(I6%3c50,%220%22,if(I6%3e49,%221%22,if(I6%3e54,%221.5%22,if(I6%3c59,%222%22))))" TargetMode="External"/><Relationship Id="rId9226" Type="http://schemas.openxmlformats.org/officeDocument/2006/relationships/hyperlink" Target="mailto:=@if(I6%3c50,%220%22,if(I6%3e49,%221%22,if(I6%3e54,%221.5%22,if(I6%3c59,%222%22))))" TargetMode="External"/><Relationship Id="rId9640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7191" Type="http://schemas.openxmlformats.org/officeDocument/2006/relationships/hyperlink" Target="mailto:=@if(I6%3c50,%220%22,if(I6%3e49,%221%22,if(I6%3e54,%221.5%22,if(I6%3c59,%222%22))))" TargetMode="External"/><Relationship Id="rId8242" Type="http://schemas.openxmlformats.org/officeDocument/2006/relationships/hyperlink" Target="mailto:=@if(I6%3c50,%220%22,if(I6%3e49,%221%22,if(I6%3e54,%221.5%22,if(I6%3c59,%222%22))))" TargetMode="External"/><Relationship Id="rId3387" Type="http://schemas.openxmlformats.org/officeDocument/2006/relationships/hyperlink" Target="mailto:=@if(I6%3c50,%220%22,if(I6%3e49,%221%22,if(I6%3e54,%221.5%22,if(I6%3c59,%222%22))))" TargetMode="External"/><Relationship Id="rId4785" Type="http://schemas.openxmlformats.org/officeDocument/2006/relationships/hyperlink" Target="mailto:=@if(I6%3c50,%220%22,if(I6%3e49,%221%22,if(I6%3e54,%221.5%22,if(I6%3c59,%222%22))))" TargetMode="External"/><Relationship Id="rId5836" Type="http://schemas.openxmlformats.org/officeDocument/2006/relationships/hyperlink" Target="mailto:=@if(I6%3c50,%220%22,if(I6%3e49,%221%22,if(I6%3e54,%221.5%22,if(I6%3c59,%222%22))))" TargetMode="External"/><Relationship Id="rId10172" Type="http://schemas.openxmlformats.org/officeDocument/2006/relationships/hyperlink" Target="mailto:=@if(I6%3c50,%220%22,if(I6%3e49,%221%22,if(I6%3e54,%221.5%22,if(I6%3c59,%222%22))))" TargetMode="External"/><Relationship Id="rId4438" Type="http://schemas.openxmlformats.org/officeDocument/2006/relationships/hyperlink" Target="mailto:=@if(I6%3c50,%220%22,if(I6%3e49,%221%22,if(I6%3e54,%221.5%22,if(I6%3c59,%222%22))))" TargetMode="External"/><Relationship Id="rId4852" Type="http://schemas.openxmlformats.org/officeDocument/2006/relationships/hyperlink" Target="mailto:=@if(I6%3c50,%220%22,if(I6%3e49,%221%22,if(I6%3e54,%221.5%22,if(I6%3c59,%222%22))))" TargetMode="External"/><Relationship Id="rId5903" Type="http://schemas.openxmlformats.org/officeDocument/2006/relationships/hyperlink" Target="mailto:=@if(I6%3c50,%220%22,if(I6%3e49,%221%22,if(I6%3e54,%221.5%22,if(I6%3c59,%222%22))))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2"/>
  <sheetViews>
    <sheetView view="pageBreakPreview" zoomScaleSheetLayoutView="100" workbookViewId="0">
      <selection activeCell="A13" sqref="A13"/>
    </sheetView>
  </sheetViews>
  <sheetFormatPr defaultRowHeight="12.75"/>
  <cols>
    <col min="1" max="1" width="151.140625" customWidth="1"/>
  </cols>
  <sheetData>
    <row r="2" spans="1:1" ht="21">
      <c r="A2" s="142" t="s">
        <v>94</v>
      </c>
    </row>
    <row r="3" spans="1:1" ht="21">
      <c r="A3" s="143" t="s">
        <v>95</v>
      </c>
    </row>
    <row r="4" spans="1:1" ht="21">
      <c r="A4" s="144" t="s">
        <v>96</v>
      </c>
    </row>
    <row r="5" spans="1:1" ht="21">
      <c r="A5" s="144" t="s">
        <v>97</v>
      </c>
    </row>
    <row r="6" spans="1:1" ht="21">
      <c r="A6" s="144" t="s">
        <v>98</v>
      </c>
    </row>
    <row r="7" spans="1:1" ht="21">
      <c r="A7" s="144" t="s">
        <v>99</v>
      </c>
    </row>
    <row r="8" spans="1:1" ht="21">
      <c r="A8" s="144" t="s">
        <v>100</v>
      </c>
    </row>
    <row r="9" spans="1:1" ht="21">
      <c r="A9" s="144" t="s">
        <v>101</v>
      </c>
    </row>
    <row r="10" spans="1:1" ht="21">
      <c r="A10" s="144" t="s">
        <v>102</v>
      </c>
    </row>
    <row r="11" spans="1:1" ht="21">
      <c r="A11" s="144" t="s">
        <v>103</v>
      </c>
    </row>
    <row r="13" spans="1:1" ht="21">
      <c r="A13" s="142" t="s">
        <v>104</v>
      </c>
    </row>
    <row r="14" spans="1:1" ht="42">
      <c r="A14" s="144" t="s">
        <v>105</v>
      </c>
    </row>
    <row r="15" spans="1:1" ht="84">
      <c r="A15" s="145" t="s">
        <v>106</v>
      </c>
    </row>
    <row r="16" spans="1:1" ht="21">
      <c r="A16" s="144" t="s">
        <v>107</v>
      </c>
    </row>
    <row r="17" spans="1:1" ht="18.75">
      <c r="A17" s="146" t="s">
        <v>108</v>
      </c>
    </row>
    <row r="18" spans="1:1" ht="18.75">
      <c r="A18" s="146" t="s">
        <v>109</v>
      </c>
    </row>
    <row r="19" spans="1:1" ht="18.75">
      <c r="A19" s="146" t="s">
        <v>110</v>
      </c>
    </row>
    <row r="20" spans="1:1" ht="42">
      <c r="A20" s="144" t="s">
        <v>111</v>
      </c>
    </row>
    <row r="21" spans="1:1" ht="42">
      <c r="A21" s="147" t="s">
        <v>112</v>
      </c>
    </row>
    <row r="22" spans="1:1" ht="19.5">
      <c r="A22" s="14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E213"/>
  <sheetViews>
    <sheetView tabSelected="1" topLeftCell="A9" workbookViewId="0">
      <pane xSplit="7" topLeftCell="H1" activePane="topRight" state="frozen"/>
      <selection activeCell="H20" sqref="H20"/>
      <selection pane="topRight" activeCell="K23" sqref="K23"/>
    </sheetView>
  </sheetViews>
  <sheetFormatPr defaultRowHeight="12.75"/>
  <cols>
    <col min="1" max="1" width="8" bestFit="1" customWidth="1"/>
    <col min="2" max="2" width="11.5703125" customWidth="1"/>
    <col min="3" max="4" width="6.28515625" customWidth="1"/>
    <col min="5" max="5" width="28" customWidth="1"/>
    <col min="6" max="6" width="16.140625" customWidth="1"/>
    <col min="7" max="7" width="4" style="3" customWidth="1"/>
    <col min="8" max="39" width="6.7109375" style="2" customWidth="1"/>
    <col min="40" max="59" width="4.7109375" style="2" customWidth="1"/>
    <col min="60" max="64" width="4.7109375" style="1" customWidth="1"/>
    <col min="65" max="77" width="6.7109375" customWidth="1"/>
    <col min="78" max="109" width="6.7109375" style="70" hidden="1" customWidth="1"/>
    <col min="110" max="129" width="4.7109375" style="2" hidden="1" customWidth="1"/>
    <col min="130" max="134" width="4.7109375" style="1" hidden="1" customWidth="1"/>
    <col min="135" max="147" width="6.7109375" hidden="1" customWidth="1"/>
    <col min="148" max="148" width="11.140625" customWidth="1"/>
  </cols>
  <sheetData>
    <row r="1" spans="1:161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/>
      <c r="Y1" s="37"/>
      <c r="Z1" s="97"/>
      <c r="AA1" s="97"/>
      <c r="AB1" s="97"/>
      <c r="AC1" s="97"/>
      <c r="AD1" s="97"/>
      <c r="AE1" s="97"/>
      <c r="AF1" s="37"/>
      <c r="AG1" s="37"/>
      <c r="AH1" s="37"/>
      <c r="AI1" s="37"/>
      <c r="AJ1" s="118"/>
      <c r="AK1" s="118"/>
      <c r="AL1" s="37"/>
      <c r="AM1" s="119"/>
      <c r="AN1" s="22"/>
      <c r="AO1" s="22"/>
      <c r="AP1" s="22"/>
      <c r="AQ1" s="22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208"/>
      <c r="BI1" s="208"/>
      <c r="BJ1" s="208"/>
      <c r="BK1" s="158"/>
      <c r="BL1" s="38"/>
      <c r="BM1" s="38"/>
      <c r="BN1" s="38"/>
      <c r="BO1" s="38"/>
      <c r="BP1" s="38"/>
      <c r="BQ1" s="38"/>
      <c r="BR1" s="38"/>
      <c r="BS1" s="38"/>
      <c r="BT1" s="50"/>
      <c r="BU1" s="51"/>
      <c r="BV1" s="51"/>
      <c r="BW1" s="51"/>
      <c r="BX1" s="51"/>
      <c r="BY1" s="51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22"/>
      <c r="DG1" s="22"/>
      <c r="DH1" s="22"/>
      <c r="DI1" s="22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208"/>
      <c r="EA1" s="208"/>
      <c r="EB1" s="208"/>
      <c r="EC1" s="158"/>
      <c r="ED1" s="38"/>
      <c r="EE1" s="38"/>
      <c r="EF1" s="38"/>
      <c r="EG1" s="38"/>
      <c r="EH1" s="38"/>
      <c r="EI1" s="38"/>
      <c r="EJ1" s="38"/>
      <c r="EK1" s="38"/>
      <c r="EL1" s="50"/>
      <c r="EM1" s="51"/>
      <c r="EN1" s="51"/>
      <c r="EO1" s="51"/>
      <c r="EP1" s="51"/>
      <c r="EQ1" s="51"/>
      <c r="ER1" s="51"/>
      <c r="ES1" s="51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</row>
    <row r="2" spans="1:161">
      <c r="A2" s="38"/>
      <c r="B2" s="39" t="s">
        <v>118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208"/>
      <c r="BI2" s="208"/>
      <c r="BJ2" s="208"/>
      <c r="BK2" s="158"/>
      <c r="BL2" s="38"/>
      <c r="BM2" s="38"/>
      <c r="BN2" s="38"/>
      <c r="BO2" s="38"/>
      <c r="BP2" s="52"/>
      <c r="BQ2" s="38"/>
      <c r="BR2" s="38"/>
      <c r="BS2" s="38"/>
      <c r="BT2" s="38"/>
      <c r="BU2" s="38"/>
      <c r="BV2" s="52"/>
      <c r="BW2" s="52"/>
      <c r="BX2" s="52"/>
      <c r="BY2" s="52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39"/>
      <c r="DG2" s="39"/>
      <c r="DH2" s="39"/>
      <c r="DI2" s="39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208"/>
      <c r="EA2" s="208"/>
      <c r="EB2" s="208"/>
      <c r="EC2" s="158"/>
      <c r="ED2" s="38"/>
      <c r="EE2" s="38"/>
      <c r="EF2" s="38"/>
      <c r="EG2" s="38"/>
      <c r="EH2" s="52"/>
      <c r="EI2" s="38"/>
      <c r="EJ2" s="38"/>
      <c r="EK2" s="38"/>
      <c r="EL2" s="38"/>
      <c r="EM2" s="38"/>
      <c r="EN2" s="52"/>
      <c r="EO2" s="52"/>
      <c r="EP2" s="52"/>
      <c r="EQ2" s="52"/>
      <c r="ER2" s="52"/>
      <c r="ES2" s="52"/>
      <c r="EU2" s="5"/>
      <c r="EV2" s="5"/>
      <c r="EW2" s="5"/>
      <c r="EY2" s="5"/>
      <c r="EZ2" s="5"/>
      <c r="FA2" s="5"/>
      <c r="FC2" s="5"/>
      <c r="FD2" s="5"/>
      <c r="FE2" s="5"/>
    </row>
    <row r="3" spans="1:161">
      <c r="A3" s="38"/>
      <c r="B3" s="37"/>
      <c r="C3" s="185"/>
      <c r="D3" s="185"/>
      <c r="E3" s="37"/>
      <c r="F3" s="37"/>
      <c r="G3" s="35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97"/>
      <c r="AA3" s="97"/>
      <c r="AB3" s="97"/>
      <c r="AC3" s="97"/>
      <c r="AD3" s="97"/>
      <c r="AE3" s="97"/>
      <c r="AF3" s="37"/>
      <c r="AG3" s="37"/>
      <c r="AH3" s="37"/>
      <c r="AI3" s="37"/>
      <c r="AJ3" s="118"/>
      <c r="AK3" s="118"/>
      <c r="AL3" s="37"/>
      <c r="AM3" s="119"/>
      <c r="AN3" s="53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38"/>
      <c r="BI3" s="54"/>
      <c r="BJ3" s="54"/>
      <c r="BK3" s="54"/>
      <c r="BL3" s="54"/>
      <c r="BM3" s="38"/>
      <c r="BN3" s="38"/>
      <c r="BO3" s="38"/>
      <c r="BP3" s="52"/>
      <c r="BQ3" s="38"/>
      <c r="BR3" s="38"/>
      <c r="BS3" s="38"/>
      <c r="BT3" s="38"/>
      <c r="BU3" s="38"/>
      <c r="BV3" s="38"/>
      <c r="BW3" s="38"/>
      <c r="BX3" s="38"/>
      <c r="BY3" s="38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53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38"/>
      <c r="EA3" s="54"/>
      <c r="EB3" s="54"/>
      <c r="EC3" s="54"/>
      <c r="ED3" s="54"/>
      <c r="EE3" s="38"/>
      <c r="EF3" s="38"/>
      <c r="EG3" s="38"/>
      <c r="EH3" s="52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</row>
    <row r="4" spans="1:161">
      <c r="A4" s="38"/>
      <c r="B4" s="40" t="s">
        <v>9</v>
      </c>
      <c r="C4" s="186"/>
      <c r="D4" s="186"/>
      <c r="E4" s="199" t="s">
        <v>127</v>
      </c>
      <c r="F4" s="199"/>
      <c r="G4" s="35"/>
      <c r="H4" s="40"/>
      <c r="I4" s="40"/>
      <c r="J4" s="40"/>
      <c r="K4" s="40"/>
      <c r="L4" s="40"/>
      <c r="M4" s="40"/>
      <c r="N4" s="40"/>
      <c r="O4" s="40"/>
      <c r="P4" s="40"/>
      <c r="Q4" s="40"/>
      <c r="R4" s="45"/>
      <c r="S4" s="40"/>
      <c r="T4" s="40"/>
      <c r="U4" s="40"/>
      <c r="V4" s="40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38"/>
      <c r="BN4" s="38"/>
      <c r="BO4" s="38"/>
      <c r="BP4" s="52"/>
      <c r="BQ4" s="38"/>
      <c r="BR4" s="38"/>
      <c r="BS4" s="38"/>
      <c r="BT4" s="38"/>
      <c r="BU4" s="38"/>
      <c r="BV4" s="38"/>
      <c r="BW4" s="38"/>
      <c r="BX4" s="38"/>
      <c r="BY4" s="38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38"/>
      <c r="EF4" s="38"/>
      <c r="EG4" s="38"/>
      <c r="EH4" s="52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</row>
    <row r="5" spans="1:161">
      <c r="A5" s="38"/>
      <c r="B5" s="183" t="s">
        <v>124</v>
      </c>
      <c r="C5" s="186"/>
      <c r="D5" s="186"/>
      <c r="E5" s="199" t="s">
        <v>128</v>
      </c>
      <c r="F5" s="199"/>
      <c r="G5" s="35"/>
      <c r="H5" s="40"/>
      <c r="I5" s="40"/>
      <c r="J5" s="210"/>
      <c r="K5" s="210"/>
      <c r="L5" s="210"/>
      <c r="M5" s="210"/>
      <c r="N5" s="210"/>
      <c r="O5" s="40"/>
      <c r="P5" s="40"/>
      <c r="Q5" s="40"/>
      <c r="R5" s="46"/>
      <c r="S5" s="40"/>
      <c r="T5" s="40"/>
      <c r="U5" s="40"/>
      <c r="V5" s="40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159"/>
      <c r="AO5" s="201"/>
      <c r="AP5" s="201"/>
      <c r="AQ5" s="159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38"/>
      <c r="BI5" s="38"/>
      <c r="BJ5" s="38"/>
      <c r="BK5" s="38"/>
      <c r="BL5" s="38"/>
      <c r="BM5" s="38"/>
      <c r="BN5" s="38"/>
      <c r="BO5" s="38"/>
      <c r="BP5" s="52"/>
      <c r="BQ5" s="38"/>
      <c r="BR5" s="38"/>
      <c r="BS5" s="38"/>
      <c r="BT5" s="38"/>
      <c r="BU5" s="38"/>
      <c r="BV5" s="38"/>
      <c r="BW5" s="38"/>
      <c r="BX5" s="38"/>
      <c r="BY5" s="3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159"/>
      <c r="DG5" s="201"/>
      <c r="DH5" s="201"/>
      <c r="DI5" s="159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38"/>
      <c r="EA5" s="38"/>
      <c r="EB5" s="38"/>
      <c r="EC5" s="38"/>
      <c r="ED5" s="38"/>
      <c r="EE5" s="38"/>
      <c r="EF5" s="38"/>
      <c r="EG5" s="38"/>
      <c r="EH5" s="52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</row>
    <row r="6" spans="1:161">
      <c r="A6" s="38"/>
      <c r="B6" s="39"/>
      <c r="C6" s="39"/>
      <c r="D6" s="39"/>
      <c r="E6" s="39"/>
      <c r="F6" s="39"/>
      <c r="G6" s="39"/>
      <c r="H6" s="37"/>
      <c r="I6" s="37"/>
      <c r="J6" s="210"/>
      <c r="K6" s="210"/>
      <c r="L6" s="210"/>
      <c r="M6" s="210"/>
      <c r="N6" s="210"/>
      <c r="O6" s="37"/>
      <c r="P6" s="37"/>
      <c r="Q6" s="37"/>
      <c r="R6" s="47"/>
      <c r="S6" s="37"/>
      <c r="T6" s="37"/>
      <c r="U6" s="37"/>
      <c r="V6" s="37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9"/>
      <c r="AO6" s="45"/>
      <c r="AP6" s="45"/>
      <c r="AQ6" s="4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6"/>
      <c r="BI6" s="38"/>
      <c r="BJ6" s="57"/>
      <c r="BK6" s="57"/>
      <c r="BL6" s="57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39"/>
      <c r="DG6" s="45"/>
      <c r="DH6" s="45"/>
      <c r="DI6" s="4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6"/>
      <c r="EA6" s="38"/>
      <c r="EB6" s="57"/>
      <c r="EC6" s="57"/>
      <c r="ED6" s="57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</row>
    <row r="7" spans="1:161">
      <c r="A7" s="38"/>
      <c r="B7" s="198" t="s">
        <v>15</v>
      </c>
      <c r="C7" s="198"/>
      <c r="D7" s="198"/>
      <c r="E7" s="198"/>
      <c r="F7" s="58">
        <v>6</v>
      </c>
      <c r="G7" s="39"/>
      <c r="H7" s="37"/>
      <c r="I7" s="37"/>
      <c r="J7" s="37"/>
      <c r="K7" s="37"/>
      <c r="L7" s="37"/>
      <c r="M7" s="37"/>
      <c r="N7" s="37"/>
      <c r="O7" s="37"/>
      <c r="P7" s="37"/>
      <c r="Q7" s="37"/>
      <c r="R7" s="48"/>
      <c r="S7" s="37"/>
      <c r="T7" s="37"/>
      <c r="U7" s="37"/>
      <c r="V7" s="37"/>
      <c r="W7" s="37"/>
      <c r="X7" s="37"/>
      <c r="Y7" s="37"/>
      <c r="Z7" s="97"/>
      <c r="AA7" s="97"/>
      <c r="AB7" s="97"/>
      <c r="AC7" s="97"/>
      <c r="AD7" s="97"/>
      <c r="AE7" s="97"/>
      <c r="AF7" s="37"/>
      <c r="AG7" s="37"/>
      <c r="AH7" s="37"/>
      <c r="AI7" s="37"/>
      <c r="AJ7" s="118"/>
      <c r="AK7" s="118"/>
      <c r="AL7" s="37"/>
      <c r="AM7" s="119"/>
      <c r="AN7" s="39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38"/>
      <c r="BJ7" s="57"/>
      <c r="BK7" s="57"/>
      <c r="BL7" s="57"/>
      <c r="BM7" s="38"/>
      <c r="BN7" s="38"/>
      <c r="BO7" s="38"/>
      <c r="BP7" s="38"/>
      <c r="BQ7" s="52"/>
      <c r="BR7" s="52"/>
      <c r="BS7" s="52"/>
      <c r="BT7" s="52"/>
      <c r="BU7" s="38"/>
      <c r="BV7" s="38"/>
      <c r="BW7" s="38"/>
      <c r="BX7" s="38"/>
      <c r="BY7" s="38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39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38"/>
      <c r="EB7" s="57"/>
      <c r="EC7" s="57"/>
      <c r="ED7" s="57"/>
      <c r="EE7" s="38"/>
      <c r="EF7" s="38"/>
      <c r="EG7" s="38"/>
      <c r="EH7" s="38"/>
      <c r="EI7" s="52"/>
      <c r="EJ7" s="52"/>
      <c r="EK7" s="52"/>
      <c r="EL7" s="52"/>
      <c r="EM7" s="38"/>
      <c r="EN7" s="38"/>
      <c r="EO7" s="38"/>
      <c r="EP7" s="38"/>
      <c r="EQ7" s="38"/>
      <c r="ER7" s="38"/>
      <c r="ES7" s="38"/>
    </row>
    <row r="8" spans="1:161">
      <c r="A8" s="38"/>
      <c r="B8" s="198" t="s">
        <v>16</v>
      </c>
      <c r="C8" s="198"/>
      <c r="D8" s="198"/>
      <c r="E8" s="198"/>
      <c r="F8" s="23">
        <f>EU8</f>
        <v>0</v>
      </c>
      <c r="G8" s="35"/>
      <c r="H8" s="37"/>
      <c r="I8" s="202" t="s">
        <v>7</v>
      </c>
      <c r="J8" s="203"/>
      <c r="K8" s="204"/>
      <c r="L8" s="199"/>
      <c r="M8" s="199"/>
      <c r="N8" s="199"/>
      <c r="O8" s="37"/>
      <c r="P8" s="37"/>
      <c r="Q8" s="37"/>
      <c r="R8" s="49"/>
      <c r="S8" s="37"/>
      <c r="T8" s="37"/>
      <c r="U8" s="37"/>
      <c r="V8" s="37"/>
      <c r="W8" s="37"/>
      <c r="X8" s="37"/>
      <c r="Y8" s="37"/>
      <c r="Z8" s="97"/>
      <c r="AA8" s="97"/>
      <c r="AB8" s="97"/>
      <c r="AC8" s="97"/>
      <c r="AD8" s="97"/>
      <c r="AE8" s="97"/>
      <c r="AF8" s="37"/>
      <c r="AG8" s="37"/>
      <c r="AH8" s="37"/>
      <c r="AI8" s="37"/>
      <c r="AJ8" s="118"/>
      <c r="AK8" s="118"/>
      <c r="AL8" s="37"/>
      <c r="AM8" s="119"/>
      <c r="AN8" s="156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56"/>
      <c r="BI8" s="38"/>
      <c r="BJ8" s="201"/>
      <c r="BK8" s="201"/>
      <c r="BL8" s="201"/>
      <c r="BM8" s="38"/>
      <c r="BN8" s="38"/>
      <c r="BO8" s="38"/>
      <c r="BP8" s="52"/>
      <c r="BQ8" s="52"/>
      <c r="BR8" s="52"/>
      <c r="BS8" s="52"/>
      <c r="BT8" s="52"/>
      <c r="BU8" s="38"/>
      <c r="BV8" s="38"/>
      <c r="BW8" s="38"/>
      <c r="BX8" s="38"/>
      <c r="BY8" s="38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156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56"/>
      <c r="EA8" s="38"/>
      <c r="EB8" s="201"/>
      <c r="EC8" s="201"/>
      <c r="ED8" s="201"/>
      <c r="EE8" s="38"/>
      <c r="EF8" s="38"/>
      <c r="EG8" s="38"/>
      <c r="EH8" s="52"/>
      <c r="EI8" s="52"/>
      <c r="EJ8" s="52"/>
      <c r="EK8" s="52"/>
      <c r="EL8" s="52"/>
      <c r="EM8" s="38"/>
      <c r="EN8" s="38"/>
      <c r="EO8" s="38"/>
      <c r="EP8" s="38"/>
      <c r="EQ8" s="38"/>
      <c r="ER8" s="38"/>
      <c r="ES8" s="38"/>
      <c r="EU8" s="63">
        <f>SUM(ES16:ES213)/F11</f>
        <v>0</v>
      </c>
      <c r="EV8" s="62"/>
    </row>
    <row r="9" spans="1:161">
      <c r="A9" s="38"/>
      <c r="B9" s="198" t="s">
        <v>3</v>
      </c>
      <c r="C9" s="198"/>
      <c r="D9" s="198"/>
      <c r="E9" s="198"/>
      <c r="F9" s="61">
        <f>EU9</f>
        <v>0</v>
      </c>
      <c r="G9" s="35"/>
      <c r="H9" s="41"/>
      <c r="I9" s="205" t="s">
        <v>6</v>
      </c>
      <c r="J9" s="206"/>
      <c r="K9" s="207"/>
      <c r="L9" s="200"/>
      <c r="M9" s="200"/>
      <c r="N9" s="200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8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35"/>
      <c r="BI9" s="41"/>
      <c r="BJ9" s="159"/>
      <c r="BK9" s="159"/>
      <c r="BL9" s="159"/>
      <c r="BM9" s="38"/>
      <c r="BN9" s="38"/>
      <c r="BO9" s="38"/>
      <c r="BP9" s="52"/>
      <c r="BQ9" s="52"/>
      <c r="BR9" s="52"/>
      <c r="BS9" s="52"/>
      <c r="BT9" s="52"/>
      <c r="BU9" s="38"/>
      <c r="BV9" s="38"/>
      <c r="BW9" s="38"/>
      <c r="BX9" s="38"/>
      <c r="BY9" s="38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41"/>
      <c r="DG9" s="48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35"/>
      <c r="EA9" s="41"/>
      <c r="EB9" s="159"/>
      <c r="EC9" s="159"/>
      <c r="ED9" s="159"/>
      <c r="EE9" s="38"/>
      <c r="EF9" s="38"/>
      <c r="EG9" s="38"/>
      <c r="EH9" s="52"/>
      <c r="EI9" s="52"/>
      <c r="EJ9" s="52"/>
      <c r="EK9" s="52"/>
      <c r="EL9" s="52"/>
      <c r="EM9" s="38"/>
      <c r="EN9" s="38"/>
      <c r="EO9" s="38"/>
      <c r="EP9" s="38"/>
      <c r="EQ9" s="38"/>
      <c r="ER9" s="38"/>
      <c r="ES9" s="38"/>
      <c r="EU9" s="64">
        <f>EU8/F7*100</f>
        <v>0</v>
      </c>
    </row>
    <row r="10" spans="1:161">
      <c r="A10" s="38"/>
      <c r="B10" s="198" t="s">
        <v>2</v>
      </c>
      <c r="C10" s="198"/>
      <c r="D10" s="198"/>
      <c r="E10" s="198"/>
      <c r="F10" s="61">
        <f>EU10</f>
        <v>0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35"/>
      <c r="BI10" s="41"/>
      <c r="BJ10" s="159"/>
      <c r="BK10" s="159"/>
      <c r="BL10" s="159"/>
      <c r="BM10" s="38"/>
      <c r="BN10" s="38"/>
      <c r="BO10" s="38"/>
      <c r="BP10" s="52"/>
      <c r="BQ10" s="52"/>
      <c r="BR10" s="52"/>
      <c r="BS10" s="52"/>
      <c r="BT10" s="52"/>
      <c r="BU10" s="38"/>
      <c r="BV10" s="38"/>
      <c r="BW10" s="38"/>
      <c r="BX10" s="38"/>
      <c r="BY10" s="38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41"/>
      <c r="DG10" s="4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35"/>
      <c r="EA10" s="41"/>
      <c r="EB10" s="159"/>
      <c r="EC10" s="159"/>
      <c r="ED10" s="159"/>
      <c r="EE10" s="38"/>
      <c r="EF10" s="38"/>
      <c r="EG10" s="38"/>
      <c r="EH10" s="52"/>
      <c r="EI10" s="52"/>
      <c r="EJ10" s="52"/>
      <c r="EK10" s="52"/>
      <c r="EL10" s="52"/>
      <c r="EM10" s="38"/>
      <c r="EN10" s="38"/>
      <c r="EO10" s="38"/>
      <c r="EP10" s="38"/>
      <c r="EQ10" s="38"/>
      <c r="ER10" s="38"/>
      <c r="ES10" s="38"/>
      <c r="EU10" s="64">
        <f>STDEV(ES16:ES123)</f>
        <v>0</v>
      </c>
    </row>
    <row r="11" spans="1:161">
      <c r="A11" s="38"/>
      <c r="B11" s="198" t="s">
        <v>5</v>
      </c>
      <c r="C11" s="198"/>
      <c r="D11" s="198"/>
      <c r="E11" s="198"/>
      <c r="F11" s="58">
        <v>35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35"/>
      <c r="BI11" s="41"/>
      <c r="BJ11" s="159"/>
      <c r="BK11" s="159"/>
      <c r="BL11" s="159"/>
      <c r="BM11" s="38"/>
      <c r="BN11" s="38"/>
      <c r="BO11" s="38"/>
      <c r="BP11" s="52"/>
      <c r="BQ11" s="38"/>
      <c r="BR11" s="38"/>
      <c r="BS11" s="38"/>
      <c r="BT11" s="38"/>
      <c r="BU11" s="38"/>
      <c r="BV11" s="38"/>
      <c r="BW11" s="38"/>
      <c r="BX11" s="38"/>
      <c r="BY11" s="38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41"/>
      <c r="DG11" s="41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35"/>
      <c r="EA11" s="41"/>
      <c r="EB11" s="159"/>
      <c r="EC11" s="159"/>
      <c r="ED11" s="159"/>
      <c r="EE11" s="38"/>
      <c r="EF11" s="38"/>
      <c r="EG11" s="38"/>
      <c r="EH11" s="52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</row>
    <row r="12" spans="1:161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201"/>
      <c r="AO12" s="201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35"/>
      <c r="BI12" s="41"/>
      <c r="BJ12" s="159"/>
      <c r="BK12" s="159"/>
      <c r="BL12" s="159"/>
      <c r="BM12" s="38"/>
      <c r="BN12" s="38"/>
      <c r="BO12" s="38"/>
      <c r="BP12" s="52"/>
      <c r="BQ12" s="38"/>
      <c r="BR12" s="38"/>
      <c r="BS12" s="38"/>
      <c r="BT12" s="38"/>
      <c r="BU12" s="38"/>
      <c r="BV12" s="38"/>
      <c r="BW12" s="38"/>
      <c r="BX12" s="38"/>
      <c r="BY12" s="38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201"/>
      <c r="DG12" s="201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35"/>
      <c r="EA12" s="41"/>
      <c r="EB12" s="159"/>
      <c r="EC12" s="159"/>
      <c r="ED12" s="159"/>
      <c r="EE12" s="38"/>
      <c r="EF12" s="38"/>
      <c r="EG12" s="38"/>
      <c r="EH12" s="52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</row>
    <row r="13" spans="1:161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191" t="s">
        <v>29</v>
      </c>
      <c r="I13" s="191"/>
      <c r="J13" s="191"/>
      <c r="K13" s="191"/>
      <c r="L13" s="192"/>
      <c r="M13" s="134"/>
      <c r="N13" s="190" t="s">
        <v>29</v>
      </c>
      <c r="O13" s="191"/>
      <c r="P13" s="191"/>
      <c r="Q13" s="191"/>
      <c r="R13" s="191"/>
      <c r="S13" s="191"/>
      <c r="T13" s="191"/>
      <c r="U13" s="191"/>
      <c r="V13" s="191"/>
      <c r="W13" s="192"/>
      <c r="X13" s="134"/>
      <c r="Y13" s="190" t="s">
        <v>29</v>
      </c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2"/>
      <c r="AN13" s="193" t="s">
        <v>56</v>
      </c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0"/>
      <c r="BL13" s="190"/>
      <c r="BM13" s="190" t="s">
        <v>93</v>
      </c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2"/>
      <c r="BZ13" s="102" t="s">
        <v>75</v>
      </c>
      <c r="CA13" s="102" t="s">
        <v>75</v>
      </c>
      <c r="CB13" s="102" t="s">
        <v>75</v>
      </c>
      <c r="CC13" s="102" t="s">
        <v>75</v>
      </c>
      <c r="CD13" s="102" t="s">
        <v>75</v>
      </c>
      <c r="CE13" s="102" t="s">
        <v>75</v>
      </c>
      <c r="CF13" s="102" t="s">
        <v>75</v>
      </c>
      <c r="CG13" s="102" t="s">
        <v>75</v>
      </c>
      <c r="CH13" s="102" t="s">
        <v>75</v>
      </c>
      <c r="CI13" s="102" t="s">
        <v>75</v>
      </c>
      <c r="CJ13" s="102" t="s">
        <v>75</v>
      </c>
      <c r="CK13" s="102" t="s">
        <v>75</v>
      </c>
      <c r="CL13" s="102" t="s">
        <v>75</v>
      </c>
      <c r="CM13" s="102" t="s">
        <v>75</v>
      </c>
      <c r="CN13" s="102" t="s">
        <v>75</v>
      </c>
      <c r="CO13" s="102" t="s">
        <v>75</v>
      </c>
      <c r="CP13" s="102" t="s">
        <v>75</v>
      </c>
      <c r="CQ13" s="102" t="s">
        <v>75</v>
      </c>
      <c r="CR13" s="102" t="s">
        <v>75</v>
      </c>
      <c r="CS13" s="102" t="s">
        <v>75</v>
      </c>
      <c r="CT13" s="102" t="s">
        <v>75</v>
      </c>
      <c r="CU13" s="102" t="s">
        <v>75</v>
      </c>
      <c r="CV13" s="102" t="s">
        <v>75</v>
      </c>
      <c r="CW13" s="102" t="s">
        <v>75</v>
      </c>
      <c r="CX13" s="102" t="s">
        <v>75</v>
      </c>
      <c r="CY13" s="102" t="s">
        <v>75</v>
      </c>
      <c r="CZ13" s="102" t="s">
        <v>75</v>
      </c>
      <c r="DA13" s="102" t="s">
        <v>75</v>
      </c>
      <c r="DB13" s="102" t="s">
        <v>75</v>
      </c>
      <c r="DC13" s="102" t="s">
        <v>75</v>
      </c>
      <c r="DD13" s="102" t="s">
        <v>75</v>
      </c>
      <c r="DE13" s="102" t="s">
        <v>75</v>
      </c>
      <c r="DF13" s="197" t="s">
        <v>56</v>
      </c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87"/>
      <c r="ED13" s="187"/>
      <c r="EE13" s="187" t="s">
        <v>93</v>
      </c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9"/>
      <c r="ER13" s="30" t="s">
        <v>73</v>
      </c>
      <c r="ES13" s="27" t="s">
        <v>75</v>
      </c>
    </row>
    <row r="14" spans="1:161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75" t="s">
        <v>30</v>
      </c>
      <c r="I14" s="75" t="s">
        <v>31</v>
      </c>
      <c r="J14" s="75" t="s">
        <v>32</v>
      </c>
      <c r="K14" s="75" t="s">
        <v>33</v>
      </c>
      <c r="L14" s="75" t="s">
        <v>34</v>
      </c>
      <c r="M14" s="135" t="s">
        <v>35</v>
      </c>
      <c r="N14" s="130" t="s">
        <v>36</v>
      </c>
      <c r="O14" s="75" t="s">
        <v>37</v>
      </c>
      <c r="P14" s="161" t="s">
        <v>38</v>
      </c>
      <c r="Q14" s="130" t="s">
        <v>39</v>
      </c>
      <c r="R14" s="75" t="s">
        <v>40</v>
      </c>
      <c r="S14" s="75" t="s">
        <v>41</v>
      </c>
      <c r="T14" s="75" t="s">
        <v>42</v>
      </c>
      <c r="U14" s="75" t="s">
        <v>43</v>
      </c>
      <c r="V14" s="75" t="s">
        <v>44</v>
      </c>
      <c r="W14" s="75" t="s">
        <v>45</v>
      </c>
      <c r="X14" s="135" t="s">
        <v>46</v>
      </c>
      <c r="Y14" s="164" t="s">
        <v>47</v>
      </c>
      <c r="Z14" s="164" t="s">
        <v>48</v>
      </c>
      <c r="AA14" s="164" t="s">
        <v>49</v>
      </c>
      <c r="AB14" s="164" t="s">
        <v>50</v>
      </c>
      <c r="AC14" s="164" t="s">
        <v>51</v>
      </c>
      <c r="AD14" s="161" t="s">
        <v>52</v>
      </c>
      <c r="AE14" s="130" t="s">
        <v>53</v>
      </c>
      <c r="AF14" s="164" t="s">
        <v>54</v>
      </c>
      <c r="AG14" s="164" t="s">
        <v>57</v>
      </c>
      <c r="AH14" s="164" t="s">
        <v>58</v>
      </c>
      <c r="AI14" s="164" t="s">
        <v>59</v>
      </c>
      <c r="AJ14" s="164" t="s">
        <v>61</v>
      </c>
      <c r="AK14" s="164" t="s">
        <v>62</v>
      </c>
      <c r="AL14" s="164" t="s">
        <v>63</v>
      </c>
      <c r="AM14" s="161" t="s">
        <v>64</v>
      </c>
      <c r="AN14" s="193" t="s">
        <v>65</v>
      </c>
      <c r="AO14" s="193"/>
      <c r="AP14" s="193"/>
      <c r="AQ14" s="193"/>
      <c r="AR14" s="193"/>
      <c r="AS14" s="193" t="s">
        <v>66</v>
      </c>
      <c r="AT14" s="193"/>
      <c r="AU14" s="193"/>
      <c r="AV14" s="193"/>
      <c r="AW14" s="193"/>
      <c r="AX14" s="193" t="s">
        <v>67</v>
      </c>
      <c r="AY14" s="193"/>
      <c r="AZ14" s="193"/>
      <c r="BA14" s="193"/>
      <c r="BB14" s="193"/>
      <c r="BC14" s="193" t="s">
        <v>68</v>
      </c>
      <c r="BD14" s="193"/>
      <c r="BE14" s="193"/>
      <c r="BF14" s="193"/>
      <c r="BG14" s="193"/>
      <c r="BH14" s="193" t="s">
        <v>69</v>
      </c>
      <c r="BI14" s="193"/>
      <c r="BJ14" s="193"/>
      <c r="BK14" s="193"/>
      <c r="BL14" s="193"/>
      <c r="BM14" s="74" t="s">
        <v>70</v>
      </c>
      <c r="BN14" s="74" t="s">
        <v>71</v>
      </c>
      <c r="BO14" s="74" t="s">
        <v>72</v>
      </c>
      <c r="BP14" s="74" t="s">
        <v>83</v>
      </c>
      <c r="BQ14" s="74" t="s">
        <v>84</v>
      </c>
      <c r="BR14" s="74" t="s">
        <v>85</v>
      </c>
      <c r="BS14" s="74" t="s">
        <v>86</v>
      </c>
      <c r="BT14" s="74" t="s">
        <v>87</v>
      </c>
      <c r="BU14" s="74" t="s">
        <v>88</v>
      </c>
      <c r="BV14" s="74" t="s">
        <v>89</v>
      </c>
      <c r="BW14" s="74" t="s">
        <v>90</v>
      </c>
      <c r="BX14" s="74" t="s">
        <v>91</v>
      </c>
      <c r="BY14" s="74" t="s">
        <v>92</v>
      </c>
      <c r="BZ14" s="103" t="s">
        <v>79</v>
      </c>
      <c r="CA14" s="103" t="s">
        <v>79</v>
      </c>
      <c r="CB14" s="103" t="s">
        <v>79</v>
      </c>
      <c r="CC14" s="103" t="s">
        <v>79</v>
      </c>
      <c r="CD14" s="103" t="s">
        <v>79</v>
      </c>
      <c r="CE14" s="103" t="s">
        <v>79</v>
      </c>
      <c r="CF14" s="103" t="s">
        <v>79</v>
      </c>
      <c r="CG14" s="103" t="s">
        <v>79</v>
      </c>
      <c r="CH14" s="103" t="s">
        <v>79</v>
      </c>
      <c r="CI14" s="103" t="s">
        <v>79</v>
      </c>
      <c r="CJ14" s="103" t="s">
        <v>79</v>
      </c>
      <c r="CK14" s="103" t="s">
        <v>79</v>
      </c>
      <c r="CL14" s="103" t="s">
        <v>79</v>
      </c>
      <c r="CM14" s="103" t="s">
        <v>79</v>
      </c>
      <c r="CN14" s="103" t="s">
        <v>79</v>
      </c>
      <c r="CO14" s="103" t="s">
        <v>79</v>
      </c>
      <c r="CP14" s="103" t="s">
        <v>79</v>
      </c>
      <c r="CQ14" s="103" t="s">
        <v>79</v>
      </c>
      <c r="CR14" s="103" t="s">
        <v>79</v>
      </c>
      <c r="CS14" s="103" t="s">
        <v>79</v>
      </c>
      <c r="CT14" s="103" t="s">
        <v>79</v>
      </c>
      <c r="CU14" s="103" t="s">
        <v>79</v>
      </c>
      <c r="CV14" s="103" t="s">
        <v>79</v>
      </c>
      <c r="CW14" s="103" t="s">
        <v>79</v>
      </c>
      <c r="CX14" s="103" t="s">
        <v>79</v>
      </c>
      <c r="CY14" s="103" t="s">
        <v>79</v>
      </c>
      <c r="CZ14" s="103" t="s">
        <v>79</v>
      </c>
      <c r="DA14" s="103" t="s">
        <v>79</v>
      </c>
      <c r="DB14" s="103" t="s">
        <v>79</v>
      </c>
      <c r="DC14" s="103" t="s">
        <v>79</v>
      </c>
      <c r="DD14" s="103" t="s">
        <v>79</v>
      </c>
      <c r="DE14" s="103" t="s">
        <v>79</v>
      </c>
      <c r="DF14" s="197" t="s">
        <v>65</v>
      </c>
      <c r="DG14" s="197"/>
      <c r="DH14" s="197"/>
      <c r="DI14" s="197"/>
      <c r="DJ14" s="197"/>
      <c r="DK14" s="197" t="s">
        <v>66</v>
      </c>
      <c r="DL14" s="197"/>
      <c r="DM14" s="197"/>
      <c r="DN14" s="197"/>
      <c r="DO14" s="197"/>
      <c r="DP14" s="197" t="s">
        <v>67</v>
      </c>
      <c r="DQ14" s="197"/>
      <c r="DR14" s="197"/>
      <c r="DS14" s="197"/>
      <c r="DT14" s="197"/>
      <c r="DU14" s="197" t="s">
        <v>68</v>
      </c>
      <c r="DV14" s="197"/>
      <c r="DW14" s="197"/>
      <c r="DX14" s="197"/>
      <c r="DY14" s="197"/>
      <c r="DZ14" s="197" t="s">
        <v>69</v>
      </c>
      <c r="EA14" s="197"/>
      <c r="EB14" s="197"/>
      <c r="EC14" s="197"/>
      <c r="ED14" s="197"/>
      <c r="EE14" s="140" t="s">
        <v>70</v>
      </c>
      <c r="EF14" s="140" t="s">
        <v>71</v>
      </c>
      <c r="EG14" s="140" t="s">
        <v>72</v>
      </c>
      <c r="EH14" s="140" t="s">
        <v>83</v>
      </c>
      <c r="EI14" s="140" t="s">
        <v>84</v>
      </c>
      <c r="EJ14" s="140" t="s">
        <v>85</v>
      </c>
      <c r="EK14" s="140" t="s">
        <v>86</v>
      </c>
      <c r="EL14" s="140" t="s">
        <v>87</v>
      </c>
      <c r="EM14" s="140" t="s">
        <v>88</v>
      </c>
      <c r="EN14" s="140" t="s">
        <v>89</v>
      </c>
      <c r="EO14" s="140" t="s">
        <v>90</v>
      </c>
      <c r="EP14" s="140" t="s">
        <v>91</v>
      </c>
      <c r="EQ14" s="140" t="s">
        <v>92</v>
      </c>
      <c r="ER14" s="31" t="s">
        <v>74</v>
      </c>
      <c r="ES14" s="28" t="s">
        <v>76</v>
      </c>
    </row>
    <row r="15" spans="1:161" s="2" customFormat="1">
      <c r="A15" s="26"/>
      <c r="B15" s="26"/>
      <c r="C15" s="26"/>
      <c r="D15" s="26"/>
      <c r="E15" s="26"/>
      <c r="F15" s="26"/>
      <c r="G15" s="26"/>
      <c r="H15" s="194" t="s">
        <v>55</v>
      </c>
      <c r="I15" s="195"/>
      <c r="J15" s="195"/>
      <c r="K15" s="195"/>
      <c r="L15" s="196"/>
      <c r="M15" s="136" t="s">
        <v>75</v>
      </c>
      <c r="N15" s="194" t="s">
        <v>55</v>
      </c>
      <c r="O15" s="195"/>
      <c r="P15" s="195"/>
      <c r="Q15" s="195"/>
      <c r="R15" s="195"/>
      <c r="S15" s="195"/>
      <c r="T15" s="195"/>
      <c r="U15" s="195"/>
      <c r="V15" s="195"/>
      <c r="W15" s="196"/>
      <c r="X15" s="136"/>
      <c r="Y15" s="194" t="s">
        <v>55</v>
      </c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6"/>
      <c r="AN15" s="73">
        <v>33.1</v>
      </c>
      <c r="AO15" s="73">
        <v>33.200000000000003</v>
      </c>
      <c r="AP15" s="73">
        <v>33.299999999999997</v>
      </c>
      <c r="AQ15" s="73">
        <v>33.4</v>
      </c>
      <c r="AR15" s="73">
        <v>33.5</v>
      </c>
      <c r="AS15" s="73">
        <v>34.1</v>
      </c>
      <c r="AT15" s="73">
        <v>34.200000000000003</v>
      </c>
      <c r="AU15" s="73">
        <v>34.299999999999997</v>
      </c>
      <c r="AV15" s="73">
        <v>34.4</v>
      </c>
      <c r="AW15" s="73">
        <v>34.5</v>
      </c>
      <c r="AX15" s="73">
        <v>35.1</v>
      </c>
      <c r="AY15" s="73">
        <v>35.200000000000003</v>
      </c>
      <c r="AZ15" s="73">
        <v>35.299999999999997</v>
      </c>
      <c r="BA15" s="73">
        <v>35.4</v>
      </c>
      <c r="BB15" s="73">
        <v>35.5</v>
      </c>
      <c r="BC15" s="73">
        <v>36.1</v>
      </c>
      <c r="BD15" s="73">
        <v>36.200000000000003</v>
      </c>
      <c r="BE15" s="73">
        <v>36.299999999999997</v>
      </c>
      <c r="BF15" s="73">
        <v>36.4</v>
      </c>
      <c r="BG15" s="73">
        <v>36.5</v>
      </c>
      <c r="BH15" s="73">
        <v>37.1</v>
      </c>
      <c r="BI15" s="73">
        <v>37.200000000000003</v>
      </c>
      <c r="BJ15" s="73">
        <v>37.299999999999997</v>
      </c>
      <c r="BK15" s="73">
        <v>37.4</v>
      </c>
      <c r="BL15" s="73">
        <v>37.5</v>
      </c>
      <c r="BM15" s="190" t="s">
        <v>0</v>
      </c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2"/>
      <c r="BZ15" s="104">
        <v>1</v>
      </c>
      <c r="CA15" s="104">
        <v>2</v>
      </c>
      <c r="CB15" s="104">
        <v>3</v>
      </c>
      <c r="CC15" s="104">
        <v>4</v>
      </c>
      <c r="CD15" s="104">
        <v>5</v>
      </c>
      <c r="CE15" s="104">
        <v>6</v>
      </c>
      <c r="CF15" s="104">
        <v>7</v>
      </c>
      <c r="CG15" s="104">
        <v>8</v>
      </c>
      <c r="CH15" s="104">
        <v>9</v>
      </c>
      <c r="CI15" s="104">
        <v>10</v>
      </c>
      <c r="CJ15" s="104">
        <v>11</v>
      </c>
      <c r="CK15" s="104">
        <v>12</v>
      </c>
      <c r="CL15" s="104">
        <v>13</v>
      </c>
      <c r="CM15" s="104">
        <v>14</v>
      </c>
      <c r="CN15" s="104">
        <v>15</v>
      </c>
      <c r="CO15" s="104">
        <v>16</v>
      </c>
      <c r="CP15" s="104">
        <v>17</v>
      </c>
      <c r="CQ15" s="104">
        <v>18</v>
      </c>
      <c r="CR15" s="104">
        <v>19</v>
      </c>
      <c r="CS15" s="104">
        <v>20</v>
      </c>
      <c r="CT15" s="104">
        <v>21</v>
      </c>
      <c r="CU15" s="104">
        <v>22</v>
      </c>
      <c r="CV15" s="104">
        <v>23</v>
      </c>
      <c r="CW15" s="104">
        <v>24</v>
      </c>
      <c r="CX15" s="104">
        <v>25</v>
      </c>
      <c r="CY15" s="104">
        <v>26</v>
      </c>
      <c r="CZ15" s="104">
        <v>27</v>
      </c>
      <c r="DA15" s="104">
        <v>28</v>
      </c>
      <c r="DB15" s="104">
        <v>29</v>
      </c>
      <c r="DC15" s="104">
        <v>30</v>
      </c>
      <c r="DD15" s="104">
        <v>31</v>
      </c>
      <c r="DE15" s="104">
        <v>32</v>
      </c>
      <c r="DF15" s="106">
        <v>33.1</v>
      </c>
      <c r="DG15" s="106">
        <v>33.200000000000003</v>
      </c>
      <c r="DH15" s="106">
        <v>33.299999999999997</v>
      </c>
      <c r="DI15" s="106">
        <v>33.4</v>
      </c>
      <c r="DJ15" s="106">
        <v>33.5</v>
      </c>
      <c r="DK15" s="106">
        <v>34.1</v>
      </c>
      <c r="DL15" s="106">
        <v>34.200000000000003</v>
      </c>
      <c r="DM15" s="106">
        <v>34.299999999999997</v>
      </c>
      <c r="DN15" s="106">
        <v>34.4</v>
      </c>
      <c r="DO15" s="106">
        <v>34.5</v>
      </c>
      <c r="DP15" s="106">
        <v>35.1</v>
      </c>
      <c r="DQ15" s="106">
        <v>35.200000000000003</v>
      </c>
      <c r="DR15" s="106">
        <v>35.299999999999997</v>
      </c>
      <c r="DS15" s="106">
        <v>35.4</v>
      </c>
      <c r="DT15" s="106">
        <v>35.5</v>
      </c>
      <c r="DU15" s="106">
        <v>36.1</v>
      </c>
      <c r="DV15" s="106">
        <v>36.200000000000003</v>
      </c>
      <c r="DW15" s="106">
        <v>36.299999999999997</v>
      </c>
      <c r="DX15" s="106">
        <v>36.4</v>
      </c>
      <c r="DY15" s="106">
        <v>36.5</v>
      </c>
      <c r="DZ15" s="106">
        <v>37.1</v>
      </c>
      <c r="EA15" s="106">
        <v>37.200000000000003</v>
      </c>
      <c r="EB15" s="106">
        <v>37.299999999999997</v>
      </c>
      <c r="EC15" s="106">
        <v>37.4</v>
      </c>
      <c r="ED15" s="106">
        <v>37.5</v>
      </c>
      <c r="EE15" s="187" t="s">
        <v>0</v>
      </c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9"/>
      <c r="ER15" s="32" t="s">
        <v>80</v>
      </c>
      <c r="ES15" s="29" t="s">
        <v>77</v>
      </c>
    </row>
    <row r="16" spans="1:161" ht="18" customHeight="1">
      <c r="A16" s="225" t="s">
        <v>129</v>
      </c>
      <c r="B16" s="225" t="s">
        <v>130</v>
      </c>
      <c r="C16" s="225" t="s">
        <v>145</v>
      </c>
      <c r="D16" s="225" t="s">
        <v>145</v>
      </c>
      <c r="E16" s="226" t="s">
        <v>131</v>
      </c>
      <c r="F16" s="229">
        <v>1308900011168</v>
      </c>
      <c r="G16" s="225" t="s">
        <v>145</v>
      </c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4"/>
      <c r="AO16" s="4"/>
      <c r="AP16" s="71"/>
      <c r="AQ16" s="71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71"/>
      <c r="BJ16" s="4"/>
      <c r="BK16" s="4"/>
      <c r="BL16" s="4"/>
      <c r="BM16" s="72"/>
      <c r="BN16" s="72"/>
      <c r="BO16" s="72"/>
      <c r="BP16" s="72"/>
      <c r="BQ16" s="101"/>
      <c r="BR16" s="101"/>
      <c r="BS16" s="101"/>
      <c r="BT16" s="101"/>
      <c r="BU16" s="72"/>
      <c r="BV16" s="72"/>
      <c r="BW16" s="72"/>
      <c r="BX16" s="72"/>
      <c r="BY16" s="72"/>
      <c r="BZ16" s="105" t="b">
        <f t="shared" ref="BZ16:BZ78" si="0">IF(H16=1,"1",IF(H16=2,"0",IF(H16=3,"0",IF(H16=4,"0",IF(H16=9,"0")))))</f>
        <v>0</v>
      </c>
      <c r="CA16" s="105" t="b">
        <f t="shared" ref="CA16:CA78" si="1">IF(I16=1,"1",IF(I16=2,"0",IF(I16=3,"0",IF(I16=4,"0",IF(I16=9,"0")))))</f>
        <v>0</v>
      </c>
      <c r="CB16" s="105" t="b">
        <f t="shared" ref="CB16:CB78" si="2">IF(J16=1,"0",IF(J16=2,"0",IF(J16=3,"0",IF(J16=4,"1",IF(J16=9,"0")))))</f>
        <v>0</v>
      </c>
      <c r="CC16" s="105" t="b">
        <f t="shared" ref="CC16:CC78" si="3">IF(K16=1,"0",IF(K16=2,"1",IF(K16=3,"0",IF(K16=4,"0",IF(K16=9,"0")))))</f>
        <v>0</v>
      </c>
      <c r="CD16" s="105" t="b">
        <f t="shared" ref="CD16:CD78" si="4">IF(L16=1,"1",IF(L16=2,"0",IF(L16=3,"0",IF(L16=4,"0",IF(L16=9,"0")))))</f>
        <v>0</v>
      </c>
      <c r="CE16" s="105">
        <f t="shared" ref="CE16:CE78" si="5">M16</f>
        <v>0</v>
      </c>
      <c r="CF16" s="105" t="b">
        <f t="shared" ref="CF16:CF78" si="6">IF(N16=1,"0",IF(N16=2,"0",IF(N16=3,"0",IF(N16=4,"1",IF(N16=9,"0")))))</f>
        <v>0</v>
      </c>
      <c r="CG16" s="105" t="b">
        <f t="shared" ref="CG16:CG78" si="7">IF(O16=1,"0",IF(O16=2,"0",IF(O16=3,"1",IF(O16=4,"0",IF(O16=9,"0")))))</f>
        <v>0</v>
      </c>
      <c r="CH16" s="105" t="b">
        <f t="shared" ref="CH16:CH78" si="8">IF(P16=1,"0",IF(P16=2,"0",IF(P16=3,"0",IF(P16=4,"1",IF(P16=9,"0")))))</f>
        <v>0</v>
      </c>
      <c r="CI16" s="105" t="b">
        <f t="shared" ref="CI16:CI78" si="9">IF(Q16=1,"1",IF(Q16=2,"0",IF(Q16=3,"0",IF(Q16=4,"0",IF(Q16=9,"0")))))</f>
        <v>0</v>
      </c>
      <c r="CJ16" s="105" t="b">
        <f t="shared" ref="CJ16:CJ78" si="10">IF(R16=1,"0",IF(R16=2,"0",IF(R16=3,"1",IF(R16=4,"0",IF(R16=9,"0")))))</f>
        <v>0</v>
      </c>
      <c r="CK16" s="105" t="b">
        <f t="shared" ref="CK16:CK78" si="11">IF(S16=1,"1",IF(S16=2,"0",IF(S16=3,"0",IF(S16=4,"0",IF(S16=9,"0")))))</f>
        <v>0</v>
      </c>
      <c r="CL16" s="105" t="b">
        <f t="shared" ref="CL16:CL78" si="12">IF(T16=1,"0",IF(T16=2,"1",IF(T16=3,"0",IF(T16=4,"0",IF(T16=9,"0")))))</f>
        <v>0</v>
      </c>
      <c r="CM16" s="105" t="b">
        <f t="shared" ref="CM16:CM78" si="13">IF(U16=1,"0",IF(U16=2,"0",IF(U16=3,"1",IF(U16=4,"0",IF(U16=9,"0")))))</f>
        <v>0</v>
      </c>
      <c r="CN16" s="105" t="b">
        <f t="shared" ref="CN16:CN78" si="14">IF(V16=1,"0",IF(V16=2,"1",IF(V16=3,"0",IF(V16=4,"0",IF(V16=9,"0")))))</f>
        <v>0</v>
      </c>
      <c r="CO16" s="105" t="b">
        <f t="shared" ref="CO16:CO78" si="15">IF(W16=1,"1",IF(W16=2,"0",IF(W16=3,"0",IF(W16=4,"0",IF(W16=9,"0")))))</f>
        <v>0</v>
      </c>
      <c r="CP16" s="105">
        <f t="shared" ref="CP16:CP78" si="16">X16</f>
        <v>0</v>
      </c>
      <c r="CQ16" s="105" t="b">
        <f t="shared" ref="CQ16:CQ78" si="17">IF(Y16=1,"0",IF(Y16=2,"0",IF(Y16=3,"1",IF(Y16=4,"0",IF(Y16=9,"0")))))</f>
        <v>0</v>
      </c>
      <c r="CR16" s="105" t="b">
        <f t="shared" ref="CR16:CR78" si="18">IF(Z16=1,"0",IF(Z16=2,"0",IF(Z16=3,"0",IF(Z16=4,"1",IF(Z16=9,"0")))))</f>
        <v>0</v>
      </c>
      <c r="CS16" s="105" t="b">
        <f t="shared" ref="CS16:CS78" si="19">IF(AA16=1,"0",IF(AA16=2,"1",IF(AA16=3,"0",IF(AA16=4,"0",IF(AA16=9,"0")))))</f>
        <v>0</v>
      </c>
      <c r="CT16" s="105" t="b">
        <f t="shared" ref="CT16:CT78" si="20">IF(AB16=1,"0",IF(AB16=2,"1",IF(AB16=3,"0",IF(AB16=4,"0",IF(AB16=9,"0")))))</f>
        <v>0</v>
      </c>
      <c r="CU16" s="105" t="b">
        <f t="shared" ref="CU16:CU78" si="21">IF(AC16=1,"1",IF(AC16=2,"0",IF(AC16=3,"0",IF(AC16=4,"0",IF(AC16=9,"0")))))</f>
        <v>0</v>
      </c>
      <c r="CV16" s="105" t="b">
        <f t="shared" ref="CV16:CV78" si="22">IF(AD16=1,"1",IF(AD16=2,"0",IF(AD16=3,"0",IF(AD16=4,"0",IF(AD16=9,"0")))))</f>
        <v>0</v>
      </c>
      <c r="CW16" s="105" t="b">
        <f t="shared" ref="CW16:CW78" si="23">IF(AE16=1,"0",IF(AE16=2,"0",IF(AE16=3,"0",IF(AE16=4,"1",IF(AE16=9,"0")))))</f>
        <v>0</v>
      </c>
      <c r="CX16" s="105" t="b">
        <f t="shared" ref="CX16:CX78" si="24">IF(AF16=1,"0",IF(AF16=2,"1",IF(AF16=3,"0",IF(AF16=4,"0",IF(AF16=9,"0")))))</f>
        <v>0</v>
      </c>
      <c r="CY16" s="105" t="b">
        <f t="shared" ref="CY16:CY78" si="25">IF(AG16=1,"1",IF(AG16=2,"0",IF(AG16=3,"0",IF(AG16=4,"0",IF(AG16=9,"0")))))</f>
        <v>0</v>
      </c>
      <c r="CZ16" s="105" t="b">
        <f t="shared" ref="CZ16:CZ78" si="26">IF(AH16=1,"1",IF(AH16=2,"0",IF(AH16=3,"0",IF(AH16=4,"0",IF(AH16=9,"0")))))</f>
        <v>0</v>
      </c>
      <c r="DA16" s="105" t="b">
        <f t="shared" ref="DA16:DA78" si="27">IF(AI16=1,"0",IF(AI16=2,"0",IF(AI16=3,"1",IF(AI16=4,"0",IF(AI16=9,"0")))))</f>
        <v>0</v>
      </c>
      <c r="DB16" s="105" t="b">
        <f t="shared" ref="DB16:DB78" si="28">IF(AJ16=1,"0",IF(AJ16=2,"0",IF(AJ16=3,"0",IF(AJ16=4,"1",IF(AJ16=9,"0")))))</f>
        <v>0</v>
      </c>
      <c r="DC16" s="105" t="b">
        <f t="shared" ref="DC16:DC78" si="29">IF(AK16=1,"0",IF(AK16=2,"0",IF(AK16=3,"1",IF(AK16=4,"0",IF(AK16=9,"0")))))</f>
        <v>0</v>
      </c>
      <c r="DD16" s="105" t="b">
        <f t="shared" ref="DD16:DD78" si="30">IF(AL16=1,"0",IF(AL16=2,"0",IF(AL16=3,"0",IF(AL16=4,"1",IF(AL16=9,"0")))))</f>
        <v>0</v>
      </c>
      <c r="DE16" s="105" t="b">
        <f t="shared" ref="DE16:DE78" si="31">IF(AM16=1,"0",IF(AM16=2,"1",IF(AM16=3,"0",IF(AM16=4,"0",IF(AM16=9,"0")))))</f>
        <v>0</v>
      </c>
      <c r="DF16" s="169" t="b">
        <f t="shared" ref="DF16:DF78" si="32">IF(AN16=1,"0",IF(AN16=2,"0.8",IF(AN16=9,"0")))</f>
        <v>0</v>
      </c>
      <c r="DG16" s="169" t="b">
        <f t="shared" ref="DG16:DG78" si="33">IF(AO16=1,"0.8",IF(AO16=2,"0",IF(AO16=9,"0")))</f>
        <v>0</v>
      </c>
      <c r="DH16" s="169" t="b">
        <f t="shared" ref="DH16:DH78" si="34">IF(AP16=1,"0.8",IF(AP16=2,"0",IF(AP16=9,"0")))</f>
        <v>0</v>
      </c>
      <c r="DI16" s="169" t="b">
        <f t="shared" ref="DI16:DI78" si="35">IF(AQ16=1,"0.8",IF(AQ16=2,"0",IF(AQ16=9,"0")))</f>
        <v>0</v>
      </c>
      <c r="DJ16" s="169" t="b">
        <f t="shared" ref="DJ16:DJ78" si="36">IF(AR16=1,"0",IF(AR16=2,"0.8",IF(AR16=9,"0")))</f>
        <v>0</v>
      </c>
      <c r="DK16" s="169" t="b">
        <f t="shared" ref="DK16:DK78" si="37">IF(AS16=1,"0",IF(AS16=2,"0.8",IF(AS16=9,"0")))</f>
        <v>0</v>
      </c>
      <c r="DL16" s="169" t="b">
        <f t="shared" ref="DL16:DL78" si="38">IF(AT16=1,"0.8",IF(AT16=2,"0",IF(AT16=9,"0")))</f>
        <v>0</v>
      </c>
      <c r="DM16" s="169" t="b">
        <f t="shared" ref="DM16:DM78" si="39">IF(AU16=1,"0",IF(AU16=2,"0.8",IF(AU16=9,"0")))</f>
        <v>0</v>
      </c>
      <c r="DN16" s="169" t="b">
        <f t="shared" ref="DN16:DN78" si="40">IF(AV16=1,"0",IF(AV16=2,"0.8",IF(AV16=9,"0")))</f>
        <v>0</v>
      </c>
      <c r="DO16" s="169" t="b">
        <f t="shared" ref="DO16:DO78" si="41">IF(AW16=1,"0.8",IF(AW16=2,"0",IF(AW16=9,"0")))</f>
        <v>0</v>
      </c>
      <c r="DP16" s="169" t="b">
        <f t="shared" ref="DP16:DP78" si="42">IF(AX16=1,"0.8",IF(AX16=2,"0",IF(AX16=9,"0")))</f>
        <v>0</v>
      </c>
      <c r="DQ16" s="169" t="b">
        <f t="shared" ref="DQ16:DQ78" si="43">IF(AY16=1,"0",IF(AY16=2,"0.8",IF(AY16=9,"0")))</f>
        <v>0</v>
      </c>
      <c r="DR16" s="169" t="b">
        <f t="shared" ref="DR16:DR78" si="44">IF(AZ16=1,"0",IF(AZ16=2,"0.8",IF(AZ16=9,"0")))</f>
        <v>0</v>
      </c>
      <c r="DS16" s="169" t="b">
        <f t="shared" ref="DS16:DS78" si="45">IF(BA16=1,"0.8",IF(BA16=2,"0",IF(BA16=9,"0")))</f>
        <v>0</v>
      </c>
      <c r="DT16" s="169" t="b">
        <f t="shared" ref="DT16:DT78" si="46">IF(BB16=1,"0",IF(BB16=2,"0.8",IF(BB16=9,"0")))</f>
        <v>0</v>
      </c>
      <c r="DU16" s="169" t="b">
        <f t="shared" ref="DU16:DU78" si="47">IF(BC16=1,"0.8",IF(BC16=2,"0",IF(BC16=9,"0")))</f>
        <v>0</v>
      </c>
      <c r="DV16" s="169" t="b">
        <f t="shared" ref="DV16:DV78" si="48">IF(BD16=1,"0.8",IF(BD16=2,"0",IF(BD16=9,"0")))</f>
        <v>0</v>
      </c>
      <c r="DW16" s="169" t="b">
        <f t="shared" ref="DW16:DW78" si="49">IF(BE16=1,"0.8",IF(BE16=2,"0",IF(BE16=9,"0")))</f>
        <v>0</v>
      </c>
      <c r="DX16" s="169" t="b">
        <f t="shared" ref="DX16:DX78" si="50">IF(BF16=1,"0",IF(BF16=2,"0.8",IF(BF16=9,"0")))</f>
        <v>0</v>
      </c>
      <c r="DY16" s="169" t="b">
        <f t="shared" ref="DY16:DY78" si="51">IF(BG16=1,"0",IF(BG16=2,"0.8",IF(BG16=9,"0")))</f>
        <v>0</v>
      </c>
      <c r="DZ16" s="169" t="b">
        <f t="shared" ref="DZ16:DZ78" si="52">IF(BH16=1,"0.8",IF(BH16=2,"0",IF(BH16=9,"0")))</f>
        <v>0</v>
      </c>
      <c r="EA16" s="169" t="b">
        <f t="shared" ref="EA16:EA78" si="53">IF(BI16=1,"0",IF(BI16=2,"0.8",IF(BI16=9,"0")))</f>
        <v>0</v>
      </c>
      <c r="EB16" s="169" t="b">
        <f t="shared" ref="EB16:EB78" si="54">IF(BJ16=1,"0.8",IF(BJ16=2,"0",IF(BJ16=9,"0")))</f>
        <v>0</v>
      </c>
      <c r="EC16" s="169" t="b">
        <f t="shared" ref="EC16:EC78" si="55">IF(BK16=1,"0",IF(BK16=2,"0.8",IF(BK16=9,"0")))</f>
        <v>0</v>
      </c>
      <c r="ED16" s="169" t="b">
        <f t="shared" ref="ED16:ED78" si="56">IF(BL16=1,"0.8",IF(BL16=2,"0",IF(BL16=9,"0")))</f>
        <v>0</v>
      </c>
      <c r="EE16" s="141">
        <f t="shared" ref="EE16:EE78" si="57">BM16</f>
        <v>0</v>
      </c>
      <c r="EF16" s="141">
        <f t="shared" ref="EF16:EF78" si="58">BN16</f>
        <v>0</v>
      </c>
      <c r="EG16" s="141">
        <f t="shared" ref="EG16:EG78" si="59">BO16</f>
        <v>0</v>
      </c>
      <c r="EH16" s="141">
        <f t="shared" ref="EH16:EH78" si="60">BP16</f>
        <v>0</v>
      </c>
      <c r="EI16" s="141">
        <f t="shared" ref="EI16:EI78" si="61">BQ16</f>
        <v>0</v>
      </c>
      <c r="EJ16" s="141">
        <f t="shared" ref="EJ16:EJ78" si="62">BR16</f>
        <v>0</v>
      </c>
      <c r="EK16" s="141">
        <f t="shared" ref="EK16:EK78" si="63">BS16</f>
        <v>0</v>
      </c>
      <c r="EL16" s="141">
        <f t="shared" ref="EL16:EL78" si="64">BT16</f>
        <v>0</v>
      </c>
      <c r="EM16" s="141">
        <f t="shared" ref="EM16:EM78" si="65">BU16</f>
        <v>0</v>
      </c>
      <c r="EN16" s="141">
        <f t="shared" ref="EN16:EN78" si="66">BV16</f>
        <v>0</v>
      </c>
      <c r="EO16" s="141">
        <f t="shared" ref="EO16:EO78" si="67">BW16</f>
        <v>0</v>
      </c>
      <c r="EP16" s="141">
        <f t="shared" ref="EP16:EP78" si="68">BX16</f>
        <v>0</v>
      </c>
      <c r="EQ16" s="141">
        <f t="shared" ref="EQ16:EQ78" si="69">BY16</f>
        <v>0</v>
      </c>
      <c r="ER16" s="94">
        <f t="shared" ref="ER16:ER78" si="70">BZ16+CA16+CB16+CC16+CD16+CE16+CF16+CG16+CH16+CI16+CJ16+CK16+CL16+CM16+CN16+CO16+CP16+CQ16+CR16+CS16+CT16+CU16+CV16+CW16+CX16+CY16+CZ16+DA16+DB16+DC16+DD16+DE16+DF16+DG16+DH16+DI16+DJ16+DK16+DL16+DM16+DN16+DO16+DP16+DQ16+DR16+DS16+DT16+DU16+DV16+DW16+DX16+DY16+DZ16+EA16+EB16+EC16+ED16+EE16+EF16+EG16+EH16+EI16+EJ16+EK16+EL16+EM16+EN16+EO16+EP16+EQ16</f>
        <v>0</v>
      </c>
      <c r="ES16" s="59">
        <f>(F7*ER16)/100</f>
        <v>0</v>
      </c>
    </row>
    <row r="17" spans="1:149" ht="18" customHeight="1">
      <c r="A17" s="225" t="s">
        <v>129</v>
      </c>
      <c r="B17" s="225" t="s">
        <v>130</v>
      </c>
      <c r="C17" s="225" t="s">
        <v>145</v>
      </c>
      <c r="D17" s="225" t="s">
        <v>146</v>
      </c>
      <c r="E17" s="226" t="s">
        <v>132</v>
      </c>
      <c r="F17" s="229">
        <v>1308900010617</v>
      </c>
      <c r="G17" s="225" t="s">
        <v>145</v>
      </c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4"/>
      <c r="AO17" s="4"/>
      <c r="AP17" s="71"/>
      <c r="AQ17" s="71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71"/>
      <c r="BJ17" s="4"/>
      <c r="BK17" s="4"/>
      <c r="BL17" s="4"/>
      <c r="BM17" s="72"/>
      <c r="BN17" s="72"/>
      <c r="BO17" s="72"/>
      <c r="BP17" s="72"/>
      <c r="BQ17" s="101"/>
      <c r="BR17" s="101"/>
      <c r="BS17" s="101"/>
      <c r="BT17" s="101"/>
      <c r="BU17" s="72"/>
      <c r="BV17" s="72"/>
      <c r="BW17" s="72"/>
      <c r="BX17" s="72"/>
      <c r="BY17" s="72"/>
      <c r="BZ17" s="105" t="b">
        <f t="shared" si="0"/>
        <v>0</v>
      </c>
      <c r="CA17" s="105" t="b">
        <f t="shared" si="1"/>
        <v>0</v>
      </c>
      <c r="CB17" s="105" t="b">
        <f t="shared" si="2"/>
        <v>0</v>
      </c>
      <c r="CC17" s="105" t="b">
        <f t="shared" si="3"/>
        <v>0</v>
      </c>
      <c r="CD17" s="105" t="b">
        <f t="shared" si="4"/>
        <v>0</v>
      </c>
      <c r="CE17" s="105">
        <f t="shared" si="5"/>
        <v>0</v>
      </c>
      <c r="CF17" s="105" t="b">
        <f t="shared" si="6"/>
        <v>0</v>
      </c>
      <c r="CG17" s="105" t="b">
        <f t="shared" si="7"/>
        <v>0</v>
      </c>
      <c r="CH17" s="105" t="b">
        <f t="shared" si="8"/>
        <v>0</v>
      </c>
      <c r="CI17" s="105" t="b">
        <f t="shared" si="9"/>
        <v>0</v>
      </c>
      <c r="CJ17" s="105" t="b">
        <f t="shared" si="10"/>
        <v>0</v>
      </c>
      <c r="CK17" s="105" t="b">
        <f t="shared" si="11"/>
        <v>0</v>
      </c>
      <c r="CL17" s="105" t="b">
        <f t="shared" si="12"/>
        <v>0</v>
      </c>
      <c r="CM17" s="105" t="b">
        <f t="shared" si="13"/>
        <v>0</v>
      </c>
      <c r="CN17" s="105" t="b">
        <f t="shared" si="14"/>
        <v>0</v>
      </c>
      <c r="CO17" s="105" t="b">
        <f t="shared" si="15"/>
        <v>0</v>
      </c>
      <c r="CP17" s="105">
        <f t="shared" si="16"/>
        <v>0</v>
      </c>
      <c r="CQ17" s="105" t="b">
        <f t="shared" si="17"/>
        <v>0</v>
      </c>
      <c r="CR17" s="105" t="b">
        <f t="shared" si="18"/>
        <v>0</v>
      </c>
      <c r="CS17" s="105" t="b">
        <f t="shared" si="19"/>
        <v>0</v>
      </c>
      <c r="CT17" s="105" t="b">
        <f t="shared" si="20"/>
        <v>0</v>
      </c>
      <c r="CU17" s="105" t="b">
        <f t="shared" si="21"/>
        <v>0</v>
      </c>
      <c r="CV17" s="105" t="b">
        <f t="shared" si="22"/>
        <v>0</v>
      </c>
      <c r="CW17" s="105" t="b">
        <f t="shared" si="23"/>
        <v>0</v>
      </c>
      <c r="CX17" s="105" t="b">
        <f t="shared" si="24"/>
        <v>0</v>
      </c>
      <c r="CY17" s="105" t="b">
        <f t="shared" si="25"/>
        <v>0</v>
      </c>
      <c r="CZ17" s="105" t="b">
        <f t="shared" si="26"/>
        <v>0</v>
      </c>
      <c r="DA17" s="105" t="b">
        <f t="shared" si="27"/>
        <v>0</v>
      </c>
      <c r="DB17" s="105" t="b">
        <f t="shared" si="28"/>
        <v>0</v>
      </c>
      <c r="DC17" s="105" t="b">
        <f t="shared" si="29"/>
        <v>0</v>
      </c>
      <c r="DD17" s="105" t="b">
        <f t="shared" si="30"/>
        <v>0</v>
      </c>
      <c r="DE17" s="105" t="b">
        <f t="shared" si="31"/>
        <v>0</v>
      </c>
      <c r="DF17" s="169" t="b">
        <f t="shared" si="32"/>
        <v>0</v>
      </c>
      <c r="DG17" s="169" t="b">
        <f t="shared" si="33"/>
        <v>0</v>
      </c>
      <c r="DH17" s="169" t="b">
        <f t="shared" si="34"/>
        <v>0</v>
      </c>
      <c r="DI17" s="169" t="b">
        <f t="shared" si="35"/>
        <v>0</v>
      </c>
      <c r="DJ17" s="169" t="b">
        <f t="shared" si="36"/>
        <v>0</v>
      </c>
      <c r="DK17" s="169" t="b">
        <f t="shared" si="37"/>
        <v>0</v>
      </c>
      <c r="DL17" s="169" t="b">
        <f t="shared" si="38"/>
        <v>0</v>
      </c>
      <c r="DM17" s="169" t="b">
        <f t="shared" si="39"/>
        <v>0</v>
      </c>
      <c r="DN17" s="169" t="b">
        <f t="shared" si="40"/>
        <v>0</v>
      </c>
      <c r="DO17" s="169" t="b">
        <f t="shared" si="41"/>
        <v>0</v>
      </c>
      <c r="DP17" s="169" t="b">
        <f t="shared" si="42"/>
        <v>0</v>
      </c>
      <c r="DQ17" s="169" t="b">
        <f t="shared" si="43"/>
        <v>0</v>
      </c>
      <c r="DR17" s="169" t="b">
        <f t="shared" si="44"/>
        <v>0</v>
      </c>
      <c r="DS17" s="169" t="b">
        <f t="shared" si="45"/>
        <v>0</v>
      </c>
      <c r="DT17" s="169" t="b">
        <f t="shared" si="46"/>
        <v>0</v>
      </c>
      <c r="DU17" s="169" t="b">
        <f t="shared" si="47"/>
        <v>0</v>
      </c>
      <c r="DV17" s="169" t="b">
        <f t="shared" si="48"/>
        <v>0</v>
      </c>
      <c r="DW17" s="169" t="b">
        <f t="shared" si="49"/>
        <v>0</v>
      </c>
      <c r="DX17" s="169" t="b">
        <f t="shared" si="50"/>
        <v>0</v>
      </c>
      <c r="DY17" s="169" t="b">
        <f t="shared" si="51"/>
        <v>0</v>
      </c>
      <c r="DZ17" s="169" t="b">
        <f t="shared" si="52"/>
        <v>0</v>
      </c>
      <c r="EA17" s="169" t="b">
        <f t="shared" si="53"/>
        <v>0</v>
      </c>
      <c r="EB17" s="169" t="b">
        <f t="shared" si="54"/>
        <v>0</v>
      </c>
      <c r="EC17" s="169" t="b">
        <f t="shared" si="55"/>
        <v>0</v>
      </c>
      <c r="ED17" s="169" t="b">
        <f t="shared" si="56"/>
        <v>0</v>
      </c>
      <c r="EE17" s="141">
        <f t="shared" si="57"/>
        <v>0</v>
      </c>
      <c r="EF17" s="141">
        <f t="shared" si="58"/>
        <v>0</v>
      </c>
      <c r="EG17" s="141">
        <f t="shared" si="59"/>
        <v>0</v>
      </c>
      <c r="EH17" s="141">
        <f t="shared" si="60"/>
        <v>0</v>
      </c>
      <c r="EI17" s="141">
        <f t="shared" si="61"/>
        <v>0</v>
      </c>
      <c r="EJ17" s="141">
        <f t="shared" si="62"/>
        <v>0</v>
      </c>
      <c r="EK17" s="141">
        <f t="shared" si="63"/>
        <v>0</v>
      </c>
      <c r="EL17" s="141">
        <f t="shared" si="64"/>
        <v>0</v>
      </c>
      <c r="EM17" s="141">
        <f t="shared" si="65"/>
        <v>0</v>
      </c>
      <c r="EN17" s="141">
        <f t="shared" si="66"/>
        <v>0</v>
      </c>
      <c r="EO17" s="141">
        <f t="shared" si="67"/>
        <v>0</v>
      </c>
      <c r="EP17" s="141">
        <f t="shared" si="68"/>
        <v>0</v>
      </c>
      <c r="EQ17" s="141">
        <f t="shared" si="69"/>
        <v>0</v>
      </c>
      <c r="ER17" s="94">
        <f t="shared" si="70"/>
        <v>0</v>
      </c>
      <c r="ES17" s="59">
        <f>(F7*ER17)/100</f>
        <v>0</v>
      </c>
    </row>
    <row r="18" spans="1:149" ht="18" customHeight="1">
      <c r="A18" s="225" t="s">
        <v>129</v>
      </c>
      <c r="B18" s="225" t="s">
        <v>130</v>
      </c>
      <c r="C18" s="225" t="s">
        <v>145</v>
      </c>
      <c r="D18" s="225" t="s">
        <v>129</v>
      </c>
      <c r="E18" s="226" t="s">
        <v>133</v>
      </c>
      <c r="F18" s="229">
        <v>1308900005184</v>
      </c>
      <c r="G18" s="225" t="s">
        <v>145</v>
      </c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4"/>
      <c r="AO18" s="4"/>
      <c r="AP18" s="71"/>
      <c r="AQ18" s="71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71"/>
      <c r="BJ18" s="4"/>
      <c r="BK18" s="4"/>
      <c r="BL18" s="4"/>
      <c r="BM18" s="72"/>
      <c r="BN18" s="72"/>
      <c r="BO18" s="72"/>
      <c r="BP18" s="72"/>
      <c r="BQ18" s="101"/>
      <c r="BR18" s="72"/>
      <c r="BS18" s="72"/>
      <c r="BT18" s="72"/>
      <c r="BU18" s="72"/>
      <c r="BV18" s="72"/>
      <c r="BW18" s="72"/>
      <c r="BX18" s="72"/>
      <c r="BY18" s="72"/>
      <c r="BZ18" s="105" t="b">
        <f t="shared" si="0"/>
        <v>0</v>
      </c>
      <c r="CA18" s="105" t="b">
        <f t="shared" si="1"/>
        <v>0</v>
      </c>
      <c r="CB18" s="105" t="b">
        <f t="shared" si="2"/>
        <v>0</v>
      </c>
      <c r="CC18" s="105" t="b">
        <f t="shared" si="3"/>
        <v>0</v>
      </c>
      <c r="CD18" s="105" t="b">
        <f t="shared" si="4"/>
        <v>0</v>
      </c>
      <c r="CE18" s="105">
        <f t="shared" si="5"/>
        <v>0</v>
      </c>
      <c r="CF18" s="105" t="b">
        <f t="shared" si="6"/>
        <v>0</v>
      </c>
      <c r="CG18" s="105" t="b">
        <f t="shared" si="7"/>
        <v>0</v>
      </c>
      <c r="CH18" s="105" t="b">
        <f t="shared" si="8"/>
        <v>0</v>
      </c>
      <c r="CI18" s="105" t="b">
        <f t="shared" si="9"/>
        <v>0</v>
      </c>
      <c r="CJ18" s="105" t="b">
        <f t="shared" si="10"/>
        <v>0</v>
      </c>
      <c r="CK18" s="105" t="b">
        <f t="shared" si="11"/>
        <v>0</v>
      </c>
      <c r="CL18" s="105" t="b">
        <f t="shared" si="12"/>
        <v>0</v>
      </c>
      <c r="CM18" s="105" t="b">
        <f t="shared" si="13"/>
        <v>0</v>
      </c>
      <c r="CN18" s="105" t="b">
        <f t="shared" si="14"/>
        <v>0</v>
      </c>
      <c r="CO18" s="105" t="b">
        <f t="shared" si="15"/>
        <v>0</v>
      </c>
      <c r="CP18" s="105">
        <f t="shared" si="16"/>
        <v>0</v>
      </c>
      <c r="CQ18" s="105" t="b">
        <f t="shared" si="17"/>
        <v>0</v>
      </c>
      <c r="CR18" s="105" t="b">
        <f t="shared" si="18"/>
        <v>0</v>
      </c>
      <c r="CS18" s="105" t="b">
        <f t="shared" si="19"/>
        <v>0</v>
      </c>
      <c r="CT18" s="105" t="b">
        <f t="shared" si="20"/>
        <v>0</v>
      </c>
      <c r="CU18" s="105" t="b">
        <f t="shared" si="21"/>
        <v>0</v>
      </c>
      <c r="CV18" s="105" t="b">
        <f t="shared" si="22"/>
        <v>0</v>
      </c>
      <c r="CW18" s="105" t="b">
        <f t="shared" si="23"/>
        <v>0</v>
      </c>
      <c r="CX18" s="105" t="b">
        <f t="shared" si="24"/>
        <v>0</v>
      </c>
      <c r="CY18" s="105" t="b">
        <f t="shared" si="25"/>
        <v>0</v>
      </c>
      <c r="CZ18" s="105" t="b">
        <f t="shared" si="26"/>
        <v>0</v>
      </c>
      <c r="DA18" s="105" t="b">
        <f t="shared" si="27"/>
        <v>0</v>
      </c>
      <c r="DB18" s="105" t="b">
        <f t="shared" si="28"/>
        <v>0</v>
      </c>
      <c r="DC18" s="105" t="b">
        <f t="shared" si="29"/>
        <v>0</v>
      </c>
      <c r="DD18" s="105" t="b">
        <f t="shared" si="30"/>
        <v>0</v>
      </c>
      <c r="DE18" s="105" t="b">
        <f t="shared" si="31"/>
        <v>0</v>
      </c>
      <c r="DF18" s="169" t="b">
        <f t="shared" si="32"/>
        <v>0</v>
      </c>
      <c r="DG18" s="169" t="b">
        <f t="shared" si="33"/>
        <v>0</v>
      </c>
      <c r="DH18" s="169" t="b">
        <f t="shared" si="34"/>
        <v>0</v>
      </c>
      <c r="DI18" s="169" t="b">
        <f t="shared" si="35"/>
        <v>0</v>
      </c>
      <c r="DJ18" s="169" t="b">
        <f t="shared" si="36"/>
        <v>0</v>
      </c>
      <c r="DK18" s="169" t="b">
        <f t="shared" si="37"/>
        <v>0</v>
      </c>
      <c r="DL18" s="169" t="b">
        <f t="shared" si="38"/>
        <v>0</v>
      </c>
      <c r="DM18" s="169" t="b">
        <f t="shared" si="39"/>
        <v>0</v>
      </c>
      <c r="DN18" s="169" t="b">
        <f t="shared" si="40"/>
        <v>0</v>
      </c>
      <c r="DO18" s="169" t="b">
        <f t="shared" si="41"/>
        <v>0</v>
      </c>
      <c r="DP18" s="169" t="b">
        <f t="shared" si="42"/>
        <v>0</v>
      </c>
      <c r="DQ18" s="169" t="b">
        <f t="shared" si="43"/>
        <v>0</v>
      </c>
      <c r="DR18" s="169" t="b">
        <f t="shared" si="44"/>
        <v>0</v>
      </c>
      <c r="DS18" s="169" t="b">
        <f t="shared" si="45"/>
        <v>0</v>
      </c>
      <c r="DT18" s="169" t="b">
        <f t="shared" si="46"/>
        <v>0</v>
      </c>
      <c r="DU18" s="169" t="b">
        <f t="shared" si="47"/>
        <v>0</v>
      </c>
      <c r="DV18" s="169" t="b">
        <f t="shared" si="48"/>
        <v>0</v>
      </c>
      <c r="DW18" s="169" t="b">
        <f t="shared" si="49"/>
        <v>0</v>
      </c>
      <c r="DX18" s="169" t="b">
        <f t="shared" si="50"/>
        <v>0</v>
      </c>
      <c r="DY18" s="169" t="b">
        <f t="shared" si="51"/>
        <v>0</v>
      </c>
      <c r="DZ18" s="169" t="b">
        <f t="shared" si="52"/>
        <v>0</v>
      </c>
      <c r="EA18" s="169" t="b">
        <f t="shared" si="53"/>
        <v>0</v>
      </c>
      <c r="EB18" s="169" t="b">
        <f t="shared" si="54"/>
        <v>0</v>
      </c>
      <c r="EC18" s="169" t="b">
        <f t="shared" si="55"/>
        <v>0</v>
      </c>
      <c r="ED18" s="169" t="b">
        <f t="shared" si="56"/>
        <v>0</v>
      </c>
      <c r="EE18" s="141">
        <f t="shared" si="57"/>
        <v>0</v>
      </c>
      <c r="EF18" s="141">
        <f t="shared" si="58"/>
        <v>0</v>
      </c>
      <c r="EG18" s="141">
        <f t="shared" si="59"/>
        <v>0</v>
      </c>
      <c r="EH18" s="141">
        <f t="shared" si="60"/>
        <v>0</v>
      </c>
      <c r="EI18" s="141">
        <f t="shared" si="61"/>
        <v>0</v>
      </c>
      <c r="EJ18" s="141">
        <f t="shared" si="62"/>
        <v>0</v>
      </c>
      <c r="EK18" s="141">
        <f t="shared" si="63"/>
        <v>0</v>
      </c>
      <c r="EL18" s="141">
        <f t="shared" si="64"/>
        <v>0</v>
      </c>
      <c r="EM18" s="141">
        <f t="shared" si="65"/>
        <v>0</v>
      </c>
      <c r="EN18" s="141">
        <f t="shared" si="66"/>
        <v>0</v>
      </c>
      <c r="EO18" s="141">
        <f t="shared" si="67"/>
        <v>0</v>
      </c>
      <c r="EP18" s="141">
        <f t="shared" si="68"/>
        <v>0</v>
      </c>
      <c r="EQ18" s="141">
        <f t="shared" si="69"/>
        <v>0</v>
      </c>
      <c r="ER18" s="94">
        <f t="shared" si="70"/>
        <v>0</v>
      </c>
      <c r="ES18" s="59">
        <f>(F7*ER18)/100</f>
        <v>0</v>
      </c>
    </row>
    <row r="19" spans="1:149" ht="18" customHeight="1">
      <c r="A19" s="225" t="s">
        <v>129</v>
      </c>
      <c r="B19" s="225" t="s">
        <v>130</v>
      </c>
      <c r="C19" s="225" t="s">
        <v>145</v>
      </c>
      <c r="D19" s="225" t="s">
        <v>147</v>
      </c>
      <c r="E19" s="227" t="s">
        <v>165</v>
      </c>
      <c r="F19" s="230">
        <v>1308900007527</v>
      </c>
      <c r="G19" s="225" t="s">
        <v>145</v>
      </c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4"/>
      <c r="AO19" s="4"/>
      <c r="AP19" s="71"/>
      <c r="AQ19" s="71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71"/>
      <c r="BJ19" s="4"/>
      <c r="BK19" s="4"/>
      <c r="BL19" s="4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105" t="b">
        <f t="shared" si="0"/>
        <v>0</v>
      </c>
      <c r="CA19" s="105" t="b">
        <f t="shared" si="1"/>
        <v>0</v>
      </c>
      <c r="CB19" s="105" t="b">
        <f t="shared" si="2"/>
        <v>0</v>
      </c>
      <c r="CC19" s="105" t="b">
        <f t="shared" si="3"/>
        <v>0</v>
      </c>
      <c r="CD19" s="105" t="b">
        <f t="shared" si="4"/>
        <v>0</v>
      </c>
      <c r="CE19" s="105">
        <f t="shared" si="5"/>
        <v>0</v>
      </c>
      <c r="CF19" s="105" t="b">
        <f t="shared" si="6"/>
        <v>0</v>
      </c>
      <c r="CG19" s="105" t="b">
        <f t="shared" si="7"/>
        <v>0</v>
      </c>
      <c r="CH19" s="105" t="b">
        <f t="shared" si="8"/>
        <v>0</v>
      </c>
      <c r="CI19" s="105" t="b">
        <f t="shared" si="9"/>
        <v>0</v>
      </c>
      <c r="CJ19" s="105" t="b">
        <f t="shared" si="10"/>
        <v>0</v>
      </c>
      <c r="CK19" s="105" t="b">
        <f t="shared" si="11"/>
        <v>0</v>
      </c>
      <c r="CL19" s="105" t="b">
        <f t="shared" si="12"/>
        <v>0</v>
      </c>
      <c r="CM19" s="105" t="b">
        <f t="shared" si="13"/>
        <v>0</v>
      </c>
      <c r="CN19" s="105" t="b">
        <f t="shared" si="14"/>
        <v>0</v>
      </c>
      <c r="CO19" s="105" t="b">
        <f t="shared" si="15"/>
        <v>0</v>
      </c>
      <c r="CP19" s="105">
        <f t="shared" si="16"/>
        <v>0</v>
      </c>
      <c r="CQ19" s="105" t="b">
        <f t="shared" si="17"/>
        <v>0</v>
      </c>
      <c r="CR19" s="105" t="b">
        <f t="shared" si="18"/>
        <v>0</v>
      </c>
      <c r="CS19" s="105" t="b">
        <f t="shared" si="19"/>
        <v>0</v>
      </c>
      <c r="CT19" s="105" t="b">
        <f t="shared" si="20"/>
        <v>0</v>
      </c>
      <c r="CU19" s="105" t="b">
        <f t="shared" si="21"/>
        <v>0</v>
      </c>
      <c r="CV19" s="105" t="b">
        <f t="shared" si="22"/>
        <v>0</v>
      </c>
      <c r="CW19" s="105" t="b">
        <f t="shared" si="23"/>
        <v>0</v>
      </c>
      <c r="CX19" s="105" t="b">
        <f t="shared" si="24"/>
        <v>0</v>
      </c>
      <c r="CY19" s="105" t="b">
        <f t="shared" si="25"/>
        <v>0</v>
      </c>
      <c r="CZ19" s="105" t="b">
        <f t="shared" si="26"/>
        <v>0</v>
      </c>
      <c r="DA19" s="105" t="b">
        <f t="shared" si="27"/>
        <v>0</v>
      </c>
      <c r="DB19" s="105" t="b">
        <f t="shared" si="28"/>
        <v>0</v>
      </c>
      <c r="DC19" s="105" t="b">
        <f t="shared" si="29"/>
        <v>0</v>
      </c>
      <c r="DD19" s="105" t="b">
        <f t="shared" si="30"/>
        <v>0</v>
      </c>
      <c r="DE19" s="105" t="b">
        <f t="shared" si="31"/>
        <v>0</v>
      </c>
      <c r="DF19" s="169" t="b">
        <f t="shared" si="32"/>
        <v>0</v>
      </c>
      <c r="DG19" s="169" t="b">
        <f t="shared" si="33"/>
        <v>0</v>
      </c>
      <c r="DH19" s="169" t="b">
        <f t="shared" si="34"/>
        <v>0</v>
      </c>
      <c r="DI19" s="169" t="b">
        <f t="shared" si="35"/>
        <v>0</v>
      </c>
      <c r="DJ19" s="169" t="b">
        <f t="shared" si="36"/>
        <v>0</v>
      </c>
      <c r="DK19" s="169" t="b">
        <f t="shared" si="37"/>
        <v>0</v>
      </c>
      <c r="DL19" s="169" t="b">
        <f t="shared" si="38"/>
        <v>0</v>
      </c>
      <c r="DM19" s="169" t="b">
        <f t="shared" si="39"/>
        <v>0</v>
      </c>
      <c r="DN19" s="169" t="b">
        <f t="shared" si="40"/>
        <v>0</v>
      </c>
      <c r="DO19" s="169" t="b">
        <f t="shared" si="41"/>
        <v>0</v>
      </c>
      <c r="DP19" s="169" t="b">
        <f t="shared" si="42"/>
        <v>0</v>
      </c>
      <c r="DQ19" s="169" t="b">
        <f t="shared" si="43"/>
        <v>0</v>
      </c>
      <c r="DR19" s="169" t="b">
        <f t="shared" si="44"/>
        <v>0</v>
      </c>
      <c r="DS19" s="169" t="b">
        <f t="shared" si="45"/>
        <v>0</v>
      </c>
      <c r="DT19" s="169" t="b">
        <f t="shared" si="46"/>
        <v>0</v>
      </c>
      <c r="DU19" s="169" t="b">
        <f t="shared" si="47"/>
        <v>0</v>
      </c>
      <c r="DV19" s="169" t="b">
        <f t="shared" si="48"/>
        <v>0</v>
      </c>
      <c r="DW19" s="169" t="b">
        <f t="shared" si="49"/>
        <v>0</v>
      </c>
      <c r="DX19" s="169" t="b">
        <f t="shared" si="50"/>
        <v>0</v>
      </c>
      <c r="DY19" s="169" t="b">
        <f t="shared" si="51"/>
        <v>0</v>
      </c>
      <c r="DZ19" s="169" t="b">
        <f t="shared" si="52"/>
        <v>0</v>
      </c>
      <c r="EA19" s="169" t="b">
        <f t="shared" si="53"/>
        <v>0</v>
      </c>
      <c r="EB19" s="169" t="b">
        <f t="shared" si="54"/>
        <v>0</v>
      </c>
      <c r="EC19" s="169" t="b">
        <f t="shared" si="55"/>
        <v>0</v>
      </c>
      <c r="ED19" s="169" t="b">
        <f t="shared" si="56"/>
        <v>0</v>
      </c>
      <c r="EE19" s="141">
        <f t="shared" si="57"/>
        <v>0</v>
      </c>
      <c r="EF19" s="141">
        <f t="shared" si="58"/>
        <v>0</v>
      </c>
      <c r="EG19" s="141">
        <f t="shared" si="59"/>
        <v>0</v>
      </c>
      <c r="EH19" s="141">
        <f t="shared" si="60"/>
        <v>0</v>
      </c>
      <c r="EI19" s="141">
        <f t="shared" si="61"/>
        <v>0</v>
      </c>
      <c r="EJ19" s="141">
        <f t="shared" si="62"/>
        <v>0</v>
      </c>
      <c r="EK19" s="141">
        <f t="shared" si="63"/>
        <v>0</v>
      </c>
      <c r="EL19" s="141">
        <f t="shared" si="64"/>
        <v>0</v>
      </c>
      <c r="EM19" s="141">
        <f t="shared" si="65"/>
        <v>0</v>
      </c>
      <c r="EN19" s="141">
        <f t="shared" si="66"/>
        <v>0</v>
      </c>
      <c r="EO19" s="141">
        <f t="shared" si="67"/>
        <v>0</v>
      </c>
      <c r="EP19" s="141">
        <f t="shared" si="68"/>
        <v>0</v>
      </c>
      <c r="EQ19" s="141">
        <f t="shared" si="69"/>
        <v>0</v>
      </c>
      <c r="ER19" s="94">
        <f t="shared" si="70"/>
        <v>0</v>
      </c>
      <c r="ES19" s="59">
        <f>(F7*ER19)/100</f>
        <v>0</v>
      </c>
    </row>
    <row r="20" spans="1:149" ht="18" customHeight="1">
      <c r="A20" s="225" t="s">
        <v>129</v>
      </c>
      <c r="B20" s="225" t="s">
        <v>130</v>
      </c>
      <c r="C20" s="225" t="s">
        <v>145</v>
      </c>
      <c r="D20" s="225" t="s">
        <v>148</v>
      </c>
      <c r="E20" s="227" t="s">
        <v>134</v>
      </c>
      <c r="F20" s="230">
        <v>1100703435881</v>
      </c>
      <c r="G20" s="225" t="s">
        <v>145</v>
      </c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4"/>
      <c r="AO20" s="4"/>
      <c r="AP20" s="71"/>
      <c r="AQ20" s="71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71"/>
      <c r="BJ20" s="4"/>
      <c r="BK20" s="4"/>
      <c r="BL20" s="4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105" t="b">
        <f t="shared" si="0"/>
        <v>0</v>
      </c>
      <c r="CA20" s="105" t="b">
        <f t="shared" si="1"/>
        <v>0</v>
      </c>
      <c r="CB20" s="105" t="b">
        <f t="shared" si="2"/>
        <v>0</v>
      </c>
      <c r="CC20" s="105" t="b">
        <f t="shared" si="3"/>
        <v>0</v>
      </c>
      <c r="CD20" s="105" t="b">
        <f t="shared" si="4"/>
        <v>0</v>
      </c>
      <c r="CE20" s="105">
        <f t="shared" si="5"/>
        <v>0</v>
      </c>
      <c r="CF20" s="105" t="b">
        <f t="shared" si="6"/>
        <v>0</v>
      </c>
      <c r="CG20" s="105" t="b">
        <f t="shared" si="7"/>
        <v>0</v>
      </c>
      <c r="CH20" s="105" t="b">
        <f t="shared" si="8"/>
        <v>0</v>
      </c>
      <c r="CI20" s="105" t="b">
        <f t="shared" si="9"/>
        <v>0</v>
      </c>
      <c r="CJ20" s="105" t="b">
        <f t="shared" si="10"/>
        <v>0</v>
      </c>
      <c r="CK20" s="105" t="b">
        <f t="shared" si="11"/>
        <v>0</v>
      </c>
      <c r="CL20" s="105" t="b">
        <f t="shared" si="12"/>
        <v>0</v>
      </c>
      <c r="CM20" s="105" t="b">
        <f t="shared" si="13"/>
        <v>0</v>
      </c>
      <c r="CN20" s="105" t="b">
        <f t="shared" si="14"/>
        <v>0</v>
      </c>
      <c r="CO20" s="105" t="b">
        <f t="shared" si="15"/>
        <v>0</v>
      </c>
      <c r="CP20" s="105">
        <f t="shared" si="16"/>
        <v>0</v>
      </c>
      <c r="CQ20" s="105" t="b">
        <f t="shared" si="17"/>
        <v>0</v>
      </c>
      <c r="CR20" s="105" t="b">
        <f t="shared" si="18"/>
        <v>0</v>
      </c>
      <c r="CS20" s="105" t="b">
        <f t="shared" si="19"/>
        <v>0</v>
      </c>
      <c r="CT20" s="105" t="b">
        <f t="shared" si="20"/>
        <v>0</v>
      </c>
      <c r="CU20" s="105" t="b">
        <f t="shared" si="21"/>
        <v>0</v>
      </c>
      <c r="CV20" s="105" t="b">
        <f t="shared" si="22"/>
        <v>0</v>
      </c>
      <c r="CW20" s="105" t="b">
        <f t="shared" si="23"/>
        <v>0</v>
      </c>
      <c r="CX20" s="105" t="b">
        <f t="shared" si="24"/>
        <v>0</v>
      </c>
      <c r="CY20" s="105" t="b">
        <f t="shared" si="25"/>
        <v>0</v>
      </c>
      <c r="CZ20" s="105" t="b">
        <f t="shared" si="26"/>
        <v>0</v>
      </c>
      <c r="DA20" s="105" t="b">
        <f t="shared" si="27"/>
        <v>0</v>
      </c>
      <c r="DB20" s="105" t="b">
        <f t="shared" si="28"/>
        <v>0</v>
      </c>
      <c r="DC20" s="105" t="b">
        <f t="shared" si="29"/>
        <v>0</v>
      </c>
      <c r="DD20" s="105" t="b">
        <f t="shared" si="30"/>
        <v>0</v>
      </c>
      <c r="DE20" s="105" t="b">
        <f t="shared" si="31"/>
        <v>0</v>
      </c>
      <c r="DF20" s="169" t="b">
        <f t="shared" si="32"/>
        <v>0</v>
      </c>
      <c r="DG20" s="169" t="b">
        <f t="shared" si="33"/>
        <v>0</v>
      </c>
      <c r="DH20" s="169" t="b">
        <f t="shared" si="34"/>
        <v>0</v>
      </c>
      <c r="DI20" s="169" t="b">
        <f t="shared" si="35"/>
        <v>0</v>
      </c>
      <c r="DJ20" s="169" t="b">
        <f t="shared" si="36"/>
        <v>0</v>
      </c>
      <c r="DK20" s="169" t="b">
        <f t="shared" si="37"/>
        <v>0</v>
      </c>
      <c r="DL20" s="169" t="b">
        <f t="shared" si="38"/>
        <v>0</v>
      </c>
      <c r="DM20" s="169" t="b">
        <f t="shared" si="39"/>
        <v>0</v>
      </c>
      <c r="DN20" s="169" t="b">
        <f t="shared" si="40"/>
        <v>0</v>
      </c>
      <c r="DO20" s="169" t="b">
        <f t="shared" si="41"/>
        <v>0</v>
      </c>
      <c r="DP20" s="169" t="b">
        <f t="shared" si="42"/>
        <v>0</v>
      </c>
      <c r="DQ20" s="169" t="b">
        <f t="shared" si="43"/>
        <v>0</v>
      </c>
      <c r="DR20" s="169" t="b">
        <f t="shared" si="44"/>
        <v>0</v>
      </c>
      <c r="DS20" s="169" t="b">
        <f t="shared" si="45"/>
        <v>0</v>
      </c>
      <c r="DT20" s="169" t="b">
        <f t="shared" si="46"/>
        <v>0</v>
      </c>
      <c r="DU20" s="169" t="b">
        <f t="shared" si="47"/>
        <v>0</v>
      </c>
      <c r="DV20" s="169" t="b">
        <f t="shared" si="48"/>
        <v>0</v>
      </c>
      <c r="DW20" s="169" t="b">
        <f t="shared" si="49"/>
        <v>0</v>
      </c>
      <c r="DX20" s="169" t="b">
        <f t="shared" si="50"/>
        <v>0</v>
      </c>
      <c r="DY20" s="169" t="b">
        <f t="shared" si="51"/>
        <v>0</v>
      </c>
      <c r="DZ20" s="169" t="b">
        <f t="shared" si="52"/>
        <v>0</v>
      </c>
      <c r="EA20" s="169" t="b">
        <f t="shared" si="53"/>
        <v>0</v>
      </c>
      <c r="EB20" s="169" t="b">
        <f t="shared" si="54"/>
        <v>0</v>
      </c>
      <c r="EC20" s="169" t="b">
        <f t="shared" si="55"/>
        <v>0</v>
      </c>
      <c r="ED20" s="169" t="b">
        <f t="shared" si="56"/>
        <v>0</v>
      </c>
      <c r="EE20" s="141">
        <f t="shared" si="57"/>
        <v>0</v>
      </c>
      <c r="EF20" s="141">
        <f t="shared" si="58"/>
        <v>0</v>
      </c>
      <c r="EG20" s="141">
        <f t="shared" si="59"/>
        <v>0</v>
      </c>
      <c r="EH20" s="141">
        <f t="shared" si="60"/>
        <v>0</v>
      </c>
      <c r="EI20" s="141">
        <f t="shared" si="61"/>
        <v>0</v>
      </c>
      <c r="EJ20" s="141">
        <f t="shared" si="62"/>
        <v>0</v>
      </c>
      <c r="EK20" s="141">
        <f t="shared" si="63"/>
        <v>0</v>
      </c>
      <c r="EL20" s="141">
        <f t="shared" si="64"/>
        <v>0</v>
      </c>
      <c r="EM20" s="141">
        <f t="shared" si="65"/>
        <v>0</v>
      </c>
      <c r="EN20" s="141">
        <f t="shared" si="66"/>
        <v>0</v>
      </c>
      <c r="EO20" s="141">
        <f t="shared" si="67"/>
        <v>0</v>
      </c>
      <c r="EP20" s="141">
        <f t="shared" si="68"/>
        <v>0</v>
      </c>
      <c r="EQ20" s="141">
        <f t="shared" si="69"/>
        <v>0</v>
      </c>
      <c r="ER20" s="94">
        <f t="shared" si="70"/>
        <v>0</v>
      </c>
      <c r="ES20" s="59">
        <f>(F7*ER20)/100</f>
        <v>0</v>
      </c>
    </row>
    <row r="21" spans="1:149" ht="18" customHeight="1">
      <c r="A21" s="225" t="s">
        <v>129</v>
      </c>
      <c r="B21" s="225" t="s">
        <v>130</v>
      </c>
      <c r="C21" s="225" t="s">
        <v>145</v>
      </c>
      <c r="D21" s="225" t="s">
        <v>149</v>
      </c>
      <c r="E21" s="226" t="s">
        <v>135</v>
      </c>
      <c r="F21" s="229">
        <v>1308900009091</v>
      </c>
      <c r="G21" s="225" t="s">
        <v>145</v>
      </c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4"/>
      <c r="AO21" s="4"/>
      <c r="AP21" s="71"/>
      <c r="AQ21" s="71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71"/>
      <c r="BJ21" s="4"/>
      <c r="BK21" s="4"/>
      <c r="BL21" s="4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105" t="b">
        <f t="shared" si="0"/>
        <v>0</v>
      </c>
      <c r="CA21" s="105" t="b">
        <f t="shared" si="1"/>
        <v>0</v>
      </c>
      <c r="CB21" s="105" t="b">
        <f t="shared" si="2"/>
        <v>0</v>
      </c>
      <c r="CC21" s="105" t="b">
        <f t="shared" si="3"/>
        <v>0</v>
      </c>
      <c r="CD21" s="105" t="b">
        <f t="shared" si="4"/>
        <v>0</v>
      </c>
      <c r="CE21" s="105">
        <f t="shared" si="5"/>
        <v>0</v>
      </c>
      <c r="CF21" s="105" t="b">
        <f t="shared" si="6"/>
        <v>0</v>
      </c>
      <c r="CG21" s="105" t="b">
        <f t="shared" si="7"/>
        <v>0</v>
      </c>
      <c r="CH21" s="105" t="b">
        <f t="shared" si="8"/>
        <v>0</v>
      </c>
      <c r="CI21" s="105" t="b">
        <f t="shared" si="9"/>
        <v>0</v>
      </c>
      <c r="CJ21" s="105" t="b">
        <f t="shared" si="10"/>
        <v>0</v>
      </c>
      <c r="CK21" s="105" t="b">
        <f t="shared" si="11"/>
        <v>0</v>
      </c>
      <c r="CL21" s="105" t="b">
        <f t="shared" si="12"/>
        <v>0</v>
      </c>
      <c r="CM21" s="105" t="b">
        <f t="shared" si="13"/>
        <v>0</v>
      </c>
      <c r="CN21" s="105" t="b">
        <f t="shared" si="14"/>
        <v>0</v>
      </c>
      <c r="CO21" s="105" t="b">
        <f t="shared" si="15"/>
        <v>0</v>
      </c>
      <c r="CP21" s="105">
        <f t="shared" si="16"/>
        <v>0</v>
      </c>
      <c r="CQ21" s="105" t="b">
        <f t="shared" si="17"/>
        <v>0</v>
      </c>
      <c r="CR21" s="105" t="b">
        <f t="shared" si="18"/>
        <v>0</v>
      </c>
      <c r="CS21" s="105" t="b">
        <f t="shared" si="19"/>
        <v>0</v>
      </c>
      <c r="CT21" s="105" t="b">
        <f t="shared" si="20"/>
        <v>0</v>
      </c>
      <c r="CU21" s="105" t="b">
        <f t="shared" si="21"/>
        <v>0</v>
      </c>
      <c r="CV21" s="105" t="b">
        <f t="shared" si="22"/>
        <v>0</v>
      </c>
      <c r="CW21" s="105" t="b">
        <f t="shared" si="23"/>
        <v>0</v>
      </c>
      <c r="CX21" s="105" t="b">
        <f t="shared" si="24"/>
        <v>0</v>
      </c>
      <c r="CY21" s="105" t="b">
        <f t="shared" si="25"/>
        <v>0</v>
      </c>
      <c r="CZ21" s="105" t="b">
        <f t="shared" si="26"/>
        <v>0</v>
      </c>
      <c r="DA21" s="105" t="b">
        <f t="shared" si="27"/>
        <v>0</v>
      </c>
      <c r="DB21" s="105" t="b">
        <f t="shared" si="28"/>
        <v>0</v>
      </c>
      <c r="DC21" s="105" t="b">
        <f t="shared" si="29"/>
        <v>0</v>
      </c>
      <c r="DD21" s="105" t="b">
        <f t="shared" si="30"/>
        <v>0</v>
      </c>
      <c r="DE21" s="105" t="b">
        <f t="shared" si="31"/>
        <v>0</v>
      </c>
      <c r="DF21" s="169" t="b">
        <f t="shared" si="32"/>
        <v>0</v>
      </c>
      <c r="DG21" s="169" t="b">
        <f t="shared" si="33"/>
        <v>0</v>
      </c>
      <c r="DH21" s="169" t="b">
        <f t="shared" si="34"/>
        <v>0</v>
      </c>
      <c r="DI21" s="169" t="b">
        <f t="shared" si="35"/>
        <v>0</v>
      </c>
      <c r="DJ21" s="169" t="b">
        <f t="shared" si="36"/>
        <v>0</v>
      </c>
      <c r="DK21" s="169" t="b">
        <f t="shared" si="37"/>
        <v>0</v>
      </c>
      <c r="DL21" s="169" t="b">
        <f t="shared" si="38"/>
        <v>0</v>
      </c>
      <c r="DM21" s="169" t="b">
        <f t="shared" si="39"/>
        <v>0</v>
      </c>
      <c r="DN21" s="169" t="b">
        <f t="shared" si="40"/>
        <v>0</v>
      </c>
      <c r="DO21" s="169" t="b">
        <f t="shared" si="41"/>
        <v>0</v>
      </c>
      <c r="DP21" s="169" t="b">
        <f t="shared" si="42"/>
        <v>0</v>
      </c>
      <c r="DQ21" s="169" t="b">
        <f t="shared" si="43"/>
        <v>0</v>
      </c>
      <c r="DR21" s="169" t="b">
        <f t="shared" si="44"/>
        <v>0</v>
      </c>
      <c r="DS21" s="169" t="b">
        <f t="shared" si="45"/>
        <v>0</v>
      </c>
      <c r="DT21" s="169" t="b">
        <f t="shared" si="46"/>
        <v>0</v>
      </c>
      <c r="DU21" s="169" t="b">
        <f t="shared" si="47"/>
        <v>0</v>
      </c>
      <c r="DV21" s="169" t="b">
        <f t="shared" si="48"/>
        <v>0</v>
      </c>
      <c r="DW21" s="169" t="b">
        <f t="shared" si="49"/>
        <v>0</v>
      </c>
      <c r="DX21" s="169" t="b">
        <f t="shared" si="50"/>
        <v>0</v>
      </c>
      <c r="DY21" s="169" t="b">
        <f t="shared" si="51"/>
        <v>0</v>
      </c>
      <c r="DZ21" s="169" t="b">
        <f t="shared" si="52"/>
        <v>0</v>
      </c>
      <c r="EA21" s="169" t="b">
        <f t="shared" si="53"/>
        <v>0</v>
      </c>
      <c r="EB21" s="169" t="b">
        <f t="shared" si="54"/>
        <v>0</v>
      </c>
      <c r="EC21" s="169" t="b">
        <f t="shared" si="55"/>
        <v>0</v>
      </c>
      <c r="ED21" s="169" t="b">
        <f t="shared" si="56"/>
        <v>0</v>
      </c>
      <c r="EE21" s="141">
        <f t="shared" si="57"/>
        <v>0</v>
      </c>
      <c r="EF21" s="141">
        <f t="shared" si="58"/>
        <v>0</v>
      </c>
      <c r="EG21" s="141">
        <f t="shared" si="59"/>
        <v>0</v>
      </c>
      <c r="EH21" s="141">
        <f t="shared" si="60"/>
        <v>0</v>
      </c>
      <c r="EI21" s="141">
        <f t="shared" si="61"/>
        <v>0</v>
      </c>
      <c r="EJ21" s="141">
        <f t="shared" si="62"/>
        <v>0</v>
      </c>
      <c r="EK21" s="141">
        <f t="shared" si="63"/>
        <v>0</v>
      </c>
      <c r="EL21" s="141">
        <f t="shared" si="64"/>
        <v>0</v>
      </c>
      <c r="EM21" s="141">
        <f t="shared" si="65"/>
        <v>0</v>
      </c>
      <c r="EN21" s="141">
        <f t="shared" si="66"/>
        <v>0</v>
      </c>
      <c r="EO21" s="141">
        <f t="shared" si="67"/>
        <v>0</v>
      </c>
      <c r="EP21" s="141">
        <f t="shared" si="68"/>
        <v>0</v>
      </c>
      <c r="EQ21" s="141">
        <f t="shared" si="69"/>
        <v>0</v>
      </c>
      <c r="ER21" s="94">
        <f t="shared" si="70"/>
        <v>0</v>
      </c>
      <c r="ES21" s="59">
        <f>(F7*ER21)/100</f>
        <v>0</v>
      </c>
    </row>
    <row r="22" spans="1:149" ht="18" customHeight="1">
      <c r="A22" s="225" t="s">
        <v>129</v>
      </c>
      <c r="B22" s="225" t="s">
        <v>130</v>
      </c>
      <c r="C22" s="225" t="s">
        <v>145</v>
      </c>
      <c r="D22" s="225" t="s">
        <v>150</v>
      </c>
      <c r="E22" s="226" t="s">
        <v>136</v>
      </c>
      <c r="F22" s="229">
        <v>1308900008591</v>
      </c>
      <c r="G22" s="225" t="s">
        <v>145</v>
      </c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4"/>
      <c r="AO22" s="4"/>
      <c r="AP22" s="71"/>
      <c r="AQ22" s="71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71"/>
      <c r="BJ22" s="4"/>
      <c r="BK22" s="4"/>
      <c r="BL22" s="4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105" t="b">
        <f t="shared" si="0"/>
        <v>0</v>
      </c>
      <c r="CA22" s="105" t="b">
        <f t="shared" si="1"/>
        <v>0</v>
      </c>
      <c r="CB22" s="105" t="b">
        <f t="shared" si="2"/>
        <v>0</v>
      </c>
      <c r="CC22" s="105" t="b">
        <f t="shared" si="3"/>
        <v>0</v>
      </c>
      <c r="CD22" s="105" t="b">
        <f t="shared" si="4"/>
        <v>0</v>
      </c>
      <c r="CE22" s="105">
        <f t="shared" si="5"/>
        <v>0</v>
      </c>
      <c r="CF22" s="105" t="b">
        <f t="shared" si="6"/>
        <v>0</v>
      </c>
      <c r="CG22" s="105" t="b">
        <f t="shared" si="7"/>
        <v>0</v>
      </c>
      <c r="CH22" s="105" t="b">
        <f t="shared" si="8"/>
        <v>0</v>
      </c>
      <c r="CI22" s="105" t="b">
        <f t="shared" si="9"/>
        <v>0</v>
      </c>
      <c r="CJ22" s="105" t="b">
        <f t="shared" si="10"/>
        <v>0</v>
      </c>
      <c r="CK22" s="105" t="b">
        <f t="shared" si="11"/>
        <v>0</v>
      </c>
      <c r="CL22" s="105" t="b">
        <f t="shared" si="12"/>
        <v>0</v>
      </c>
      <c r="CM22" s="105" t="b">
        <f t="shared" si="13"/>
        <v>0</v>
      </c>
      <c r="CN22" s="105" t="b">
        <f t="shared" si="14"/>
        <v>0</v>
      </c>
      <c r="CO22" s="105" t="b">
        <f t="shared" si="15"/>
        <v>0</v>
      </c>
      <c r="CP22" s="105">
        <f t="shared" si="16"/>
        <v>0</v>
      </c>
      <c r="CQ22" s="105" t="b">
        <f t="shared" si="17"/>
        <v>0</v>
      </c>
      <c r="CR22" s="105" t="b">
        <f t="shared" si="18"/>
        <v>0</v>
      </c>
      <c r="CS22" s="105" t="b">
        <f t="shared" si="19"/>
        <v>0</v>
      </c>
      <c r="CT22" s="105" t="b">
        <f t="shared" si="20"/>
        <v>0</v>
      </c>
      <c r="CU22" s="105" t="b">
        <f t="shared" si="21"/>
        <v>0</v>
      </c>
      <c r="CV22" s="105" t="b">
        <f t="shared" si="22"/>
        <v>0</v>
      </c>
      <c r="CW22" s="105" t="b">
        <f t="shared" si="23"/>
        <v>0</v>
      </c>
      <c r="CX22" s="105" t="b">
        <f t="shared" si="24"/>
        <v>0</v>
      </c>
      <c r="CY22" s="105" t="b">
        <f t="shared" si="25"/>
        <v>0</v>
      </c>
      <c r="CZ22" s="105" t="b">
        <f t="shared" si="26"/>
        <v>0</v>
      </c>
      <c r="DA22" s="105" t="b">
        <f t="shared" si="27"/>
        <v>0</v>
      </c>
      <c r="DB22" s="105" t="b">
        <f t="shared" si="28"/>
        <v>0</v>
      </c>
      <c r="DC22" s="105" t="b">
        <f t="shared" si="29"/>
        <v>0</v>
      </c>
      <c r="DD22" s="105" t="b">
        <f t="shared" si="30"/>
        <v>0</v>
      </c>
      <c r="DE22" s="105" t="b">
        <f t="shared" si="31"/>
        <v>0</v>
      </c>
      <c r="DF22" s="169" t="b">
        <f t="shared" si="32"/>
        <v>0</v>
      </c>
      <c r="DG22" s="169" t="b">
        <f t="shared" si="33"/>
        <v>0</v>
      </c>
      <c r="DH22" s="169" t="b">
        <f t="shared" si="34"/>
        <v>0</v>
      </c>
      <c r="DI22" s="169" t="b">
        <f t="shared" si="35"/>
        <v>0</v>
      </c>
      <c r="DJ22" s="169" t="b">
        <f t="shared" si="36"/>
        <v>0</v>
      </c>
      <c r="DK22" s="169" t="b">
        <f t="shared" si="37"/>
        <v>0</v>
      </c>
      <c r="DL22" s="169" t="b">
        <f t="shared" si="38"/>
        <v>0</v>
      </c>
      <c r="DM22" s="169" t="b">
        <f t="shared" si="39"/>
        <v>0</v>
      </c>
      <c r="DN22" s="169" t="b">
        <f t="shared" si="40"/>
        <v>0</v>
      </c>
      <c r="DO22" s="169" t="b">
        <f t="shared" si="41"/>
        <v>0</v>
      </c>
      <c r="DP22" s="169" t="b">
        <f t="shared" si="42"/>
        <v>0</v>
      </c>
      <c r="DQ22" s="169" t="b">
        <f t="shared" si="43"/>
        <v>0</v>
      </c>
      <c r="DR22" s="169" t="b">
        <f t="shared" si="44"/>
        <v>0</v>
      </c>
      <c r="DS22" s="169" t="b">
        <f t="shared" si="45"/>
        <v>0</v>
      </c>
      <c r="DT22" s="169" t="b">
        <f t="shared" si="46"/>
        <v>0</v>
      </c>
      <c r="DU22" s="169" t="b">
        <f t="shared" si="47"/>
        <v>0</v>
      </c>
      <c r="DV22" s="169" t="b">
        <f t="shared" si="48"/>
        <v>0</v>
      </c>
      <c r="DW22" s="169" t="b">
        <f t="shared" si="49"/>
        <v>0</v>
      </c>
      <c r="DX22" s="169" t="b">
        <f t="shared" si="50"/>
        <v>0</v>
      </c>
      <c r="DY22" s="169" t="b">
        <f t="shared" si="51"/>
        <v>0</v>
      </c>
      <c r="DZ22" s="169" t="b">
        <f t="shared" si="52"/>
        <v>0</v>
      </c>
      <c r="EA22" s="169" t="b">
        <f t="shared" si="53"/>
        <v>0</v>
      </c>
      <c r="EB22" s="169" t="b">
        <f t="shared" si="54"/>
        <v>0</v>
      </c>
      <c r="EC22" s="169" t="b">
        <f t="shared" si="55"/>
        <v>0</v>
      </c>
      <c r="ED22" s="169" t="b">
        <f t="shared" si="56"/>
        <v>0</v>
      </c>
      <c r="EE22" s="141">
        <f t="shared" si="57"/>
        <v>0</v>
      </c>
      <c r="EF22" s="141">
        <f t="shared" si="58"/>
        <v>0</v>
      </c>
      <c r="EG22" s="141">
        <f t="shared" si="59"/>
        <v>0</v>
      </c>
      <c r="EH22" s="141">
        <f t="shared" si="60"/>
        <v>0</v>
      </c>
      <c r="EI22" s="141">
        <f t="shared" si="61"/>
        <v>0</v>
      </c>
      <c r="EJ22" s="141">
        <f t="shared" si="62"/>
        <v>0</v>
      </c>
      <c r="EK22" s="141">
        <f t="shared" si="63"/>
        <v>0</v>
      </c>
      <c r="EL22" s="141">
        <f t="shared" si="64"/>
        <v>0</v>
      </c>
      <c r="EM22" s="141">
        <f t="shared" si="65"/>
        <v>0</v>
      </c>
      <c r="EN22" s="141">
        <f t="shared" si="66"/>
        <v>0</v>
      </c>
      <c r="EO22" s="141">
        <f t="shared" si="67"/>
        <v>0</v>
      </c>
      <c r="EP22" s="141">
        <f t="shared" si="68"/>
        <v>0</v>
      </c>
      <c r="EQ22" s="141">
        <f t="shared" si="69"/>
        <v>0</v>
      </c>
      <c r="ER22" s="94">
        <f t="shared" si="70"/>
        <v>0</v>
      </c>
      <c r="ES22" s="59">
        <f>(F7*ER22)/100</f>
        <v>0</v>
      </c>
    </row>
    <row r="23" spans="1:149" ht="18" customHeight="1">
      <c r="A23" s="225" t="s">
        <v>129</v>
      </c>
      <c r="B23" s="225" t="s">
        <v>130</v>
      </c>
      <c r="C23" s="225" t="s">
        <v>145</v>
      </c>
      <c r="D23" s="225" t="s">
        <v>151</v>
      </c>
      <c r="E23" s="228" t="s">
        <v>137</v>
      </c>
      <c r="F23" s="230">
        <v>1308400001287</v>
      </c>
      <c r="G23" s="225" t="s">
        <v>145</v>
      </c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4"/>
      <c r="AO23" s="4"/>
      <c r="AP23" s="71"/>
      <c r="AQ23" s="71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71"/>
      <c r="BJ23" s="4"/>
      <c r="BK23" s="4"/>
      <c r="BL23" s="4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105" t="b">
        <f t="shared" si="0"/>
        <v>0</v>
      </c>
      <c r="CA23" s="105" t="b">
        <f t="shared" si="1"/>
        <v>0</v>
      </c>
      <c r="CB23" s="105" t="b">
        <f t="shared" si="2"/>
        <v>0</v>
      </c>
      <c r="CC23" s="105" t="b">
        <f t="shared" si="3"/>
        <v>0</v>
      </c>
      <c r="CD23" s="105" t="b">
        <f t="shared" si="4"/>
        <v>0</v>
      </c>
      <c r="CE23" s="105">
        <f t="shared" si="5"/>
        <v>0</v>
      </c>
      <c r="CF23" s="105" t="b">
        <f t="shared" si="6"/>
        <v>0</v>
      </c>
      <c r="CG23" s="105" t="b">
        <f t="shared" si="7"/>
        <v>0</v>
      </c>
      <c r="CH23" s="105" t="b">
        <f t="shared" si="8"/>
        <v>0</v>
      </c>
      <c r="CI23" s="105" t="b">
        <f t="shared" si="9"/>
        <v>0</v>
      </c>
      <c r="CJ23" s="105" t="b">
        <f t="shared" si="10"/>
        <v>0</v>
      </c>
      <c r="CK23" s="105" t="b">
        <f t="shared" si="11"/>
        <v>0</v>
      </c>
      <c r="CL23" s="105" t="b">
        <f t="shared" si="12"/>
        <v>0</v>
      </c>
      <c r="CM23" s="105" t="b">
        <f t="shared" si="13"/>
        <v>0</v>
      </c>
      <c r="CN23" s="105" t="b">
        <f t="shared" si="14"/>
        <v>0</v>
      </c>
      <c r="CO23" s="105" t="b">
        <f t="shared" si="15"/>
        <v>0</v>
      </c>
      <c r="CP23" s="105">
        <f t="shared" si="16"/>
        <v>0</v>
      </c>
      <c r="CQ23" s="105" t="b">
        <f t="shared" si="17"/>
        <v>0</v>
      </c>
      <c r="CR23" s="105" t="b">
        <f t="shared" si="18"/>
        <v>0</v>
      </c>
      <c r="CS23" s="105" t="b">
        <f t="shared" si="19"/>
        <v>0</v>
      </c>
      <c r="CT23" s="105" t="b">
        <f t="shared" si="20"/>
        <v>0</v>
      </c>
      <c r="CU23" s="105" t="b">
        <f t="shared" si="21"/>
        <v>0</v>
      </c>
      <c r="CV23" s="105" t="b">
        <f t="shared" si="22"/>
        <v>0</v>
      </c>
      <c r="CW23" s="105" t="b">
        <f t="shared" si="23"/>
        <v>0</v>
      </c>
      <c r="CX23" s="105" t="b">
        <f t="shared" si="24"/>
        <v>0</v>
      </c>
      <c r="CY23" s="105" t="b">
        <f t="shared" si="25"/>
        <v>0</v>
      </c>
      <c r="CZ23" s="105" t="b">
        <f t="shared" si="26"/>
        <v>0</v>
      </c>
      <c r="DA23" s="105" t="b">
        <f t="shared" si="27"/>
        <v>0</v>
      </c>
      <c r="DB23" s="105" t="b">
        <f t="shared" si="28"/>
        <v>0</v>
      </c>
      <c r="DC23" s="105" t="b">
        <f t="shared" si="29"/>
        <v>0</v>
      </c>
      <c r="DD23" s="105" t="b">
        <f t="shared" si="30"/>
        <v>0</v>
      </c>
      <c r="DE23" s="105" t="b">
        <f t="shared" si="31"/>
        <v>0</v>
      </c>
      <c r="DF23" s="169" t="b">
        <f t="shared" si="32"/>
        <v>0</v>
      </c>
      <c r="DG23" s="169" t="b">
        <f t="shared" si="33"/>
        <v>0</v>
      </c>
      <c r="DH23" s="169" t="b">
        <f t="shared" si="34"/>
        <v>0</v>
      </c>
      <c r="DI23" s="169" t="b">
        <f t="shared" si="35"/>
        <v>0</v>
      </c>
      <c r="DJ23" s="169" t="b">
        <f t="shared" si="36"/>
        <v>0</v>
      </c>
      <c r="DK23" s="169" t="b">
        <f t="shared" si="37"/>
        <v>0</v>
      </c>
      <c r="DL23" s="169" t="b">
        <f t="shared" si="38"/>
        <v>0</v>
      </c>
      <c r="DM23" s="169" t="b">
        <f t="shared" si="39"/>
        <v>0</v>
      </c>
      <c r="DN23" s="169" t="b">
        <f t="shared" si="40"/>
        <v>0</v>
      </c>
      <c r="DO23" s="169" t="b">
        <f t="shared" si="41"/>
        <v>0</v>
      </c>
      <c r="DP23" s="169" t="b">
        <f t="shared" si="42"/>
        <v>0</v>
      </c>
      <c r="DQ23" s="169" t="b">
        <f t="shared" si="43"/>
        <v>0</v>
      </c>
      <c r="DR23" s="169" t="b">
        <f t="shared" si="44"/>
        <v>0</v>
      </c>
      <c r="DS23" s="169" t="b">
        <f t="shared" si="45"/>
        <v>0</v>
      </c>
      <c r="DT23" s="169" t="b">
        <f t="shared" si="46"/>
        <v>0</v>
      </c>
      <c r="DU23" s="169" t="b">
        <f t="shared" si="47"/>
        <v>0</v>
      </c>
      <c r="DV23" s="169" t="b">
        <f t="shared" si="48"/>
        <v>0</v>
      </c>
      <c r="DW23" s="169" t="b">
        <f t="shared" si="49"/>
        <v>0</v>
      </c>
      <c r="DX23" s="169" t="b">
        <f t="shared" si="50"/>
        <v>0</v>
      </c>
      <c r="DY23" s="169" t="b">
        <f t="shared" si="51"/>
        <v>0</v>
      </c>
      <c r="DZ23" s="169" t="b">
        <f t="shared" si="52"/>
        <v>0</v>
      </c>
      <c r="EA23" s="169" t="b">
        <f t="shared" si="53"/>
        <v>0</v>
      </c>
      <c r="EB23" s="169" t="b">
        <f t="shared" si="54"/>
        <v>0</v>
      </c>
      <c r="EC23" s="169" t="b">
        <f t="shared" si="55"/>
        <v>0</v>
      </c>
      <c r="ED23" s="169" t="b">
        <f t="shared" si="56"/>
        <v>0</v>
      </c>
      <c r="EE23" s="141">
        <f t="shared" si="57"/>
        <v>0</v>
      </c>
      <c r="EF23" s="141">
        <f t="shared" si="58"/>
        <v>0</v>
      </c>
      <c r="EG23" s="141">
        <f t="shared" si="59"/>
        <v>0</v>
      </c>
      <c r="EH23" s="141">
        <f t="shared" si="60"/>
        <v>0</v>
      </c>
      <c r="EI23" s="141">
        <f t="shared" si="61"/>
        <v>0</v>
      </c>
      <c r="EJ23" s="141">
        <f t="shared" si="62"/>
        <v>0</v>
      </c>
      <c r="EK23" s="141">
        <f t="shared" si="63"/>
        <v>0</v>
      </c>
      <c r="EL23" s="141">
        <f t="shared" si="64"/>
        <v>0</v>
      </c>
      <c r="EM23" s="141">
        <f t="shared" si="65"/>
        <v>0</v>
      </c>
      <c r="EN23" s="141">
        <f t="shared" si="66"/>
        <v>0</v>
      </c>
      <c r="EO23" s="141">
        <f t="shared" si="67"/>
        <v>0</v>
      </c>
      <c r="EP23" s="141">
        <f t="shared" si="68"/>
        <v>0</v>
      </c>
      <c r="EQ23" s="141">
        <f t="shared" si="69"/>
        <v>0</v>
      </c>
      <c r="ER23" s="94">
        <f t="shared" si="70"/>
        <v>0</v>
      </c>
      <c r="ES23" s="59">
        <f>(F7*ER23)/100</f>
        <v>0</v>
      </c>
    </row>
    <row r="24" spans="1:149" ht="18" customHeight="1">
      <c r="A24" s="225" t="s">
        <v>129</v>
      </c>
      <c r="B24" s="225" t="s">
        <v>130</v>
      </c>
      <c r="C24" s="225" t="s">
        <v>145</v>
      </c>
      <c r="D24" s="225" t="s">
        <v>152</v>
      </c>
      <c r="E24" s="227" t="s">
        <v>138</v>
      </c>
      <c r="F24" s="230">
        <v>1309902978351</v>
      </c>
      <c r="G24" s="225" t="s">
        <v>145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105" t="b">
        <f t="shared" si="0"/>
        <v>0</v>
      </c>
      <c r="CA24" s="105" t="b">
        <f t="shared" si="1"/>
        <v>0</v>
      </c>
      <c r="CB24" s="105" t="b">
        <f t="shared" si="2"/>
        <v>0</v>
      </c>
      <c r="CC24" s="105" t="b">
        <f t="shared" si="3"/>
        <v>0</v>
      </c>
      <c r="CD24" s="105" t="b">
        <f t="shared" si="4"/>
        <v>0</v>
      </c>
      <c r="CE24" s="105">
        <f t="shared" si="5"/>
        <v>0</v>
      </c>
      <c r="CF24" s="105" t="b">
        <f t="shared" si="6"/>
        <v>0</v>
      </c>
      <c r="CG24" s="105" t="b">
        <f t="shared" si="7"/>
        <v>0</v>
      </c>
      <c r="CH24" s="105" t="b">
        <f t="shared" si="8"/>
        <v>0</v>
      </c>
      <c r="CI24" s="105" t="b">
        <f t="shared" si="9"/>
        <v>0</v>
      </c>
      <c r="CJ24" s="105" t="b">
        <f t="shared" si="10"/>
        <v>0</v>
      </c>
      <c r="CK24" s="105" t="b">
        <f t="shared" si="11"/>
        <v>0</v>
      </c>
      <c r="CL24" s="105" t="b">
        <f t="shared" si="12"/>
        <v>0</v>
      </c>
      <c r="CM24" s="105" t="b">
        <f t="shared" si="13"/>
        <v>0</v>
      </c>
      <c r="CN24" s="105" t="b">
        <f t="shared" si="14"/>
        <v>0</v>
      </c>
      <c r="CO24" s="105" t="b">
        <f t="shared" si="15"/>
        <v>0</v>
      </c>
      <c r="CP24" s="105">
        <f t="shared" si="16"/>
        <v>0</v>
      </c>
      <c r="CQ24" s="105" t="b">
        <f t="shared" si="17"/>
        <v>0</v>
      </c>
      <c r="CR24" s="105" t="b">
        <f t="shared" si="18"/>
        <v>0</v>
      </c>
      <c r="CS24" s="105" t="b">
        <f t="shared" si="19"/>
        <v>0</v>
      </c>
      <c r="CT24" s="105" t="b">
        <f t="shared" si="20"/>
        <v>0</v>
      </c>
      <c r="CU24" s="105" t="b">
        <f t="shared" si="21"/>
        <v>0</v>
      </c>
      <c r="CV24" s="105" t="b">
        <f t="shared" si="22"/>
        <v>0</v>
      </c>
      <c r="CW24" s="105" t="b">
        <f t="shared" si="23"/>
        <v>0</v>
      </c>
      <c r="CX24" s="105" t="b">
        <f t="shared" si="24"/>
        <v>0</v>
      </c>
      <c r="CY24" s="105" t="b">
        <f t="shared" si="25"/>
        <v>0</v>
      </c>
      <c r="CZ24" s="105" t="b">
        <f t="shared" si="26"/>
        <v>0</v>
      </c>
      <c r="DA24" s="105" t="b">
        <f t="shared" si="27"/>
        <v>0</v>
      </c>
      <c r="DB24" s="105" t="b">
        <f t="shared" si="28"/>
        <v>0</v>
      </c>
      <c r="DC24" s="105" t="b">
        <f t="shared" si="29"/>
        <v>0</v>
      </c>
      <c r="DD24" s="105" t="b">
        <f t="shared" si="30"/>
        <v>0</v>
      </c>
      <c r="DE24" s="105" t="b">
        <f t="shared" si="31"/>
        <v>0</v>
      </c>
      <c r="DF24" s="169" t="b">
        <f t="shared" si="32"/>
        <v>0</v>
      </c>
      <c r="DG24" s="169" t="b">
        <f t="shared" si="33"/>
        <v>0</v>
      </c>
      <c r="DH24" s="169" t="b">
        <f t="shared" si="34"/>
        <v>0</v>
      </c>
      <c r="DI24" s="169" t="b">
        <f t="shared" si="35"/>
        <v>0</v>
      </c>
      <c r="DJ24" s="169" t="b">
        <f t="shared" si="36"/>
        <v>0</v>
      </c>
      <c r="DK24" s="169" t="b">
        <f t="shared" si="37"/>
        <v>0</v>
      </c>
      <c r="DL24" s="169" t="b">
        <f t="shared" si="38"/>
        <v>0</v>
      </c>
      <c r="DM24" s="169" t="b">
        <f t="shared" si="39"/>
        <v>0</v>
      </c>
      <c r="DN24" s="169" t="b">
        <f t="shared" si="40"/>
        <v>0</v>
      </c>
      <c r="DO24" s="169" t="b">
        <f t="shared" si="41"/>
        <v>0</v>
      </c>
      <c r="DP24" s="169" t="b">
        <f t="shared" si="42"/>
        <v>0</v>
      </c>
      <c r="DQ24" s="169" t="b">
        <f t="shared" si="43"/>
        <v>0</v>
      </c>
      <c r="DR24" s="169" t="b">
        <f t="shared" si="44"/>
        <v>0</v>
      </c>
      <c r="DS24" s="169" t="b">
        <f t="shared" si="45"/>
        <v>0</v>
      </c>
      <c r="DT24" s="169" t="b">
        <f t="shared" si="46"/>
        <v>0</v>
      </c>
      <c r="DU24" s="169" t="b">
        <f t="shared" si="47"/>
        <v>0</v>
      </c>
      <c r="DV24" s="169" t="b">
        <f t="shared" si="48"/>
        <v>0</v>
      </c>
      <c r="DW24" s="169" t="b">
        <f t="shared" si="49"/>
        <v>0</v>
      </c>
      <c r="DX24" s="169" t="b">
        <f t="shared" si="50"/>
        <v>0</v>
      </c>
      <c r="DY24" s="169" t="b">
        <f t="shared" si="51"/>
        <v>0</v>
      </c>
      <c r="DZ24" s="169" t="b">
        <f t="shared" si="52"/>
        <v>0</v>
      </c>
      <c r="EA24" s="169" t="b">
        <f t="shared" si="53"/>
        <v>0</v>
      </c>
      <c r="EB24" s="169" t="b">
        <f t="shared" si="54"/>
        <v>0</v>
      </c>
      <c r="EC24" s="169" t="b">
        <f t="shared" si="55"/>
        <v>0</v>
      </c>
      <c r="ED24" s="169" t="b">
        <f t="shared" si="56"/>
        <v>0</v>
      </c>
      <c r="EE24" s="141">
        <f t="shared" si="57"/>
        <v>0</v>
      </c>
      <c r="EF24" s="141">
        <f t="shared" si="58"/>
        <v>0</v>
      </c>
      <c r="EG24" s="141">
        <f t="shared" si="59"/>
        <v>0</v>
      </c>
      <c r="EH24" s="141">
        <f t="shared" si="60"/>
        <v>0</v>
      </c>
      <c r="EI24" s="141">
        <f t="shared" si="61"/>
        <v>0</v>
      </c>
      <c r="EJ24" s="141">
        <f t="shared" si="62"/>
        <v>0</v>
      </c>
      <c r="EK24" s="141">
        <f t="shared" si="63"/>
        <v>0</v>
      </c>
      <c r="EL24" s="141">
        <f t="shared" si="64"/>
        <v>0</v>
      </c>
      <c r="EM24" s="141">
        <f t="shared" si="65"/>
        <v>0</v>
      </c>
      <c r="EN24" s="141">
        <f t="shared" si="66"/>
        <v>0</v>
      </c>
      <c r="EO24" s="141">
        <f t="shared" si="67"/>
        <v>0</v>
      </c>
      <c r="EP24" s="141">
        <f t="shared" si="68"/>
        <v>0</v>
      </c>
      <c r="EQ24" s="141">
        <f t="shared" si="69"/>
        <v>0</v>
      </c>
      <c r="ER24" s="94">
        <f t="shared" si="70"/>
        <v>0</v>
      </c>
      <c r="ES24" s="59">
        <f>(F7*ER24)/100</f>
        <v>0</v>
      </c>
    </row>
    <row r="25" spans="1:149" ht="18" customHeight="1">
      <c r="A25" s="225" t="s">
        <v>129</v>
      </c>
      <c r="B25" s="225" t="s">
        <v>130</v>
      </c>
      <c r="C25" s="225" t="s">
        <v>145</v>
      </c>
      <c r="D25" s="225" t="s">
        <v>153</v>
      </c>
      <c r="E25" s="227" t="s">
        <v>162</v>
      </c>
      <c r="F25" s="230">
        <v>1308900005672</v>
      </c>
      <c r="G25" s="225" t="s">
        <v>146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105" t="b">
        <f t="shared" si="0"/>
        <v>0</v>
      </c>
      <c r="CA25" s="105" t="b">
        <f t="shared" si="1"/>
        <v>0</v>
      </c>
      <c r="CB25" s="105" t="b">
        <f t="shared" si="2"/>
        <v>0</v>
      </c>
      <c r="CC25" s="105" t="b">
        <f t="shared" si="3"/>
        <v>0</v>
      </c>
      <c r="CD25" s="105" t="b">
        <f t="shared" si="4"/>
        <v>0</v>
      </c>
      <c r="CE25" s="105">
        <f t="shared" si="5"/>
        <v>0</v>
      </c>
      <c r="CF25" s="105" t="b">
        <f t="shared" si="6"/>
        <v>0</v>
      </c>
      <c r="CG25" s="105" t="b">
        <f t="shared" si="7"/>
        <v>0</v>
      </c>
      <c r="CH25" s="105" t="b">
        <f t="shared" si="8"/>
        <v>0</v>
      </c>
      <c r="CI25" s="105" t="b">
        <f t="shared" si="9"/>
        <v>0</v>
      </c>
      <c r="CJ25" s="105" t="b">
        <f t="shared" si="10"/>
        <v>0</v>
      </c>
      <c r="CK25" s="105" t="b">
        <f t="shared" si="11"/>
        <v>0</v>
      </c>
      <c r="CL25" s="105" t="b">
        <f t="shared" si="12"/>
        <v>0</v>
      </c>
      <c r="CM25" s="105" t="b">
        <f t="shared" si="13"/>
        <v>0</v>
      </c>
      <c r="CN25" s="105" t="b">
        <f t="shared" si="14"/>
        <v>0</v>
      </c>
      <c r="CO25" s="105" t="b">
        <f t="shared" si="15"/>
        <v>0</v>
      </c>
      <c r="CP25" s="105">
        <f t="shared" si="16"/>
        <v>0</v>
      </c>
      <c r="CQ25" s="105" t="b">
        <f t="shared" si="17"/>
        <v>0</v>
      </c>
      <c r="CR25" s="105" t="b">
        <f t="shared" si="18"/>
        <v>0</v>
      </c>
      <c r="CS25" s="105" t="b">
        <f t="shared" si="19"/>
        <v>0</v>
      </c>
      <c r="CT25" s="105" t="b">
        <f t="shared" si="20"/>
        <v>0</v>
      </c>
      <c r="CU25" s="105" t="b">
        <f t="shared" si="21"/>
        <v>0</v>
      </c>
      <c r="CV25" s="105" t="b">
        <f t="shared" si="22"/>
        <v>0</v>
      </c>
      <c r="CW25" s="105" t="b">
        <f t="shared" si="23"/>
        <v>0</v>
      </c>
      <c r="CX25" s="105" t="b">
        <f t="shared" si="24"/>
        <v>0</v>
      </c>
      <c r="CY25" s="105" t="b">
        <f t="shared" si="25"/>
        <v>0</v>
      </c>
      <c r="CZ25" s="105" t="b">
        <f t="shared" si="26"/>
        <v>0</v>
      </c>
      <c r="DA25" s="105" t="b">
        <f t="shared" si="27"/>
        <v>0</v>
      </c>
      <c r="DB25" s="105" t="b">
        <f t="shared" si="28"/>
        <v>0</v>
      </c>
      <c r="DC25" s="105" t="b">
        <f t="shared" si="29"/>
        <v>0</v>
      </c>
      <c r="DD25" s="105" t="b">
        <f t="shared" si="30"/>
        <v>0</v>
      </c>
      <c r="DE25" s="105" t="b">
        <f t="shared" si="31"/>
        <v>0</v>
      </c>
      <c r="DF25" s="169" t="b">
        <f t="shared" si="32"/>
        <v>0</v>
      </c>
      <c r="DG25" s="169" t="b">
        <f t="shared" si="33"/>
        <v>0</v>
      </c>
      <c r="DH25" s="169" t="b">
        <f t="shared" si="34"/>
        <v>0</v>
      </c>
      <c r="DI25" s="169" t="b">
        <f t="shared" si="35"/>
        <v>0</v>
      </c>
      <c r="DJ25" s="169" t="b">
        <f t="shared" si="36"/>
        <v>0</v>
      </c>
      <c r="DK25" s="169" t="b">
        <f t="shared" si="37"/>
        <v>0</v>
      </c>
      <c r="DL25" s="169" t="b">
        <f t="shared" si="38"/>
        <v>0</v>
      </c>
      <c r="DM25" s="169" t="b">
        <f t="shared" si="39"/>
        <v>0</v>
      </c>
      <c r="DN25" s="169" t="b">
        <f t="shared" si="40"/>
        <v>0</v>
      </c>
      <c r="DO25" s="169" t="b">
        <f t="shared" si="41"/>
        <v>0</v>
      </c>
      <c r="DP25" s="169" t="b">
        <f t="shared" si="42"/>
        <v>0</v>
      </c>
      <c r="DQ25" s="169" t="b">
        <f t="shared" si="43"/>
        <v>0</v>
      </c>
      <c r="DR25" s="169" t="b">
        <f t="shared" si="44"/>
        <v>0</v>
      </c>
      <c r="DS25" s="169" t="b">
        <f t="shared" si="45"/>
        <v>0</v>
      </c>
      <c r="DT25" s="169" t="b">
        <f t="shared" si="46"/>
        <v>0</v>
      </c>
      <c r="DU25" s="169" t="b">
        <f t="shared" si="47"/>
        <v>0</v>
      </c>
      <c r="DV25" s="169" t="b">
        <f t="shared" si="48"/>
        <v>0</v>
      </c>
      <c r="DW25" s="169" t="b">
        <f t="shared" si="49"/>
        <v>0</v>
      </c>
      <c r="DX25" s="169" t="b">
        <f t="shared" si="50"/>
        <v>0</v>
      </c>
      <c r="DY25" s="169" t="b">
        <f t="shared" si="51"/>
        <v>0</v>
      </c>
      <c r="DZ25" s="169" t="b">
        <f t="shared" si="52"/>
        <v>0</v>
      </c>
      <c r="EA25" s="169" t="b">
        <f t="shared" si="53"/>
        <v>0</v>
      </c>
      <c r="EB25" s="169" t="b">
        <f t="shared" si="54"/>
        <v>0</v>
      </c>
      <c r="EC25" s="169" t="b">
        <f t="shared" si="55"/>
        <v>0</v>
      </c>
      <c r="ED25" s="169" t="b">
        <f t="shared" si="56"/>
        <v>0</v>
      </c>
      <c r="EE25" s="141">
        <f t="shared" si="57"/>
        <v>0</v>
      </c>
      <c r="EF25" s="141">
        <f t="shared" si="58"/>
        <v>0</v>
      </c>
      <c r="EG25" s="141">
        <f t="shared" si="59"/>
        <v>0</v>
      </c>
      <c r="EH25" s="141">
        <f t="shared" si="60"/>
        <v>0</v>
      </c>
      <c r="EI25" s="141">
        <f t="shared" si="61"/>
        <v>0</v>
      </c>
      <c r="EJ25" s="141">
        <f t="shared" si="62"/>
        <v>0</v>
      </c>
      <c r="EK25" s="141">
        <f t="shared" si="63"/>
        <v>0</v>
      </c>
      <c r="EL25" s="141">
        <f t="shared" si="64"/>
        <v>0</v>
      </c>
      <c r="EM25" s="141">
        <f t="shared" si="65"/>
        <v>0</v>
      </c>
      <c r="EN25" s="141">
        <f t="shared" si="66"/>
        <v>0</v>
      </c>
      <c r="EO25" s="141">
        <f t="shared" si="67"/>
        <v>0</v>
      </c>
      <c r="EP25" s="141">
        <f t="shared" si="68"/>
        <v>0</v>
      </c>
      <c r="EQ25" s="141">
        <f t="shared" si="69"/>
        <v>0</v>
      </c>
      <c r="ER25" s="94">
        <f t="shared" si="70"/>
        <v>0</v>
      </c>
      <c r="ES25" s="59">
        <f>(F7*ER25)/100</f>
        <v>0</v>
      </c>
    </row>
    <row r="26" spans="1:149" ht="18" customHeight="1">
      <c r="A26" s="225" t="s">
        <v>129</v>
      </c>
      <c r="B26" s="225" t="s">
        <v>130</v>
      </c>
      <c r="C26" s="225" t="s">
        <v>145</v>
      </c>
      <c r="D26" s="225" t="s">
        <v>154</v>
      </c>
      <c r="E26" s="226" t="s">
        <v>139</v>
      </c>
      <c r="F26" s="229">
        <v>1308900005796</v>
      </c>
      <c r="G26" s="225" t="s">
        <v>146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105" t="b">
        <f t="shared" si="0"/>
        <v>0</v>
      </c>
      <c r="CA26" s="105" t="b">
        <f t="shared" si="1"/>
        <v>0</v>
      </c>
      <c r="CB26" s="105" t="b">
        <f t="shared" si="2"/>
        <v>0</v>
      </c>
      <c r="CC26" s="105" t="b">
        <f t="shared" si="3"/>
        <v>0</v>
      </c>
      <c r="CD26" s="105" t="b">
        <f t="shared" si="4"/>
        <v>0</v>
      </c>
      <c r="CE26" s="105">
        <f t="shared" si="5"/>
        <v>0</v>
      </c>
      <c r="CF26" s="105" t="b">
        <f t="shared" si="6"/>
        <v>0</v>
      </c>
      <c r="CG26" s="105" t="b">
        <f t="shared" si="7"/>
        <v>0</v>
      </c>
      <c r="CH26" s="105" t="b">
        <f t="shared" si="8"/>
        <v>0</v>
      </c>
      <c r="CI26" s="105" t="b">
        <f t="shared" si="9"/>
        <v>0</v>
      </c>
      <c r="CJ26" s="105" t="b">
        <f t="shared" si="10"/>
        <v>0</v>
      </c>
      <c r="CK26" s="105" t="b">
        <f t="shared" si="11"/>
        <v>0</v>
      </c>
      <c r="CL26" s="105" t="b">
        <f t="shared" si="12"/>
        <v>0</v>
      </c>
      <c r="CM26" s="105" t="b">
        <f t="shared" si="13"/>
        <v>0</v>
      </c>
      <c r="CN26" s="105" t="b">
        <f t="shared" si="14"/>
        <v>0</v>
      </c>
      <c r="CO26" s="105" t="b">
        <f t="shared" si="15"/>
        <v>0</v>
      </c>
      <c r="CP26" s="105">
        <f t="shared" si="16"/>
        <v>0</v>
      </c>
      <c r="CQ26" s="105" t="b">
        <f t="shared" si="17"/>
        <v>0</v>
      </c>
      <c r="CR26" s="105" t="b">
        <f t="shared" si="18"/>
        <v>0</v>
      </c>
      <c r="CS26" s="105" t="b">
        <f t="shared" si="19"/>
        <v>0</v>
      </c>
      <c r="CT26" s="105" t="b">
        <f t="shared" si="20"/>
        <v>0</v>
      </c>
      <c r="CU26" s="105" t="b">
        <f t="shared" si="21"/>
        <v>0</v>
      </c>
      <c r="CV26" s="105" t="b">
        <f t="shared" si="22"/>
        <v>0</v>
      </c>
      <c r="CW26" s="105" t="b">
        <f t="shared" si="23"/>
        <v>0</v>
      </c>
      <c r="CX26" s="105" t="b">
        <f t="shared" si="24"/>
        <v>0</v>
      </c>
      <c r="CY26" s="105" t="b">
        <f t="shared" si="25"/>
        <v>0</v>
      </c>
      <c r="CZ26" s="105" t="b">
        <f t="shared" si="26"/>
        <v>0</v>
      </c>
      <c r="DA26" s="105" t="b">
        <f t="shared" si="27"/>
        <v>0</v>
      </c>
      <c r="DB26" s="105" t="b">
        <f t="shared" si="28"/>
        <v>0</v>
      </c>
      <c r="DC26" s="105" t="b">
        <f t="shared" si="29"/>
        <v>0</v>
      </c>
      <c r="DD26" s="105" t="b">
        <f t="shared" si="30"/>
        <v>0</v>
      </c>
      <c r="DE26" s="105" t="b">
        <f t="shared" si="31"/>
        <v>0</v>
      </c>
      <c r="DF26" s="169" t="b">
        <f t="shared" si="32"/>
        <v>0</v>
      </c>
      <c r="DG26" s="169" t="b">
        <f t="shared" si="33"/>
        <v>0</v>
      </c>
      <c r="DH26" s="169" t="b">
        <f t="shared" si="34"/>
        <v>0</v>
      </c>
      <c r="DI26" s="169" t="b">
        <f t="shared" si="35"/>
        <v>0</v>
      </c>
      <c r="DJ26" s="169" t="b">
        <f t="shared" si="36"/>
        <v>0</v>
      </c>
      <c r="DK26" s="169" t="b">
        <f t="shared" si="37"/>
        <v>0</v>
      </c>
      <c r="DL26" s="169" t="b">
        <f t="shared" si="38"/>
        <v>0</v>
      </c>
      <c r="DM26" s="169" t="b">
        <f t="shared" si="39"/>
        <v>0</v>
      </c>
      <c r="DN26" s="169" t="b">
        <f t="shared" si="40"/>
        <v>0</v>
      </c>
      <c r="DO26" s="169" t="b">
        <f t="shared" si="41"/>
        <v>0</v>
      </c>
      <c r="DP26" s="169" t="b">
        <f t="shared" si="42"/>
        <v>0</v>
      </c>
      <c r="DQ26" s="169" t="b">
        <f t="shared" si="43"/>
        <v>0</v>
      </c>
      <c r="DR26" s="169" t="b">
        <f t="shared" si="44"/>
        <v>0</v>
      </c>
      <c r="DS26" s="169" t="b">
        <f t="shared" si="45"/>
        <v>0</v>
      </c>
      <c r="DT26" s="169" t="b">
        <f t="shared" si="46"/>
        <v>0</v>
      </c>
      <c r="DU26" s="169" t="b">
        <f t="shared" si="47"/>
        <v>0</v>
      </c>
      <c r="DV26" s="169" t="b">
        <f t="shared" si="48"/>
        <v>0</v>
      </c>
      <c r="DW26" s="169" t="b">
        <f t="shared" si="49"/>
        <v>0</v>
      </c>
      <c r="DX26" s="169" t="b">
        <f t="shared" si="50"/>
        <v>0</v>
      </c>
      <c r="DY26" s="169" t="b">
        <f t="shared" si="51"/>
        <v>0</v>
      </c>
      <c r="DZ26" s="169" t="b">
        <f t="shared" si="52"/>
        <v>0</v>
      </c>
      <c r="EA26" s="169" t="b">
        <f t="shared" si="53"/>
        <v>0</v>
      </c>
      <c r="EB26" s="169" t="b">
        <f t="shared" si="54"/>
        <v>0</v>
      </c>
      <c r="EC26" s="169" t="b">
        <f t="shared" si="55"/>
        <v>0</v>
      </c>
      <c r="ED26" s="169" t="b">
        <f t="shared" si="56"/>
        <v>0</v>
      </c>
      <c r="EE26" s="141">
        <f t="shared" si="57"/>
        <v>0</v>
      </c>
      <c r="EF26" s="141">
        <f t="shared" si="58"/>
        <v>0</v>
      </c>
      <c r="EG26" s="141">
        <f t="shared" si="59"/>
        <v>0</v>
      </c>
      <c r="EH26" s="141">
        <f t="shared" si="60"/>
        <v>0</v>
      </c>
      <c r="EI26" s="141">
        <f t="shared" si="61"/>
        <v>0</v>
      </c>
      <c r="EJ26" s="141">
        <f t="shared" si="62"/>
        <v>0</v>
      </c>
      <c r="EK26" s="141">
        <f t="shared" si="63"/>
        <v>0</v>
      </c>
      <c r="EL26" s="141">
        <f t="shared" si="64"/>
        <v>0</v>
      </c>
      <c r="EM26" s="141">
        <f t="shared" si="65"/>
        <v>0</v>
      </c>
      <c r="EN26" s="141">
        <f t="shared" si="66"/>
        <v>0</v>
      </c>
      <c r="EO26" s="141">
        <f t="shared" si="67"/>
        <v>0</v>
      </c>
      <c r="EP26" s="141">
        <f t="shared" si="68"/>
        <v>0</v>
      </c>
      <c r="EQ26" s="141">
        <f t="shared" si="69"/>
        <v>0</v>
      </c>
      <c r="ER26" s="94">
        <f t="shared" si="70"/>
        <v>0</v>
      </c>
      <c r="ES26" s="59">
        <f>(F7*ER26)/100</f>
        <v>0</v>
      </c>
    </row>
    <row r="27" spans="1:149" ht="18" customHeight="1">
      <c r="A27" s="225" t="s">
        <v>129</v>
      </c>
      <c r="B27" s="225" t="s">
        <v>130</v>
      </c>
      <c r="C27" s="225" t="s">
        <v>145</v>
      </c>
      <c r="D27" s="225" t="s">
        <v>155</v>
      </c>
      <c r="E27" s="226" t="s">
        <v>140</v>
      </c>
      <c r="F27" s="229">
        <v>1308900006539</v>
      </c>
      <c r="G27" s="225" t="s">
        <v>146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105" t="b">
        <f t="shared" si="0"/>
        <v>0</v>
      </c>
      <c r="CA27" s="105" t="b">
        <f t="shared" si="1"/>
        <v>0</v>
      </c>
      <c r="CB27" s="105" t="b">
        <f t="shared" si="2"/>
        <v>0</v>
      </c>
      <c r="CC27" s="105" t="b">
        <f t="shared" si="3"/>
        <v>0</v>
      </c>
      <c r="CD27" s="105" t="b">
        <f t="shared" si="4"/>
        <v>0</v>
      </c>
      <c r="CE27" s="105">
        <f t="shared" si="5"/>
        <v>0</v>
      </c>
      <c r="CF27" s="105" t="b">
        <f t="shared" si="6"/>
        <v>0</v>
      </c>
      <c r="CG27" s="105" t="b">
        <f t="shared" si="7"/>
        <v>0</v>
      </c>
      <c r="CH27" s="105" t="b">
        <f t="shared" si="8"/>
        <v>0</v>
      </c>
      <c r="CI27" s="105" t="b">
        <f t="shared" si="9"/>
        <v>0</v>
      </c>
      <c r="CJ27" s="105" t="b">
        <f t="shared" si="10"/>
        <v>0</v>
      </c>
      <c r="CK27" s="105" t="b">
        <f t="shared" si="11"/>
        <v>0</v>
      </c>
      <c r="CL27" s="105" t="b">
        <f t="shared" si="12"/>
        <v>0</v>
      </c>
      <c r="CM27" s="105" t="b">
        <f t="shared" si="13"/>
        <v>0</v>
      </c>
      <c r="CN27" s="105" t="b">
        <f t="shared" si="14"/>
        <v>0</v>
      </c>
      <c r="CO27" s="105" t="b">
        <f t="shared" si="15"/>
        <v>0</v>
      </c>
      <c r="CP27" s="105">
        <f t="shared" si="16"/>
        <v>0</v>
      </c>
      <c r="CQ27" s="105" t="b">
        <f t="shared" si="17"/>
        <v>0</v>
      </c>
      <c r="CR27" s="105" t="b">
        <f t="shared" si="18"/>
        <v>0</v>
      </c>
      <c r="CS27" s="105" t="b">
        <f t="shared" si="19"/>
        <v>0</v>
      </c>
      <c r="CT27" s="105" t="b">
        <f t="shared" si="20"/>
        <v>0</v>
      </c>
      <c r="CU27" s="105" t="b">
        <f t="shared" si="21"/>
        <v>0</v>
      </c>
      <c r="CV27" s="105" t="b">
        <f t="shared" si="22"/>
        <v>0</v>
      </c>
      <c r="CW27" s="105" t="b">
        <f t="shared" si="23"/>
        <v>0</v>
      </c>
      <c r="CX27" s="105" t="b">
        <f t="shared" si="24"/>
        <v>0</v>
      </c>
      <c r="CY27" s="105" t="b">
        <f t="shared" si="25"/>
        <v>0</v>
      </c>
      <c r="CZ27" s="105" t="b">
        <f t="shared" si="26"/>
        <v>0</v>
      </c>
      <c r="DA27" s="105" t="b">
        <f t="shared" si="27"/>
        <v>0</v>
      </c>
      <c r="DB27" s="105" t="b">
        <f t="shared" si="28"/>
        <v>0</v>
      </c>
      <c r="DC27" s="105" t="b">
        <f t="shared" si="29"/>
        <v>0</v>
      </c>
      <c r="DD27" s="105" t="b">
        <f t="shared" si="30"/>
        <v>0</v>
      </c>
      <c r="DE27" s="105" t="b">
        <f t="shared" si="31"/>
        <v>0</v>
      </c>
      <c r="DF27" s="169" t="b">
        <f t="shared" si="32"/>
        <v>0</v>
      </c>
      <c r="DG27" s="169" t="b">
        <f t="shared" si="33"/>
        <v>0</v>
      </c>
      <c r="DH27" s="169" t="b">
        <f t="shared" si="34"/>
        <v>0</v>
      </c>
      <c r="DI27" s="169" t="b">
        <f t="shared" si="35"/>
        <v>0</v>
      </c>
      <c r="DJ27" s="169" t="b">
        <f t="shared" si="36"/>
        <v>0</v>
      </c>
      <c r="DK27" s="169" t="b">
        <f t="shared" si="37"/>
        <v>0</v>
      </c>
      <c r="DL27" s="169" t="b">
        <f t="shared" si="38"/>
        <v>0</v>
      </c>
      <c r="DM27" s="169" t="b">
        <f t="shared" si="39"/>
        <v>0</v>
      </c>
      <c r="DN27" s="169" t="b">
        <f t="shared" si="40"/>
        <v>0</v>
      </c>
      <c r="DO27" s="169" t="b">
        <f t="shared" si="41"/>
        <v>0</v>
      </c>
      <c r="DP27" s="169" t="b">
        <f t="shared" si="42"/>
        <v>0</v>
      </c>
      <c r="DQ27" s="169" t="b">
        <f t="shared" si="43"/>
        <v>0</v>
      </c>
      <c r="DR27" s="169" t="b">
        <f t="shared" si="44"/>
        <v>0</v>
      </c>
      <c r="DS27" s="169" t="b">
        <f t="shared" si="45"/>
        <v>0</v>
      </c>
      <c r="DT27" s="169" t="b">
        <f t="shared" si="46"/>
        <v>0</v>
      </c>
      <c r="DU27" s="169" t="b">
        <f t="shared" si="47"/>
        <v>0</v>
      </c>
      <c r="DV27" s="169" t="b">
        <f t="shared" si="48"/>
        <v>0</v>
      </c>
      <c r="DW27" s="169" t="b">
        <f t="shared" si="49"/>
        <v>0</v>
      </c>
      <c r="DX27" s="169" t="b">
        <f t="shared" si="50"/>
        <v>0</v>
      </c>
      <c r="DY27" s="169" t="b">
        <f t="shared" si="51"/>
        <v>0</v>
      </c>
      <c r="DZ27" s="169" t="b">
        <f t="shared" si="52"/>
        <v>0</v>
      </c>
      <c r="EA27" s="169" t="b">
        <f t="shared" si="53"/>
        <v>0</v>
      </c>
      <c r="EB27" s="169" t="b">
        <f t="shared" si="54"/>
        <v>0</v>
      </c>
      <c r="EC27" s="169" t="b">
        <f t="shared" si="55"/>
        <v>0</v>
      </c>
      <c r="ED27" s="169" t="b">
        <f t="shared" si="56"/>
        <v>0</v>
      </c>
      <c r="EE27" s="141">
        <f t="shared" si="57"/>
        <v>0</v>
      </c>
      <c r="EF27" s="141">
        <f t="shared" si="58"/>
        <v>0</v>
      </c>
      <c r="EG27" s="141">
        <f t="shared" si="59"/>
        <v>0</v>
      </c>
      <c r="EH27" s="141">
        <f t="shared" si="60"/>
        <v>0</v>
      </c>
      <c r="EI27" s="141">
        <f t="shared" si="61"/>
        <v>0</v>
      </c>
      <c r="EJ27" s="141">
        <f t="shared" si="62"/>
        <v>0</v>
      </c>
      <c r="EK27" s="141">
        <f t="shared" si="63"/>
        <v>0</v>
      </c>
      <c r="EL27" s="141">
        <f t="shared" si="64"/>
        <v>0</v>
      </c>
      <c r="EM27" s="141">
        <f t="shared" si="65"/>
        <v>0</v>
      </c>
      <c r="EN27" s="141">
        <f t="shared" si="66"/>
        <v>0</v>
      </c>
      <c r="EO27" s="141">
        <f t="shared" si="67"/>
        <v>0</v>
      </c>
      <c r="EP27" s="141">
        <f t="shared" si="68"/>
        <v>0</v>
      </c>
      <c r="EQ27" s="141">
        <f t="shared" si="69"/>
        <v>0</v>
      </c>
      <c r="ER27" s="94">
        <f t="shared" si="70"/>
        <v>0</v>
      </c>
      <c r="ES27" s="59">
        <f>(F7*ER27)/100</f>
        <v>0</v>
      </c>
    </row>
    <row r="28" spans="1:149" ht="18" customHeight="1">
      <c r="A28" s="225" t="s">
        <v>129</v>
      </c>
      <c r="B28" s="225" t="s">
        <v>130</v>
      </c>
      <c r="C28" s="225" t="s">
        <v>145</v>
      </c>
      <c r="D28" s="225" t="s">
        <v>156</v>
      </c>
      <c r="E28" s="227" t="s">
        <v>141</v>
      </c>
      <c r="F28" s="230">
        <v>1308900009473</v>
      </c>
      <c r="G28" s="225" t="s">
        <v>146</v>
      </c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105" t="b">
        <f t="shared" si="0"/>
        <v>0</v>
      </c>
      <c r="CA28" s="105" t="b">
        <f t="shared" si="1"/>
        <v>0</v>
      </c>
      <c r="CB28" s="105" t="b">
        <f t="shared" si="2"/>
        <v>0</v>
      </c>
      <c r="CC28" s="105" t="b">
        <f t="shared" si="3"/>
        <v>0</v>
      </c>
      <c r="CD28" s="105" t="b">
        <f t="shared" si="4"/>
        <v>0</v>
      </c>
      <c r="CE28" s="105">
        <f t="shared" si="5"/>
        <v>0</v>
      </c>
      <c r="CF28" s="105" t="b">
        <f t="shared" si="6"/>
        <v>0</v>
      </c>
      <c r="CG28" s="105" t="b">
        <f t="shared" si="7"/>
        <v>0</v>
      </c>
      <c r="CH28" s="105" t="b">
        <f t="shared" si="8"/>
        <v>0</v>
      </c>
      <c r="CI28" s="105" t="b">
        <f t="shared" si="9"/>
        <v>0</v>
      </c>
      <c r="CJ28" s="105" t="b">
        <f t="shared" si="10"/>
        <v>0</v>
      </c>
      <c r="CK28" s="105" t="b">
        <f t="shared" si="11"/>
        <v>0</v>
      </c>
      <c r="CL28" s="105" t="b">
        <f t="shared" si="12"/>
        <v>0</v>
      </c>
      <c r="CM28" s="105" t="b">
        <f t="shared" si="13"/>
        <v>0</v>
      </c>
      <c r="CN28" s="105" t="b">
        <f t="shared" si="14"/>
        <v>0</v>
      </c>
      <c r="CO28" s="105" t="b">
        <f t="shared" si="15"/>
        <v>0</v>
      </c>
      <c r="CP28" s="105">
        <f t="shared" si="16"/>
        <v>0</v>
      </c>
      <c r="CQ28" s="105" t="b">
        <f t="shared" si="17"/>
        <v>0</v>
      </c>
      <c r="CR28" s="105" t="b">
        <f t="shared" si="18"/>
        <v>0</v>
      </c>
      <c r="CS28" s="105" t="b">
        <f t="shared" si="19"/>
        <v>0</v>
      </c>
      <c r="CT28" s="105" t="b">
        <f t="shared" si="20"/>
        <v>0</v>
      </c>
      <c r="CU28" s="105" t="b">
        <f t="shared" si="21"/>
        <v>0</v>
      </c>
      <c r="CV28" s="105" t="b">
        <f t="shared" si="22"/>
        <v>0</v>
      </c>
      <c r="CW28" s="105" t="b">
        <f t="shared" si="23"/>
        <v>0</v>
      </c>
      <c r="CX28" s="105" t="b">
        <f t="shared" si="24"/>
        <v>0</v>
      </c>
      <c r="CY28" s="105" t="b">
        <f t="shared" si="25"/>
        <v>0</v>
      </c>
      <c r="CZ28" s="105" t="b">
        <f t="shared" si="26"/>
        <v>0</v>
      </c>
      <c r="DA28" s="105" t="b">
        <f t="shared" si="27"/>
        <v>0</v>
      </c>
      <c r="DB28" s="105" t="b">
        <f t="shared" si="28"/>
        <v>0</v>
      </c>
      <c r="DC28" s="105" t="b">
        <f t="shared" si="29"/>
        <v>0</v>
      </c>
      <c r="DD28" s="105" t="b">
        <f t="shared" si="30"/>
        <v>0</v>
      </c>
      <c r="DE28" s="105" t="b">
        <f t="shared" si="31"/>
        <v>0</v>
      </c>
      <c r="DF28" s="169" t="b">
        <f t="shared" si="32"/>
        <v>0</v>
      </c>
      <c r="DG28" s="169" t="b">
        <f t="shared" si="33"/>
        <v>0</v>
      </c>
      <c r="DH28" s="169" t="b">
        <f t="shared" si="34"/>
        <v>0</v>
      </c>
      <c r="DI28" s="169" t="b">
        <f t="shared" si="35"/>
        <v>0</v>
      </c>
      <c r="DJ28" s="169" t="b">
        <f t="shared" si="36"/>
        <v>0</v>
      </c>
      <c r="DK28" s="169" t="b">
        <f t="shared" si="37"/>
        <v>0</v>
      </c>
      <c r="DL28" s="169" t="b">
        <f t="shared" si="38"/>
        <v>0</v>
      </c>
      <c r="DM28" s="169" t="b">
        <f t="shared" si="39"/>
        <v>0</v>
      </c>
      <c r="DN28" s="169" t="b">
        <f t="shared" si="40"/>
        <v>0</v>
      </c>
      <c r="DO28" s="169" t="b">
        <f t="shared" si="41"/>
        <v>0</v>
      </c>
      <c r="DP28" s="169" t="b">
        <f t="shared" si="42"/>
        <v>0</v>
      </c>
      <c r="DQ28" s="169" t="b">
        <f t="shared" si="43"/>
        <v>0</v>
      </c>
      <c r="DR28" s="169" t="b">
        <f t="shared" si="44"/>
        <v>0</v>
      </c>
      <c r="DS28" s="169" t="b">
        <f t="shared" si="45"/>
        <v>0</v>
      </c>
      <c r="DT28" s="169" t="b">
        <f t="shared" si="46"/>
        <v>0</v>
      </c>
      <c r="DU28" s="169" t="b">
        <f t="shared" si="47"/>
        <v>0</v>
      </c>
      <c r="DV28" s="169" t="b">
        <f t="shared" si="48"/>
        <v>0</v>
      </c>
      <c r="DW28" s="169" t="b">
        <f t="shared" si="49"/>
        <v>0</v>
      </c>
      <c r="DX28" s="169" t="b">
        <f t="shared" si="50"/>
        <v>0</v>
      </c>
      <c r="DY28" s="169" t="b">
        <f t="shared" si="51"/>
        <v>0</v>
      </c>
      <c r="DZ28" s="169" t="b">
        <f t="shared" si="52"/>
        <v>0</v>
      </c>
      <c r="EA28" s="169" t="b">
        <f t="shared" si="53"/>
        <v>0</v>
      </c>
      <c r="EB28" s="169" t="b">
        <f t="shared" si="54"/>
        <v>0</v>
      </c>
      <c r="EC28" s="169" t="b">
        <f t="shared" si="55"/>
        <v>0</v>
      </c>
      <c r="ED28" s="169" t="b">
        <f t="shared" si="56"/>
        <v>0</v>
      </c>
      <c r="EE28" s="141">
        <f t="shared" si="57"/>
        <v>0</v>
      </c>
      <c r="EF28" s="141">
        <f t="shared" si="58"/>
        <v>0</v>
      </c>
      <c r="EG28" s="141">
        <f t="shared" si="59"/>
        <v>0</v>
      </c>
      <c r="EH28" s="141">
        <f t="shared" si="60"/>
        <v>0</v>
      </c>
      <c r="EI28" s="141">
        <f t="shared" si="61"/>
        <v>0</v>
      </c>
      <c r="EJ28" s="141">
        <f t="shared" si="62"/>
        <v>0</v>
      </c>
      <c r="EK28" s="141">
        <f t="shared" si="63"/>
        <v>0</v>
      </c>
      <c r="EL28" s="141">
        <f t="shared" si="64"/>
        <v>0</v>
      </c>
      <c r="EM28" s="141">
        <f t="shared" si="65"/>
        <v>0</v>
      </c>
      <c r="EN28" s="141">
        <f t="shared" si="66"/>
        <v>0</v>
      </c>
      <c r="EO28" s="141">
        <f t="shared" si="67"/>
        <v>0</v>
      </c>
      <c r="EP28" s="141">
        <f t="shared" si="68"/>
        <v>0</v>
      </c>
      <c r="EQ28" s="141">
        <f t="shared" si="69"/>
        <v>0</v>
      </c>
      <c r="ER28" s="94">
        <f t="shared" si="70"/>
        <v>0</v>
      </c>
      <c r="ES28" s="59">
        <f>(F7*ER28)/100</f>
        <v>0</v>
      </c>
    </row>
    <row r="29" spans="1:149" ht="18" customHeight="1">
      <c r="A29" s="225" t="s">
        <v>129</v>
      </c>
      <c r="B29" s="225" t="s">
        <v>130</v>
      </c>
      <c r="C29" s="225" t="s">
        <v>145</v>
      </c>
      <c r="D29" s="225" t="s">
        <v>157</v>
      </c>
      <c r="E29" s="227" t="s">
        <v>163</v>
      </c>
      <c r="F29" s="230">
        <v>1308900008507</v>
      </c>
      <c r="G29" s="225" t="s">
        <v>146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105" t="b">
        <f t="shared" si="0"/>
        <v>0</v>
      </c>
      <c r="CA29" s="105" t="b">
        <f t="shared" si="1"/>
        <v>0</v>
      </c>
      <c r="CB29" s="105" t="b">
        <f t="shared" si="2"/>
        <v>0</v>
      </c>
      <c r="CC29" s="105" t="b">
        <f t="shared" si="3"/>
        <v>0</v>
      </c>
      <c r="CD29" s="105" t="b">
        <f t="shared" si="4"/>
        <v>0</v>
      </c>
      <c r="CE29" s="105">
        <f t="shared" si="5"/>
        <v>0</v>
      </c>
      <c r="CF29" s="105" t="b">
        <f t="shared" si="6"/>
        <v>0</v>
      </c>
      <c r="CG29" s="105" t="b">
        <f t="shared" si="7"/>
        <v>0</v>
      </c>
      <c r="CH29" s="105" t="b">
        <f t="shared" si="8"/>
        <v>0</v>
      </c>
      <c r="CI29" s="105" t="b">
        <f t="shared" si="9"/>
        <v>0</v>
      </c>
      <c r="CJ29" s="105" t="b">
        <f t="shared" si="10"/>
        <v>0</v>
      </c>
      <c r="CK29" s="105" t="b">
        <f t="shared" si="11"/>
        <v>0</v>
      </c>
      <c r="CL29" s="105" t="b">
        <f t="shared" si="12"/>
        <v>0</v>
      </c>
      <c r="CM29" s="105" t="b">
        <f t="shared" si="13"/>
        <v>0</v>
      </c>
      <c r="CN29" s="105" t="b">
        <f t="shared" si="14"/>
        <v>0</v>
      </c>
      <c r="CO29" s="105" t="b">
        <f t="shared" si="15"/>
        <v>0</v>
      </c>
      <c r="CP29" s="105">
        <f t="shared" si="16"/>
        <v>0</v>
      </c>
      <c r="CQ29" s="105" t="b">
        <f t="shared" si="17"/>
        <v>0</v>
      </c>
      <c r="CR29" s="105" t="b">
        <f t="shared" si="18"/>
        <v>0</v>
      </c>
      <c r="CS29" s="105" t="b">
        <f t="shared" si="19"/>
        <v>0</v>
      </c>
      <c r="CT29" s="105" t="b">
        <f t="shared" si="20"/>
        <v>0</v>
      </c>
      <c r="CU29" s="105" t="b">
        <f t="shared" si="21"/>
        <v>0</v>
      </c>
      <c r="CV29" s="105" t="b">
        <f t="shared" si="22"/>
        <v>0</v>
      </c>
      <c r="CW29" s="105" t="b">
        <f t="shared" si="23"/>
        <v>0</v>
      </c>
      <c r="CX29" s="105" t="b">
        <f t="shared" si="24"/>
        <v>0</v>
      </c>
      <c r="CY29" s="105" t="b">
        <f t="shared" si="25"/>
        <v>0</v>
      </c>
      <c r="CZ29" s="105" t="b">
        <f t="shared" si="26"/>
        <v>0</v>
      </c>
      <c r="DA29" s="105" t="b">
        <f t="shared" si="27"/>
        <v>0</v>
      </c>
      <c r="DB29" s="105" t="b">
        <f t="shared" si="28"/>
        <v>0</v>
      </c>
      <c r="DC29" s="105" t="b">
        <f t="shared" si="29"/>
        <v>0</v>
      </c>
      <c r="DD29" s="105" t="b">
        <f t="shared" si="30"/>
        <v>0</v>
      </c>
      <c r="DE29" s="105" t="b">
        <f t="shared" si="31"/>
        <v>0</v>
      </c>
      <c r="DF29" s="169" t="b">
        <f t="shared" si="32"/>
        <v>0</v>
      </c>
      <c r="DG29" s="169" t="b">
        <f t="shared" si="33"/>
        <v>0</v>
      </c>
      <c r="DH29" s="169" t="b">
        <f t="shared" si="34"/>
        <v>0</v>
      </c>
      <c r="DI29" s="169" t="b">
        <f t="shared" si="35"/>
        <v>0</v>
      </c>
      <c r="DJ29" s="169" t="b">
        <f t="shared" si="36"/>
        <v>0</v>
      </c>
      <c r="DK29" s="169" t="b">
        <f t="shared" si="37"/>
        <v>0</v>
      </c>
      <c r="DL29" s="169" t="b">
        <f t="shared" si="38"/>
        <v>0</v>
      </c>
      <c r="DM29" s="169" t="b">
        <f t="shared" si="39"/>
        <v>0</v>
      </c>
      <c r="DN29" s="169" t="b">
        <f t="shared" si="40"/>
        <v>0</v>
      </c>
      <c r="DO29" s="169" t="b">
        <f t="shared" si="41"/>
        <v>0</v>
      </c>
      <c r="DP29" s="169" t="b">
        <f t="shared" si="42"/>
        <v>0</v>
      </c>
      <c r="DQ29" s="169" t="b">
        <f t="shared" si="43"/>
        <v>0</v>
      </c>
      <c r="DR29" s="169" t="b">
        <f t="shared" si="44"/>
        <v>0</v>
      </c>
      <c r="DS29" s="169" t="b">
        <f t="shared" si="45"/>
        <v>0</v>
      </c>
      <c r="DT29" s="169" t="b">
        <f t="shared" si="46"/>
        <v>0</v>
      </c>
      <c r="DU29" s="169" t="b">
        <f t="shared" si="47"/>
        <v>0</v>
      </c>
      <c r="DV29" s="169" t="b">
        <f t="shared" si="48"/>
        <v>0</v>
      </c>
      <c r="DW29" s="169" t="b">
        <f t="shared" si="49"/>
        <v>0</v>
      </c>
      <c r="DX29" s="169" t="b">
        <f t="shared" si="50"/>
        <v>0</v>
      </c>
      <c r="DY29" s="169" t="b">
        <f t="shared" si="51"/>
        <v>0</v>
      </c>
      <c r="DZ29" s="169" t="b">
        <f t="shared" si="52"/>
        <v>0</v>
      </c>
      <c r="EA29" s="169" t="b">
        <f t="shared" si="53"/>
        <v>0</v>
      </c>
      <c r="EB29" s="169" t="b">
        <f t="shared" si="54"/>
        <v>0</v>
      </c>
      <c r="EC29" s="169" t="b">
        <f t="shared" si="55"/>
        <v>0</v>
      </c>
      <c r="ED29" s="169" t="b">
        <f t="shared" si="56"/>
        <v>0</v>
      </c>
      <c r="EE29" s="141">
        <f t="shared" si="57"/>
        <v>0</v>
      </c>
      <c r="EF29" s="141">
        <f t="shared" si="58"/>
        <v>0</v>
      </c>
      <c r="EG29" s="141">
        <f t="shared" si="59"/>
        <v>0</v>
      </c>
      <c r="EH29" s="141">
        <f t="shared" si="60"/>
        <v>0</v>
      </c>
      <c r="EI29" s="141">
        <f t="shared" si="61"/>
        <v>0</v>
      </c>
      <c r="EJ29" s="141">
        <f t="shared" si="62"/>
        <v>0</v>
      </c>
      <c r="EK29" s="141">
        <f t="shared" si="63"/>
        <v>0</v>
      </c>
      <c r="EL29" s="141">
        <f t="shared" si="64"/>
        <v>0</v>
      </c>
      <c r="EM29" s="141">
        <f t="shared" si="65"/>
        <v>0</v>
      </c>
      <c r="EN29" s="141">
        <f t="shared" si="66"/>
        <v>0</v>
      </c>
      <c r="EO29" s="141">
        <f t="shared" si="67"/>
        <v>0</v>
      </c>
      <c r="EP29" s="141">
        <f t="shared" si="68"/>
        <v>0</v>
      </c>
      <c r="EQ29" s="141">
        <f t="shared" si="69"/>
        <v>0</v>
      </c>
      <c r="ER29" s="94">
        <f t="shared" si="70"/>
        <v>0</v>
      </c>
      <c r="ES29" s="59">
        <f>(F7*ER29)/100</f>
        <v>0</v>
      </c>
    </row>
    <row r="30" spans="1:149" ht="18" customHeight="1">
      <c r="A30" s="225" t="s">
        <v>129</v>
      </c>
      <c r="B30" s="225" t="s">
        <v>130</v>
      </c>
      <c r="C30" s="225" t="s">
        <v>145</v>
      </c>
      <c r="D30" s="225" t="s">
        <v>158</v>
      </c>
      <c r="E30" s="227" t="s">
        <v>164</v>
      </c>
      <c r="F30" s="230">
        <v>1308900011214</v>
      </c>
      <c r="G30" s="225" t="s">
        <v>146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105" t="b">
        <f t="shared" si="0"/>
        <v>0</v>
      </c>
      <c r="CA30" s="105" t="b">
        <f t="shared" si="1"/>
        <v>0</v>
      </c>
      <c r="CB30" s="105" t="b">
        <f t="shared" si="2"/>
        <v>0</v>
      </c>
      <c r="CC30" s="105" t="b">
        <f t="shared" si="3"/>
        <v>0</v>
      </c>
      <c r="CD30" s="105" t="b">
        <f t="shared" si="4"/>
        <v>0</v>
      </c>
      <c r="CE30" s="105">
        <f t="shared" si="5"/>
        <v>0</v>
      </c>
      <c r="CF30" s="105" t="b">
        <f t="shared" si="6"/>
        <v>0</v>
      </c>
      <c r="CG30" s="105" t="b">
        <f t="shared" si="7"/>
        <v>0</v>
      </c>
      <c r="CH30" s="105" t="b">
        <f t="shared" si="8"/>
        <v>0</v>
      </c>
      <c r="CI30" s="105" t="b">
        <f t="shared" si="9"/>
        <v>0</v>
      </c>
      <c r="CJ30" s="105" t="b">
        <f t="shared" si="10"/>
        <v>0</v>
      </c>
      <c r="CK30" s="105" t="b">
        <f t="shared" si="11"/>
        <v>0</v>
      </c>
      <c r="CL30" s="105" t="b">
        <f t="shared" si="12"/>
        <v>0</v>
      </c>
      <c r="CM30" s="105" t="b">
        <f t="shared" si="13"/>
        <v>0</v>
      </c>
      <c r="CN30" s="105" t="b">
        <f t="shared" si="14"/>
        <v>0</v>
      </c>
      <c r="CO30" s="105" t="b">
        <f t="shared" si="15"/>
        <v>0</v>
      </c>
      <c r="CP30" s="105">
        <f t="shared" si="16"/>
        <v>0</v>
      </c>
      <c r="CQ30" s="105" t="b">
        <f t="shared" si="17"/>
        <v>0</v>
      </c>
      <c r="CR30" s="105" t="b">
        <f t="shared" si="18"/>
        <v>0</v>
      </c>
      <c r="CS30" s="105" t="b">
        <f t="shared" si="19"/>
        <v>0</v>
      </c>
      <c r="CT30" s="105" t="b">
        <f t="shared" si="20"/>
        <v>0</v>
      </c>
      <c r="CU30" s="105" t="b">
        <f t="shared" si="21"/>
        <v>0</v>
      </c>
      <c r="CV30" s="105" t="b">
        <f t="shared" si="22"/>
        <v>0</v>
      </c>
      <c r="CW30" s="105" t="b">
        <f t="shared" si="23"/>
        <v>0</v>
      </c>
      <c r="CX30" s="105" t="b">
        <f t="shared" si="24"/>
        <v>0</v>
      </c>
      <c r="CY30" s="105" t="b">
        <f t="shared" si="25"/>
        <v>0</v>
      </c>
      <c r="CZ30" s="105" t="b">
        <f t="shared" si="26"/>
        <v>0</v>
      </c>
      <c r="DA30" s="105" t="b">
        <f t="shared" si="27"/>
        <v>0</v>
      </c>
      <c r="DB30" s="105" t="b">
        <f t="shared" si="28"/>
        <v>0</v>
      </c>
      <c r="DC30" s="105" t="b">
        <f t="shared" si="29"/>
        <v>0</v>
      </c>
      <c r="DD30" s="105" t="b">
        <f t="shared" si="30"/>
        <v>0</v>
      </c>
      <c r="DE30" s="105" t="b">
        <f t="shared" si="31"/>
        <v>0</v>
      </c>
      <c r="DF30" s="169" t="b">
        <f t="shared" si="32"/>
        <v>0</v>
      </c>
      <c r="DG30" s="169" t="b">
        <f t="shared" si="33"/>
        <v>0</v>
      </c>
      <c r="DH30" s="169" t="b">
        <f t="shared" si="34"/>
        <v>0</v>
      </c>
      <c r="DI30" s="169" t="b">
        <f t="shared" si="35"/>
        <v>0</v>
      </c>
      <c r="DJ30" s="169" t="b">
        <f t="shared" si="36"/>
        <v>0</v>
      </c>
      <c r="DK30" s="169" t="b">
        <f t="shared" si="37"/>
        <v>0</v>
      </c>
      <c r="DL30" s="169" t="b">
        <f t="shared" si="38"/>
        <v>0</v>
      </c>
      <c r="DM30" s="169" t="b">
        <f t="shared" si="39"/>
        <v>0</v>
      </c>
      <c r="DN30" s="169" t="b">
        <f t="shared" si="40"/>
        <v>0</v>
      </c>
      <c r="DO30" s="169" t="b">
        <f t="shared" si="41"/>
        <v>0</v>
      </c>
      <c r="DP30" s="169" t="b">
        <f t="shared" si="42"/>
        <v>0</v>
      </c>
      <c r="DQ30" s="169" t="b">
        <f t="shared" si="43"/>
        <v>0</v>
      </c>
      <c r="DR30" s="169" t="b">
        <f t="shared" si="44"/>
        <v>0</v>
      </c>
      <c r="DS30" s="169" t="b">
        <f t="shared" si="45"/>
        <v>0</v>
      </c>
      <c r="DT30" s="169" t="b">
        <f t="shared" si="46"/>
        <v>0</v>
      </c>
      <c r="DU30" s="169" t="b">
        <f t="shared" si="47"/>
        <v>0</v>
      </c>
      <c r="DV30" s="169" t="b">
        <f t="shared" si="48"/>
        <v>0</v>
      </c>
      <c r="DW30" s="169" t="b">
        <f t="shared" si="49"/>
        <v>0</v>
      </c>
      <c r="DX30" s="169" t="b">
        <f t="shared" si="50"/>
        <v>0</v>
      </c>
      <c r="DY30" s="169" t="b">
        <f t="shared" si="51"/>
        <v>0</v>
      </c>
      <c r="DZ30" s="169" t="b">
        <f t="shared" si="52"/>
        <v>0</v>
      </c>
      <c r="EA30" s="169" t="b">
        <f t="shared" si="53"/>
        <v>0</v>
      </c>
      <c r="EB30" s="169" t="b">
        <f t="shared" si="54"/>
        <v>0</v>
      </c>
      <c r="EC30" s="169" t="b">
        <f t="shared" si="55"/>
        <v>0</v>
      </c>
      <c r="ED30" s="169" t="b">
        <f t="shared" si="56"/>
        <v>0</v>
      </c>
      <c r="EE30" s="141">
        <f t="shared" si="57"/>
        <v>0</v>
      </c>
      <c r="EF30" s="141">
        <f t="shared" si="58"/>
        <v>0</v>
      </c>
      <c r="EG30" s="141">
        <f t="shared" si="59"/>
        <v>0</v>
      </c>
      <c r="EH30" s="141">
        <f t="shared" si="60"/>
        <v>0</v>
      </c>
      <c r="EI30" s="141">
        <f t="shared" si="61"/>
        <v>0</v>
      </c>
      <c r="EJ30" s="141">
        <f t="shared" si="62"/>
        <v>0</v>
      </c>
      <c r="EK30" s="141">
        <f t="shared" si="63"/>
        <v>0</v>
      </c>
      <c r="EL30" s="141">
        <f t="shared" si="64"/>
        <v>0</v>
      </c>
      <c r="EM30" s="141">
        <f t="shared" si="65"/>
        <v>0</v>
      </c>
      <c r="EN30" s="141">
        <f t="shared" si="66"/>
        <v>0</v>
      </c>
      <c r="EO30" s="141">
        <f t="shared" si="67"/>
        <v>0</v>
      </c>
      <c r="EP30" s="141">
        <f t="shared" si="68"/>
        <v>0</v>
      </c>
      <c r="EQ30" s="141">
        <f t="shared" si="69"/>
        <v>0</v>
      </c>
      <c r="ER30" s="94">
        <f t="shared" si="70"/>
        <v>0</v>
      </c>
      <c r="ES30" s="59">
        <f>(F7*ER30)/100</f>
        <v>0</v>
      </c>
    </row>
    <row r="31" spans="1:149" ht="18" customHeight="1">
      <c r="A31" s="225" t="s">
        <v>129</v>
      </c>
      <c r="B31" s="225" t="s">
        <v>130</v>
      </c>
      <c r="C31" s="225" t="s">
        <v>145</v>
      </c>
      <c r="D31" s="225" t="s">
        <v>159</v>
      </c>
      <c r="E31" s="227" t="s">
        <v>142</v>
      </c>
      <c r="F31" s="230">
        <v>1308900013110</v>
      </c>
      <c r="G31" s="225" t="s">
        <v>146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105" t="b">
        <f t="shared" si="0"/>
        <v>0</v>
      </c>
      <c r="CA31" s="105" t="b">
        <f t="shared" si="1"/>
        <v>0</v>
      </c>
      <c r="CB31" s="105" t="b">
        <f t="shared" si="2"/>
        <v>0</v>
      </c>
      <c r="CC31" s="105" t="b">
        <f t="shared" si="3"/>
        <v>0</v>
      </c>
      <c r="CD31" s="105" t="b">
        <f t="shared" si="4"/>
        <v>0</v>
      </c>
      <c r="CE31" s="105">
        <f t="shared" si="5"/>
        <v>0</v>
      </c>
      <c r="CF31" s="105" t="b">
        <f t="shared" si="6"/>
        <v>0</v>
      </c>
      <c r="CG31" s="105" t="b">
        <f t="shared" si="7"/>
        <v>0</v>
      </c>
      <c r="CH31" s="105" t="b">
        <f t="shared" si="8"/>
        <v>0</v>
      </c>
      <c r="CI31" s="105" t="b">
        <f t="shared" si="9"/>
        <v>0</v>
      </c>
      <c r="CJ31" s="105" t="b">
        <f t="shared" si="10"/>
        <v>0</v>
      </c>
      <c r="CK31" s="105" t="b">
        <f t="shared" si="11"/>
        <v>0</v>
      </c>
      <c r="CL31" s="105" t="b">
        <f t="shared" si="12"/>
        <v>0</v>
      </c>
      <c r="CM31" s="105" t="b">
        <f t="shared" si="13"/>
        <v>0</v>
      </c>
      <c r="CN31" s="105" t="b">
        <f t="shared" si="14"/>
        <v>0</v>
      </c>
      <c r="CO31" s="105" t="b">
        <f t="shared" si="15"/>
        <v>0</v>
      </c>
      <c r="CP31" s="105">
        <f t="shared" si="16"/>
        <v>0</v>
      </c>
      <c r="CQ31" s="105" t="b">
        <f t="shared" si="17"/>
        <v>0</v>
      </c>
      <c r="CR31" s="105" t="b">
        <f t="shared" si="18"/>
        <v>0</v>
      </c>
      <c r="CS31" s="105" t="b">
        <f t="shared" si="19"/>
        <v>0</v>
      </c>
      <c r="CT31" s="105" t="b">
        <f t="shared" si="20"/>
        <v>0</v>
      </c>
      <c r="CU31" s="105" t="b">
        <f t="shared" si="21"/>
        <v>0</v>
      </c>
      <c r="CV31" s="105" t="b">
        <f t="shared" si="22"/>
        <v>0</v>
      </c>
      <c r="CW31" s="105" t="b">
        <f t="shared" si="23"/>
        <v>0</v>
      </c>
      <c r="CX31" s="105" t="b">
        <f t="shared" si="24"/>
        <v>0</v>
      </c>
      <c r="CY31" s="105" t="b">
        <f t="shared" si="25"/>
        <v>0</v>
      </c>
      <c r="CZ31" s="105" t="b">
        <f t="shared" si="26"/>
        <v>0</v>
      </c>
      <c r="DA31" s="105" t="b">
        <f t="shared" si="27"/>
        <v>0</v>
      </c>
      <c r="DB31" s="105" t="b">
        <f t="shared" si="28"/>
        <v>0</v>
      </c>
      <c r="DC31" s="105" t="b">
        <f t="shared" si="29"/>
        <v>0</v>
      </c>
      <c r="DD31" s="105" t="b">
        <f t="shared" si="30"/>
        <v>0</v>
      </c>
      <c r="DE31" s="105" t="b">
        <f t="shared" si="31"/>
        <v>0</v>
      </c>
      <c r="DF31" s="169" t="b">
        <f t="shared" si="32"/>
        <v>0</v>
      </c>
      <c r="DG31" s="169" t="b">
        <f t="shared" si="33"/>
        <v>0</v>
      </c>
      <c r="DH31" s="169" t="b">
        <f t="shared" si="34"/>
        <v>0</v>
      </c>
      <c r="DI31" s="169" t="b">
        <f t="shared" si="35"/>
        <v>0</v>
      </c>
      <c r="DJ31" s="169" t="b">
        <f t="shared" si="36"/>
        <v>0</v>
      </c>
      <c r="DK31" s="169" t="b">
        <f t="shared" si="37"/>
        <v>0</v>
      </c>
      <c r="DL31" s="169" t="b">
        <f t="shared" si="38"/>
        <v>0</v>
      </c>
      <c r="DM31" s="169" t="b">
        <f t="shared" si="39"/>
        <v>0</v>
      </c>
      <c r="DN31" s="169" t="b">
        <f t="shared" si="40"/>
        <v>0</v>
      </c>
      <c r="DO31" s="169" t="b">
        <f t="shared" si="41"/>
        <v>0</v>
      </c>
      <c r="DP31" s="169" t="b">
        <f t="shared" si="42"/>
        <v>0</v>
      </c>
      <c r="DQ31" s="169" t="b">
        <f t="shared" si="43"/>
        <v>0</v>
      </c>
      <c r="DR31" s="169" t="b">
        <f t="shared" si="44"/>
        <v>0</v>
      </c>
      <c r="DS31" s="169" t="b">
        <f t="shared" si="45"/>
        <v>0</v>
      </c>
      <c r="DT31" s="169" t="b">
        <f t="shared" si="46"/>
        <v>0</v>
      </c>
      <c r="DU31" s="169" t="b">
        <f t="shared" si="47"/>
        <v>0</v>
      </c>
      <c r="DV31" s="169" t="b">
        <f t="shared" si="48"/>
        <v>0</v>
      </c>
      <c r="DW31" s="169" t="b">
        <f t="shared" si="49"/>
        <v>0</v>
      </c>
      <c r="DX31" s="169" t="b">
        <f t="shared" si="50"/>
        <v>0</v>
      </c>
      <c r="DY31" s="169" t="b">
        <f t="shared" si="51"/>
        <v>0</v>
      </c>
      <c r="DZ31" s="169" t="b">
        <f t="shared" si="52"/>
        <v>0</v>
      </c>
      <c r="EA31" s="169" t="b">
        <f t="shared" si="53"/>
        <v>0</v>
      </c>
      <c r="EB31" s="169" t="b">
        <f t="shared" si="54"/>
        <v>0</v>
      </c>
      <c r="EC31" s="169" t="b">
        <f t="shared" si="55"/>
        <v>0</v>
      </c>
      <c r="ED31" s="169" t="b">
        <f t="shared" si="56"/>
        <v>0</v>
      </c>
      <c r="EE31" s="141">
        <f t="shared" si="57"/>
        <v>0</v>
      </c>
      <c r="EF31" s="141">
        <f t="shared" si="58"/>
        <v>0</v>
      </c>
      <c r="EG31" s="141">
        <f t="shared" si="59"/>
        <v>0</v>
      </c>
      <c r="EH31" s="141">
        <f t="shared" si="60"/>
        <v>0</v>
      </c>
      <c r="EI31" s="141">
        <f t="shared" si="61"/>
        <v>0</v>
      </c>
      <c r="EJ31" s="141">
        <f t="shared" si="62"/>
        <v>0</v>
      </c>
      <c r="EK31" s="141">
        <f t="shared" si="63"/>
        <v>0</v>
      </c>
      <c r="EL31" s="141">
        <f t="shared" si="64"/>
        <v>0</v>
      </c>
      <c r="EM31" s="141">
        <f t="shared" si="65"/>
        <v>0</v>
      </c>
      <c r="EN31" s="141">
        <f t="shared" si="66"/>
        <v>0</v>
      </c>
      <c r="EO31" s="141">
        <f t="shared" si="67"/>
        <v>0</v>
      </c>
      <c r="EP31" s="141">
        <f t="shared" si="68"/>
        <v>0</v>
      </c>
      <c r="EQ31" s="141">
        <f t="shared" si="69"/>
        <v>0</v>
      </c>
      <c r="ER31" s="94">
        <f t="shared" si="70"/>
        <v>0</v>
      </c>
      <c r="ES31" s="59">
        <f>(F7*ER31)/100</f>
        <v>0</v>
      </c>
    </row>
    <row r="32" spans="1:149" ht="18" customHeight="1">
      <c r="A32" s="225" t="s">
        <v>129</v>
      </c>
      <c r="B32" s="225" t="s">
        <v>130</v>
      </c>
      <c r="C32" s="225" t="s">
        <v>145</v>
      </c>
      <c r="D32" s="225" t="s">
        <v>160</v>
      </c>
      <c r="E32" s="227" t="s">
        <v>143</v>
      </c>
      <c r="F32" s="230">
        <v>1308900010064</v>
      </c>
      <c r="G32" s="225" t="s">
        <v>146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105" t="b">
        <f t="shared" si="0"/>
        <v>0</v>
      </c>
      <c r="CA32" s="105" t="b">
        <f t="shared" si="1"/>
        <v>0</v>
      </c>
      <c r="CB32" s="105" t="b">
        <f t="shared" si="2"/>
        <v>0</v>
      </c>
      <c r="CC32" s="105" t="b">
        <f t="shared" si="3"/>
        <v>0</v>
      </c>
      <c r="CD32" s="105" t="b">
        <f t="shared" si="4"/>
        <v>0</v>
      </c>
      <c r="CE32" s="105">
        <f t="shared" si="5"/>
        <v>0</v>
      </c>
      <c r="CF32" s="105" t="b">
        <f t="shared" si="6"/>
        <v>0</v>
      </c>
      <c r="CG32" s="105" t="b">
        <f t="shared" si="7"/>
        <v>0</v>
      </c>
      <c r="CH32" s="105" t="b">
        <f t="shared" si="8"/>
        <v>0</v>
      </c>
      <c r="CI32" s="105" t="b">
        <f t="shared" si="9"/>
        <v>0</v>
      </c>
      <c r="CJ32" s="105" t="b">
        <f t="shared" si="10"/>
        <v>0</v>
      </c>
      <c r="CK32" s="105" t="b">
        <f t="shared" si="11"/>
        <v>0</v>
      </c>
      <c r="CL32" s="105" t="b">
        <f t="shared" si="12"/>
        <v>0</v>
      </c>
      <c r="CM32" s="105" t="b">
        <f t="shared" si="13"/>
        <v>0</v>
      </c>
      <c r="CN32" s="105" t="b">
        <f t="shared" si="14"/>
        <v>0</v>
      </c>
      <c r="CO32" s="105" t="b">
        <f t="shared" si="15"/>
        <v>0</v>
      </c>
      <c r="CP32" s="105">
        <f t="shared" si="16"/>
        <v>0</v>
      </c>
      <c r="CQ32" s="105" t="b">
        <f t="shared" si="17"/>
        <v>0</v>
      </c>
      <c r="CR32" s="105" t="b">
        <f t="shared" si="18"/>
        <v>0</v>
      </c>
      <c r="CS32" s="105" t="b">
        <f t="shared" si="19"/>
        <v>0</v>
      </c>
      <c r="CT32" s="105" t="b">
        <f t="shared" si="20"/>
        <v>0</v>
      </c>
      <c r="CU32" s="105" t="b">
        <f t="shared" si="21"/>
        <v>0</v>
      </c>
      <c r="CV32" s="105" t="b">
        <f t="shared" si="22"/>
        <v>0</v>
      </c>
      <c r="CW32" s="105" t="b">
        <f t="shared" si="23"/>
        <v>0</v>
      </c>
      <c r="CX32" s="105" t="b">
        <f t="shared" si="24"/>
        <v>0</v>
      </c>
      <c r="CY32" s="105" t="b">
        <f t="shared" si="25"/>
        <v>0</v>
      </c>
      <c r="CZ32" s="105" t="b">
        <f t="shared" si="26"/>
        <v>0</v>
      </c>
      <c r="DA32" s="105" t="b">
        <f t="shared" si="27"/>
        <v>0</v>
      </c>
      <c r="DB32" s="105" t="b">
        <f t="shared" si="28"/>
        <v>0</v>
      </c>
      <c r="DC32" s="105" t="b">
        <f t="shared" si="29"/>
        <v>0</v>
      </c>
      <c r="DD32" s="105" t="b">
        <f t="shared" si="30"/>
        <v>0</v>
      </c>
      <c r="DE32" s="105" t="b">
        <f t="shared" si="31"/>
        <v>0</v>
      </c>
      <c r="DF32" s="169" t="b">
        <f t="shared" si="32"/>
        <v>0</v>
      </c>
      <c r="DG32" s="169" t="b">
        <f t="shared" si="33"/>
        <v>0</v>
      </c>
      <c r="DH32" s="169" t="b">
        <f t="shared" si="34"/>
        <v>0</v>
      </c>
      <c r="DI32" s="169" t="b">
        <f t="shared" si="35"/>
        <v>0</v>
      </c>
      <c r="DJ32" s="169" t="b">
        <f t="shared" si="36"/>
        <v>0</v>
      </c>
      <c r="DK32" s="169" t="b">
        <f t="shared" si="37"/>
        <v>0</v>
      </c>
      <c r="DL32" s="169" t="b">
        <f t="shared" si="38"/>
        <v>0</v>
      </c>
      <c r="DM32" s="169" t="b">
        <f t="shared" si="39"/>
        <v>0</v>
      </c>
      <c r="DN32" s="169" t="b">
        <f t="shared" si="40"/>
        <v>0</v>
      </c>
      <c r="DO32" s="169" t="b">
        <f t="shared" si="41"/>
        <v>0</v>
      </c>
      <c r="DP32" s="169" t="b">
        <f t="shared" si="42"/>
        <v>0</v>
      </c>
      <c r="DQ32" s="169" t="b">
        <f t="shared" si="43"/>
        <v>0</v>
      </c>
      <c r="DR32" s="169" t="b">
        <f t="shared" si="44"/>
        <v>0</v>
      </c>
      <c r="DS32" s="169" t="b">
        <f t="shared" si="45"/>
        <v>0</v>
      </c>
      <c r="DT32" s="169" t="b">
        <f t="shared" si="46"/>
        <v>0</v>
      </c>
      <c r="DU32" s="169" t="b">
        <f t="shared" si="47"/>
        <v>0</v>
      </c>
      <c r="DV32" s="169" t="b">
        <f t="shared" si="48"/>
        <v>0</v>
      </c>
      <c r="DW32" s="169" t="b">
        <f t="shared" si="49"/>
        <v>0</v>
      </c>
      <c r="DX32" s="169" t="b">
        <f t="shared" si="50"/>
        <v>0</v>
      </c>
      <c r="DY32" s="169" t="b">
        <f t="shared" si="51"/>
        <v>0</v>
      </c>
      <c r="DZ32" s="169" t="b">
        <f t="shared" si="52"/>
        <v>0</v>
      </c>
      <c r="EA32" s="169" t="b">
        <f t="shared" si="53"/>
        <v>0</v>
      </c>
      <c r="EB32" s="169" t="b">
        <f t="shared" si="54"/>
        <v>0</v>
      </c>
      <c r="EC32" s="169" t="b">
        <f t="shared" si="55"/>
        <v>0</v>
      </c>
      <c r="ED32" s="169" t="b">
        <f t="shared" si="56"/>
        <v>0</v>
      </c>
      <c r="EE32" s="141">
        <f t="shared" si="57"/>
        <v>0</v>
      </c>
      <c r="EF32" s="141">
        <f t="shared" si="58"/>
        <v>0</v>
      </c>
      <c r="EG32" s="141">
        <f t="shared" si="59"/>
        <v>0</v>
      </c>
      <c r="EH32" s="141">
        <f t="shared" si="60"/>
        <v>0</v>
      </c>
      <c r="EI32" s="141">
        <f t="shared" si="61"/>
        <v>0</v>
      </c>
      <c r="EJ32" s="141">
        <f t="shared" si="62"/>
        <v>0</v>
      </c>
      <c r="EK32" s="141">
        <f t="shared" si="63"/>
        <v>0</v>
      </c>
      <c r="EL32" s="141">
        <f t="shared" si="64"/>
        <v>0</v>
      </c>
      <c r="EM32" s="141">
        <f t="shared" si="65"/>
        <v>0</v>
      </c>
      <c r="EN32" s="141">
        <f t="shared" si="66"/>
        <v>0</v>
      </c>
      <c r="EO32" s="141">
        <f t="shared" si="67"/>
        <v>0</v>
      </c>
      <c r="EP32" s="141">
        <f t="shared" si="68"/>
        <v>0</v>
      </c>
      <c r="EQ32" s="141">
        <f t="shared" si="69"/>
        <v>0</v>
      </c>
      <c r="ER32" s="94">
        <f t="shared" si="70"/>
        <v>0</v>
      </c>
      <c r="ES32" s="59">
        <f>(F7*ER32)/100</f>
        <v>0</v>
      </c>
    </row>
    <row r="33" spans="1:149" ht="18" customHeight="1">
      <c r="A33" s="225" t="s">
        <v>129</v>
      </c>
      <c r="B33" s="225" t="s">
        <v>130</v>
      </c>
      <c r="C33" s="225" t="s">
        <v>145</v>
      </c>
      <c r="D33" s="225" t="s">
        <v>161</v>
      </c>
      <c r="E33" s="226" t="s">
        <v>144</v>
      </c>
      <c r="F33" s="229">
        <v>1409903186392</v>
      </c>
      <c r="G33" s="225" t="s">
        <v>146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105" t="b">
        <f t="shared" si="0"/>
        <v>0</v>
      </c>
      <c r="CA33" s="105" t="b">
        <f t="shared" si="1"/>
        <v>0</v>
      </c>
      <c r="CB33" s="105" t="b">
        <f t="shared" si="2"/>
        <v>0</v>
      </c>
      <c r="CC33" s="105" t="b">
        <f t="shared" si="3"/>
        <v>0</v>
      </c>
      <c r="CD33" s="105" t="b">
        <f t="shared" si="4"/>
        <v>0</v>
      </c>
      <c r="CE33" s="105">
        <f t="shared" si="5"/>
        <v>0</v>
      </c>
      <c r="CF33" s="105" t="b">
        <f t="shared" si="6"/>
        <v>0</v>
      </c>
      <c r="CG33" s="105" t="b">
        <f t="shared" si="7"/>
        <v>0</v>
      </c>
      <c r="CH33" s="105" t="b">
        <f t="shared" si="8"/>
        <v>0</v>
      </c>
      <c r="CI33" s="105" t="b">
        <f t="shared" si="9"/>
        <v>0</v>
      </c>
      <c r="CJ33" s="105" t="b">
        <f t="shared" si="10"/>
        <v>0</v>
      </c>
      <c r="CK33" s="105" t="b">
        <f t="shared" si="11"/>
        <v>0</v>
      </c>
      <c r="CL33" s="105" t="b">
        <f t="shared" si="12"/>
        <v>0</v>
      </c>
      <c r="CM33" s="105" t="b">
        <f t="shared" si="13"/>
        <v>0</v>
      </c>
      <c r="CN33" s="105" t="b">
        <f t="shared" si="14"/>
        <v>0</v>
      </c>
      <c r="CO33" s="105" t="b">
        <f t="shared" si="15"/>
        <v>0</v>
      </c>
      <c r="CP33" s="105">
        <f t="shared" si="16"/>
        <v>0</v>
      </c>
      <c r="CQ33" s="105" t="b">
        <f t="shared" si="17"/>
        <v>0</v>
      </c>
      <c r="CR33" s="105" t="b">
        <f t="shared" si="18"/>
        <v>0</v>
      </c>
      <c r="CS33" s="105" t="b">
        <f t="shared" si="19"/>
        <v>0</v>
      </c>
      <c r="CT33" s="105" t="b">
        <f t="shared" si="20"/>
        <v>0</v>
      </c>
      <c r="CU33" s="105" t="b">
        <f t="shared" si="21"/>
        <v>0</v>
      </c>
      <c r="CV33" s="105" t="b">
        <f t="shared" si="22"/>
        <v>0</v>
      </c>
      <c r="CW33" s="105" t="b">
        <f t="shared" si="23"/>
        <v>0</v>
      </c>
      <c r="CX33" s="105" t="b">
        <f t="shared" si="24"/>
        <v>0</v>
      </c>
      <c r="CY33" s="105" t="b">
        <f t="shared" si="25"/>
        <v>0</v>
      </c>
      <c r="CZ33" s="105" t="b">
        <f t="shared" si="26"/>
        <v>0</v>
      </c>
      <c r="DA33" s="105" t="b">
        <f t="shared" si="27"/>
        <v>0</v>
      </c>
      <c r="DB33" s="105" t="b">
        <f t="shared" si="28"/>
        <v>0</v>
      </c>
      <c r="DC33" s="105" t="b">
        <f t="shared" si="29"/>
        <v>0</v>
      </c>
      <c r="DD33" s="105" t="b">
        <f t="shared" si="30"/>
        <v>0</v>
      </c>
      <c r="DE33" s="105" t="b">
        <f t="shared" si="31"/>
        <v>0</v>
      </c>
      <c r="DF33" s="169" t="b">
        <f t="shared" si="32"/>
        <v>0</v>
      </c>
      <c r="DG33" s="169" t="b">
        <f t="shared" si="33"/>
        <v>0</v>
      </c>
      <c r="DH33" s="169" t="b">
        <f t="shared" si="34"/>
        <v>0</v>
      </c>
      <c r="DI33" s="169" t="b">
        <f t="shared" si="35"/>
        <v>0</v>
      </c>
      <c r="DJ33" s="169" t="b">
        <f t="shared" si="36"/>
        <v>0</v>
      </c>
      <c r="DK33" s="169" t="b">
        <f t="shared" si="37"/>
        <v>0</v>
      </c>
      <c r="DL33" s="169" t="b">
        <f t="shared" si="38"/>
        <v>0</v>
      </c>
      <c r="DM33" s="169" t="b">
        <f t="shared" si="39"/>
        <v>0</v>
      </c>
      <c r="DN33" s="169" t="b">
        <f t="shared" si="40"/>
        <v>0</v>
      </c>
      <c r="DO33" s="169" t="b">
        <f t="shared" si="41"/>
        <v>0</v>
      </c>
      <c r="DP33" s="169" t="b">
        <f t="shared" si="42"/>
        <v>0</v>
      </c>
      <c r="DQ33" s="169" t="b">
        <f t="shared" si="43"/>
        <v>0</v>
      </c>
      <c r="DR33" s="169" t="b">
        <f t="shared" si="44"/>
        <v>0</v>
      </c>
      <c r="DS33" s="169" t="b">
        <f t="shared" si="45"/>
        <v>0</v>
      </c>
      <c r="DT33" s="169" t="b">
        <f t="shared" si="46"/>
        <v>0</v>
      </c>
      <c r="DU33" s="169" t="b">
        <f t="shared" si="47"/>
        <v>0</v>
      </c>
      <c r="DV33" s="169" t="b">
        <f t="shared" si="48"/>
        <v>0</v>
      </c>
      <c r="DW33" s="169" t="b">
        <f t="shared" si="49"/>
        <v>0</v>
      </c>
      <c r="DX33" s="169" t="b">
        <f t="shared" si="50"/>
        <v>0</v>
      </c>
      <c r="DY33" s="169" t="b">
        <f t="shared" si="51"/>
        <v>0</v>
      </c>
      <c r="DZ33" s="169" t="b">
        <f t="shared" si="52"/>
        <v>0</v>
      </c>
      <c r="EA33" s="169" t="b">
        <f t="shared" si="53"/>
        <v>0</v>
      </c>
      <c r="EB33" s="169" t="b">
        <f t="shared" si="54"/>
        <v>0</v>
      </c>
      <c r="EC33" s="169" t="b">
        <f t="shared" si="55"/>
        <v>0</v>
      </c>
      <c r="ED33" s="169" t="b">
        <f t="shared" si="56"/>
        <v>0</v>
      </c>
      <c r="EE33" s="141">
        <f t="shared" si="57"/>
        <v>0</v>
      </c>
      <c r="EF33" s="141">
        <f t="shared" si="58"/>
        <v>0</v>
      </c>
      <c r="EG33" s="141">
        <f t="shared" si="59"/>
        <v>0</v>
      </c>
      <c r="EH33" s="141">
        <f t="shared" si="60"/>
        <v>0</v>
      </c>
      <c r="EI33" s="141">
        <f t="shared" si="61"/>
        <v>0</v>
      </c>
      <c r="EJ33" s="141">
        <f t="shared" si="62"/>
        <v>0</v>
      </c>
      <c r="EK33" s="141">
        <f t="shared" si="63"/>
        <v>0</v>
      </c>
      <c r="EL33" s="141">
        <f t="shared" si="64"/>
        <v>0</v>
      </c>
      <c r="EM33" s="141">
        <f t="shared" si="65"/>
        <v>0</v>
      </c>
      <c r="EN33" s="141">
        <f t="shared" si="66"/>
        <v>0</v>
      </c>
      <c r="EO33" s="141">
        <f t="shared" si="67"/>
        <v>0</v>
      </c>
      <c r="EP33" s="141">
        <f t="shared" si="68"/>
        <v>0</v>
      </c>
      <c r="EQ33" s="141">
        <f t="shared" si="69"/>
        <v>0</v>
      </c>
      <c r="ER33" s="94">
        <f t="shared" si="70"/>
        <v>0</v>
      </c>
      <c r="ES33" s="59">
        <f>(F7*ER33)/100</f>
        <v>0</v>
      </c>
    </row>
    <row r="34" spans="1:149" ht="23.25">
      <c r="A34" s="225" t="s">
        <v>129</v>
      </c>
      <c r="B34" s="225" t="s">
        <v>130</v>
      </c>
      <c r="C34" s="225" t="s">
        <v>146</v>
      </c>
      <c r="D34" s="225" t="s">
        <v>145</v>
      </c>
      <c r="E34" s="227" t="s">
        <v>178</v>
      </c>
      <c r="F34" s="230">
        <v>1308900012237</v>
      </c>
      <c r="G34" s="225" t="s">
        <v>145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105" t="b">
        <f t="shared" si="0"/>
        <v>0</v>
      </c>
      <c r="CA34" s="105" t="b">
        <f t="shared" si="1"/>
        <v>0</v>
      </c>
      <c r="CB34" s="105" t="b">
        <f t="shared" si="2"/>
        <v>0</v>
      </c>
      <c r="CC34" s="105" t="b">
        <f t="shared" si="3"/>
        <v>0</v>
      </c>
      <c r="CD34" s="105" t="b">
        <f t="shared" si="4"/>
        <v>0</v>
      </c>
      <c r="CE34" s="105">
        <f t="shared" si="5"/>
        <v>0</v>
      </c>
      <c r="CF34" s="105" t="b">
        <f t="shared" si="6"/>
        <v>0</v>
      </c>
      <c r="CG34" s="105" t="b">
        <f t="shared" si="7"/>
        <v>0</v>
      </c>
      <c r="CH34" s="105" t="b">
        <f t="shared" si="8"/>
        <v>0</v>
      </c>
      <c r="CI34" s="105" t="b">
        <f t="shared" si="9"/>
        <v>0</v>
      </c>
      <c r="CJ34" s="105" t="b">
        <f t="shared" si="10"/>
        <v>0</v>
      </c>
      <c r="CK34" s="105" t="b">
        <f t="shared" si="11"/>
        <v>0</v>
      </c>
      <c r="CL34" s="105" t="b">
        <f t="shared" si="12"/>
        <v>0</v>
      </c>
      <c r="CM34" s="105" t="b">
        <f t="shared" si="13"/>
        <v>0</v>
      </c>
      <c r="CN34" s="105" t="b">
        <f t="shared" si="14"/>
        <v>0</v>
      </c>
      <c r="CO34" s="105" t="b">
        <f t="shared" si="15"/>
        <v>0</v>
      </c>
      <c r="CP34" s="105">
        <f t="shared" si="16"/>
        <v>0</v>
      </c>
      <c r="CQ34" s="105" t="b">
        <f t="shared" si="17"/>
        <v>0</v>
      </c>
      <c r="CR34" s="105" t="b">
        <f t="shared" si="18"/>
        <v>0</v>
      </c>
      <c r="CS34" s="105" t="b">
        <f t="shared" si="19"/>
        <v>0</v>
      </c>
      <c r="CT34" s="105" t="b">
        <f t="shared" si="20"/>
        <v>0</v>
      </c>
      <c r="CU34" s="105" t="b">
        <f t="shared" si="21"/>
        <v>0</v>
      </c>
      <c r="CV34" s="105" t="b">
        <f t="shared" si="22"/>
        <v>0</v>
      </c>
      <c r="CW34" s="105" t="b">
        <f t="shared" si="23"/>
        <v>0</v>
      </c>
      <c r="CX34" s="105" t="b">
        <f t="shared" si="24"/>
        <v>0</v>
      </c>
      <c r="CY34" s="105" t="b">
        <f t="shared" si="25"/>
        <v>0</v>
      </c>
      <c r="CZ34" s="105" t="b">
        <f t="shared" si="26"/>
        <v>0</v>
      </c>
      <c r="DA34" s="105" t="b">
        <f t="shared" si="27"/>
        <v>0</v>
      </c>
      <c r="DB34" s="105" t="b">
        <f t="shared" si="28"/>
        <v>0</v>
      </c>
      <c r="DC34" s="105" t="b">
        <f t="shared" si="29"/>
        <v>0</v>
      </c>
      <c r="DD34" s="105" t="b">
        <f t="shared" si="30"/>
        <v>0</v>
      </c>
      <c r="DE34" s="105" t="b">
        <f t="shared" si="31"/>
        <v>0</v>
      </c>
      <c r="DF34" s="169" t="b">
        <f t="shared" si="32"/>
        <v>0</v>
      </c>
      <c r="DG34" s="169" t="b">
        <f t="shared" si="33"/>
        <v>0</v>
      </c>
      <c r="DH34" s="169" t="b">
        <f t="shared" si="34"/>
        <v>0</v>
      </c>
      <c r="DI34" s="169" t="b">
        <f t="shared" si="35"/>
        <v>0</v>
      </c>
      <c r="DJ34" s="169" t="b">
        <f t="shared" si="36"/>
        <v>0</v>
      </c>
      <c r="DK34" s="169" t="b">
        <f t="shared" si="37"/>
        <v>0</v>
      </c>
      <c r="DL34" s="169" t="b">
        <f t="shared" si="38"/>
        <v>0</v>
      </c>
      <c r="DM34" s="169" t="b">
        <f t="shared" si="39"/>
        <v>0</v>
      </c>
      <c r="DN34" s="169" t="b">
        <f t="shared" si="40"/>
        <v>0</v>
      </c>
      <c r="DO34" s="169" t="b">
        <f t="shared" si="41"/>
        <v>0</v>
      </c>
      <c r="DP34" s="169" t="b">
        <f t="shared" si="42"/>
        <v>0</v>
      </c>
      <c r="DQ34" s="169" t="b">
        <f t="shared" si="43"/>
        <v>0</v>
      </c>
      <c r="DR34" s="169" t="b">
        <f t="shared" si="44"/>
        <v>0</v>
      </c>
      <c r="DS34" s="169" t="b">
        <f t="shared" si="45"/>
        <v>0</v>
      </c>
      <c r="DT34" s="169" t="b">
        <f t="shared" si="46"/>
        <v>0</v>
      </c>
      <c r="DU34" s="169" t="b">
        <f t="shared" si="47"/>
        <v>0</v>
      </c>
      <c r="DV34" s="169" t="b">
        <f t="shared" si="48"/>
        <v>0</v>
      </c>
      <c r="DW34" s="169" t="b">
        <f t="shared" si="49"/>
        <v>0</v>
      </c>
      <c r="DX34" s="169" t="b">
        <f t="shared" si="50"/>
        <v>0</v>
      </c>
      <c r="DY34" s="169" t="b">
        <f t="shared" si="51"/>
        <v>0</v>
      </c>
      <c r="DZ34" s="169" t="b">
        <f t="shared" si="52"/>
        <v>0</v>
      </c>
      <c r="EA34" s="169" t="b">
        <f t="shared" si="53"/>
        <v>0</v>
      </c>
      <c r="EB34" s="169" t="b">
        <f t="shared" si="54"/>
        <v>0</v>
      </c>
      <c r="EC34" s="169" t="b">
        <f t="shared" si="55"/>
        <v>0</v>
      </c>
      <c r="ED34" s="169" t="b">
        <f t="shared" si="56"/>
        <v>0</v>
      </c>
      <c r="EE34" s="141">
        <f t="shared" si="57"/>
        <v>0</v>
      </c>
      <c r="EF34" s="141">
        <f t="shared" si="58"/>
        <v>0</v>
      </c>
      <c r="EG34" s="141">
        <f t="shared" si="59"/>
        <v>0</v>
      </c>
      <c r="EH34" s="141">
        <f t="shared" si="60"/>
        <v>0</v>
      </c>
      <c r="EI34" s="141">
        <f t="shared" si="61"/>
        <v>0</v>
      </c>
      <c r="EJ34" s="141">
        <f t="shared" si="62"/>
        <v>0</v>
      </c>
      <c r="EK34" s="141">
        <f t="shared" si="63"/>
        <v>0</v>
      </c>
      <c r="EL34" s="141">
        <f t="shared" si="64"/>
        <v>0</v>
      </c>
      <c r="EM34" s="141">
        <f t="shared" si="65"/>
        <v>0</v>
      </c>
      <c r="EN34" s="141">
        <f t="shared" si="66"/>
        <v>0</v>
      </c>
      <c r="EO34" s="141">
        <f t="shared" si="67"/>
        <v>0</v>
      </c>
      <c r="EP34" s="141">
        <f t="shared" si="68"/>
        <v>0</v>
      </c>
      <c r="EQ34" s="141">
        <f t="shared" si="69"/>
        <v>0</v>
      </c>
      <c r="ER34" s="94">
        <f t="shared" si="70"/>
        <v>0</v>
      </c>
      <c r="ES34" s="59">
        <f>(F7*ER34)/100</f>
        <v>0</v>
      </c>
    </row>
    <row r="35" spans="1:149" ht="23.25">
      <c r="A35" s="225" t="s">
        <v>129</v>
      </c>
      <c r="B35" s="225" t="s">
        <v>130</v>
      </c>
      <c r="C35" s="225" t="s">
        <v>146</v>
      </c>
      <c r="D35" s="225" t="s">
        <v>146</v>
      </c>
      <c r="E35" s="226" t="s">
        <v>166</v>
      </c>
      <c r="F35" s="229">
        <v>1309903047121</v>
      </c>
      <c r="G35" s="225" t="s">
        <v>145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105" t="b">
        <f t="shared" si="0"/>
        <v>0</v>
      </c>
      <c r="CA35" s="105" t="b">
        <f t="shared" si="1"/>
        <v>0</v>
      </c>
      <c r="CB35" s="105" t="b">
        <f t="shared" si="2"/>
        <v>0</v>
      </c>
      <c r="CC35" s="105" t="b">
        <f t="shared" si="3"/>
        <v>0</v>
      </c>
      <c r="CD35" s="105" t="b">
        <f t="shared" si="4"/>
        <v>0</v>
      </c>
      <c r="CE35" s="105">
        <f t="shared" si="5"/>
        <v>0</v>
      </c>
      <c r="CF35" s="105" t="b">
        <f t="shared" si="6"/>
        <v>0</v>
      </c>
      <c r="CG35" s="105" t="b">
        <f t="shared" si="7"/>
        <v>0</v>
      </c>
      <c r="CH35" s="105" t="b">
        <f t="shared" si="8"/>
        <v>0</v>
      </c>
      <c r="CI35" s="105" t="b">
        <f t="shared" si="9"/>
        <v>0</v>
      </c>
      <c r="CJ35" s="105" t="b">
        <f t="shared" si="10"/>
        <v>0</v>
      </c>
      <c r="CK35" s="105" t="b">
        <f t="shared" si="11"/>
        <v>0</v>
      </c>
      <c r="CL35" s="105" t="b">
        <f t="shared" si="12"/>
        <v>0</v>
      </c>
      <c r="CM35" s="105" t="b">
        <f t="shared" si="13"/>
        <v>0</v>
      </c>
      <c r="CN35" s="105" t="b">
        <f t="shared" si="14"/>
        <v>0</v>
      </c>
      <c r="CO35" s="105" t="b">
        <f t="shared" si="15"/>
        <v>0</v>
      </c>
      <c r="CP35" s="105">
        <f t="shared" si="16"/>
        <v>0</v>
      </c>
      <c r="CQ35" s="105" t="b">
        <f t="shared" si="17"/>
        <v>0</v>
      </c>
      <c r="CR35" s="105" t="b">
        <f t="shared" si="18"/>
        <v>0</v>
      </c>
      <c r="CS35" s="105" t="b">
        <f t="shared" si="19"/>
        <v>0</v>
      </c>
      <c r="CT35" s="105" t="b">
        <f t="shared" si="20"/>
        <v>0</v>
      </c>
      <c r="CU35" s="105" t="b">
        <f t="shared" si="21"/>
        <v>0</v>
      </c>
      <c r="CV35" s="105" t="b">
        <f t="shared" si="22"/>
        <v>0</v>
      </c>
      <c r="CW35" s="105" t="b">
        <f t="shared" si="23"/>
        <v>0</v>
      </c>
      <c r="CX35" s="105" t="b">
        <f t="shared" si="24"/>
        <v>0</v>
      </c>
      <c r="CY35" s="105" t="b">
        <f t="shared" si="25"/>
        <v>0</v>
      </c>
      <c r="CZ35" s="105" t="b">
        <f t="shared" si="26"/>
        <v>0</v>
      </c>
      <c r="DA35" s="105" t="b">
        <f t="shared" si="27"/>
        <v>0</v>
      </c>
      <c r="DB35" s="105" t="b">
        <f t="shared" si="28"/>
        <v>0</v>
      </c>
      <c r="DC35" s="105" t="b">
        <f t="shared" si="29"/>
        <v>0</v>
      </c>
      <c r="DD35" s="105" t="b">
        <f t="shared" si="30"/>
        <v>0</v>
      </c>
      <c r="DE35" s="105" t="b">
        <f t="shared" si="31"/>
        <v>0</v>
      </c>
      <c r="DF35" s="169" t="b">
        <f t="shared" si="32"/>
        <v>0</v>
      </c>
      <c r="DG35" s="169" t="b">
        <f t="shared" si="33"/>
        <v>0</v>
      </c>
      <c r="DH35" s="169" t="b">
        <f t="shared" si="34"/>
        <v>0</v>
      </c>
      <c r="DI35" s="169" t="b">
        <f t="shared" si="35"/>
        <v>0</v>
      </c>
      <c r="DJ35" s="169" t="b">
        <f t="shared" si="36"/>
        <v>0</v>
      </c>
      <c r="DK35" s="169" t="b">
        <f t="shared" si="37"/>
        <v>0</v>
      </c>
      <c r="DL35" s="169" t="b">
        <f t="shared" si="38"/>
        <v>0</v>
      </c>
      <c r="DM35" s="169" t="b">
        <f t="shared" si="39"/>
        <v>0</v>
      </c>
      <c r="DN35" s="169" t="b">
        <f t="shared" si="40"/>
        <v>0</v>
      </c>
      <c r="DO35" s="169" t="b">
        <f t="shared" si="41"/>
        <v>0</v>
      </c>
      <c r="DP35" s="169" t="b">
        <f t="shared" si="42"/>
        <v>0</v>
      </c>
      <c r="DQ35" s="169" t="b">
        <f t="shared" si="43"/>
        <v>0</v>
      </c>
      <c r="DR35" s="169" t="b">
        <f t="shared" si="44"/>
        <v>0</v>
      </c>
      <c r="DS35" s="169" t="b">
        <f t="shared" si="45"/>
        <v>0</v>
      </c>
      <c r="DT35" s="169" t="b">
        <f t="shared" si="46"/>
        <v>0</v>
      </c>
      <c r="DU35" s="169" t="b">
        <f t="shared" si="47"/>
        <v>0</v>
      </c>
      <c r="DV35" s="169" t="b">
        <f t="shared" si="48"/>
        <v>0</v>
      </c>
      <c r="DW35" s="169" t="b">
        <f t="shared" si="49"/>
        <v>0</v>
      </c>
      <c r="DX35" s="169" t="b">
        <f t="shared" si="50"/>
        <v>0</v>
      </c>
      <c r="DY35" s="169" t="b">
        <f t="shared" si="51"/>
        <v>0</v>
      </c>
      <c r="DZ35" s="169" t="b">
        <f t="shared" si="52"/>
        <v>0</v>
      </c>
      <c r="EA35" s="169" t="b">
        <f t="shared" si="53"/>
        <v>0</v>
      </c>
      <c r="EB35" s="169" t="b">
        <f t="shared" si="54"/>
        <v>0</v>
      </c>
      <c r="EC35" s="169" t="b">
        <f t="shared" si="55"/>
        <v>0</v>
      </c>
      <c r="ED35" s="169" t="b">
        <f t="shared" si="56"/>
        <v>0</v>
      </c>
      <c r="EE35" s="141">
        <f t="shared" si="57"/>
        <v>0</v>
      </c>
      <c r="EF35" s="141">
        <f t="shared" si="58"/>
        <v>0</v>
      </c>
      <c r="EG35" s="141">
        <f t="shared" si="59"/>
        <v>0</v>
      </c>
      <c r="EH35" s="141">
        <f t="shared" si="60"/>
        <v>0</v>
      </c>
      <c r="EI35" s="141">
        <f t="shared" si="61"/>
        <v>0</v>
      </c>
      <c r="EJ35" s="141">
        <f t="shared" si="62"/>
        <v>0</v>
      </c>
      <c r="EK35" s="141">
        <f t="shared" si="63"/>
        <v>0</v>
      </c>
      <c r="EL35" s="141">
        <f t="shared" si="64"/>
        <v>0</v>
      </c>
      <c r="EM35" s="141">
        <f t="shared" si="65"/>
        <v>0</v>
      </c>
      <c r="EN35" s="141">
        <f t="shared" si="66"/>
        <v>0</v>
      </c>
      <c r="EO35" s="141">
        <f t="shared" si="67"/>
        <v>0</v>
      </c>
      <c r="EP35" s="141">
        <f t="shared" si="68"/>
        <v>0</v>
      </c>
      <c r="EQ35" s="141">
        <f t="shared" si="69"/>
        <v>0</v>
      </c>
      <c r="ER35" s="94">
        <f t="shared" si="70"/>
        <v>0</v>
      </c>
      <c r="ES35" s="59">
        <f>(F7*ER35)/100</f>
        <v>0</v>
      </c>
    </row>
    <row r="36" spans="1:149" ht="23.25">
      <c r="A36" s="225" t="s">
        <v>129</v>
      </c>
      <c r="B36" s="225" t="s">
        <v>130</v>
      </c>
      <c r="C36" s="225" t="s">
        <v>146</v>
      </c>
      <c r="D36" s="225" t="s">
        <v>129</v>
      </c>
      <c r="E36" s="226" t="s">
        <v>167</v>
      </c>
      <c r="F36" s="229">
        <v>1308900007217</v>
      </c>
      <c r="G36" s="225" t="s">
        <v>145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105" t="b">
        <f t="shared" si="0"/>
        <v>0</v>
      </c>
      <c r="CA36" s="105" t="b">
        <f t="shared" si="1"/>
        <v>0</v>
      </c>
      <c r="CB36" s="105" t="b">
        <f t="shared" si="2"/>
        <v>0</v>
      </c>
      <c r="CC36" s="105" t="b">
        <f t="shared" si="3"/>
        <v>0</v>
      </c>
      <c r="CD36" s="105" t="b">
        <f t="shared" si="4"/>
        <v>0</v>
      </c>
      <c r="CE36" s="105">
        <f t="shared" si="5"/>
        <v>0</v>
      </c>
      <c r="CF36" s="105" t="b">
        <f t="shared" si="6"/>
        <v>0</v>
      </c>
      <c r="CG36" s="105" t="b">
        <f t="shared" si="7"/>
        <v>0</v>
      </c>
      <c r="CH36" s="105" t="b">
        <f t="shared" si="8"/>
        <v>0</v>
      </c>
      <c r="CI36" s="105" t="b">
        <f t="shared" si="9"/>
        <v>0</v>
      </c>
      <c r="CJ36" s="105" t="b">
        <f t="shared" si="10"/>
        <v>0</v>
      </c>
      <c r="CK36" s="105" t="b">
        <f t="shared" si="11"/>
        <v>0</v>
      </c>
      <c r="CL36" s="105" t="b">
        <f t="shared" si="12"/>
        <v>0</v>
      </c>
      <c r="CM36" s="105" t="b">
        <f t="shared" si="13"/>
        <v>0</v>
      </c>
      <c r="CN36" s="105" t="b">
        <f t="shared" si="14"/>
        <v>0</v>
      </c>
      <c r="CO36" s="105" t="b">
        <f t="shared" si="15"/>
        <v>0</v>
      </c>
      <c r="CP36" s="105">
        <f t="shared" si="16"/>
        <v>0</v>
      </c>
      <c r="CQ36" s="105" t="b">
        <f t="shared" si="17"/>
        <v>0</v>
      </c>
      <c r="CR36" s="105" t="b">
        <f t="shared" si="18"/>
        <v>0</v>
      </c>
      <c r="CS36" s="105" t="b">
        <f t="shared" si="19"/>
        <v>0</v>
      </c>
      <c r="CT36" s="105" t="b">
        <f t="shared" si="20"/>
        <v>0</v>
      </c>
      <c r="CU36" s="105" t="b">
        <f t="shared" si="21"/>
        <v>0</v>
      </c>
      <c r="CV36" s="105" t="b">
        <f t="shared" si="22"/>
        <v>0</v>
      </c>
      <c r="CW36" s="105" t="b">
        <f t="shared" si="23"/>
        <v>0</v>
      </c>
      <c r="CX36" s="105" t="b">
        <f t="shared" si="24"/>
        <v>0</v>
      </c>
      <c r="CY36" s="105" t="b">
        <f t="shared" si="25"/>
        <v>0</v>
      </c>
      <c r="CZ36" s="105" t="b">
        <f t="shared" si="26"/>
        <v>0</v>
      </c>
      <c r="DA36" s="105" t="b">
        <f t="shared" si="27"/>
        <v>0</v>
      </c>
      <c r="DB36" s="105" t="b">
        <f t="shared" si="28"/>
        <v>0</v>
      </c>
      <c r="DC36" s="105" t="b">
        <f t="shared" si="29"/>
        <v>0</v>
      </c>
      <c r="DD36" s="105" t="b">
        <f t="shared" si="30"/>
        <v>0</v>
      </c>
      <c r="DE36" s="105" t="b">
        <f t="shared" si="31"/>
        <v>0</v>
      </c>
      <c r="DF36" s="169" t="b">
        <f t="shared" si="32"/>
        <v>0</v>
      </c>
      <c r="DG36" s="169" t="b">
        <f t="shared" si="33"/>
        <v>0</v>
      </c>
      <c r="DH36" s="169" t="b">
        <f t="shared" si="34"/>
        <v>0</v>
      </c>
      <c r="DI36" s="169" t="b">
        <f t="shared" si="35"/>
        <v>0</v>
      </c>
      <c r="DJ36" s="169" t="b">
        <f t="shared" si="36"/>
        <v>0</v>
      </c>
      <c r="DK36" s="169" t="b">
        <f t="shared" si="37"/>
        <v>0</v>
      </c>
      <c r="DL36" s="169" t="b">
        <f t="shared" si="38"/>
        <v>0</v>
      </c>
      <c r="DM36" s="169" t="b">
        <f t="shared" si="39"/>
        <v>0</v>
      </c>
      <c r="DN36" s="169" t="b">
        <f t="shared" si="40"/>
        <v>0</v>
      </c>
      <c r="DO36" s="169" t="b">
        <f t="shared" si="41"/>
        <v>0</v>
      </c>
      <c r="DP36" s="169" t="b">
        <f t="shared" si="42"/>
        <v>0</v>
      </c>
      <c r="DQ36" s="169" t="b">
        <f t="shared" si="43"/>
        <v>0</v>
      </c>
      <c r="DR36" s="169" t="b">
        <f t="shared" si="44"/>
        <v>0</v>
      </c>
      <c r="DS36" s="169" t="b">
        <f t="shared" si="45"/>
        <v>0</v>
      </c>
      <c r="DT36" s="169" t="b">
        <f t="shared" si="46"/>
        <v>0</v>
      </c>
      <c r="DU36" s="169" t="b">
        <f t="shared" si="47"/>
        <v>0</v>
      </c>
      <c r="DV36" s="169" t="b">
        <f t="shared" si="48"/>
        <v>0</v>
      </c>
      <c r="DW36" s="169" t="b">
        <f t="shared" si="49"/>
        <v>0</v>
      </c>
      <c r="DX36" s="169" t="b">
        <f t="shared" si="50"/>
        <v>0</v>
      </c>
      <c r="DY36" s="169" t="b">
        <f t="shared" si="51"/>
        <v>0</v>
      </c>
      <c r="DZ36" s="169" t="b">
        <f t="shared" si="52"/>
        <v>0</v>
      </c>
      <c r="EA36" s="169" t="b">
        <f t="shared" si="53"/>
        <v>0</v>
      </c>
      <c r="EB36" s="169" t="b">
        <f t="shared" si="54"/>
        <v>0</v>
      </c>
      <c r="EC36" s="169" t="b">
        <f t="shared" si="55"/>
        <v>0</v>
      </c>
      <c r="ED36" s="169" t="b">
        <f t="shared" si="56"/>
        <v>0</v>
      </c>
      <c r="EE36" s="141">
        <f t="shared" si="57"/>
        <v>0</v>
      </c>
      <c r="EF36" s="141">
        <f t="shared" si="58"/>
        <v>0</v>
      </c>
      <c r="EG36" s="141">
        <f t="shared" si="59"/>
        <v>0</v>
      </c>
      <c r="EH36" s="141">
        <f t="shared" si="60"/>
        <v>0</v>
      </c>
      <c r="EI36" s="141">
        <f t="shared" si="61"/>
        <v>0</v>
      </c>
      <c r="EJ36" s="141">
        <f t="shared" si="62"/>
        <v>0</v>
      </c>
      <c r="EK36" s="141">
        <f t="shared" si="63"/>
        <v>0</v>
      </c>
      <c r="EL36" s="141">
        <f t="shared" si="64"/>
        <v>0</v>
      </c>
      <c r="EM36" s="141">
        <f t="shared" si="65"/>
        <v>0</v>
      </c>
      <c r="EN36" s="141">
        <f t="shared" si="66"/>
        <v>0</v>
      </c>
      <c r="EO36" s="141">
        <f t="shared" si="67"/>
        <v>0</v>
      </c>
      <c r="EP36" s="141">
        <f t="shared" si="68"/>
        <v>0</v>
      </c>
      <c r="EQ36" s="141">
        <f t="shared" si="69"/>
        <v>0</v>
      </c>
      <c r="ER36" s="94">
        <f t="shared" si="70"/>
        <v>0</v>
      </c>
      <c r="ES36" s="59">
        <f>(F7*ER36)/100</f>
        <v>0</v>
      </c>
    </row>
    <row r="37" spans="1:149" ht="23.25">
      <c r="A37" s="225" t="s">
        <v>129</v>
      </c>
      <c r="B37" s="225" t="s">
        <v>130</v>
      </c>
      <c r="C37" s="225" t="s">
        <v>146</v>
      </c>
      <c r="D37" s="225" t="s">
        <v>147</v>
      </c>
      <c r="E37" s="226" t="s">
        <v>168</v>
      </c>
      <c r="F37" s="229">
        <v>1308900010471</v>
      </c>
      <c r="G37" s="225" t="s">
        <v>145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105" t="b">
        <f t="shared" si="0"/>
        <v>0</v>
      </c>
      <c r="CA37" s="105" t="b">
        <f t="shared" si="1"/>
        <v>0</v>
      </c>
      <c r="CB37" s="105" t="b">
        <f t="shared" si="2"/>
        <v>0</v>
      </c>
      <c r="CC37" s="105" t="b">
        <f t="shared" si="3"/>
        <v>0</v>
      </c>
      <c r="CD37" s="105" t="b">
        <f t="shared" si="4"/>
        <v>0</v>
      </c>
      <c r="CE37" s="105">
        <f t="shared" si="5"/>
        <v>0</v>
      </c>
      <c r="CF37" s="105" t="b">
        <f t="shared" si="6"/>
        <v>0</v>
      </c>
      <c r="CG37" s="105" t="b">
        <f t="shared" si="7"/>
        <v>0</v>
      </c>
      <c r="CH37" s="105" t="b">
        <f t="shared" si="8"/>
        <v>0</v>
      </c>
      <c r="CI37" s="105" t="b">
        <f t="shared" si="9"/>
        <v>0</v>
      </c>
      <c r="CJ37" s="105" t="b">
        <f t="shared" si="10"/>
        <v>0</v>
      </c>
      <c r="CK37" s="105" t="b">
        <f t="shared" si="11"/>
        <v>0</v>
      </c>
      <c r="CL37" s="105" t="b">
        <f t="shared" si="12"/>
        <v>0</v>
      </c>
      <c r="CM37" s="105" t="b">
        <f t="shared" si="13"/>
        <v>0</v>
      </c>
      <c r="CN37" s="105" t="b">
        <f t="shared" si="14"/>
        <v>0</v>
      </c>
      <c r="CO37" s="105" t="b">
        <f t="shared" si="15"/>
        <v>0</v>
      </c>
      <c r="CP37" s="105">
        <f t="shared" si="16"/>
        <v>0</v>
      </c>
      <c r="CQ37" s="105" t="b">
        <f t="shared" si="17"/>
        <v>0</v>
      </c>
      <c r="CR37" s="105" t="b">
        <f t="shared" si="18"/>
        <v>0</v>
      </c>
      <c r="CS37" s="105" t="b">
        <f t="shared" si="19"/>
        <v>0</v>
      </c>
      <c r="CT37" s="105" t="b">
        <f t="shared" si="20"/>
        <v>0</v>
      </c>
      <c r="CU37" s="105" t="b">
        <f t="shared" si="21"/>
        <v>0</v>
      </c>
      <c r="CV37" s="105" t="b">
        <f t="shared" si="22"/>
        <v>0</v>
      </c>
      <c r="CW37" s="105" t="b">
        <f t="shared" si="23"/>
        <v>0</v>
      </c>
      <c r="CX37" s="105" t="b">
        <f t="shared" si="24"/>
        <v>0</v>
      </c>
      <c r="CY37" s="105" t="b">
        <f t="shared" si="25"/>
        <v>0</v>
      </c>
      <c r="CZ37" s="105" t="b">
        <f t="shared" si="26"/>
        <v>0</v>
      </c>
      <c r="DA37" s="105" t="b">
        <f t="shared" si="27"/>
        <v>0</v>
      </c>
      <c r="DB37" s="105" t="b">
        <f t="shared" si="28"/>
        <v>0</v>
      </c>
      <c r="DC37" s="105" t="b">
        <f t="shared" si="29"/>
        <v>0</v>
      </c>
      <c r="DD37" s="105" t="b">
        <f t="shared" si="30"/>
        <v>0</v>
      </c>
      <c r="DE37" s="105" t="b">
        <f t="shared" si="31"/>
        <v>0</v>
      </c>
      <c r="DF37" s="169" t="b">
        <f t="shared" si="32"/>
        <v>0</v>
      </c>
      <c r="DG37" s="169" t="b">
        <f t="shared" si="33"/>
        <v>0</v>
      </c>
      <c r="DH37" s="169" t="b">
        <f t="shared" si="34"/>
        <v>0</v>
      </c>
      <c r="DI37" s="169" t="b">
        <f t="shared" si="35"/>
        <v>0</v>
      </c>
      <c r="DJ37" s="169" t="b">
        <f t="shared" si="36"/>
        <v>0</v>
      </c>
      <c r="DK37" s="169" t="b">
        <f t="shared" si="37"/>
        <v>0</v>
      </c>
      <c r="DL37" s="169" t="b">
        <f t="shared" si="38"/>
        <v>0</v>
      </c>
      <c r="DM37" s="169" t="b">
        <f t="shared" si="39"/>
        <v>0</v>
      </c>
      <c r="DN37" s="169" t="b">
        <f t="shared" si="40"/>
        <v>0</v>
      </c>
      <c r="DO37" s="169" t="b">
        <f t="shared" si="41"/>
        <v>0</v>
      </c>
      <c r="DP37" s="169" t="b">
        <f t="shared" si="42"/>
        <v>0</v>
      </c>
      <c r="DQ37" s="169" t="b">
        <f t="shared" si="43"/>
        <v>0</v>
      </c>
      <c r="DR37" s="169" t="b">
        <f t="shared" si="44"/>
        <v>0</v>
      </c>
      <c r="DS37" s="169" t="b">
        <f t="shared" si="45"/>
        <v>0</v>
      </c>
      <c r="DT37" s="169" t="b">
        <f t="shared" si="46"/>
        <v>0</v>
      </c>
      <c r="DU37" s="169" t="b">
        <f t="shared" si="47"/>
        <v>0</v>
      </c>
      <c r="DV37" s="169" t="b">
        <f t="shared" si="48"/>
        <v>0</v>
      </c>
      <c r="DW37" s="169" t="b">
        <f t="shared" si="49"/>
        <v>0</v>
      </c>
      <c r="DX37" s="169" t="b">
        <f t="shared" si="50"/>
        <v>0</v>
      </c>
      <c r="DY37" s="169" t="b">
        <f t="shared" si="51"/>
        <v>0</v>
      </c>
      <c r="DZ37" s="169" t="b">
        <f t="shared" si="52"/>
        <v>0</v>
      </c>
      <c r="EA37" s="169" t="b">
        <f t="shared" si="53"/>
        <v>0</v>
      </c>
      <c r="EB37" s="169" t="b">
        <f t="shared" si="54"/>
        <v>0</v>
      </c>
      <c r="EC37" s="169" t="b">
        <f t="shared" si="55"/>
        <v>0</v>
      </c>
      <c r="ED37" s="169" t="b">
        <f t="shared" si="56"/>
        <v>0</v>
      </c>
      <c r="EE37" s="141">
        <f t="shared" si="57"/>
        <v>0</v>
      </c>
      <c r="EF37" s="141">
        <f t="shared" si="58"/>
        <v>0</v>
      </c>
      <c r="EG37" s="141">
        <f t="shared" si="59"/>
        <v>0</v>
      </c>
      <c r="EH37" s="141">
        <f t="shared" si="60"/>
        <v>0</v>
      </c>
      <c r="EI37" s="141">
        <f t="shared" si="61"/>
        <v>0</v>
      </c>
      <c r="EJ37" s="141">
        <f t="shared" si="62"/>
        <v>0</v>
      </c>
      <c r="EK37" s="141">
        <f t="shared" si="63"/>
        <v>0</v>
      </c>
      <c r="EL37" s="141">
        <f t="shared" si="64"/>
        <v>0</v>
      </c>
      <c r="EM37" s="141">
        <f t="shared" si="65"/>
        <v>0</v>
      </c>
      <c r="EN37" s="141">
        <f t="shared" si="66"/>
        <v>0</v>
      </c>
      <c r="EO37" s="141">
        <f t="shared" si="67"/>
        <v>0</v>
      </c>
      <c r="EP37" s="141">
        <f t="shared" si="68"/>
        <v>0</v>
      </c>
      <c r="EQ37" s="141">
        <f t="shared" si="69"/>
        <v>0</v>
      </c>
      <c r="ER37" s="94">
        <f t="shared" si="70"/>
        <v>0</v>
      </c>
      <c r="ES37" s="59">
        <f>(F7*ER37)/100</f>
        <v>0</v>
      </c>
    </row>
    <row r="38" spans="1:149" ht="23.25">
      <c r="A38" s="225" t="s">
        <v>129</v>
      </c>
      <c r="B38" s="225" t="s">
        <v>130</v>
      </c>
      <c r="C38" s="225" t="s">
        <v>146</v>
      </c>
      <c r="D38" s="225" t="s">
        <v>148</v>
      </c>
      <c r="E38" s="227" t="s">
        <v>169</v>
      </c>
      <c r="F38" s="230">
        <v>1318700014406</v>
      </c>
      <c r="G38" s="225" t="s">
        <v>145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105" t="b">
        <f t="shared" si="0"/>
        <v>0</v>
      </c>
      <c r="CA38" s="105" t="b">
        <f t="shared" si="1"/>
        <v>0</v>
      </c>
      <c r="CB38" s="105" t="b">
        <f t="shared" si="2"/>
        <v>0</v>
      </c>
      <c r="CC38" s="105" t="b">
        <f t="shared" si="3"/>
        <v>0</v>
      </c>
      <c r="CD38" s="105" t="b">
        <f t="shared" si="4"/>
        <v>0</v>
      </c>
      <c r="CE38" s="105">
        <f t="shared" si="5"/>
        <v>0</v>
      </c>
      <c r="CF38" s="105" t="b">
        <f t="shared" si="6"/>
        <v>0</v>
      </c>
      <c r="CG38" s="105" t="b">
        <f t="shared" si="7"/>
        <v>0</v>
      </c>
      <c r="CH38" s="105" t="b">
        <f t="shared" si="8"/>
        <v>0</v>
      </c>
      <c r="CI38" s="105" t="b">
        <f t="shared" si="9"/>
        <v>0</v>
      </c>
      <c r="CJ38" s="105" t="b">
        <f t="shared" si="10"/>
        <v>0</v>
      </c>
      <c r="CK38" s="105" t="b">
        <f t="shared" si="11"/>
        <v>0</v>
      </c>
      <c r="CL38" s="105" t="b">
        <f t="shared" si="12"/>
        <v>0</v>
      </c>
      <c r="CM38" s="105" t="b">
        <f t="shared" si="13"/>
        <v>0</v>
      </c>
      <c r="CN38" s="105" t="b">
        <f t="shared" si="14"/>
        <v>0</v>
      </c>
      <c r="CO38" s="105" t="b">
        <f t="shared" si="15"/>
        <v>0</v>
      </c>
      <c r="CP38" s="105">
        <f t="shared" si="16"/>
        <v>0</v>
      </c>
      <c r="CQ38" s="105" t="b">
        <f t="shared" si="17"/>
        <v>0</v>
      </c>
      <c r="CR38" s="105" t="b">
        <f t="shared" si="18"/>
        <v>0</v>
      </c>
      <c r="CS38" s="105" t="b">
        <f t="shared" si="19"/>
        <v>0</v>
      </c>
      <c r="CT38" s="105" t="b">
        <f t="shared" si="20"/>
        <v>0</v>
      </c>
      <c r="CU38" s="105" t="b">
        <f t="shared" si="21"/>
        <v>0</v>
      </c>
      <c r="CV38" s="105" t="b">
        <f t="shared" si="22"/>
        <v>0</v>
      </c>
      <c r="CW38" s="105" t="b">
        <f t="shared" si="23"/>
        <v>0</v>
      </c>
      <c r="CX38" s="105" t="b">
        <f t="shared" si="24"/>
        <v>0</v>
      </c>
      <c r="CY38" s="105" t="b">
        <f t="shared" si="25"/>
        <v>0</v>
      </c>
      <c r="CZ38" s="105" t="b">
        <f t="shared" si="26"/>
        <v>0</v>
      </c>
      <c r="DA38" s="105" t="b">
        <f t="shared" si="27"/>
        <v>0</v>
      </c>
      <c r="DB38" s="105" t="b">
        <f t="shared" si="28"/>
        <v>0</v>
      </c>
      <c r="DC38" s="105" t="b">
        <f t="shared" si="29"/>
        <v>0</v>
      </c>
      <c r="DD38" s="105" t="b">
        <f t="shared" si="30"/>
        <v>0</v>
      </c>
      <c r="DE38" s="105" t="b">
        <f t="shared" si="31"/>
        <v>0</v>
      </c>
      <c r="DF38" s="169" t="b">
        <f t="shared" si="32"/>
        <v>0</v>
      </c>
      <c r="DG38" s="169" t="b">
        <f t="shared" si="33"/>
        <v>0</v>
      </c>
      <c r="DH38" s="169" t="b">
        <f t="shared" si="34"/>
        <v>0</v>
      </c>
      <c r="DI38" s="169" t="b">
        <f t="shared" si="35"/>
        <v>0</v>
      </c>
      <c r="DJ38" s="169" t="b">
        <f t="shared" si="36"/>
        <v>0</v>
      </c>
      <c r="DK38" s="169" t="b">
        <f t="shared" si="37"/>
        <v>0</v>
      </c>
      <c r="DL38" s="169" t="b">
        <f t="shared" si="38"/>
        <v>0</v>
      </c>
      <c r="DM38" s="169" t="b">
        <f t="shared" si="39"/>
        <v>0</v>
      </c>
      <c r="DN38" s="169" t="b">
        <f t="shared" si="40"/>
        <v>0</v>
      </c>
      <c r="DO38" s="169" t="b">
        <f t="shared" si="41"/>
        <v>0</v>
      </c>
      <c r="DP38" s="169" t="b">
        <f t="shared" si="42"/>
        <v>0</v>
      </c>
      <c r="DQ38" s="169" t="b">
        <f t="shared" si="43"/>
        <v>0</v>
      </c>
      <c r="DR38" s="169" t="b">
        <f t="shared" si="44"/>
        <v>0</v>
      </c>
      <c r="DS38" s="169" t="b">
        <f t="shared" si="45"/>
        <v>0</v>
      </c>
      <c r="DT38" s="169" t="b">
        <f t="shared" si="46"/>
        <v>0</v>
      </c>
      <c r="DU38" s="169" t="b">
        <f t="shared" si="47"/>
        <v>0</v>
      </c>
      <c r="DV38" s="169" t="b">
        <f t="shared" si="48"/>
        <v>0</v>
      </c>
      <c r="DW38" s="169" t="b">
        <f t="shared" si="49"/>
        <v>0</v>
      </c>
      <c r="DX38" s="169" t="b">
        <f t="shared" si="50"/>
        <v>0</v>
      </c>
      <c r="DY38" s="169" t="b">
        <f t="shared" si="51"/>
        <v>0</v>
      </c>
      <c r="DZ38" s="169" t="b">
        <f t="shared" si="52"/>
        <v>0</v>
      </c>
      <c r="EA38" s="169" t="b">
        <f t="shared" si="53"/>
        <v>0</v>
      </c>
      <c r="EB38" s="169" t="b">
        <f t="shared" si="54"/>
        <v>0</v>
      </c>
      <c r="EC38" s="169" t="b">
        <f t="shared" si="55"/>
        <v>0</v>
      </c>
      <c r="ED38" s="169" t="b">
        <f t="shared" si="56"/>
        <v>0</v>
      </c>
      <c r="EE38" s="141">
        <f t="shared" si="57"/>
        <v>0</v>
      </c>
      <c r="EF38" s="141">
        <f t="shared" si="58"/>
        <v>0</v>
      </c>
      <c r="EG38" s="141">
        <f t="shared" si="59"/>
        <v>0</v>
      </c>
      <c r="EH38" s="141">
        <f t="shared" si="60"/>
        <v>0</v>
      </c>
      <c r="EI38" s="141">
        <f t="shared" si="61"/>
        <v>0</v>
      </c>
      <c r="EJ38" s="141">
        <f t="shared" si="62"/>
        <v>0</v>
      </c>
      <c r="EK38" s="141">
        <f t="shared" si="63"/>
        <v>0</v>
      </c>
      <c r="EL38" s="141">
        <f t="shared" si="64"/>
        <v>0</v>
      </c>
      <c r="EM38" s="141">
        <f t="shared" si="65"/>
        <v>0</v>
      </c>
      <c r="EN38" s="141">
        <f t="shared" si="66"/>
        <v>0</v>
      </c>
      <c r="EO38" s="141">
        <f t="shared" si="67"/>
        <v>0</v>
      </c>
      <c r="EP38" s="141">
        <f t="shared" si="68"/>
        <v>0</v>
      </c>
      <c r="EQ38" s="141">
        <f t="shared" si="69"/>
        <v>0</v>
      </c>
      <c r="ER38" s="94">
        <f t="shared" si="70"/>
        <v>0</v>
      </c>
      <c r="ES38" s="59">
        <f>(F7*ER38)/100</f>
        <v>0</v>
      </c>
    </row>
    <row r="39" spans="1:149" ht="23.25">
      <c r="A39" s="225" t="s">
        <v>129</v>
      </c>
      <c r="B39" s="225" t="s">
        <v>130</v>
      </c>
      <c r="C39" s="225" t="s">
        <v>146</v>
      </c>
      <c r="D39" s="225" t="s">
        <v>149</v>
      </c>
      <c r="E39" s="227" t="s">
        <v>170</v>
      </c>
      <c r="F39" s="230">
        <v>1308900008329</v>
      </c>
      <c r="G39" s="225" t="s">
        <v>145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105" t="b">
        <f t="shared" si="0"/>
        <v>0</v>
      </c>
      <c r="CA39" s="105" t="b">
        <f t="shared" si="1"/>
        <v>0</v>
      </c>
      <c r="CB39" s="105" t="b">
        <f t="shared" si="2"/>
        <v>0</v>
      </c>
      <c r="CC39" s="105" t="b">
        <f t="shared" si="3"/>
        <v>0</v>
      </c>
      <c r="CD39" s="105" t="b">
        <f t="shared" si="4"/>
        <v>0</v>
      </c>
      <c r="CE39" s="105">
        <f t="shared" si="5"/>
        <v>0</v>
      </c>
      <c r="CF39" s="105" t="b">
        <f t="shared" si="6"/>
        <v>0</v>
      </c>
      <c r="CG39" s="105" t="b">
        <f t="shared" si="7"/>
        <v>0</v>
      </c>
      <c r="CH39" s="105" t="b">
        <f t="shared" si="8"/>
        <v>0</v>
      </c>
      <c r="CI39" s="105" t="b">
        <f t="shared" si="9"/>
        <v>0</v>
      </c>
      <c r="CJ39" s="105" t="b">
        <f t="shared" si="10"/>
        <v>0</v>
      </c>
      <c r="CK39" s="105" t="b">
        <f t="shared" si="11"/>
        <v>0</v>
      </c>
      <c r="CL39" s="105" t="b">
        <f t="shared" si="12"/>
        <v>0</v>
      </c>
      <c r="CM39" s="105" t="b">
        <f t="shared" si="13"/>
        <v>0</v>
      </c>
      <c r="CN39" s="105" t="b">
        <f t="shared" si="14"/>
        <v>0</v>
      </c>
      <c r="CO39" s="105" t="b">
        <f t="shared" si="15"/>
        <v>0</v>
      </c>
      <c r="CP39" s="105">
        <f t="shared" si="16"/>
        <v>0</v>
      </c>
      <c r="CQ39" s="105" t="b">
        <f t="shared" si="17"/>
        <v>0</v>
      </c>
      <c r="CR39" s="105" t="b">
        <f t="shared" si="18"/>
        <v>0</v>
      </c>
      <c r="CS39" s="105" t="b">
        <f t="shared" si="19"/>
        <v>0</v>
      </c>
      <c r="CT39" s="105" t="b">
        <f t="shared" si="20"/>
        <v>0</v>
      </c>
      <c r="CU39" s="105" t="b">
        <f t="shared" si="21"/>
        <v>0</v>
      </c>
      <c r="CV39" s="105" t="b">
        <f t="shared" si="22"/>
        <v>0</v>
      </c>
      <c r="CW39" s="105" t="b">
        <f t="shared" si="23"/>
        <v>0</v>
      </c>
      <c r="CX39" s="105" t="b">
        <f t="shared" si="24"/>
        <v>0</v>
      </c>
      <c r="CY39" s="105" t="b">
        <f t="shared" si="25"/>
        <v>0</v>
      </c>
      <c r="CZ39" s="105" t="b">
        <f t="shared" si="26"/>
        <v>0</v>
      </c>
      <c r="DA39" s="105" t="b">
        <f t="shared" si="27"/>
        <v>0</v>
      </c>
      <c r="DB39" s="105" t="b">
        <f t="shared" si="28"/>
        <v>0</v>
      </c>
      <c r="DC39" s="105" t="b">
        <f t="shared" si="29"/>
        <v>0</v>
      </c>
      <c r="DD39" s="105" t="b">
        <f t="shared" si="30"/>
        <v>0</v>
      </c>
      <c r="DE39" s="105" t="b">
        <f t="shared" si="31"/>
        <v>0</v>
      </c>
      <c r="DF39" s="169" t="b">
        <f t="shared" si="32"/>
        <v>0</v>
      </c>
      <c r="DG39" s="169" t="b">
        <f t="shared" si="33"/>
        <v>0</v>
      </c>
      <c r="DH39" s="169" t="b">
        <f t="shared" si="34"/>
        <v>0</v>
      </c>
      <c r="DI39" s="169" t="b">
        <f t="shared" si="35"/>
        <v>0</v>
      </c>
      <c r="DJ39" s="169" t="b">
        <f t="shared" si="36"/>
        <v>0</v>
      </c>
      <c r="DK39" s="169" t="b">
        <f t="shared" si="37"/>
        <v>0</v>
      </c>
      <c r="DL39" s="169" t="b">
        <f t="shared" si="38"/>
        <v>0</v>
      </c>
      <c r="DM39" s="169" t="b">
        <f t="shared" si="39"/>
        <v>0</v>
      </c>
      <c r="DN39" s="169" t="b">
        <f t="shared" si="40"/>
        <v>0</v>
      </c>
      <c r="DO39" s="169" t="b">
        <f t="shared" si="41"/>
        <v>0</v>
      </c>
      <c r="DP39" s="169" t="b">
        <f t="shared" si="42"/>
        <v>0</v>
      </c>
      <c r="DQ39" s="169" t="b">
        <f t="shared" si="43"/>
        <v>0</v>
      </c>
      <c r="DR39" s="169" t="b">
        <f t="shared" si="44"/>
        <v>0</v>
      </c>
      <c r="DS39" s="169" t="b">
        <f t="shared" si="45"/>
        <v>0</v>
      </c>
      <c r="DT39" s="169" t="b">
        <f t="shared" si="46"/>
        <v>0</v>
      </c>
      <c r="DU39" s="169" t="b">
        <f t="shared" si="47"/>
        <v>0</v>
      </c>
      <c r="DV39" s="169" t="b">
        <f t="shared" si="48"/>
        <v>0</v>
      </c>
      <c r="DW39" s="169" t="b">
        <f t="shared" si="49"/>
        <v>0</v>
      </c>
      <c r="DX39" s="169" t="b">
        <f t="shared" si="50"/>
        <v>0</v>
      </c>
      <c r="DY39" s="169" t="b">
        <f t="shared" si="51"/>
        <v>0</v>
      </c>
      <c r="DZ39" s="169" t="b">
        <f t="shared" si="52"/>
        <v>0</v>
      </c>
      <c r="EA39" s="169" t="b">
        <f t="shared" si="53"/>
        <v>0</v>
      </c>
      <c r="EB39" s="169" t="b">
        <f t="shared" si="54"/>
        <v>0</v>
      </c>
      <c r="EC39" s="169" t="b">
        <f t="shared" si="55"/>
        <v>0</v>
      </c>
      <c r="ED39" s="169" t="b">
        <f t="shared" si="56"/>
        <v>0</v>
      </c>
      <c r="EE39" s="141">
        <f t="shared" si="57"/>
        <v>0</v>
      </c>
      <c r="EF39" s="141">
        <f t="shared" si="58"/>
        <v>0</v>
      </c>
      <c r="EG39" s="141">
        <f t="shared" si="59"/>
        <v>0</v>
      </c>
      <c r="EH39" s="141">
        <f t="shared" si="60"/>
        <v>0</v>
      </c>
      <c r="EI39" s="141">
        <f t="shared" si="61"/>
        <v>0</v>
      </c>
      <c r="EJ39" s="141">
        <f t="shared" si="62"/>
        <v>0</v>
      </c>
      <c r="EK39" s="141">
        <f t="shared" si="63"/>
        <v>0</v>
      </c>
      <c r="EL39" s="141">
        <f t="shared" si="64"/>
        <v>0</v>
      </c>
      <c r="EM39" s="141">
        <f t="shared" si="65"/>
        <v>0</v>
      </c>
      <c r="EN39" s="141">
        <f t="shared" si="66"/>
        <v>0</v>
      </c>
      <c r="EO39" s="141">
        <f t="shared" si="67"/>
        <v>0</v>
      </c>
      <c r="EP39" s="141">
        <f t="shared" si="68"/>
        <v>0</v>
      </c>
      <c r="EQ39" s="141">
        <f t="shared" si="69"/>
        <v>0</v>
      </c>
      <c r="ER39" s="94">
        <f t="shared" si="70"/>
        <v>0</v>
      </c>
      <c r="ES39" s="59">
        <f>(F7*ER39)/100</f>
        <v>0</v>
      </c>
    </row>
    <row r="40" spans="1:149" ht="23.25">
      <c r="A40" s="225" t="s">
        <v>129</v>
      </c>
      <c r="B40" s="225" t="s">
        <v>130</v>
      </c>
      <c r="C40" s="225" t="s">
        <v>146</v>
      </c>
      <c r="D40" s="225" t="s">
        <v>150</v>
      </c>
      <c r="E40" s="227" t="s">
        <v>171</v>
      </c>
      <c r="F40" s="230">
        <v>1308900011729</v>
      </c>
      <c r="G40" s="225" t="s">
        <v>145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105" t="b">
        <f t="shared" si="0"/>
        <v>0</v>
      </c>
      <c r="CA40" s="105" t="b">
        <f t="shared" si="1"/>
        <v>0</v>
      </c>
      <c r="CB40" s="105" t="b">
        <f t="shared" si="2"/>
        <v>0</v>
      </c>
      <c r="CC40" s="105" t="b">
        <f t="shared" si="3"/>
        <v>0</v>
      </c>
      <c r="CD40" s="105" t="b">
        <f t="shared" si="4"/>
        <v>0</v>
      </c>
      <c r="CE40" s="105">
        <f t="shared" si="5"/>
        <v>0</v>
      </c>
      <c r="CF40" s="105" t="b">
        <f t="shared" si="6"/>
        <v>0</v>
      </c>
      <c r="CG40" s="105" t="b">
        <f t="shared" si="7"/>
        <v>0</v>
      </c>
      <c r="CH40" s="105" t="b">
        <f t="shared" si="8"/>
        <v>0</v>
      </c>
      <c r="CI40" s="105" t="b">
        <f t="shared" si="9"/>
        <v>0</v>
      </c>
      <c r="CJ40" s="105" t="b">
        <f t="shared" si="10"/>
        <v>0</v>
      </c>
      <c r="CK40" s="105" t="b">
        <f t="shared" si="11"/>
        <v>0</v>
      </c>
      <c r="CL40" s="105" t="b">
        <f t="shared" si="12"/>
        <v>0</v>
      </c>
      <c r="CM40" s="105" t="b">
        <f t="shared" si="13"/>
        <v>0</v>
      </c>
      <c r="CN40" s="105" t="b">
        <f t="shared" si="14"/>
        <v>0</v>
      </c>
      <c r="CO40" s="105" t="b">
        <f t="shared" si="15"/>
        <v>0</v>
      </c>
      <c r="CP40" s="105">
        <f t="shared" si="16"/>
        <v>0</v>
      </c>
      <c r="CQ40" s="105" t="b">
        <f t="shared" si="17"/>
        <v>0</v>
      </c>
      <c r="CR40" s="105" t="b">
        <f t="shared" si="18"/>
        <v>0</v>
      </c>
      <c r="CS40" s="105" t="b">
        <f t="shared" si="19"/>
        <v>0</v>
      </c>
      <c r="CT40" s="105" t="b">
        <f t="shared" si="20"/>
        <v>0</v>
      </c>
      <c r="CU40" s="105" t="b">
        <f t="shared" si="21"/>
        <v>0</v>
      </c>
      <c r="CV40" s="105" t="b">
        <f t="shared" si="22"/>
        <v>0</v>
      </c>
      <c r="CW40" s="105" t="b">
        <f t="shared" si="23"/>
        <v>0</v>
      </c>
      <c r="CX40" s="105" t="b">
        <f t="shared" si="24"/>
        <v>0</v>
      </c>
      <c r="CY40" s="105" t="b">
        <f t="shared" si="25"/>
        <v>0</v>
      </c>
      <c r="CZ40" s="105" t="b">
        <f t="shared" si="26"/>
        <v>0</v>
      </c>
      <c r="DA40" s="105" t="b">
        <f t="shared" si="27"/>
        <v>0</v>
      </c>
      <c r="DB40" s="105" t="b">
        <f t="shared" si="28"/>
        <v>0</v>
      </c>
      <c r="DC40" s="105" t="b">
        <f t="shared" si="29"/>
        <v>0</v>
      </c>
      <c r="DD40" s="105" t="b">
        <f t="shared" si="30"/>
        <v>0</v>
      </c>
      <c r="DE40" s="105" t="b">
        <f t="shared" si="31"/>
        <v>0</v>
      </c>
      <c r="DF40" s="169" t="b">
        <f t="shared" si="32"/>
        <v>0</v>
      </c>
      <c r="DG40" s="169" t="b">
        <f t="shared" si="33"/>
        <v>0</v>
      </c>
      <c r="DH40" s="169" t="b">
        <f t="shared" si="34"/>
        <v>0</v>
      </c>
      <c r="DI40" s="169" t="b">
        <f t="shared" si="35"/>
        <v>0</v>
      </c>
      <c r="DJ40" s="169" t="b">
        <f t="shared" si="36"/>
        <v>0</v>
      </c>
      <c r="DK40" s="169" t="b">
        <f t="shared" si="37"/>
        <v>0</v>
      </c>
      <c r="DL40" s="169" t="b">
        <f t="shared" si="38"/>
        <v>0</v>
      </c>
      <c r="DM40" s="169" t="b">
        <f t="shared" si="39"/>
        <v>0</v>
      </c>
      <c r="DN40" s="169" t="b">
        <f t="shared" si="40"/>
        <v>0</v>
      </c>
      <c r="DO40" s="169" t="b">
        <f t="shared" si="41"/>
        <v>0</v>
      </c>
      <c r="DP40" s="169" t="b">
        <f t="shared" si="42"/>
        <v>0</v>
      </c>
      <c r="DQ40" s="169" t="b">
        <f t="shared" si="43"/>
        <v>0</v>
      </c>
      <c r="DR40" s="169" t="b">
        <f t="shared" si="44"/>
        <v>0</v>
      </c>
      <c r="DS40" s="169" t="b">
        <f t="shared" si="45"/>
        <v>0</v>
      </c>
      <c r="DT40" s="169" t="b">
        <f t="shared" si="46"/>
        <v>0</v>
      </c>
      <c r="DU40" s="169" t="b">
        <f t="shared" si="47"/>
        <v>0</v>
      </c>
      <c r="DV40" s="169" t="b">
        <f t="shared" si="48"/>
        <v>0</v>
      </c>
      <c r="DW40" s="169" t="b">
        <f t="shared" si="49"/>
        <v>0</v>
      </c>
      <c r="DX40" s="169" t="b">
        <f t="shared" si="50"/>
        <v>0</v>
      </c>
      <c r="DY40" s="169" t="b">
        <f t="shared" si="51"/>
        <v>0</v>
      </c>
      <c r="DZ40" s="169" t="b">
        <f t="shared" si="52"/>
        <v>0</v>
      </c>
      <c r="EA40" s="169" t="b">
        <f t="shared" si="53"/>
        <v>0</v>
      </c>
      <c r="EB40" s="169" t="b">
        <f t="shared" si="54"/>
        <v>0</v>
      </c>
      <c r="EC40" s="169" t="b">
        <f t="shared" si="55"/>
        <v>0</v>
      </c>
      <c r="ED40" s="169" t="b">
        <f t="shared" si="56"/>
        <v>0</v>
      </c>
      <c r="EE40" s="141">
        <f t="shared" si="57"/>
        <v>0</v>
      </c>
      <c r="EF40" s="141">
        <f t="shared" si="58"/>
        <v>0</v>
      </c>
      <c r="EG40" s="141">
        <f t="shared" si="59"/>
        <v>0</v>
      </c>
      <c r="EH40" s="141">
        <f t="shared" si="60"/>
        <v>0</v>
      </c>
      <c r="EI40" s="141">
        <f t="shared" si="61"/>
        <v>0</v>
      </c>
      <c r="EJ40" s="141">
        <f t="shared" si="62"/>
        <v>0</v>
      </c>
      <c r="EK40" s="141">
        <f t="shared" si="63"/>
        <v>0</v>
      </c>
      <c r="EL40" s="141">
        <f t="shared" si="64"/>
        <v>0</v>
      </c>
      <c r="EM40" s="141">
        <f t="shared" si="65"/>
        <v>0</v>
      </c>
      <c r="EN40" s="141">
        <f t="shared" si="66"/>
        <v>0</v>
      </c>
      <c r="EO40" s="141">
        <f t="shared" si="67"/>
        <v>0</v>
      </c>
      <c r="EP40" s="141">
        <f t="shared" si="68"/>
        <v>0</v>
      </c>
      <c r="EQ40" s="141">
        <f t="shared" si="69"/>
        <v>0</v>
      </c>
      <c r="ER40" s="94">
        <f t="shared" si="70"/>
        <v>0</v>
      </c>
      <c r="ES40" s="59">
        <f>(F7*ER40)/100</f>
        <v>0</v>
      </c>
    </row>
    <row r="41" spans="1:149" ht="23.25">
      <c r="A41" s="225" t="s">
        <v>129</v>
      </c>
      <c r="B41" s="225" t="s">
        <v>130</v>
      </c>
      <c r="C41" s="225" t="s">
        <v>146</v>
      </c>
      <c r="D41" s="225" t="s">
        <v>151</v>
      </c>
      <c r="E41" s="227" t="s">
        <v>172</v>
      </c>
      <c r="F41" s="230">
        <v>1308900008094</v>
      </c>
      <c r="G41" s="225" t="s">
        <v>145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105" t="b">
        <f t="shared" si="0"/>
        <v>0</v>
      </c>
      <c r="CA41" s="105" t="b">
        <f t="shared" si="1"/>
        <v>0</v>
      </c>
      <c r="CB41" s="105" t="b">
        <f t="shared" si="2"/>
        <v>0</v>
      </c>
      <c r="CC41" s="105" t="b">
        <f t="shared" si="3"/>
        <v>0</v>
      </c>
      <c r="CD41" s="105" t="b">
        <f t="shared" si="4"/>
        <v>0</v>
      </c>
      <c r="CE41" s="105">
        <f t="shared" si="5"/>
        <v>0</v>
      </c>
      <c r="CF41" s="105" t="b">
        <f t="shared" si="6"/>
        <v>0</v>
      </c>
      <c r="CG41" s="105" t="b">
        <f t="shared" si="7"/>
        <v>0</v>
      </c>
      <c r="CH41" s="105" t="b">
        <f t="shared" si="8"/>
        <v>0</v>
      </c>
      <c r="CI41" s="105" t="b">
        <f t="shared" si="9"/>
        <v>0</v>
      </c>
      <c r="CJ41" s="105" t="b">
        <f t="shared" si="10"/>
        <v>0</v>
      </c>
      <c r="CK41" s="105" t="b">
        <f t="shared" si="11"/>
        <v>0</v>
      </c>
      <c r="CL41" s="105" t="b">
        <f t="shared" si="12"/>
        <v>0</v>
      </c>
      <c r="CM41" s="105" t="b">
        <f t="shared" si="13"/>
        <v>0</v>
      </c>
      <c r="CN41" s="105" t="b">
        <f t="shared" si="14"/>
        <v>0</v>
      </c>
      <c r="CO41" s="105" t="b">
        <f t="shared" si="15"/>
        <v>0</v>
      </c>
      <c r="CP41" s="105">
        <f t="shared" si="16"/>
        <v>0</v>
      </c>
      <c r="CQ41" s="105" t="b">
        <f t="shared" si="17"/>
        <v>0</v>
      </c>
      <c r="CR41" s="105" t="b">
        <f t="shared" si="18"/>
        <v>0</v>
      </c>
      <c r="CS41" s="105" t="b">
        <f t="shared" si="19"/>
        <v>0</v>
      </c>
      <c r="CT41" s="105" t="b">
        <f t="shared" si="20"/>
        <v>0</v>
      </c>
      <c r="CU41" s="105" t="b">
        <f t="shared" si="21"/>
        <v>0</v>
      </c>
      <c r="CV41" s="105" t="b">
        <f t="shared" si="22"/>
        <v>0</v>
      </c>
      <c r="CW41" s="105" t="b">
        <f t="shared" si="23"/>
        <v>0</v>
      </c>
      <c r="CX41" s="105" t="b">
        <f t="shared" si="24"/>
        <v>0</v>
      </c>
      <c r="CY41" s="105" t="b">
        <f t="shared" si="25"/>
        <v>0</v>
      </c>
      <c r="CZ41" s="105" t="b">
        <f t="shared" si="26"/>
        <v>0</v>
      </c>
      <c r="DA41" s="105" t="b">
        <f t="shared" si="27"/>
        <v>0</v>
      </c>
      <c r="DB41" s="105" t="b">
        <f t="shared" si="28"/>
        <v>0</v>
      </c>
      <c r="DC41" s="105" t="b">
        <f t="shared" si="29"/>
        <v>0</v>
      </c>
      <c r="DD41" s="105" t="b">
        <f t="shared" si="30"/>
        <v>0</v>
      </c>
      <c r="DE41" s="105" t="b">
        <f t="shared" si="31"/>
        <v>0</v>
      </c>
      <c r="DF41" s="169" t="b">
        <f t="shared" si="32"/>
        <v>0</v>
      </c>
      <c r="DG41" s="169" t="b">
        <f t="shared" si="33"/>
        <v>0</v>
      </c>
      <c r="DH41" s="169" t="b">
        <f t="shared" si="34"/>
        <v>0</v>
      </c>
      <c r="DI41" s="169" t="b">
        <f t="shared" si="35"/>
        <v>0</v>
      </c>
      <c r="DJ41" s="169" t="b">
        <f t="shared" si="36"/>
        <v>0</v>
      </c>
      <c r="DK41" s="169" t="b">
        <f t="shared" si="37"/>
        <v>0</v>
      </c>
      <c r="DL41" s="169" t="b">
        <f t="shared" si="38"/>
        <v>0</v>
      </c>
      <c r="DM41" s="169" t="b">
        <f t="shared" si="39"/>
        <v>0</v>
      </c>
      <c r="DN41" s="169" t="b">
        <f t="shared" si="40"/>
        <v>0</v>
      </c>
      <c r="DO41" s="169" t="b">
        <f t="shared" si="41"/>
        <v>0</v>
      </c>
      <c r="DP41" s="169" t="b">
        <f t="shared" si="42"/>
        <v>0</v>
      </c>
      <c r="DQ41" s="169" t="b">
        <f t="shared" si="43"/>
        <v>0</v>
      </c>
      <c r="DR41" s="169" t="b">
        <f t="shared" si="44"/>
        <v>0</v>
      </c>
      <c r="DS41" s="169" t="b">
        <f t="shared" si="45"/>
        <v>0</v>
      </c>
      <c r="DT41" s="169" t="b">
        <f t="shared" si="46"/>
        <v>0</v>
      </c>
      <c r="DU41" s="169" t="b">
        <f t="shared" si="47"/>
        <v>0</v>
      </c>
      <c r="DV41" s="169" t="b">
        <f t="shared" si="48"/>
        <v>0</v>
      </c>
      <c r="DW41" s="169" t="b">
        <f t="shared" si="49"/>
        <v>0</v>
      </c>
      <c r="DX41" s="169" t="b">
        <f t="shared" si="50"/>
        <v>0</v>
      </c>
      <c r="DY41" s="169" t="b">
        <f t="shared" si="51"/>
        <v>0</v>
      </c>
      <c r="DZ41" s="169" t="b">
        <f t="shared" si="52"/>
        <v>0</v>
      </c>
      <c r="EA41" s="169" t="b">
        <f t="shared" si="53"/>
        <v>0</v>
      </c>
      <c r="EB41" s="169" t="b">
        <f t="shared" si="54"/>
        <v>0</v>
      </c>
      <c r="EC41" s="169" t="b">
        <f t="shared" si="55"/>
        <v>0</v>
      </c>
      <c r="ED41" s="169" t="b">
        <f t="shared" si="56"/>
        <v>0</v>
      </c>
      <c r="EE41" s="141">
        <f t="shared" si="57"/>
        <v>0</v>
      </c>
      <c r="EF41" s="141">
        <f t="shared" si="58"/>
        <v>0</v>
      </c>
      <c r="EG41" s="141">
        <f t="shared" si="59"/>
        <v>0</v>
      </c>
      <c r="EH41" s="141">
        <f t="shared" si="60"/>
        <v>0</v>
      </c>
      <c r="EI41" s="141">
        <f t="shared" si="61"/>
        <v>0</v>
      </c>
      <c r="EJ41" s="141">
        <f t="shared" si="62"/>
        <v>0</v>
      </c>
      <c r="EK41" s="141">
        <f t="shared" si="63"/>
        <v>0</v>
      </c>
      <c r="EL41" s="141">
        <f t="shared" si="64"/>
        <v>0</v>
      </c>
      <c r="EM41" s="141">
        <f t="shared" si="65"/>
        <v>0</v>
      </c>
      <c r="EN41" s="141">
        <f t="shared" si="66"/>
        <v>0</v>
      </c>
      <c r="EO41" s="141">
        <f t="shared" si="67"/>
        <v>0</v>
      </c>
      <c r="EP41" s="141">
        <f t="shared" si="68"/>
        <v>0</v>
      </c>
      <c r="EQ41" s="141">
        <f t="shared" si="69"/>
        <v>0</v>
      </c>
      <c r="ER41" s="94">
        <f t="shared" si="70"/>
        <v>0</v>
      </c>
      <c r="ES41" s="59">
        <f>(F7*ER41)/100</f>
        <v>0</v>
      </c>
    </row>
    <row r="42" spans="1:149" ht="23.25">
      <c r="A42" s="225" t="s">
        <v>129</v>
      </c>
      <c r="B42" s="225" t="s">
        <v>130</v>
      </c>
      <c r="C42" s="225" t="s">
        <v>146</v>
      </c>
      <c r="D42" s="225" t="s">
        <v>152</v>
      </c>
      <c r="E42" s="227" t="s">
        <v>182</v>
      </c>
      <c r="F42" s="230">
        <v>1308900011044</v>
      </c>
      <c r="G42" s="225" t="s">
        <v>146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105" t="b">
        <f t="shared" si="0"/>
        <v>0</v>
      </c>
      <c r="CA42" s="105" t="b">
        <f t="shared" si="1"/>
        <v>0</v>
      </c>
      <c r="CB42" s="105" t="b">
        <f t="shared" si="2"/>
        <v>0</v>
      </c>
      <c r="CC42" s="105" t="b">
        <f t="shared" si="3"/>
        <v>0</v>
      </c>
      <c r="CD42" s="105" t="b">
        <f t="shared" si="4"/>
        <v>0</v>
      </c>
      <c r="CE42" s="105">
        <f t="shared" si="5"/>
        <v>0</v>
      </c>
      <c r="CF42" s="105" t="b">
        <f t="shared" si="6"/>
        <v>0</v>
      </c>
      <c r="CG42" s="105" t="b">
        <f t="shared" si="7"/>
        <v>0</v>
      </c>
      <c r="CH42" s="105" t="b">
        <f t="shared" si="8"/>
        <v>0</v>
      </c>
      <c r="CI42" s="105" t="b">
        <f t="shared" si="9"/>
        <v>0</v>
      </c>
      <c r="CJ42" s="105" t="b">
        <f t="shared" si="10"/>
        <v>0</v>
      </c>
      <c r="CK42" s="105" t="b">
        <f t="shared" si="11"/>
        <v>0</v>
      </c>
      <c r="CL42" s="105" t="b">
        <f t="shared" si="12"/>
        <v>0</v>
      </c>
      <c r="CM42" s="105" t="b">
        <f t="shared" si="13"/>
        <v>0</v>
      </c>
      <c r="CN42" s="105" t="b">
        <f t="shared" si="14"/>
        <v>0</v>
      </c>
      <c r="CO42" s="105" t="b">
        <f t="shared" si="15"/>
        <v>0</v>
      </c>
      <c r="CP42" s="105">
        <f t="shared" si="16"/>
        <v>0</v>
      </c>
      <c r="CQ42" s="105" t="b">
        <f t="shared" si="17"/>
        <v>0</v>
      </c>
      <c r="CR42" s="105" t="b">
        <f t="shared" si="18"/>
        <v>0</v>
      </c>
      <c r="CS42" s="105" t="b">
        <f t="shared" si="19"/>
        <v>0</v>
      </c>
      <c r="CT42" s="105" t="b">
        <f t="shared" si="20"/>
        <v>0</v>
      </c>
      <c r="CU42" s="105" t="b">
        <f t="shared" si="21"/>
        <v>0</v>
      </c>
      <c r="CV42" s="105" t="b">
        <f t="shared" si="22"/>
        <v>0</v>
      </c>
      <c r="CW42" s="105" t="b">
        <f t="shared" si="23"/>
        <v>0</v>
      </c>
      <c r="CX42" s="105" t="b">
        <f t="shared" si="24"/>
        <v>0</v>
      </c>
      <c r="CY42" s="105" t="b">
        <f t="shared" si="25"/>
        <v>0</v>
      </c>
      <c r="CZ42" s="105" t="b">
        <f t="shared" si="26"/>
        <v>0</v>
      </c>
      <c r="DA42" s="105" t="b">
        <f t="shared" si="27"/>
        <v>0</v>
      </c>
      <c r="DB42" s="105" t="b">
        <f t="shared" si="28"/>
        <v>0</v>
      </c>
      <c r="DC42" s="105" t="b">
        <f t="shared" si="29"/>
        <v>0</v>
      </c>
      <c r="DD42" s="105" t="b">
        <f t="shared" si="30"/>
        <v>0</v>
      </c>
      <c r="DE42" s="105" t="b">
        <f t="shared" si="31"/>
        <v>0</v>
      </c>
      <c r="DF42" s="169" t="b">
        <f t="shared" si="32"/>
        <v>0</v>
      </c>
      <c r="DG42" s="169" t="b">
        <f t="shared" si="33"/>
        <v>0</v>
      </c>
      <c r="DH42" s="169" t="b">
        <f t="shared" si="34"/>
        <v>0</v>
      </c>
      <c r="DI42" s="169" t="b">
        <f t="shared" si="35"/>
        <v>0</v>
      </c>
      <c r="DJ42" s="169" t="b">
        <f t="shared" si="36"/>
        <v>0</v>
      </c>
      <c r="DK42" s="169" t="b">
        <f t="shared" si="37"/>
        <v>0</v>
      </c>
      <c r="DL42" s="169" t="b">
        <f t="shared" si="38"/>
        <v>0</v>
      </c>
      <c r="DM42" s="169" t="b">
        <f t="shared" si="39"/>
        <v>0</v>
      </c>
      <c r="DN42" s="169" t="b">
        <f t="shared" si="40"/>
        <v>0</v>
      </c>
      <c r="DO42" s="169" t="b">
        <f t="shared" si="41"/>
        <v>0</v>
      </c>
      <c r="DP42" s="169" t="b">
        <f t="shared" si="42"/>
        <v>0</v>
      </c>
      <c r="DQ42" s="169" t="b">
        <f t="shared" si="43"/>
        <v>0</v>
      </c>
      <c r="DR42" s="169" t="b">
        <f t="shared" si="44"/>
        <v>0</v>
      </c>
      <c r="DS42" s="169" t="b">
        <f t="shared" si="45"/>
        <v>0</v>
      </c>
      <c r="DT42" s="169" t="b">
        <f t="shared" si="46"/>
        <v>0</v>
      </c>
      <c r="DU42" s="169" t="b">
        <f t="shared" si="47"/>
        <v>0</v>
      </c>
      <c r="DV42" s="169" t="b">
        <f t="shared" si="48"/>
        <v>0</v>
      </c>
      <c r="DW42" s="169" t="b">
        <f t="shared" si="49"/>
        <v>0</v>
      </c>
      <c r="DX42" s="169" t="b">
        <f t="shared" si="50"/>
        <v>0</v>
      </c>
      <c r="DY42" s="169" t="b">
        <f t="shared" si="51"/>
        <v>0</v>
      </c>
      <c r="DZ42" s="169" t="b">
        <f t="shared" si="52"/>
        <v>0</v>
      </c>
      <c r="EA42" s="169" t="b">
        <f t="shared" si="53"/>
        <v>0</v>
      </c>
      <c r="EB42" s="169" t="b">
        <f t="shared" si="54"/>
        <v>0</v>
      </c>
      <c r="EC42" s="169" t="b">
        <f t="shared" si="55"/>
        <v>0</v>
      </c>
      <c r="ED42" s="169" t="b">
        <f t="shared" si="56"/>
        <v>0</v>
      </c>
      <c r="EE42" s="141">
        <f t="shared" si="57"/>
        <v>0</v>
      </c>
      <c r="EF42" s="141">
        <f t="shared" si="58"/>
        <v>0</v>
      </c>
      <c r="EG42" s="141">
        <f t="shared" si="59"/>
        <v>0</v>
      </c>
      <c r="EH42" s="141">
        <f t="shared" si="60"/>
        <v>0</v>
      </c>
      <c r="EI42" s="141">
        <f t="shared" si="61"/>
        <v>0</v>
      </c>
      <c r="EJ42" s="141">
        <f t="shared" si="62"/>
        <v>0</v>
      </c>
      <c r="EK42" s="141">
        <f t="shared" si="63"/>
        <v>0</v>
      </c>
      <c r="EL42" s="141">
        <f t="shared" si="64"/>
        <v>0</v>
      </c>
      <c r="EM42" s="141">
        <f t="shared" si="65"/>
        <v>0</v>
      </c>
      <c r="EN42" s="141">
        <f t="shared" si="66"/>
        <v>0</v>
      </c>
      <c r="EO42" s="141">
        <f t="shared" si="67"/>
        <v>0</v>
      </c>
      <c r="EP42" s="141">
        <f t="shared" si="68"/>
        <v>0</v>
      </c>
      <c r="EQ42" s="141">
        <f t="shared" si="69"/>
        <v>0</v>
      </c>
      <c r="ER42" s="94">
        <f t="shared" si="70"/>
        <v>0</v>
      </c>
      <c r="ES42" s="59">
        <f>(F7*ER42)/100</f>
        <v>0</v>
      </c>
    </row>
    <row r="43" spans="1:149" ht="23.25">
      <c r="A43" s="225" t="s">
        <v>129</v>
      </c>
      <c r="B43" s="225" t="s">
        <v>130</v>
      </c>
      <c r="C43" s="225" t="s">
        <v>146</v>
      </c>
      <c r="D43" s="225" t="s">
        <v>153</v>
      </c>
      <c r="E43" s="227" t="s">
        <v>173</v>
      </c>
      <c r="F43" s="230">
        <v>1308900011516</v>
      </c>
      <c r="G43" s="225" t="s">
        <v>146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105" t="b">
        <f t="shared" si="0"/>
        <v>0</v>
      </c>
      <c r="CA43" s="105" t="b">
        <f t="shared" si="1"/>
        <v>0</v>
      </c>
      <c r="CB43" s="105" t="b">
        <f t="shared" si="2"/>
        <v>0</v>
      </c>
      <c r="CC43" s="105" t="b">
        <f t="shared" si="3"/>
        <v>0</v>
      </c>
      <c r="CD43" s="105" t="b">
        <f t="shared" si="4"/>
        <v>0</v>
      </c>
      <c r="CE43" s="105">
        <f t="shared" si="5"/>
        <v>0</v>
      </c>
      <c r="CF43" s="105" t="b">
        <f t="shared" si="6"/>
        <v>0</v>
      </c>
      <c r="CG43" s="105" t="b">
        <f t="shared" si="7"/>
        <v>0</v>
      </c>
      <c r="CH43" s="105" t="b">
        <f t="shared" si="8"/>
        <v>0</v>
      </c>
      <c r="CI43" s="105" t="b">
        <f t="shared" si="9"/>
        <v>0</v>
      </c>
      <c r="CJ43" s="105" t="b">
        <f t="shared" si="10"/>
        <v>0</v>
      </c>
      <c r="CK43" s="105" t="b">
        <f t="shared" si="11"/>
        <v>0</v>
      </c>
      <c r="CL43" s="105" t="b">
        <f t="shared" si="12"/>
        <v>0</v>
      </c>
      <c r="CM43" s="105" t="b">
        <f t="shared" si="13"/>
        <v>0</v>
      </c>
      <c r="CN43" s="105" t="b">
        <f t="shared" si="14"/>
        <v>0</v>
      </c>
      <c r="CO43" s="105" t="b">
        <f t="shared" si="15"/>
        <v>0</v>
      </c>
      <c r="CP43" s="105">
        <f t="shared" si="16"/>
        <v>0</v>
      </c>
      <c r="CQ43" s="105" t="b">
        <f t="shared" si="17"/>
        <v>0</v>
      </c>
      <c r="CR43" s="105" t="b">
        <f t="shared" si="18"/>
        <v>0</v>
      </c>
      <c r="CS43" s="105" t="b">
        <f t="shared" si="19"/>
        <v>0</v>
      </c>
      <c r="CT43" s="105" t="b">
        <f t="shared" si="20"/>
        <v>0</v>
      </c>
      <c r="CU43" s="105" t="b">
        <f t="shared" si="21"/>
        <v>0</v>
      </c>
      <c r="CV43" s="105" t="b">
        <f t="shared" si="22"/>
        <v>0</v>
      </c>
      <c r="CW43" s="105" t="b">
        <f t="shared" si="23"/>
        <v>0</v>
      </c>
      <c r="CX43" s="105" t="b">
        <f t="shared" si="24"/>
        <v>0</v>
      </c>
      <c r="CY43" s="105" t="b">
        <f t="shared" si="25"/>
        <v>0</v>
      </c>
      <c r="CZ43" s="105" t="b">
        <f t="shared" si="26"/>
        <v>0</v>
      </c>
      <c r="DA43" s="105" t="b">
        <f t="shared" si="27"/>
        <v>0</v>
      </c>
      <c r="DB43" s="105" t="b">
        <f t="shared" si="28"/>
        <v>0</v>
      </c>
      <c r="DC43" s="105" t="b">
        <f t="shared" si="29"/>
        <v>0</v>
      </c>
      <c r="DD43" s="105" t="b">
        <f t="shared" si="30"/>
        <v>0</v>
      </c>
      <c r="DE43" s="105" t="b">
        <f t="shared" si="31"/>
        <v>0</v>
      </c>
      <c r="DF43" s="169" t="b">
        <f t="shared" si="32"/>
        <v>0</v>
      </c>
      <c r="DG43" s="169" t="b">
        <f t="shared" si="33"/>
        <v>0</v>
      </c>
      <c r="DH43" s="169" t="b">
        <f t="shared" si="34"/>
        <v>0</v>
      </c>
      <c r="DI43" s="169" t="b">
        <f t="shared" si="35"/>
        <v>0</v>
      </c>
      <c r="DJ43" s="169" t="b">
        <f t="shared" si="36"/>
        <v>0</v>
      </c>
      <c r="DK43" s="169" t="b">
        <f t="shared" si="37"/>
        <v>0</v>
      </c>
      <c r="DL43" s="169" t="b">
        <f t="shared" si="38"/>
        <v>0</v>
      </c>
      <c r="DM43" s="169" t="b">
        <f t="shared" si="39"/>
        <v>0</v>
      </c>
      <c r="DN43" s="169" t="b">
        <f t="shared" si="40"/>
        <v>0</v>
      </c>
      <c r="DO43" s="169" t="b">
        <f t="shared" si="41"/>
        <v>0</v>
      </c>
      <c r="DP43" s="169" t="b">
        <f t="shared" si="42"/>
        <v>0</v>
      </c>
      <c r="DQ43" s="169" t="b">
        <f t="shared" si="43"/>
        <v>0</v>
      </c>
      <c r="DR43" s="169" t="b">
        <f t="shared" si="44"/>
        <v>0</v>
      </c>
      <c r="DS43" s="169" t="b">
        <f t="shared" si="45"/>
        <v>0</v>
      </c>
      <c r="DT43" s="169" t="b">
        <f t="shared" si="46"/>
        <v>0</v>
      </c>
      <c r="DU43" s="169" t="b">
        <f t="shared" si="47"/>
        <v>0</v>
      </c>
      <c r="DV43" s="169" t="b">
        <f t="shared" si="48"/>
        <v>0</v>
      </c>
      <c r="DW43" s="169" t="b">
        <f t="shared" si="49"/>
        <v>0</v>
      </c>
      <c r="DX43" s="169" t="b">
        <f t="shared" si="50"/>
        <v>0</v>
      </c>
      <c r="DY43" s="169" t="b">
        <f t="shared" si="51"/>
        <v>0</v>
      </c>
      <c r="DZ43" s="169" t="b">
        <f t="shared" si="52"/>
        <v>0</v>
      </c>
      <c r="EA43" s="169" t="b">
        <f t="shared" si="53"/>
        <v>0</v>
      </c>
      <c r="EB43" s="169" t="b">
        <f t="shared" si="54"/>
        <v>0</v>
      </c>
      <c r="EC43" s="169" t="b">
        <f t="shared" si="55"/>
        <v>0</v>
      </c>
      <c r="ED43" s="169" t="b">
        <f t="shared" si="56"/>
        <v>0</v>
      </c>
      <c r="EE43" s="141">
        <f t="shared" si="57"/>
        <v>0</v>
      </c>
      <c r="EF43" s="141">
        <f t="shared" si="58"/>
        <v>0</v>
      </c>
      <c r="EG43" s="141">
        <f t="shared" si="59"/>
        <v>0</v>
      </c>
      <c r="EH43" s="141">
        <f t="shared" si="60"/>
        <v>0</v>
      </c>
      <c r="EI43" s="141">
        <f t="shared" si="61"/>
        <v>0</v>
      </c>
      <c r="EJ43" s="141">
        <f t="shared" si="62"/>
        <v>0</v>
      </c>
      <c r="EK43" s="141">
        <f t="shared" si="63"/>
        <v>0</v>
      </c>
      <c r="EL43" s="141">
        <f t="shared" si="64"/>
        <v>0</v>
      </c>
      <c r="EM43" s="141">
        <f t="shared" si="65"/>
        <v>0</v>
      </c>
      <c r="EN43" s="141">
        <f t="shared" si="66"/>
        <v>0</v>
      </c>
      <c r="EO43" s="141">
        <f t="shared" si="67"/>
        <v>0</v>
      </c>
      <c r="EP43" s="141">
        <f t="shared" si="68"/>
        <v>0</v>
      </c>
      <c r="EQ43" s="141">
        <f t="shared" si="69"/>
        <v>0</v>
      </c>
      <c r="ER43" s="94">
        <f t="shared" si="70"/>
        <v>0</v>
      </c>
      <c r="ES43" s="59">
        <f>(F7*ER43)/100</f>
        <v>0</v>
      </c>
    </row>
    <row r="44" spans="1:149" ht="23.25">
      <c r="A44" s="225" t="s">
        <v>129</v>
      </c>
      <c r="B44" s="225" t="s">
        <v>130</v>
      </c>
      <c r="C44" s="225" t="s">
        <v>146</v>
      </c>
      <c r="D44" s="225" t="s">
        <v>154</v>
      </c>
      <c r="E44" s="227" t="s">
        <v>179</v>
      </c>
      <c r="F44" s="230">
        <v>1308900012547</v>
      </c>
      <c r="G44" s="225" t="s">
        <v>146</v>
      </c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105" t="b">
        <f t="shared" si="0"/>
        <v>0</v>
      </c>
      <c r="CA44" s="105" t="b">
        <f t="shared" si="1"/>
        <v>0</v>
      </c>
      <c r="CB44" s="105" t="b">
        <f t="shared" si="2"/>
        <v>0</v>
      </c>
      <c r="CC44" s="105" t="b">
        <f t="shared" si="3"/>
        <v>0</v>
      </c>
      <c r="CD44" s="105" t="b">
        <f t="shared" si="4"/>
        <v>0</v>
      </c>
      <c r="CE44" s="105">
        <f t="shared" si="5"/>
        <v>0</v>
      </c>
      <c r="CF44" s="105" t="b">
        <f t="shared" si="6"/>
        <v>0</v>
      </c>
      <c r="CG44" s="105" t="b">
        <f t="shared" si="7"/>
        <v>0</v>
      </c>
      <c r="CH44" s="105" t="b">
        <f t="shared" si="8"/>
        <v>0</v>
      </c>
      <c r="CI44" s="105" t="b">
        <f t="shared" si="9"/>
        <v>0</v>
      </c>
      <c r="CJ44" s="105" t="b">
        <f t="shared" si="10"/>
        <v>0</v>
      </c>
      <c r="CK44" s="105" t="b">
        <f t="shared" si="11"/>
        <v>0</v>
      </c>
      <c r="CL44" s="105" t="b">
        <f t="shared" si="12"/>
        <v>0</v>
      </c>
      <c r="CM44" s="105" t="b">
        <f t="shared" si="13"/>
        <v>0</v>
      </c>
      <c r="CN44" s="105" t="b">
        <f t="shared" si="14"/>
        <v>0</v>
      </c>
      <c r="CO44" s="105" t="b">
        <f t="shared" si="15"/>
        <v>0</v>
      </c>
      <c r="CP44" s="105">
        <f t="shared" si="16"/>
        <v>0</v>
      </c>
      <c r="CQ44" s="105" t="b">
        <f t="shared" si="17"/>
        <v>0</v>
      </c>
      <c r="CR44" s="105" t="b">
        <f t="shared" si="18"/>
        <v>0</v>
      </c>
      <c r="CS44" s="105" t="b">
        <f t="shared" si="19"/>
        <v>0</v>
      </c>
      <c r="CT44" s="105" t="b">
        <f t="shared" si="20"/>
        <v>0</v>
      </c>
      <c r="CU44" s="105" t="b">
        <f t="shared" si="21"/>
        <v>0</v>
      </c>
      <c r="CV44" s="105" t="b">
        <f t="shared" si="22"/>
        <v>0</v>
      </c>
      <c r="CW44" s="105" t="b">
        <f t="shared" si="23"/>
        <v>0</v>
      </c>
      <c r="CX44" s="105" t="b">
        <f t="shared" si="24"/>
        <v>0</v>
      </c>
      <c r="CY44" s="105" t="b">
        <f t="shared" si="25"/>
        <v>0</v>
      </c>
      <c r="CZ44" s="105" t="b">
        <f t="shared" si="26"/>
        <v>0</v>
      </c>
      <c r="DA44" s="105" t="b">
        <f t="shared" si="27"/>
        <v>0</v>
      </c>
      <c r="DB44" s="105" t="b">
        <f t="shared" si="28"/>
        <v>0</v>
      </c>
      <c r="DC44" s="105" t="b">
        <f t="shared" si="29"/>
        <v>0</v>
      </c>
      <c r="DD44" s="105" t="b">
        <f t="shared" si="30"/>
        <v>0</v>
      </c>
      <c r="DE44" s="105" t="b">
        <f t="shared" si="31"/>
        <v>0</v>
      </c>
      <c r="DF44" s="169" t="b">
        <f t="shared" si="32"/>
        <v>0</v>
      </c>
      <c r="DG44" s="169" t="b">
        <f t="shared" si="33"/>
        <v>0</v>
      </c>
      <c r="DH44" s="169" t="b">
        <f t="shared" si="34"/>
        <v>0</v>
      </c>
      <c r="DI44" s="169" t="b">
        <f t="shared" si="35"/>
        <v>0</v>
      </c>
      <c r="DJ44" s="169" t="b">
        <f t="shared" si="36"/>
        <v>0</v>
      </c>
      <c r="DK44" s="169" t="b">
        <f t="shared" si="37"/>
        <v>0</v>
      </c>
      <c r="DL44" s="169" t="b">
        <f t="shared" si="38"/>
        <v>0</v>
      </c>
      <c r="DM44" s="169" t="b">
        <f t="shared" si="39"/>
        <v>0</v>
      </c>
      <c r="DN44" s="169" t="b">
        <f t="shared" si="40"/>
        <v>0</v>
      </c>
      <c r="DO44" s="169" t="b">
        <f t="shared" si="41"/>
        <v>0</v>
      </c>
      <c r="DP44" s="169" t="b">
        <f t="shared" si="42"/>
        <v>0</v>
      </c>
      <c r="DQ44" s="169" t="b">
        <f t="shared" si="43"/>
        <v>0</v>
      </c>
      <c r="DR44" s="169" t="b">
        <f t="shared" si="44"/>
        <v>0</v>
      </c>
      <c r="DS44" s="169" t="b">
        <f t="shared" si="45"/>
        <v>0</v>
      </c>
      <c r="DT44" s="169" t="b">
        <f t="shared" si="46"/>
        <v>0</v>
      </c>
      <c r="DU44" s="169" t="b">
        <f t="shared" si="47"/>
        <v>0</v>
      </c>
      <c r="DV44" s="169" t="b">
        <f t="shared" si="48"/>
        <v>0</v>
      </c>
      <c r="DW44" s="169" t="b">
        <f t="shared" si="49"/>
        <v>0</v>
      </c>
      <c r="DX44" s="169" t="b">
        <f t="shared" si="50"/>
        <v>0</v>
      </c>
      <c r="DY44" s="169" t="b">
        <f t="shared" si="51"/>
        <v>0</v>
      </c>
      <c r="DZ44" s="169" t="b">
        <f t="shared" si="52"/>
        <v>0</v>
      </c>
      <c r="EA44" s="169" t="b">
        <f t="shared" si="53"/>
        <v>0</v>
      </c>
      <c r="EB44" s="169" t="b">
        <f t="shared" si="54"/>
        <v>0</v>
      </c>
      <c r="EC44" s="169" t="b">
        <f t="shared" si="55"/>
        <v>0</v>
      </c>
      <c r="ED44" s="169" t="b">
        <f t="shared" si="56"/>
        <v>0</v>
      </c>
      <c r="EE44" s="141">
        <f t="shared" si="57"/>
        <v>0</v>
      </c>
      <c r="EF44" s="141">
        <f t="shared" si="58"/>
        <v>0</v>
      </c>
      <c r="EG44" s="141">
        <f t="shared" si="59"/>
        <v>0</v>
      </c>
      <c r="EH44" s="141">
        <f t="shared" si="60"/>
        <v>0</v>
      </c>
      <c r="EI44" s="141">
        <f t="shared" si="61"/>
        <v>0</v>
      </c>
      <c r="EJ44" s="141">
        <f t="shared" si="62"/>
        <v>0</v>
      </c>
      <c r="EK44" s="141">
        <f t="shared" si="63"/>
        <v>0</v>
      </c>
      <c r="EL44" s="141">
        <f t="shared" si="64"/>
        <v>0</v>
      </c>
      <c r="EM44" s="141">
        <f t="shared" si="65"/>
        <v>0</v>
      </c>
      <c r="EN44" s="141">
        <f t="shared" si="66"/>
        <v>0</v>
      </c>
      <c r="EO44" s="141">
        <f t="shared" si="67"/>
        <v>0</v>
      </c>
      <c r="EP44" s="141">
        <f t="shared" si="68"/>
        <v>0</v>
      </c>
      <c r="EQ44" s="141">
        <f t="shared" si="69"/>
        <v>0</v>
      </c>
      <c r="ER44" s="94">
        <f t="shared" si="70"/>
        <v>0</v>
      </c>
      <c r="ES44" s="59">
        <f>(F7*ER44)/100</f>
        <v>0</v>
      </c>
    </row>
    <row r="45" spans="1:149" ht="23.25">
      <c r="A45" s="225" t="s">
        <v>129</v>
      </c>
      <c r="B45" s="225" t="s">
        <v>130</v>
      </c>
      <c r="C45" s="225" t="s">
        <v>146</v>
      </c>
      <c r="D45" s="225" t="s">
        <v>155</v>
      </c>
      <c r="E45" s="227" t="s">
        <v>180</v>
      </c>
      <c r="F45" s="230">
        <v>1308900009589</v>
      </c>
      <c r="G45" s="225" t="s">
        <v>146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105" t="b">
        <f t="shared" si="0"/>
        <v>0</v>
      </c>
      <c r="CA45" s="105" t="b">
        <f t="shared" si="1"/>
        <v>0</v>
      </c>
      <c r="CB45" s="105" t="b">
        <f t="shared" si="2"/>
        <v>0</v>
      </c>
      <c r="CC45" s="105" t="b">
        <f t="shared" si="3"/>
        <v>0</v>
      </c>
      <c r="CD45" s="105" t="b">
        <f t="shared" si="4"/>
        <v>0</v>
      </c>
      <c r="CE45" s="105">
        <f t="shared" si="5"/>
        <v>0</v>
      </c>
      <c r="CF45" s="105" t="b">
        <f t="shared" si="6"/>
        <v>0</v>
      </c>
      <c r="CG45" s="105" t="b">
        <f t="shared" si="7"/>
        <v>0</v>
      </c>
      <c r="CH45" s="105" t="b">
        <f t="shared" si="8"/>
        <v>0</v>
      </c>
      <c r="CI45" s="105" t="b">
        <f t="shared" si="9"/>
        <v>0</v>
      </c>
      <c r="CJ45" s="105" t="b">
        <f t="shared" si="10"/>
        <v>0</v>
      </c>
      <c r="CK45" s="105" t="b">
        <f t="shared" si="11"/>
        <v>0</v>
      </c>
      <c r="CL45" s="105" t="b">
        <f t="shared" si="12"/>
        <v>0</v>
      </c>
      <c r="CM45" s="105" t="b">
        <f t="shared" si="13"/>
        <v>0</v>
      </c>
      <c r="CN45" s="105" t="b">
        <f t="shared" si="14"/>
        <v>0</v>
      </c>
      <c r="CO45" s="105" t="b">
        <f t="shared" si="15"/>
        <v>0</v>
      </c>
      <c r="CP45" s="105">
        <f t="shared" si="16"/>
        <v>0</v>
      </c>
      <c r="CQ45" s="105" t="b">
        <f t="shared" si="17"/>
        <v>0</v>
      </c>
      <c r="CR45" s="105" t="b">
        <f t="shared" si="18"/>
        <v>0</v>
      </c>
      <c r="CS45" s="105" t="b">
        <f t="shared" si="19"/>
        <v>0</v>
      </c>
      <c r="CT45" s="105" t="b">
        <f t="shared" si="20"/>
        <v>0</v>
      </c>
      <c r="CU45" s="105" t="b">
        <f t="shared" si="21"/>
        <v>0</v>
      </c>
      <c r="CV45" s="105" t="b">
        <f t="shared" si="22"/>
        <v>0</v>
      </c>
      <c r="CW45" s="105" t="b">
        <f t="shared" si="23"/>
        <v>0</v>
      </c>
      <c r="CX45" s="105" t="b">
        <f t="shared" si="24"/>
        <v>0</v>
      </c>
      <c r="CY45" s="105" t="b">
        <f t="shared" si="25"/>
        <v>0</v>
      </c>
      <c r="CZ45" s="105" t="b">
        <f t="shared" si="26"/>
        <v>0</v>
      </c>
      <c r="DA45" s="105" t="b">
        <f t="shared" si="27"/>
        <v>0</v>
      </c>
      <c r="DB45" s="105" t="b">
        <f t="shared" si="28"/>
        <v>0</v>
      </c>
      <c r="DC45" s="105" t="b">
        <f t="shared" si="29"/>
        <v>0</v>
      </c>
      <c r="DD45" s="105" t="b">
        <f t="shared" si="30"/>
        <v>0</v>
      </c>
      <c r="DE45" s="105" t="b">
        <f t="shared" si="31"/>
        <v>0</v>
      </c>
      <c r="DF45" s="169" t="b">
        <f t="shared" si="32"/>
        <v>0</v>
      </c>
      <c r="DG45" s="169" t="b">
        <f t="shared" si="33"/>
        <v>0</v>
      </c>
      <c r="DH45" s="169" t="b">
        <f t="shared" si="34"/>
        <v>0</v>
      </c>
      <c r="DI45" s="169" t="b">
        <f t="shared" si="35"/>
        <v>0</v>
      </c>
      <c r="DJ45" s="169" t="b">
        <f t="shared" si="36"/>
        <v>0</v>
      </c>
      <c r="DK45" s="169" t="b">
        <f t="shared" si="37"/>
        <v>0</v>
      </c>
      <c r="DL45" s="169" t="b">
        <f t="shared" si="38"/>
        <v>0</v>
      </c>
      <c r="DM45" s="169" t="b">
        <f t="shared" si="39"/>
        <v>0</v>
      </c>
      <c r="DN45" s="169" t="b">
        <f t="shared" si="40"/>
        <v>0</v>
      </c>
      <c r="DO45" s="169" t="b">
        <f t="shared" si="41"/>
        <v>0</v>
      </c>
      <c r="DP45" s="169" t="b">
        <f t="shared" si="42"/>
        <v>0</v>
      </c>
      <c r="DQ45" s="169" t="b">
        <f t="shared" si="43"/>
        <v>0</v>
      </c>
      <c r="DR45" s="169" t="b">
        <f t="shared" si="44"/>
        <v>0</v>
      </c>
      <c r="DS45" s="169" t="b">
        <f t="shared" si="45"/>
        <v>0</v>
      </c>
      <c r="DT45" s="169" t="b">
        <f t="shared" si="46"/>
        <v>0</v>
      </c>
      <c r="DU45" s="169" t="b">
        <f t="shared" si="47"/>
        <v>0</v>
      </c>
      <c r="DV45" s="169" t="b">
        <f t="shared" si="48"/>
        <v>0</v>
      </c>
      <c r="DW45" s="169" t="b">
        <f t="shared" si="49"/>
        <v>0</v>
      </c>
      <c r="DX45" s="169" t="b">
        <f t="shared" si="50"/>
        <v>0</v>
      </c>
      <c r="DY45" s="169" t="b">
        <f t="shared" si="51"/>
        <v>0</v>
      </c>
      <c r="DZ45" s="169" t="b">
        <f t="shared" si="52"/>
        <v>0</v>
      </c>
      <c r="EA45" s="169" t="b">
        <f t="shared" si="53"/>
        <v>0</v>
      </c>
      <c r="EB45" s="169" t="b">
        <f t="shared" si="54"/>
        <v>0</v>
      </c>
      <c r="EC45" s="169" t="b">
        <f t="shared" si="55"/>
        <v>0</v>
      </c>
      <c r="ED45" s="169" t="b">
        <f t="shared" si="56"/>
        <v>0</v>
      </c>
      <c r="EE45" s="141">
        <f t="shared" si="57"/>
        <v>0</v>
      </c>
      <c r="EF45" s="141">
        <f t="shared" si="58"/>
        <v>0</v>
      </c>
      <c r="EG45" s="141">
        <f t="shared" si="59"/>
        <v>0</v>
      </c>
      <c r="EH45" s="141">
        <f t="shared" si="60"/>
        <v>0</v>
      </c>
      <c r="EI45" s="141">
        <f t="shared" si="61"/>
        <v>0</v>
      </c>
      <c r="EJ45" s="141">
        <f t="shared" si="62"/>
        <v>0</v>
      </c>
      <c r="EK45" s="141">
        <f t="shared" si="63"/>
        <v>0</v>
      </c>
      <c r="EL45" s="141">
        <f t="shared" si="64"/>
        <v>0</v>
      </c>
      <c r="EM45" s="141">
        <f t="shared" si="65"/>
        <v>0</v>
      </c>
      <c r="EN45" s="141">
        <f t="shared" si="66"/>
        <v>0</v>
      </c>
      <c r="EO45" s="141">
        <f t="shared" si="67"/>
        <v>0</v>
      </c>
      <c r="EP45" s="141">
        <f t="shared" si="68"/>
        <v>0</v>
      </c>
      <c r="EQ45" s="141">
        <f t="shared" si="69"/>
        <v>0</v>
      </c>
      <c r="ER45" s="94">
        <f t="shared" si="70"/>
        <v>0</v>
      </c>
      <c r="ES45" s="59">
        <f>(F7*ER45)/100</f>
        <v>0</v>
      </c>
    </row>
    <row r="46" spans="1:149" ht="23.25">
      <c r="A46" s="225" t="s">
        <v>129</v>
      </c>
      <c r="B46" s="225" t="s">
        <v>130</v>
      </c>
      <c r="C46" s="225" t="s">
        <v>146</v>
      </c>
      <c r="D46" s="225" t="s">
        <v>156</v>
      </c>
      <c r="E46" s="227" t="s">
        <v>174</v>
      </c>
      <c r="F46" s="230">
        <v>1308900006385</v>
      </c>
      <c r="G46" s="225" t="s">
        <v>146</v>
      </c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105" t="b">
        <f t="shared" si="0"/>
        <v>0</v>
      </c>
      <c r="CA46" s="105" t="b">
        <f t="shared" si="1"/>
        <v>0</v>
      </c>
      <c r="CB46" s="105" t="b">
        <f t="shared" si="2"/>
        <v>0</v>
      </c>
      <c r="CC46" s="105" t="b">
        <f t="shared" si="3"/>
        <v>0</v>
      </c>
      <c r="CD46" s="105" t="b">
        <f t="shared" si="4"/>
        <v>0</v>
      </c>
      <c r="CE46" s="105">
        <f t="shared" si="5"/>
        <v>0</v>
      </c>
      <c r="CF46" s="105" t="b">
        <f t="shared" si="6"/>
        <v>0</v>
      </c>
      <c r="CG46" s="105" t="b">
        <f t="shared" si="7"/>
        <v>0</v>
      </c>
      <c r="CH46" s="105" t="b">
        <f t="shared" si="8"/>
        <v>0</v>
      </c>
      <c r="CI46" s="105" t="b">
        <f t="shared" si="9"/>
        <v>0</v>
      </c>
      <c r="CJ46" s="105" t="b">
        <f t="shared" si="10"/>
        <v>0</v>
      </c>
      <c r="CK46" s="105" t="b">
        <f t="shared" si="11"/>
        <v>0</v>
      </c>
      <c r="CL46" s="105" t="b">
        <f t="shared" si="12"/>
        <v>0</v>
      </c>
      <c r="CM46" s="105" t="b">
        <f t="shared" si="13"/>
        <v>0</v>
      </c>
      <c r="CN46" s="105" t="b">
        <f t="shared" si="14"/>
        <v>0</v>
      </c>
      <c r="CO46" s="105" t="b">
        <f t="shared" si="15"/>
        <v>0</v>
      </c>
      <c r="CP46" s="105">
        <f t="shared" si="16"/>
        <v>0</v>
      </c>
      <c r="CQ46" s="105" t="b">
        <f t="shared" si="17"/>
        <v>0</v>
      </c>
      <c r="CR46" s="105" t="b">
        <f t="shared" si="18"/>
        <v>0</v>
      </c>
      <c r="CS46" s="105" t="b">
        <f t="shared" si="19"/>
        <v>0</v>
      </c>
      <c r="CT46" s="105" t="b">
        <f t="shared" si="20"/>
        <v>0</v>
      </c>
      <c r="CU46" s="105" t="b">
        <f t="shared" si="21"/>
        <v>0</v>
      </c>
      <c r="CV46" s="105" t="b">
        <f t="shared" si="22"/>
        <v>0</v>
      </c>
      <c r="CW46" s="105" t="b">
        <f t="shared" si="23"/>
        <v>0</v>
      </c>
      <c r="CX46" s="105" t="b">
        <f t="shared" si="24"/>
        <v>0</v>
      </c>
      <c r="CY46" s="105" t="b">
        <f t="shared" si="25"/>
        <v>0</v>
      </c>
      <c r="CZ46" s="105" t="b">
        <f t="shared" si="26"/>
        <v>0</v>
      </c>
      <c r="DA46" s="105" t="b">
        <f t="shared" si="27"/>
        <v>0</v>
      </c>
      <c r="DB46" s="105" t="b">
        <f t="shared" si="28"/>
        <v>0</v>
      </c>
      <c r="DC46" s="105" t="b">
        <f t="shared" si="29"/>
        <v>0</v>
      </c>
      <c r="DD46" s="105" t="b">
        <f t="shared" si="30"/>
        <v>0</v>
      </c>
      <c r="DE46" s="105" t="b">
        <f t="shared" si="31"/>
        <v>0</v>
      </c>
      <c r="DF46" s="169" t="b">
        <f t="shared" si="32"/>
        <v>0</v>
      </c>
      <c r="DG46" s="169" t="b">
        <f t="shared" si="33"/>
        <v>0</v>
      </c>
      <c r="DH46" s="169" t="b">
        <f t="shared" si="34"/>
        <v>0</v>
      </c>
      <c r="DI46" s="169" t="b">
        <f t="shared" si="35"/>
        <v>0</v>
      </c>
      <c r="DJ46" s="169" t="b">
        <f t="shared" si="36"/>
        <v>0</v>
      </c>
      <c r="DK46" s="169" t="b">
        <f t="shared" si="37"/>
        <v>0</v>
      </c>
      <c r="DL46" s="169" t="b">
        <f t="shared" si="38"/>
        <v>0</v>
      </c>
      <c r="DM46" s="169" t="b">
        <f t="shared" si="39"/>
        <v>0</v>
      </c>
      <c r="DN46" s="169" t="b">
        <f t="shared" si="40"/>
        <v>0</v>
      </c>
      <c r="DO46" s="169" t="b">
        <f t="shared" si="41"/>
        <v>0</v>
      </c>
      <c r="DP46" s="169" t="b">
        <f t="shared" si="42"/>
        <v>0</v>
      </c>
      <c r="DQ46" s="169" t="b">
        <f t="shared" si="43"/>
        <v>0</v>
      </c>
      <c r="DR46" s="169" t="b">
        <f t="shared" si="44"/>
        <v>0</v>
      </c>
      <c r="DS46" s="169" t="b">
        <f t="shared" si="45"/>
        <v>0</v>
      </c>
      <c r="DT46" s="169" t="b">
        <f t="shared" si="46"/>
        <v>0</v>
      </c>
      <c r="DU46" s="169" t="b">
        <f t="shared" si="47"/>
        <v>0</v>
      </c>
      <c r="DV46" s="169" t="b">
        <f t="shared" si="48"/>
        <v>0</v>
      </c>
      <c r="DW46" s="169" t="b">
        <f t="shared" si="49"/>
        <v>0</v>
      </c>
      <c r="DX46" s="169" t="b">
        <f t="shared" si="50"/>
        <v>0</v>
      </c>
      <c r="DY46" s="169" t="b">
        <f t="shared" si="51"/>
        <v>0</v>
      </c>
      <c r="DZ46" s="169" t="b">
        <f t="shared" si="52"/>
        <v>0</v>
      </c>
      <c r="EA46" s="169" t="b">
        <f t="shared" si="53"/>
        <v>0</v>
      </c>
      <c r="EB46" s="169" t="b">
        <f t="shared" si="54"/>
        <v>0</v>
      </c>
      <c r="EC46" s="169" t="b">
        <f t="shared" si="55"/>
        <v>0</v>
      </c>
      <c r="ED46" s="169" t="b">
        <f t="shared" si="56"/>
        <v>0</v>
      </c>
      <c r="EE46" s="141">
        <f t="shared" si="57"/>
        <v>0</v>
      </c>
      <c r="EF46" s="141">
        <f t="shared" si="58"/>
        <v>0</v>
      </c>
      <c r="EG46" s="141">
        <f t="shared" si="59"/>
        <v>0</v>
      </c>
      <c r="EH46" s="141">
        <f t="shared" si="60"/>
        <v>0</v>
      </c>
      <c r="EI46" s="141">
        <f t="shared" si="61"/>
        <v>0</v>
      </c>
      <c r="EJ46" s="141">
        <f t="shared" si="62"/>
        <v>0</v>
      </c>
      <c r="EK46" s="141">
        <f t="shared" si="63"/>
        <v>0</v>
      </c>
      <c r="EL46" s="141">
        <f t="shared" si="64"/>
        <v>0</v>
      </c>
      <c r="EM46" s="141">
        <f t="shared" si="65"/>
        <v>0</v>
      </c>
      <c r="EN46" s="141">
        <f t="shared" si="66"/>
        <v>0</v>
      </c>
      <c r="EO46" s="141">
        <f t="shared" si="67"/>
        <v>0</v>
      </c>
      <c r="EP46" s="141">
        <f t="shared" si="68"/>
        <v>0</v>
      </c>
      <c r="EQ46" s="141">
        <f t="shared" si="69"/>
        <v>0</v>
      </c>
      <c r="ER46" s="94">
        <f t="shared" si="70"/>
        <v>0</v>
      </c>
      <c r="ES46" s="59">
        <f>(F7*ER46)/100</f>
        <v>0</v>
      </c>
    </row>
    <row r="47" spans="1:149" ht="23.25">
      <c r="A47" s="225" t="s">
        <v>129</v>
      </c>
      <c r="B47" s="225" t="s">
        <v>130</v>
      </c>
      <c r="C47" s="225" t="s">
        <v>146</v>
      </c>
      <c r="D47" s="225" t="s">
        <v>157</v>
      </c>
      <c r="E47" s="227" t="s">
        <v>181</v>
      </c>
      <c r="F47" s="230">
        <v>1308900006211</v>
      </c>
      <c r="G47" s="225" t="s">
        <v>146</v>
      </c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105" t="b">
        <f t="shared" si="0"/>
        <v>0</v>
      </c>
      <c r="CA47" s="105" t="b">
        <f t="shared" si="1"/>
        <v>0</v>
      </c>
      <c r="CB47" s="105" t="b">
        <f t="shared" si="2"/>
        <v>0</v>
      </c>
      <c r="CC47" s="105" t="b">
        <f t="shared" si="3"/>
        <v>0</v>
      </c>
      <c r="CD47" s="105" t="b">
        <f t="shared" si="4"/>
        <v>0</v>
      </c>
      <c r="CE47" s="105">
        <f t="shared" si="5"/>
        <v>0</v>
      </c>
      <c r="CF47" s="105" t="b">
        <f t="shared" si="6"/>
        <v>0</v>
      </c>
      <c r="CG47" s="105" t="b">
        <f t="shared" si="7"/>
        <v>0</v>
      </c>
      <c r="CH47" s="105" t="b">
        <f t="shared" si="8"/>
        <v>0</v>
      </c>
      <c r="CI47" s="105" t="b">
        <f t="shared" si="9"/>
        <v>0</v>
      </c>
      <c r="CJ47" s="105" t="b">
        <f t="shared" si="10"/>
        <v>0</v>
      </c>
      <c r="CK47" s="105" t="b">
        <f t="shared" si="11"/>
        <v>0</v>
      </c>
      <c r="CL47" s="105" t="b">
        <f t="shared" si="12"/>
        <v>0</v>
      </c>
      <c r="CM47" s="105" t="b">
        <f t="shared" si="13"/>
        <v>0</v>
      </c>
      <c r="CN47" s="105" t="b">
        <f t="shared" si="14"/>
        <v>0</v>
      </c>
      <c r="CO47" s="105" t="b">
        <f t="shared" si="15"/>
        <v>0</v>
      </c>
      <c r="CP47" s="105">
        <f t="shared" si="16"/>
        <v>0</v>
      </c>
      <c r="CQ47" s="105" t="b">
        <f t="shared" si="17"/>
        <v>0</v>
      </c>
      <c r="CR47" s="105" t="b">
        <f t="shared" si="18"/>
        <v>0</v>
      </c>
      <c r="CS47" s="105" t="b">
        <f t="shared" si="19"/>
        <v>0</v>
      </c>
      <c r="CT47" s="105" t="b">
        <f t="shared" si="20"/>
        <v>0</v>
      </c>
      <c r="CU47" s="105" t="b">
        <f t="shared" si="21"/>
        <v>0</v>
      </c>
      <c r="CV47" s="105" t="b">
        <f t="shared" si="22"/>
        <v>0</v>
      </c>
      <c r="CW47" s="105" t="b">
        <f t="shared" si="23"/>
        <v>0</v>
      </c>
      <c r="CX47" s="105" t="b">
        <f t="shared" si="24"/>
        <v>0</v>
      </c>
      <c r="CY47" s="105" t="b">
        <f t="shared" si="25"/>
        <v>0</v>
      </c>
      <c r="CZ47" s="105" t="b">
        <f t="shared" si="26"/>
        <v>0</v>
      </c>
      <c r="DA47" s="105" t="b">
        <f t="shared" si="27"/>
        <v>0</v>
      </c>
      <c r="DB47" s="105" t="b">
        <f t="shared" si="28"/>
        <v>0</v>
      </c>
      <c r="DC47" s="105" t="b">
        <f t="shared" si="29"/>
        <v>0</v>
      </c>
      <c r="DD47" s="105" t="b">
        <f t="shared" si="30"/>
        <v>0</v>
      </c>
      <c r="DE47" s="105" t="b">
        <f t="shared" si="31"/>
        <v>0</v>
      </c>
      <c r="DF47" s="169" t="b">
        <f t="shared" si="32"/>
        <v>0</v>
      </c>
      <c r="DG47" s="169" t="b">
        <f t="shared" si="33"/>
        <v>0</v>
      </c>
      <c r="DH47" s="169" t="b">
        <f t="shared" si="34"/>
        <v>0</v>
      </c>
      <c r="DI47" s="169" t="b">
        <f t="shared" si="35"/>
        <v>0</v>
      </c>
      <c r="DJ47" s="169" t="b">
        <f t="shared" si="36"/>
        <v>0</v>
      </c>
      <c r="DK47" s="169" t="b">
        <f t="shared" si="37"/>
        <v>0</v>
      </c>
      <c r="DL47" s="169" t="b">
        <f t="shared" si="38"/>
        <v>0</v>
      </c>
      <c r="DM47" s="169" t="b">
        <f t="shared" si="39"/>
        <v>0</v>
      </c>
      <c r="DN47" s="169" t="b">
        <f t="shared" si="40"/>
        <v>0</v>
      </c>
      <c r="DO47" s="169" t="b">
        <f t="shared" si="41"/>
        <v>0</v>
      </c>
      <c r="DP47" s="169" t="b">
        <f t="shared" si="42"/>
        <v>0</v>
      </c>
      <c r="DQ47" s="169" t="b">
        <f t="shared" si="43"/>
        <v>0</v>
      </c>
      <c r="DR47" s="169" t="b">
        <f t="shared" si="44"/>
        <v>0</v>
      </c>
      <c r="DS47" s="169" t="b">
        <f t="shared" si="45"/>
        <v>0</v>
      </c>
      <c r="DT47" s="169" t="b">
        <f t="shared" si="46"/>
        <v>0</v>
      </c>
      <c r="DU47" s="169" t="b">
        <f t="shared" si="47"/>
        <v>0</v>
      </c>
      <c r="DV47" s="169" t="b">
        <f t="shared" si="48"/>
        <v>0</v>
      </c>
      <c r="DW47" s="169" t="b">
        <f t="shared" si="49"/>
        <v>0</v>
      </c>
      <c r="DX47" s="169" t="b">
        <f t="shared" si="50"/>
        <v>0</v>
      </c>
      <c r="DY47" s="169" t="b">
        <f t="shared" si="51"/>
        <v>0</v>
      </c>
      <c r="DZ47" s="169" t="b">
        <f t="shared" si="52"/>
        <v>0</v>
      </c>
      <c r="EA47" s="169" t="b">
        <f t="shared" si="53"/>
        <v>0</v>
      </c>
      <c r="EB47" s="169" t="b">
        <f t="shared" si="54"/>
        <v>0</v>
      </c>
      <c r="EC47" s="169" t="b">
        <f t="shared" si="55"/>
        <v>0</v>
      </c>
      <c r="ED47" s="169" t="b">
        <f t="shared" si="56"/>
        <v>0</v>
      </c>
      <c r="EE47" s="141">
        <f t="shared" si="57"/>
        <v>0</v>
      </c>
      <c r="EF47" s="141">
        <f t="shared" si="58"/>
        <v>0</v>
      </c>
      <c r="EG47" s="141">
        <f t="shared" si="59"/>
        <v>0</v>
      </c>
      <c r="EH47" s="141">
        <f t="shared" si="60"/>
        <v>0</v>
      </c>
      <c r="EI47" s="141">
        <f t="shared" si="61"/>
        <v>0</v>
      </c>
      <c r="EJ47" s="141">
        <f t="shared" si="62"/>
        <v>0</v>
      </c>
      <c r="EK47" s="141">
        <f t="shared" si="63"/>
        <v>0</v>
      </c>
      <c r="EL47" s="141">
        <f t="shared" si="64"/>
        <v>0</v>
      </c>
      <c r="EM47" s="141">
        <f t="shared" si="65"/>
        <v>0</v>
      </c>
      <c r="EN47" s="141">
        <f t="shared" si="66"/>
        <v>0</v>
      </c>
      <c r="EO47" s="141">
        <f t="shared" si="67"/>
        <v>0</v>
      </c>
      <c r="EP47" s="141">
        <f t="shared" si="68"/>
        <v>0</v>
      </c>
      <c r="EQ47" s="141">
        <f t="shared" si="69"/>
        <v>0</v>
      </c>
      <c r="ER47" s="94">
        <f t="shared" si="70"/>
        <v>0</v>
      </c>
      <c r="ES47" s="59">
        <f>(F7*ER47)/100</f>
        <v>0</v>
      </c>
    </row>
    <row r="48" spans="1:149" ht="23.25">
      <c r="A48" s="225" t="s">
        <v>129</v>
      </c>
      <c r="B48" s="225" t="s">
        <v>130</v>
      </c>
      <c r="C48" s="225" t="s">
        <v>146</v>
      </c>
      <c r="D48" s="225" t="s">
        <v>158</v>
      </c>
      <c r="E48" s="228" t="s">
        <v>175</v>
      </c>
      <c r="F48" s="230">
        <v>1300201271864</v>
      </c>
      <c r="G48" s="225" t="s">
        <v>146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105" t="b">
        <f t="shared" si="0"/>
        <v>0</v>
      </c>
      <c r="CA48" s="105" t="b">
        <f t="shared" si="1"/>
        <v>0</v>
      </c>
      <c r="CB48" s="105" t="b">
        <f t="shared" si="2"/>
        <v>0</v>
      </c>
      <c r="CC48" s="105" t="b">
        <f t="shared" si="3"/>
        <v>0</v>
      </c>
      <c r="CD48" s="105" t="b">
        <f t="shared" si="4"/>
        <v>0</v>
      </c>
      <c r="CE48" s="105">
        <f t="shared" si="5"/>
        <v>0</v>
      </c>
      <c r="CF48" s="105" t="b">
        <f t="shared" si="6"/>
        <v>0</v>
      </c>
      <c r="CG48" s="105" t="b">
        <f t="shared" si="7"/>
        <v>0</v>
      </c>
      <c r="CH48" s="105" t="b">
        <f t="shared" si="8"/>
        <v>0</v>
      </c>
      <c r="CI48" s="105" t="b">
        <f t="shared" si="9"/>
        <v>0</v>
      </c>
      <c r="CJ48" s="105" t="b">
        <f t="shared" si="10"/>
        <v>0</v>
      </c>
      <c r="CK48" s="105" t="b">
        <f t="shared" si="11"/>
        <v>0</v>
      </c>
      <c r="CL48" s="105" t="b">
        <f t="shared" si="12"/>
        <v>0</v>
      </c>
      <c r="CM48" s="105" t="b">
        <f t="shared" si="13"/>
        <v>0</v>
      </c>
      <c r="CN48" s="105" t="b">
        <f t="shared" si="14"/>
        <v>0</v>
      </c>
      <c r="CO48" s="105" t="b">
        <f t="shared" si="15"/>
        <v>0</v>
      </c>
      <c r="CP48" s="105">
        <f t="shared" si="16"/>
        <v>0</v>
      </c>
      <c r="CQ48" s="105" t="b">
        <f t="shared" si="17"/>
        <v>0</v>
      </c>
      <c r="CR48" s="105" t="b">
        <f t="shared" si="18"/>
        <v>0</v>
      </c>
      <c r="CS48" s="105" t="b">
        <f t="shared" si="19"/>
        <v>0</v>
      </c>
      <c r="CT48" s="105" t="b">
        <f t="shared" si="20"/>
        <v>0</v>
      </c>
      <c r="CU48" s="105" t="b">
        <f t="shared" si="21"/>
        <v>0</v>
      </c>
      <c r="CV48" s="105" t="b">
        <f t="shared" si="22"/>
        <v>0</v>
      </c>
      <c r="CW48" s="105" t="b">
        <f t="shared" si="23"/>
        <v>0</v>
      </c>
      <c r="CX48" s="105" t="b">
        <f t="shared" si="24"/>
        <v>0</v>
      </c>
      <c r="CY48" s="105" t="b">
        <f t="shared" si="25"/>
        <v>0</v>
      </c>
      <c r="CZ48" s="105" t="b">
        <f t="shared" si="26"/>
        <v>0</v>
      </c>
      <c r="DA48" s="105" t="b">
        <f t="shared" si="27"/>
        <v>0</v>
      </c>
      <c r="DB48" s="105" t="b">
        <f t="shared" si="28"/>
        <v>0</v>
      </c>
      <c r="DC48" s="105" t="b">
        <f t="shared" si="29"/>
        <v>0</v>
      </c>
      <c r="DD48" s="105" t="b">
        <f t="shared" si="30"/>
        <v>0</v>
      </c>
      <c r="DE48" s="105" t="b">
        <f t="shared" si="31"/>
        <v>0</v>
      </c>
      <c r="DF48" s="169" t="b">
        <f t="shared" si="32"/>
        <v>0</v>
      </c>
      <c r="DG48" s="169" t="b">
        <f t="shared" si="33"/>
        <v>0</v>
      </c>
      <c r="DH48" s="169" t="b">
        <f t="shared" si="34"/>
        <v>0</v>
      </c>
      <c r="DI48" s="169" t="b">
        <f t="shared" si="35"/>
        <v>0</v>
      </c>
      <c r="DJ48" s="169" t="b">
        <f t="shared" si="36"/>
        <v>0</v>
      </c>
      <c r="DK48" s="169" t="b">
        <f t="shared" si="37"/>
        <v>0</v>
      </c>
      <c r="DL48" s="169" t="b">
        <f t="shared" si="38"/>
        <v>0</v>
      </c>
      <c r="DM48" s="169" t="b">
        <f t="shared" si="39"/>
        <v>0</v>
      </c>
      <c r="DN48" s="169" t="b">
        <f t="shared" si="40"/>
        <v>0</v>
      </c>
      <c r="DO48" s="169" t="b">
        <f t="shared" si="41"/>
        <v>0</v>
      </c>
      <c r="DP48" s="169" t="b">
        <f t="shared" si="42"/>
        <v>0</v>
      </c>
      <c r="DQ48" s="169" t="b">
        <f t="shared" si="43"/>
        <v>0</v>
      </c>
      <c r="DR48" s="169" t="b">
        <f t="shared" si="44"/>
        <v>0</v>
      </c>
      <c r="DS48" s="169" t="b">
        <f t="shared" si="45"/>
        <v>0</v>
      </c>
      <c r="DT48" s="169" t="b">
        <f t="shared" si="46"/>
        <v>0</v>
      </c>
      <c r="DU48" s="169" t="b">
        <f t="shared" si="47"/>
        <v>0</v>
      </c>
      <c r="DV48" s="169" t="b">
        <f t="shared" si="48"/>
        <v>0</v>
      </c>
      <c r="DW48" s="169" t="b">
        <f t="shared" si="49"/>
        <v>0</v>
      </c>
      <c r="DX48" s="169" t="b">
        <f t="shared" si="50"/>
        <v>0</v>
      </c>
      <c r="DY48" s="169" t="b">
        <f t="shared" si="51"/>
        <v>0</v>
      </c>
      <c r="DZ48" s="169" t="b">
        <f t="shared" si="52"/>
        <v>0</v>
      </c>
      <c r="EA48" s="169" t="b">
        <f t="shared" si="53"/>
        <v>0</v>
      </c>
      <c r="EB48" s="169" t="b">
        <f t="shared" si="54"/>
        <v>0</v>
      </c>
      <c r="EC48" s="169" t="b">
        <f t="shared" si="55"/>
        <v>0</v>
      </c>
      <c r="ED48" s="169" t="b">
        <f t="shared" si="56"/>
        <v>0</v>
      </c>
      <c r="EE48" s="141">
        <f t="shared" si="57"/>
        <v>0</v>
      </c>
      <c r="EF48" s="141">
        <f t="shared" si="58"/>
        <v>0</v>
      </c>
      <c r="EG48" s="141">
        <f t="shared" si="59"/>
        <v>0</v>
      </c>
      <c r="EH48" s="141">
        <f t="shared" si="60"/>
        <v>0</v>
      </c>
      <c r="EI48" s="141">
        <f t="shared" si="61"/>
        <v>0</v>
      </c>
      <c r="EJ48" s="141">
        <f t="shared" si="62"/>
        <v>0</v>
      </c>
      <c r="EK48" s="141">
        <f t="shared" si="63"/>
        <v>0</v>
      </c>
      <c r="EL48" s="141">
        <f t="shared" si="64"/>
        <v>0</v>
      </c>
      <c r="EM48" s="141">
        <f t="shared" si="65"/>
        <v>0</v>
      </c>
      <c r="EN48" s="141">
        <f t="shared" si="66"/>
        <v>0</v>
      </c>
      <c r="EO48" s="141">
        <f t="shared" si="67"/>
        <v>0</v>
      </c>
      <c r="EP48" s="141">
        <f t="shared" si="68"/>
        <v>0</v>
      </c>
      <c r="EQ48" s="141">
        <f t="shared" si="69"/>
        <v>0</v>
      </c>
      <c r="ER48" s="94">
        <f t="shared" si="70"/>
        <v>0</v>
      </c>
      <c r="ES48" s="59">
        <f>(F7*ER48)/100</f>
        <v>0</v>
      </c>
    </row>
    <row r="49" spans="1:149" ht="23.25">
      <c r="A49" s="225" t="s">
        <v>129</v>
      </c>
      <c r="B49" s="225" t="s">
        <v>130</v>
      </c>
      <c r="C49" s="225" t="s">
        <v>146</v>
      </c>
      <c r="D49" s="225" t="s">
        <v>159</v>
      </c>
      <c r="E49" s="228" t="s">
        <v>176</v>
      </c>
      <c r="F49" s="230">
        <v>1309902964937</v>
      </c>
      <c r="G49" s="225" t="s">
        <v>146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105" t="b">
        <f t="shared" si="0"/>
        <v>0</v>
      </c>
      <c r="CA49" s="105" t="b">
        <f t="shared" si="1"/>
        <v>0</v>
      </c>
      <c r="CB49" s="105" t="b">
        <f t="shared" si="2"/>
        <v>0</v>
      </c>
      <c r="CC49" s="105" t="b">
        <f t="shared" si="3"/>
        <v>0</v>
      </c>
      <c r="CD49" s="105" t="b">
        <f t="shared" si="4"/>
        <v>0</v>
      </c>
      <c r="CE49" s="105">
        <f t="shared" si="5"/>
        <v>0</v>
      </c>
      <c r="CF49" s="105" t="b">
        <f t="shared" si="6"/>
        <v>0</v>
      </c>
      <c r="CG49" s="105" t="b">
        <f t="shared" si="7"/>
        <v>0</v>
      </c>
      <c r="CH49" s="105" t="b">
        <f t="shared" si="8"/>
        <v>0</v>
      </c>
      <c r="CI49" s="105" t="b">
        <f t="shared" si="9"/>
        <v>0</v>
      </c>
      <c r="CJ49" s="105" t="b">
        <f t="shared" si="10"/>
        <v>0</v>
      </c>
      <c r="CK49" s="105" t="b">
        <f t="shared" si="11"/>
        <v>0</v>
      </c>
      <c r="CL49" s="105" t="b">
        <f t="shared" si="12"/>
        <v>0</v>
      </c>
      <c r="CM49" s="105" t="b">
        <f t="shared" si="13"/>
        <v>0</v>
      </c>
      <c r="CN49" s="105" t="b">
        <f t="shared" si="14"/>
        <v>0</v>
      </c>
      <c r="CO49" s="105" t="b">
        <f t="shared" si="15"/>
        <v>0</v>
      </c>
      <c r="CP49" s="105">
        <f t="shared" si="16"/>
        <v>0</v>
      </c>
      <c r="CQ49" s="105" t="b">
        <f t="shared" si="17"/>
        <v>0</v>
      </c>
      <c r="CR49" s="105" t="b">
        <f t="shared" si="18"/>
        <v>0</v>
      </c>
      <c r="CS49" s="105" t="b">
        <f t="shared" si="19"/>
        <v>0</v>
      </c>
      <c r="CT49" s="105" t="b">
        <f t="shared" si="20"/>
        <v>0</v>
      </c>
      <c r="CU49" s="105" t="b">
        <f t="shared" si="21"/>
        <v>0</v>
      </c>
      <c r="CV49" s="105" t="b">
        <f t="shared" si="22"/>
        <v>0</v>
      </c>
      <c r="CW49" s="105" t="b">
        <f t="shared" si="23"/>
        <v>0</v>
      </c>
      <c r="CX49" s="105" t="b">
        <f t="shared" si="24"/>
        <v>0</v>
      </c>
      <c r="CY49" s="105" t="b">
        <f t="shared" si="25"/>
        <v>0</v>
      </c>
      <c r="CZ49" s="105" t="b">
        <f t="shared" si="26"/>
        <v>0</v>
      </c>
      <c r="DA49" s="105" t="b">
        <f t="shared" si="27"/>
        <v>0</v>
      </c>
      <c r="DB49" s="105" t="b">
        <f t="shared" si="28"/>
        <v>0</v>
      </c>
      <c r="DC49" s="105" t="b">
        <f t="shared" si="29"/>
        <v>0</v>
      </c>
      <c r="DD49" s="105" t="b">
        <f t="shared" si="30"/>
        <v>0</v>
      </c>
      <c r="DE49" s="105" t="b">
        <f t="shared" si="31"/>
        <v>0</v>
      </c>
      <c r="DF49" s="169" t="b">
        <f t="shared" si="32"/>
        <v>0</v>
      </c>
      <c r="DG49" s="169" t="b">
        <f t="shared" si="33"/>
        <v>0</v>
      </c>
      <c r="DH49" s="169" t="b">
        <f t="shared" si="34"/>
        <v>0</v>
      </c>
      <c r="DI49" s="169" t="b">
        <f t="shared" si="35"/>
        <v>0</v>
      </c>
      <c r="DJ49" s="169" t="b">
        <f t="shared" si="36"/>
        <v>0</v>
      </c>
      <c r="DK49" s="169" t="b">
        <f t="shared" si="37"/>
        <v>0</v>
      </c>
      <c r="DL49" s="169" t="b">
        <f t="shared" si="38"/>
        <v>0</v>
      </c>
      <c r="DM49" s="169" t="b">
        <f t="shared" si="39"/>
        <v>0</v>
      </c>
      <c r="DN49" s="169" t="b">
        <f t="shared" si="40"/>
        <v>0</v>
      </c>
      <c r="DO49" s="169" t="b">
        <f t="shared" si="41"/>
        <v>0</v>
      </c>
      <c r="DP49" s="169" t="b">
        <f t="shared" si="42"/>
        <v>0</v>
      </c>
      <c r="DQ49" s="169" t="b">
        <f t="shared" si="43"/>
        <v>0</v>
      </c>
      <c r="DR49" s="169" t="b">
        <f t="shared" si="44"/>
        <v>0</v>
      </c>
      <c r="DS49" s="169" t="b">
        <f t="shared" si="45"/>
        <v>0</v>
      </c>
      <c r="DT49" s="169" t="b">
        <f t="shared" si="46"/>
        <v>0</v>
      </c>
      <c r="DU49" s="169" t="b">
        <f t="shared" si="47"/>
        <v>0</v>
      </c>
      <c r="DV49" s="169" t="b">
        <f t="shared" si="48"/>
        <v>0</v>
      </c>
      <c r="DW49" s="169" t="b">
        <f t="shared" si="49"/>
        <v>0</v>
      </c>
      <c r="DX49" s="169" t="b">
        <f t="shared" si="50"/>
        <v>0</v>
      </c>
      <c r="DY49" s="169" t="b">
        <f t="shared" si="51"/>
        <v>0</v>
      </c>
      <c r="DZ49" s="169" t="b">
        <f t="shared" si="52"/>
        <v>0</v>
      </c>
      <c r="EA49" s="169" t="b">
        <f t="shared" si="53"/>
        <v>0</v>
      </c>
      <c r="EB49" s="169" t="b">
        <f t="shared" si="54"/>
        <v>0</v>
      </c>
      <c r="EC49" s="169" t="b">
        <f t="shared" si="55"/>
        <v>0</v>
      </c>
      <c r="ED49" s="169" t="b">
        <f t="shared" si="56"/>
        <v>0</v>
      </c>
      <c r="EE49" s="141">
        <f t="shared" si="57"/>
        <v>0</v>
      </c>
      <c r="EF49" s="141">
        <f t="shared" si="58"/>
        <v>0</v>
      </c>
      <c r="EG49" s="141">
        <f t="shared" si="59"/>
        <v>0</v>
      </c>
      <c r="EH49" s="141">
        <f t="shared" si="60"/>
        <v>0</v>
      </c>
      <c r="EI49" s="141">
        <f t="shared" si="61"/>
        <v>0</v>
      </c>
      <c r="EJ49" s="141">
        <f t="shared" si="62"/>
        <v>0</v>
      </c>
      <c r="EK49" s="141">
        <f t="shared" si="63"/>
        <v>0</v>
      </c>
      <c r="EL49" s="141">
        <f t="shared" si="64"/>
        <v>0</v>
      </c>
      <c r="EM49" s="141">
        <f t="shared" si="65"/>
        <v>0</v>
      </c>
      <c r="EN49" s="141">
        <f t="shared" si="66"/>
        <v>0</v>
      </c>
      <c r="EO49" s="141">
        <f t="shared" si="67"/>
        <v>0</v>
      </c>
      <c r="EP49" s="141">
        <f t="shared" si="68"/>
        <v>0</v>
      </c>
      <c r="EQ49" s="141">
        <f t="shared" si="69"/>
        <v>0</v>
      </c>
      <c r="ER49" s="94">
        <f t="shared" si="70"/>
        <v>0</v>
      </c>
      <c r="ES49" s="59">
        <f>(F7*ER49)/100</f>
        <v>0</v>
      </c>
    </row>
    <row r="50" spans="1:149" ht="23.25">
      <c r="A50" s="225" t="s">
        <v>129</v>
      </c>
      <c r="B50" s="225" t="s">
        <v>130</v>
      </c>
      <c r="C50" s="225" t="s">
        <v>146</v>
      </c>
      <c r="D50" s="225" t="s">
        <v>160</v>
      </c>
      <c r="E50" s="228" t="s">
        <v>177</v>
      </c>
      <c r="F50" s="230">
        <v>1260300135901</v>
      </c>
      <c r="G50" s="225" t="s">
        <v>146</v>
      </c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105" t="b">
        <f t="shared" si="0"/>
        <v>0</v>
      </c>
      <c r="CA50" s="105" t="b">
        <f t="shared" si="1"/>
        <v>0</v>
      </c>
      <c r="CB50" s="105" t="b">
        <f t="shared" si="2"/>
        <v>0</v>
      </c>
      <c r="CC50" s="105" t="b">
        <f t="shared" si="3"/>
        <v>0</v>
      </c>
      <c r="CD50" s="105" t="b">
        <f t="shared" si="4"/>
        <v>0</v>
      </c>
      <c r="CE50" s="105">
        <f t="shared" si="5"/>
        <v>0</v>
      </c>
      <c r="CF50" s="105" t="b">
        <f t="shared" si="6"/>
        <v>0</v>
      </c>
      <c r="CG50" s="105" t="b">
        <f t="shared" si="7"/>
        <v>0</v>
      </c>
      <c r="CH50" s="105" t="b">
        <f t="shared" si="8"/>
        <v>0</v>
      </c>
      <c r="CI50" s="105" t="b">
        <f t="shared" si="9"/>
        <v>0</v>
      </c>
      <c r="CJ50" s="105" t="b">
        <f t="shared" si="10"/>
        <v>0</v>
      </c>
      <c r="CK50" s="105" t="b">
        <f t="shared" si="11"/>
        <v>0</v>
      </c>
      <c r="CL50" s="105" t="b">
        <f t="shared" si="12"/>
        <v>0</v>
      </c>
      <c r="CM50" s="105" t="b">
        <f t="shared" si="13"/>
        <v>0</v>
      </c>
      <c r="CN50" s="105" t="b">
        <f t="shared" si="14"/>
        <v>0</v>
      </c>
      <c r="CO50" s="105" t="b">
        <f t="shared" si="15"/>
        <v>0</v>
      </c>
      <c r="CP50" s="105">
        <f t="shared" si="16"/>
        <v>0</v>
      </c>
      <c r="CQ50" s="105" t="b">
        <f t="shared" si="17"/>
        <v>0</v>
      </c>
      <c r="CR50" s="105" t="b">
        <f t="shared" si="18"/>
        <v>0</v>
      </c>
      <c r="CS50" s="105" t="b">
        <f t="shared" si="19"/>
        <v>0</v>
      </c>
      <c r="CT50" s="105" t="b">
        <f t="shared" si="20"/>
        <v>0</v>
      </c>
      <c r="CU50" s="105" t="b">
        <f t="shared" si="21"/>
        <v>0</v>
      </c>
      <c r="CV50" s="105" t="b">
        <f t="shared" si="22"/>
        <v>0</v>
      </c>
      <c r="CW50" s="105" t="b">
        <f t="shared" si="23"/>
        <v>0</v>
      </c>
      <c r="CX50" s="105" t="b">
        <f t="shared" si="24"/>
        <v>0</v>
      </c>
      <c r="CY50" s="105" t="b">
        <f t="shared" si="25"/>
        <v>0</v>
      </c>
      <c r="CZ50" s="105" t="b">
        <f t="shared" si="26"/>
        <v>0</v>
      </c>
      <c r="DA50" s="105" t="b">
        <f t="shared" si="27"/>
        <v>0</v>
      </c>
      <c r="DB50" s="105" t="b">
        <f t="shared" si="28"/>
        <v>0</v>
      </c>
      <c r="DC50" s="105" t="b">
        <f t="shared" si="29"/>
        <v>0</v>
      </c>
      <c r="DD50" s="105" t="b">
        <f t="shared" si="30"/>
        <v>0</v>
      </c>
      <c r="DE50" s="105" t="b">
        <f t="shared" si="31"/>
        <v>0</v>
      </c>
      <c r="DF50" s="169" t="b">
        <f t="shared" si="32"/>
        <v>0</v>
      </c>
      <c r="DG50" s="169" t="b">
        <f t="shared" si="33"/>
        <v>0</v>
      </c>
      <c r="DH50" s="169" t="b">
        <f t="shared" si="34"/>
        <v>0</v>
      </c>
      <c r="DI50" s="169" t="b">
        <f t="shared" si="35"/>
        <v>0</v>
      </c>
      <c r="DJ50" s="169" t="b">
        <f t="shared" si="36"/>
        <v>0</v>
      </c>
      <c r="DK50" s="169" t="b">
        <f t="shared" si="37"/>
        <v>0</v>
      </c>
      <c r="DL50" s="169" t="b">
        <f t="shared" si="38"/>
        <v>0</v>
      </c>
      <c r="DM50" s="169" t="b">
        <f t="shared" si="39"/>
        <v>0</v>
      </c>
      <c r="DN50" s="169" t="b">
        <f t="shared" si="40"/>
        <v>0</v>
      </c>
      <c r="DO50" s="169" t="b">
        <f t="shared" si="41"/>
        <v>0</v>
      </c>
      <c r="DP50" s="169" t="b">
        <f t="shared" si="42"/>
        <v>0</v>
      </c>
      <c r="DQ50" s="169" t="b">
        <f t="shared" si="43"/>
        <v>0</v>
      </c>
      <c r="DR50" s="169" t="b">
        <f t="shared" si="44"/>
        <v>0</v>
      </c>
      <c r="DS50" s="169" t="b">
        <f t="shared" si="45"/>
        <v>0</v>
      </c>
      <c r="DT50" s="169" t="b">
        <f t="shared" si="46"/>
        <v>0</v>
      </c>
      <c r="DU50" s="169" t="b">
        <f t="shared" si="47"/>
        <v>0</v>
      </c>
      <c r="DV50" s="169" t="b">
        <f t="shared" si="48"/>
        <v>0</v>
      </c>
      <c r="DW50" s="169" t="b">
        <f t="shared" si="49"/>
        <v>0</v>
      </c>
      <c r="DX50" s="169" t="b">
        <f t="shared" si="50"/>
        <v>0</v>
      </c>
      <c r="DY50" s="169" t="b">
        <f t="shared" si="51"/>
        <v>0</v>
      </c>
      <c r="DZ50" s="169" t="b">
        <f t="shared" si="52"/>
        <v>0</v>
      </c>
      <c r="EA50" s="169" t="b">
        <f t="shared" si="53"/>
        <v>0</v>
      </c>
      <c r="EB50" s="169" t="b">
        <f t="shared" si="54"/>
        <v>0</v>
      </c>
      <c r="EC50" s="169" t="b">
        <f t="shared" si="55"/>
        <v>0</v>
      </c>
      <c r="ED50" s="169" t="b">
        <f t="shared" si="56"/>
        <v>0</v>
      </c>
      <c r="EE50" s="141">
        <f t="shared" si="57"/>
        <v>0</v>
      </c>
      <c r="EF50" s="141">
        <f t="shared" si="58"/>
        <v>0</v>
      </c>
      <c r="EG50" s="141">
        <f t="shared" si="59"/>
        <v>0</v>
      </c>
      <c r="EH50" s="141">
        <f t="shared" si="60"/>
        <v>0</v>
      </c>
      <c r="EI50" s="141">
        <f t="shared" si="61"/>
        <v>0</v>
      </c>
      <c r="EJ50" s="141">
        <f t="shared" si="62"/>
        <v>0</v>
      </c>
      <c r="EK50" s="141">
        <f t="shared" si="63"/>
        <v>0</v>
      </c>
      <c r="EL50" s="141">
        <f t="shared" si="64"/>
        <v>0</v>
      </c>
      <c r="EM50" s="141">
        <f t="shared" si="65"/>
        <v>0</v>
      </c>
      <c r="EN50" s="141">
        <f t="shared" si="66"/>
        <v>0</v>
      </c>
      <c r="EO50" s="141">
        <f t="shared" si="67"/>
        <v>0</v>
      </c>
      <c r="EP50" s="141">
        <f t="shared" si="68"/>
        <v>0</v>
      </c>
      <c r="EQ50" s="141">
        <f t="shared" si="69"/>
        <v>0</v>
      </c>
      <c r="ER50" s="94">
        <f t="shared" si="70"/>
        <v>0</v>
      </c>
      <c r="ES50" s="59">
        <f>(F7*ER50)/100</f>
        <v>0</v>
      </c>
    </row>
    <row r="51" spans="1:149" ht="14.25">
      <c r="A51" s="225"/>
      <c r="B51" s="225"/>
      <c r="C51" s="42"/>
      <c r="D51" s="42"/>
      <c r="E51" s="43"/>
      <c r="F51" s="42"/>
      <c r="G51" s="42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/>
      <c r="DW51" s="169"/>
      <c r="DX51" s="169"/>
      <c r="DY51" s="169"/>
      <c r="DZ51" s="169"/>
      <c r="EA51" s="169"/>
      <c r="EB51" s="169"/>
      <c r="EC51" s="169"/>
      <c r="ED51" s="169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94"/>
      <c r="ES51" s="59"/>
    </row>
    <row r="52" spans="1:149" ht="14.25">
      <c r="A52" s="225"/>
      <c r="B52" s="225"/>
      <c r="C52" s="42"/>
      <c r="D52" s="42"/>
      <c r="E52" s="43"/>
      <c r="F52" s="42"/>
      <c r="G52" s="42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69"/>
      <c r="DG52" s="169"/>
      <c r="DH52" s="169"/>
      <c r="DI52" s="169"/>
      <c r="DJ52" s="169"/>
      <c r="DK52" s="169"/>
      <c r="DL52" s="169"/>
      <c r="DM52" s="169"/>
      <c r="DN52" s="169"/>
      <c r="DO52" s="169"/>
      <c r="DP52" s="169"/>
      <c r="DQ52" s="169"/>
      <c r="DR52" s="169"/>
      <c r="DS52" s="169"/>
      <c r="DT52" s="169"/>
      <c r="DU52" s="169"/>
      <c r="DV52" s="169"/>
      <c r="DW52" s="169"/>
      <c r="DX52" s="169"/>
      <c r="DY52" s="169"/>
      <c r="DZ52" s="169"/>
      <c r="EA52" s="169"/>
      <c r="EB52" s="169"/>
      <c r="EC52" s="169"/>
      <c r="ED52" s="169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94"/>
      <c r="ES52" s="59"/>
    </row>
    <row r="53" spans="1:149" ht="14.25">
      <c r="A53" s="225"/>
      <c r="B53" s="225"/>
      <c r="C53" s="42"/>
      <c r="D53" s="42"/>
      <c r="E53" s="43"/>
      <c r="F53" s="42"/>
      <c r="G53" s="42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69"/>
      <c r="DG53" s="169"/>
      <c r="DH53" s="169"/>
      <c r="DI53" s="169"/>
      <c r="DJ53" s="169"/>
      <c r="DK53" s="169"/>
      <c r="DL53" s="169"/>
      <c r="DM53" s="169"/>
      <c r="DN53" s="169"/>
      <c r="DO53" s="169"/>
      <c r="DP53" s="169"/>
      <c r="DQ53" s="169"/>
      <c r="DR53" s="169"/>
      <c r="DS53" s="169"/>
      <c r="DT53" s="169"/>
      <c r="DU53" s="169"/>
      <c r="DV53" s="169"/>
      <c r="DW53" s="169"/>
      <c r="DX53" s="169"/>
      <c r="DY53" s="169"/>
      <c r="DZ53" s="169"/>
      <c r="EA53" s="169"/>
      <c r="EB53" s="169"/>
      <c r="EC53" s="169"/>
      <c r="ED53" s="169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  <c r="EO53" s="141"/>
      <c r="EP53" s="141"/>
      <c r="EQ53" s="141"/>
      <c r="ER53" s="94"/>
      <c r="ES53" s="59"/>
    </row>
    <row r="54" spans="1:149" ht="14.25">
      <c r="A54" s="225"/>
      <c r="B54" s="225"/>
      <c r="C54" s="42"/>
      <c r="D54" s="42"/>
      <c r="E54" s="43"/>
      <c r="F54" s="42"/>
      <c r="G54" s="42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69"/>
      <c r="DG54" s="169"/>
      <c r="DH54" s="169"/>
      <c r="DI54" s="169"/>
      <c r="DJ54" s="169"/>
      <c r="DK54" s="169"/>
      <c r="DL54" s="169"/>
      <c r="DM54" s="169"/>
      <c r="DN54" s="169"/>
      <c r="DO54" s="169"/>
      <c r="DP54" s="169"/>
      <c r="DQ54" s="169"/>
      <c r="DR54" s="169"/>
      <c r="DS54" s="169"/>
      <c r="DT54" s="169"/>
      <c r="DU54" s="169"/>
      <c r="DV54" s="169"/>
      <c r="DW54" s="169"/>
      <c r="DX54" s="169"/>
      <c r="DY54" s="169"/>
      <c r="DZ54" s="169"/>
      <c r="EA54" s="169"/>
      <c r="EB54" s="169"/>
      <c r="EC54" s="169"/>
      <c r="ED54" s="169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94"/>
      <c r="ES54" s="59"/>
    </row>
    <row r="55" spans="1:149" ht="14.25">
      <c r="A55" s="225"/>
      <c r="B55" s="225"/>
      <c r="C55" s="42"/>
      <c r="D55" s="42"/>
      <c r="E55" s="43"/>
      <c r="F55" s="42"/>
      <c r="G55" s="42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69"/>
      <c r="DG55" s="169"/>
      <c r="DH55" s="169"/>
      <c r="DI55" s="169"/>
      <c r="DJ55" s="169"/>
      <c r="DK55" s="169"/>
      <c r="DL55" s="169"/>
      <c r="DM55" s="169"/>
      <c r="DN55" s="169"/>
      <c r="DO55" s="169"/>
      <c r="DP55" s="169"/>
      <c r="DQ55" s="169"/>
      <c r="DR55" s="169"/>
      <c r="DS55" s="169"/>
      <c r="DT55" s="169"/>
      <c r="DU55" s="169"/>
      <c r="DV55" s="169"/>
      <c r="DW55" s="169"/>
      <c r="DX55" s="169"/>
      <c r="DY55" s="169"/>
      <c r="DZ55" s="169"/>
      <c r="EA55" s="169"/>
      <c r="EB55" s="169"/>
      <c r="EC55" s="169"/>
      <c r="ED55" s="169"/>
      <c r="EE55" s="141"/>
      <c r="EF55" s="141"/>
      <c r="EG55" s="141"/>
      <c r="EH55" s="141"/>
      <c r="EI55" s="141"/>
      <c r="EJ55" s="141"/>
      <c r="EK55" s="141"/>
      <c r="EL55" s="141"/>
      <c r="EM55" s="141"/>
      <c r="EN55" s="141"/>
      <c r="EO55" s="141"/>
      <c r="EP55" s="141"/>
      <c r="EQ55" s="141"/>
      <c r="ER55" s="94"/>
      <c r="ES55" s="59"/>
    </row>
    <row r="56" spans="1:149" ht="14.25">
      <c r="A56" s="225"/>
      <c r="B56" s="225"/>
      <c r="C56" s="42"/>
      <c r="D56" s="42"/>
      <c r="E56" s="43"/>
      <c r="F56" s="42"/>
      <c r="G56" s="42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69"/>
      <c r="DG56" s="169"/>
      <c r="DH56" s="169"/>
      <c r="DI56" s="169"/>
      <c r="DJ56" s="169"/>
      <c r="DK56" s="169"/>
      <c r="DL56" s="169"/>
      <c r="DM56" s="169"/>
      <c r="DN56" s="169"/>
      <c r="DO56" s="169"/>
      <c r="DP56" s="169"/>
      <c r="DQ56" s="169"/>
      <c r="DR56" s="169"/>
      <c r="DS56" s="169"/>
      <c r="DT56" s="169"/>
      <c r="DU56" s="169"/>
      <c r="DV56" s="169"/>
      <c r="DW56" s="169"/>
      <c r="DX56" s="169"/>
      <c r="DY56" s="169"/>
      <c r="DZ56" s="169"/>
      <c r="EA56" s="169"/>
      <c r="EB56" s="169"/>
      <c r="EC56" s="169"/>
      <c r="ED56" s="169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  <c r="EP56" s="141"/>
      <c r="EQ56" s="141"/>
      <c r="ER56" s="94"/>
      <c r="ES56" s="59"/>
    </row>
    <row r="57" spans="1:149" ht="14.25">
      <c r="A57" s="225"/>
      <c r="B57" s="225"/>
      <c r="C57" s="42"/>
      <c r="D57" s="42"/>
      <c r="E57" s="43"/>
      <c r="F57" s="42"/>
      <c r="G57" s="42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69"/>
      <c r="DG57" s="169"/>
      <c r="DH57" s="169"/>
      <c r="DI57" s="169"/>
      <c r="DJ57" s="169"/>
      <c r="DK57" s="169"/>
      <c r="DL57" s="169"/>
      <c r="DM57" s="169"/>
      <c r="DN57" s="169"/>
      <c r="DO57" s="169"/>
      <c r="DP57" s="169"/>
      <c r="DQ57" s="169"/>
      <c r="DR57" s="169"/>
      <c r="DS57" s="169"/>
      <c r="DT57" s="169"/>
      <c r="DU57" s="169"/>
      <c r="DV57" s="169"/>
      <c r="DW57" s="169"/>
      <c r="DX57" s="169"/>
      <c r="DY57" s="169"/>
      <c r="DZ57" s="169"/>
      <c r="EA57" s="169"/>
      <c r="EB57" s="169"/>
      <c r="EC57" s="169"/>
      <c r="ED57" s="169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  <c r="EP57" s="141"/>
      <c r="EQ57" s="141"/>
      <c r="ER57" s="94"/>
      <c r="ES57" s="59"/>
    </row>
    <row r="58" spans="1:149" ht="14.25">
      <c r="A58" s="225"/>
      <c r="B58" s="225"/>
      <c r="C58" s="42"/>
      <c r="D58" s="42"/>
      <c r="E58" s="43"/>
      <c r="F58" s="42"/>
      <c r="G58" s="42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69"/>
      <c r="DG58" s="169"/>
      <c r="DH58" s="169"/>
      <c r="DI58" s="169"/>
      <c r="DJ58" s="169"/>
      <c r="DK58" s="169"/>
      <c r="DL58" s="169"/>
      <c r="DM58" s="169"/>
      <c r="DN58" s="169"/>
      <c r="DO58" s="169"/>
      <c r="DP58" s="169"/>
      <c r="DQ58" s="169"/>
      <c r="DR58" s="169"/>
      <c r="DS58" s="169"/>
      <c r="DT58" s="169"/>
      <c r="DU58" s="169"/>
      <c r="DV58" s="169"/>
      <c r="DW58" s="169"/>
      <c r="DX58" s="169"/>
      <c r="DY58" s="169"/>
      <c r="DZ58" s="169"/>
      <c r="EA58" s="169"/>
      <c r="EB58" s="169"/>
      <c r="EC58" s="169"/>
      <c r="ED58" s="169"/>
      <c r="EE58" s="141"/>
      <c r="EF58" s="141"/>
      <c r="EG58" s="141"/>
      <c r="EH58" s="141"/>
      <c r="EI58" s="141"/>
      <c r="EJ58" s="141"/>
      <c r="EK58" s="141"/>
      <c r="EL58" s="141"/>
      <c r="EM58" s="141"/>
      <c r="EN58" s="141"/>
      <c r="EO58" s="141"/>
      <c r="EP58" s="141"/>
      <c r="EQ58" s="141"/>
      <c r="ER58" s="94"/>
      <c r="ES58" s="59"/>
    </row>
    <row r="59" spans="1:149" ht="14.25">
      <c r="A59" s="225"/>
      <c r="B59" s="225"/>
      <c r="C59" s="42"/>
      <c r="D59" s="42"/>
      <c r="E59" s="43"/>
      <c r="F59" s="42"/>
      <c r="G59" s="42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69"/>
      <c r="DG59" s="169"/>
      <c r="DH59" s="169"/>
      <c r="DI59" s="169"/>
      <c r="DJ59" s="169"/>
      <c r="DK59" s="169"/>
      <c r="DL59" s="169"/>
      <c r="DM59" s="169"/>
      <c r="DN59" s="169"/>
      <c r="DO59" s="169"/>
      <c r="DP59" s="169"/>
      <c r="DQ59" s="169"/>
      <c r="DR59" s="169"/>
      <c r="DS59" s="169"/>
      <c r="DT59" s="169"/>
      <c r="DU59" s="169"/>
      <c r="DV59" s="169"/>
      <c r="DW59" s="169"/>
      <c r="DX59" s="169"/>
      <c r="DY59" s="169"/>
      <c r="DZ59" s="169"/>
      <c r="EA59" s="169"/>
      <c r="EB59" s="169"/>
      <c r="EC59" s="169"/>
      <c r="ED59" s="169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1"/>
      <c r="ER59" s="94"/>
      <c r="ES59" s="59"/>
    </row>
    <row r="60" spans="1:149" ht="14.25">
      <c r="A60" s="225"/>
      <c r="B60" s="225"/>
      <c r="C60" s="42"/>
      <c r="D60" s="42"/>
      <c r="E60" s="43"/>
      <c r="F60" s="42"/>
      <c r="G60" s="42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69"/>
      <c r="DG60" s="169"/>
      <c r="DH60" s="169"/>
      <c r="DI60" s="169"/>
      <c r="DJ60" s="169"/>
      <c r="DK60" s="169"/>
      <c r="DL60" s="169"/>
      <c r="DM60" s="169"/>
      <c r="DN60" s="169"/>
      <c r="DO60" s="169"/>
      <c r="DP60" s="169"/>
      <c r="DQ60" s="169"/>
      <c r="DR60" s="169"/>
      <c r="DS60" s="169"/>
      <c r="DT60" s="169"/>
      <c r="DU60" s="169"/>
      <c r="DV60" s="169"/>
      <c r="DW60" s="169"/>
      <c r="DX60" s="169"/>
      <c r="DY60" s="169"/>
      <c r="DZ60" s="169"/>
      <c r="EA60" s="169"/>
      <c r="EB60" s="169"/>
      <c r="EC60" s="169"/>
      <c r="ED60" s="169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94"/>
      <c r="ES60" s="59"/>
    </row>
    <row r="61" spans="1:149" ht="14.25">
      <c r="A61" s="225"/>
      <c r="B61" s="225"/>
      <c r="C61" s="42"/>
      <c r="D61" s="42"/>
      <c r="E61" s="43"/>
      <c r="F61" s="42"/>
      <c r="G61" s="42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/>
      <c r="DW61" s="169"/>
      <c r="DX61" s="169"/>
      <c r="DY61" s="169"/>
      <c r="DZ61" s="169"/>
      <c r="EA61" s="169"/>
      <c r="EB61" s="169"/>
      <c r="EC61" s="169"/>
      <c r="ED61" s="169"/>
      <c r="EE61" s="141"/>
      <c r="EF61" s="141"/>
      <c r="EG61" s="141"/>
      <c r="EH61" s="141"/>
      <c r="EI61" s="141"/>
      <c r="EJ61" s="141"/>
      <c r="EK61" s="141"/>
      <c r="EL61" s="141"/>
      <c r="EM61" s="141"/>
      <c r="EN61" s="141"/>
      <c r="EO61" s="141"/>
      <c r="EP61" s="141"/>
      <c r="EQ61" s="141"/>
      <c r="ER61" s="94"/>
      <c r="ES61" s="59"/>
    </row>
    <row r="62" spans="1:149" ht="14.25">
      <c r="A62" s="225"/>
      <c r="B62" s="225"/>
      <c r="C62" s="42"/>
      <c r="D62" s="42"/>
      <c r="E62" s="43"/>
      <c r="F62" s="42"/>
      <c r="G62" s="42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69"/>
      <c r="DG62" s="169"/>
      <c r="DH62" s="169"/>
      <c r="DI62" s="169"/>
      <c r="DJ62" s="169"/>
      <c r="DK62" s="169"/>
      <c r="DL62" s="169"/>
      <c r="DM62" s="169"/>
      <c r="DN62" s="169"/>
      <c r="DO62" s="169"/>
      <c r="DP62" s="169"/>
      <c r="DQ62" s="169"/>
      <c r="DR62" s="169"/>
      <c r="DS62" s="169"/>
      <c r="DT62" s="169"/>
      <c r="DU62" s="169"/>
      <c r="DV62" s="169"/>
      <c r="DW62" s="169"/>
      <c r="DX62" s="169"/>
      <c r="DY62" s="169"/>
      <c r="DZ62" s="169"/>
      <c r="EA62" s="169"/>
      <c r="EB62" s="169"/>
      <c r="EC62" s="169"/>
      <c r="ED62" s="169"/>
      <c r="EE62" s="141"/>
      <c r="EF62" s="141"/>
      <c r="EG62" s="141"/>
      <c r="EH62" s="141"/>
      <c r="EI62" s="141"/>
      <c r="EJ62" s="141"/>
      <c r="EK62" s="141"/>
      <c r="EL62" s="141"/>
      <c r="EM62" s="141"/>
      <c r="EN62" s="141"/>
      <c r="EO62" s="141"/>
      <c r="EP62" s="141"/>
      <c r="EQ62" s="141"/>
      <c r="ER62" s="94"/>
      <c r="ES62" s="59"/>
    </row>
    <row r="63" spans="1:149" ht="14.25">
      <c r="A63" s="225"/>
      <c r="B63" s="225"/>
      <c r="C63" s="42"/>
      <c r="D63" s="42"/>
      <c r="E63" s="43"/>
      <c r="F63" s="42"/>
      <c r="G63" s="42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69"/>
      <c r="DG63" s="169"/>
      <c r="DH63" s="169"/>
      <c r="DI63" s="169"/>
      <c r="DJ63" s="169"/>
      <c r="DK63" s="169"/>
      <c r="DL63" s="169"/>
      <c r="DM63" s="169"/>
      <c r="DN63" s="169"/>
      <c r="DO63" s="169"/>
      <c r="DP63" s="169"/>
      <c r="DQ63" s="169"/>
      <c r="DR63" s="169"/>
      <c r="DS63" s="169"/>
      <c r="DT63" s="169"/>
      <c r="DU63" s="169"/>
      <c r="DV63" s="169"/>
      <c r="DW63" s="169"/>
      <c r="DX63" s="169"/>
      <c r="DY63" s="169"/>
      <c r="DZ63" s="169"/>
      <c r="EA63" s="169"/>
      <c r="EB63" s="169"/>
      <c r="EC63" s="169"/>
      <c r="ED63" s="169"/>
      <c r="EE63" s="141"/>
      <c r="EF63" s="141"/>
      <c r="EG63" s="141"/>
      <c r="EH63" s="141"/>
      <c r="EI63" s="141"/>
      <c r="EJ63" s="141"/>
      <c r="EK63" s="141"/>
      <c r="EL63" s="141"/>
      <c r="EM63" s="141"/>
      <c r="EN63" s="141"/>
      <c r="EO63" s="141"/>
      <c r="EP63" s="141"/>
      <c r="EQ63" s="141"/>
      <c r="ER63" s="94"/>
      <c r="ES63" s="59"/>
    </row>
    <row r="64" spans="1:149" ht="14.25">
      <c r="A64" s="42"/>
      <c r="B64" s="42"/>
      <c r="C64" s="42"/>
      <c r="D64" s="42"/>
      <c r="E64" s="43"/>
      <c r="F64" s="42"/>
      <c r="G64" s="42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9"/>
      <c r="DU64" s="169"/>
      <c r="DV64" s="169"/>
      <c r="DW64" s="169"/>
      <c r="DX64" s="169"/>
      <c r="DY64" s="169"/>
      <c r="DZ64" s="169"/>
      <c r="EA64" s="169"/>
      <c r="EB64" s="169"/>
      <c r="EC64" s="169"/>
      <c r="ED64" s="169"/>
      <c r="EE64" s="141"/>
      <c r="EF64" s="141"/>
      <c r="EG64" s="141"/>
      <c r="EH64" s="141"/>
      <c r="EI64" s="141"/>
      <c r="EJ64" s="141"/>
      <c r="EK64" s="141"/>
      <c r="EL64" s="141"/>
      <c r="EM64" s="141"/>
      <c r="EN64" s="141"/>
      <c r="EO64" s="141"/>
      <c r="EP64" s="141"/>
      <c r="EQ64" s="141"/>
      <c r="ER64" s="94"/>
      <c r="ES64" s="59"/>
    </row>
    <row r="65" spans="1:149" ht="14.25">
      <c r="A65" s="42"/>
      <c r="B65" s="42"/>
      <c r="C65" s="42"/>
      <c r="D65" s="42"/>
      <c r="E65" s="43"/>
      <c r="F65" s="42"/>
      <c r="G65" s="42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69"/>
      <c r="DG65" s="169"/>
      <c r="DH65" s="169"/>
      <c r="DI65" s="169"/>
      <c r="DJ65" s="169"/>
      <c r="DK65" s="169"/>
      <c r="DL65" s="169"/>
      <c r="DM65" s="169"/>
      <c r="DN65" s="169"/>
      <c r="DO65" s="169"/>
      <c r="DP65" s="169"/>
      <c r="DQ65" s="169"/>
      <c r="DR65" s="169"/>
      <c r="DS65" s="169"/>
      <c r="DT65" s="169"/>
      <c r="DU65" s="169"/>
      <c r="DV65" s="169"/>
      <c r="DW65" s="169"/>
      <c r="DX65" s="169"/>
      <c r="DY65" s="169"/>
      <c r="DZ65" s="169"/>
      <c r="EA65" s="169"/>
      <c r="EB65" s="169"/>
      <c r="EC65" s="169"/>
      <c r="ED65" s="169"/>
      <c r="EE65" s="141"/>
      <c r="EF65" s="141"/>
      <c r="EG65" s="141"/>
      <c r="EH65" s="141"/>
      <c r="EI65" s="141"/>
      <c r="EJ65" s="141"/>
      <c r="EK65" s="141"/>
      <c r="EL65" s="141"/>
      <c r="EM65" s="141"/>
      <c r="EN65" s="141"/>
      <c r="EO65" s="141"/>
      <c r="EP65" s="141"/>
      <c r="EQ65" s="141"/>
      <c r="ER65" s="94"/>
      <c r="ES65" s="59"/>
    </row>
    <row r="66" spans="1:149" ht="14.25">
      <c r="A66" s="42"/>
      <c r="B66" s="42"/>
      <c r="C66" s="42"/>
      <c r="D66" s="42"/>
      <c r="E66" s="43"/>
      <c r="F66" s="42"/>
      <c r="G66" s="42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69"/>
      <c r="DG66" s="169"/>
      <c r="DH66" s="169"/>
      <c r="DI66" s="169"/>
      <c r="DJ66" s="169"/>
      <c r="DK66" s="169"/>
      <c r="DL66" s="169"/>
      <c r="DM66" s="169"/>
      <c r="DN66" s="169"/>
      <c r="DO66" s="169"/>
      <c r="DP66" s="169"/>
      <c r="DQ66" s="169"/>
      <c r="DR66" s="169"/>
      <c r="DS66" s="169"/>
      <c r="DT66" s="169"/>
      <c r="DU66" s="169"/>
      <c r="DV66" s="169"/>
      <c r="DW66" s="169"/>
      <c r="DX66" s="169"/>
      <c r="DY66" s="169"/>
      <c r="DZ66" s="169"/>
      <c r="EA66" s="169"/>
      <c r="EB66" s="169"/>
      <c r="EC66" s="169"/>
      <c r="ED66" s="169"/>
      <c r="EE66" s="141"/>
      <c r="EF66" s="141"/>
      <c r="EG66" s="141"/>
      <c r="EH66" s="141"/>
      <c r="EI66" s="141"/>
      <c r="EJ66" s="141"/>
      <c r="EK66" s="141"/>
      <c r="EL66" s="141"/>
      <c r="EM66" s="141"/>
      <c r="EN66" s="141"/>
      <c r="EO66" s="141"/>
      <c r="EP66" s="141"/>
      <c r="EQ66" s="141"/>
      <c r="ER66" s="94"/>
      <c r="ES66" s="59"/>
    </row>
    <row r="67" spans="1:149" ht="14.25">
      <c r="A67" s="42"/>
      <c r="B67" s="42"/>
      <c r="C67" s="42"/>
      <c r="D67" s="42"/>
      <c r="E67" s="43"/>
      <c r="F67" s="42"/>
      <c r="G67" s="42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105" t="b">
        <f t="shared" si="0"/>
        <v>0</v>
      </c>
      <c r="CA67" s="105" t="b">
        <f t="shared" si="1"/>
        <v>0</v>
      </c>
      <c r="CB67" s="105" t="b">
        <f t="shared" si="2"/>
        <v>0</v>
      </c>
      <c r="CC67" s="105" t="b">
        <f t="shared" si="3"/>
        <v>0</v>
      </c>
      <c r="CD67" s="105" t="b">
        <f t="shared" si="4"/>
        <v>0</v>
      </c>
      <c r="CE67" s="105">
        <f t="shared" si="5"/>
        <v>0</v>
      </c>
      <c r="CF67" s="105" t="b">
        <f t="shared" si="6"/>
        <v>0</v>
      </c>
      <c r="CG67" s="105" t="b">
        <f t="shared" si="7"/>
        <v>0</v>
      </c>
      <c r="CH67" s="105" t="b">
        <f t="shared" si="8"/>
        <v>0</v>
      </c>
      <c r="CI67" s="105" t="b">
        <f t="shared" si="9"/>
        <v>0</v>
      </c>
      <c r="CJ67" s="105" t="b">
        <f t="shared" si="10"/>
        <v>0</v>
      </c>
      <c r="CK67" s="105" t="b">
        <f t="shared" si="11"/>
        <v>0</v>
      </c>
      <c r="CL67" s="105" t="b">
        <f t="shared" si="12"/>
        <v>0</v>
      </c>
      <c r="CM67" s="105" t="b">
        <f t="shared" si="13"/>
        <v>0</v>
      </c>
      <c r="CN67" s="105" t="b">
        <f t="shared" si="14"/>
        <v>0</v>
      </c>
      <c r="CO67" s="105" t="b">
        <f t="shared" si="15"/>
        <v>0</v>
      </c>
      <c r="CP67" s="105">
        <f t="shared" si="16"/>
        <v>0</v>
      </c>
      <c r="CQ67" s="105" t="b">
        <f t="shared" si="17"/>
        <v>0</v>
      </c>
      <c r="CR67" s="105" t="b">
        <f t="shared" si="18"/>
        <v>0</v>
      </c>
      <c r="CS67" s="105" t="b">
        <f t="shared" si="19"/>
        <v>0</v>
      </c>
      <c r="CT67" s="105" t="b">
        <f t="shared" si="20"/>
        <v>0</v>
      </c>
      <c r="CU67" s="105" t="b">
        <f t="shared" si="21"/>
        <v>0</v>
      </c>
      <c r="CV67" s="105" t="b">
        <f t="shared" si="22"/>
        <v>0</v>
      </c>
      <c r="CW67" s="105" t="b">
        <f t="shared" si="23"/>
        <v>0</v>
      </c>
      <c r="CX67" s="105" t="b">
        <f t="shared" si="24"/>
        <v>0</v>
      </c>
      <c r="CY67" s="105" t="b">
        <f t="shared" si="25"/>
        <v>0</v>
      </c>
      <c r="CZ67" s="105" t="b">
        <f t="shared" si="26"/>
        <v>0</v>
      </c>
      <c r="DA67" s="105" t="b">
        <f t="shared" si="27"/>
        <v>0</v>
      </c>
      <c r="DB67" s="105" t="b">
        <f t="shared" si="28"/>
        <v>0</v>
      </c>
      <c r="DC67" s="105" t="b">
        <f t="shared" si="29"/>
        <v>0</v>
      </c>
      <c r="DD67" s="105" t="b">
        <f t="shared" si="30"/>
        <v>0</v>
      </c>
      <c r="DE67" s="105" t="b">
        <f t="shared" si="31"/>
        <v>0</v>
      </c>
      <c r="DF67" s="169" t="b">
        <f t="shared" si="32"/>
        <v>0</v>
      </c>
      <c r="DG67" s="169" t="b">
        <f t="shared" si="33"/>
        <v>0</v>
      </c>
      <c r="DH67" s="169" t="b">
        <f t="shared" si="34"/>
        <v>0</v>
      </c>
      <c r="DI67" s="169" t="b">
        <f t="shared" si="35"/>
        <v>0</v>
      </c>
      <c r="DJ67" s="169" t="b">
        <f t="shared" si="36"/>
        <v>0</v>
      </c>
      <c r="DK67" s="169" t="b">
        <f t="shared" si="37"/>
        <v>0</v>
      </c>
      <c r="DL67" s="169" t="b">
        <f t="shared" si="38"/>
        <v>0</v>
      </c>
      <c r="DM67" s="169" t="b">
        <f t="shared" si="39"/>
        <v>0</v>
      </c>
      <c r="DN67" s="169" t="b">
        <f t="shared" si="40"/>
        <v>0</v>
      </c>
      <c r="DO67" s="169" t="b">
        <f t="shared" si="41"/>
        <v>0</v>
      </c>
      <c r="DP67" s="169" t="b">
        <f t="shared" si="42"/>
        <v>0</v>
      </c>
      <c r="DQ67" s="169" t="b">
        <f t="shared" si="43"/>
        <v>0</v>
      </c>
      <c r="DR67" s="169" t="b">
        <f t="shared" si="44"/>
        <v>0</v>
      </c>
      <c r="DS67" s="169" t="b">
        <f t="shared" si="45"/>
        <v>0</v>
      </c>
      <c r="DT67" s="169" t="b">
        <f t="shared" si="46"/>
        <v>0</v>
      </c>
      <c r="DU67" s="169" t="b">
        <f t="shared" si="47"/>
        <v>0</v>
      </c>
      <c r="DV67" s="169" t="b">
        <f t="shared" si="48"/>
        <v>0</v>
      </c>
      <c r="DW67" s="169" t="b">
        <f t="shared" si="49"/>
        <v>0</v>
      </c>
      <c r="DX67" s="169" t="b">
        <f t="shared" si="50"/>
        <v>0</v>
      </c>
      <c r="DY67" s="169" t="b">
        <f t="shared" si="51"/>
        <v>0</v>
      </c>
      <c r="DZ67" s="169" t="b">
        <f t="shared" si="52"/>
        <v>0</v>
      </c>
      <c r="EA67" s="169" t="b">
        <f t="shared" si="53"/>
        <v>0</v>
      </c>
      <c r="EB67" s="169" t="b">
        <f t="shared" si="54"/>
        <v>0</v>
      </c>
      <c r="EC67" s="169" t="b">
        <f t="shared" si="55"/>
        <v>0</v>
      </c>
      <c r="ED67" s="169" t="b">
        <f t="shared" si="56"/>
        <v>0</v>
      </c>
      <c r="EE67" s="141">
        <f t="shared" si="57"/>
        <v>0</v>
      </c>
      <c r="EF67" s="141">
        <f t="shared" si="58"/>
        <v>0</v>
      </c>
      <c r="EG67" s="141">
        <f t="shared" si="59"/>
        <v>0</v>
      </c>
      <c r="EH67" s="141">
        <f t="shared" si="60"/>
        <v>0</v>
      </c>
      <c r="EI67" s="141">
        <f t="shared" si="61"/>
        <v>0</v>
      </c>
      <c r="EJ67" s="141">
        <f t="shared" si="62"/>
        <v>0</v>
      </c>
      <c r="EK67" s="141">
        <f t="shared" si="63"/>
        <v>0</v>
      </c>
      <c r="EL67" s="141">
        <f t="shared" si="64"/>
        <v>0</v>
      </c>
      <c r="EM67" s="141">
        <f t="shared" si="65"/>
        <v>0</v>
      </c>
      <c r="EN67" s="141">
        <f t="shared" si="66"/>
        <v>0</v>
      </c>
      <c r="EO67" s="141">
        <f t="shared" si="67"/>
        <v>0</v>
      </c>
      <c r="EP67" s="141">
        <f t="shared" si="68"/>
        <v>0</v>
      </c>
      <c r="EQ67" s="141">
        <f t="shared" si="69"/>
        <v>0</v>
      </c>
      <c r="ER67" s="94">
        <f t="shared" si="70"/>
        <v>0</v>
      </c>
      <c r="ES67" s="59">
        <f>(F7*ER67)/100</f>
        <v>0</v>
      </c>
    </row>
    <row r="68" spans="1:149" ht="14.25">
      <c r="A68" s="42"/>
      <c r="B68" s="42"/>
      <c r="C68" s="42"/>
      <c r="D68" s="42"/>
      <c r="E68" s="43"/>
      <c r="F68" s="42"/>
      <c r="G68" s="42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105" t="b">
        <f t="shared" si="0"/>
        <v>0</v>
      </c>
      <c r="CA68" s="105" t="b">
        <f t="shared" si="1"/>
        <v>0</v>
      </c>
      <c r="CB68" s="105" t="b">
        <f t="shared" si="2"/>
        <v>0</v>
      </c>
      <c r="CC68" s="105" t="b">
        <f t="shared" si="3"/>
        <v>0</v>
      </c>
      <c r="CD68" s="105" t="b">
        <f t="shared" si="4"/>
        <v>0</v>
      </c>
      <c r="CE68" s="105">
        <f t="shared" si="5"/>
        <v>0</v>
      </c>
      <c r="CF68" s="105" t="b">
        <f t="shared" si="6"/>
        <v>0</v>
      </c>
      <c r="CG68" s="105" t="b">
        <f t="shared" si="7"/>
        <v>0</v>
      </c>
      <c r="CH68" s="105" t="b">
        <f t="shared" si="8"/>
        <v>0</v>
      </c>
      <c r="CI68" s="105" t="b">
        <f t="shared" si="9"/>
        <v>0</v>
      </c>
      <c r="CJ68" s="105" t="b">
        <f t="shared" si="10"/>
        <v>0</v>
      </c>
      <c r="CK68" s="105" t="b">
        <f t="shared" si="11"/>
        <v>0</v>
      </c>
      <c r="CL68" s="105" t="b">
        <f t="shared" si="12"/>
        <v>0</v>
      </c>
      <c r="CM68" s="105" t="b">
        <f t="shared" si="13"/>
        <v>0</v>
      </c>
      <c r="CN68" s="105" t="b">
        <f t="shared" si="14"/>
        <v>0</v>
      </c>
      <c r="CO68" s="105" t="b">
        <f t="shared" si="15"/>
        <v>0</v>
      </c>
      <c r="CP68" s="105">
        <f t="shared" si="16"/>
        <v>0</v>
      </c>
      <c r="CQ68" s="105" t="b">
        <f t="shared" si="17"/>
        <v>0</v>
      </c>
      <c r="CR68" s="105" t="b">
        <f t="shared" si="18"/>
        <v>0</v>
      </c>
      <c r="CS68" s="105" t="b">
        <f t="shared" si="19"/>
        <v>0</v>
      </c>
      <c r="CT68" s="105" t="b">
        <f t="shared" si="20"/>
        <v>0</v>
      </c>
      <c r="CU68" s="105" t="b">
        <f t="shared" si="21"/>
        <v>0</v>
      </c>
      <c r="CV68" s="105" t="b">
        <f t="shared" si="22"/>
        <v>0</v>
      </c>
      <c r="CW68" s="105" t="b">
        <f t="shared" si="23"/>
        <v>0</v>
      </c>
      <c r="CX68" s="105" t="b">
        <f t="shared" si="24"/>
        <v>0</v>
      </c>
      <c r="CY68" s="105" t="b">
        <f t="shared" si="25"/>
        <v>0</v>
      </c>
      <c r="CZ68" s="105" t="b">
        <f t="shared" si="26"/>
        <v>0</v>
      </c>
      <c r="DA68" s="105" t="b">
        <f t="shared" si="27"/>
        <v>0</v>
      </c>
      <c r="DB68" s="105" t="b">
        <f t="shared" si="28"/>
        <v>0</v>
      </c>
      <c r="DC68" s="105" t="b">
        <f t="shared" si="29"/>
        <v>0</v>
      </c>
      <c r="DD68" s="105" t="b">
        <f t="shared" si="30"/>
        <v>0</v>
      </c>
      <c r="DE68" s="105" t="b">
        <f t="shared" si="31"/>
        <v>0</v>
      </c>
      <c r="DF68" s="169" t="b">
        <f t="shared" si="32"/>
        <v>0</v>
      </c>
      <c r="DG68" s="169" t="b">
        <f t="shared" si="33"/>
        <v>0</v>
      </c>
      <c r="DH68" s="169" t="b">
        <f t="shared" si="34"/>
        <v>0</v>
      </c>
      <c r="DI68" s="169" t="b">
        <f t="shared" si="35"/>
        <v>0</v>
      </c>
      <c r="DJ68" s="169" t="b">
        <f t="shared" si="36"/>
        <v>0</v>
      </c>
      <c r="DK68" s="169" t="b">
        <f t="shared" si="37"/>
        <v>0</v>
      </c>
      <c r="DL68" s="169" t="b">
        <f t="shared" si="38"/>
        <v>0</v>
      </c>
      <c r="DM68" s="169" t="b">
        <f t="shared" si="39"/>
        <v>0</v>
      </c>
      <c r="DN68" s="169" t="b">
        <f t="shared" si="40"/>
        <v>0</v>
      </c>
      <c r="DO68" s="169" t="b">
        <f t="shared" si="41"/>
        <v>0</v>
      </c>
      <c r="DP68" s="169" t="b">
        <f t="shared" si="42"/>
        <v>0</v>
      </c>
      <c r="DQ68" s="169" t="b">
        <f t="shared" si="43"/>
        <v>0</v>
      </c>
      <c r="DR68" s="169" t="b">
        <f t="shared" si="44"/>
        <v>0</v>
      </c>
      <c r="DS68" s="169" t="b">
        <f t="shared" si="45"/>
        <v>0</v>
      </c>
      <c r="DT68" s="169" t="b">
        <f t="shared" si="46"/>
        <v>0</v>
      </c>
      <c r="DU68" s="169" t="b">
        <f t="shared" si="47"/>
        <v>0</v>
      </c>
      <c r="DV68" s="169" t="b">
        <f t="shared" si="48"/>
        <v>0</v>
      </c>
      <c r="DW68" s="169" t="b">
        <f t="shared" si="49"/>
        <v>0</v>
      </c>
      <c r="DX68" s="169" t="b">
        <f t="shared" si="50"/>
        <v>0</v>
      </c>
      <c r="DY68" s="169" t="b">
        <f t="shared" si="51"/>
        <v>0</v>
      </c>
      <c r="DZ68" s="169" t="b">
        <f t="shared" si="52"/>
        <v>0</v>
      </c>
      <c r="EA68" s="169" t="b">
        <f t="shared" si="53"/>
        <v>0</v>
      </c>
      <c r="EB68" s="169" t="b">
        <f t="shared" si="54"/>
        <v>0</v>
      </c>
      <c r="EC68" s="169" t="b">
        <f t="shared" si="55"/>
        <v>0</v>
      </c>
      <c r="ED68" s="169" t="b">
        <f t="shared" si="56"/>
        <v>0</v>
      </c>
      <c r="EE68" s="141">
        <f t="shared" si="57"/>
        <v>0</v>
      </c>
      <c r="EF68" s="141">
        <f t="shared" si="58"/>
        <v>0</v>
      </c>
      <c r="EG68" s="141">
        <f t="shared" si="59"/>
        <v>0</v>
      </c>
      <c r="EH68" s="141">
        <f t="shared" si="60"/>
        <v>0</v>
      </c>
      <c r="EI68" s="141">
        <f t="shared" si="61"/>
        <v>0</v>
      </c>
      <c r="EJ68" s="141">
        <f t="shared" si="62"/>
        <v>0</v>
      </c>
      <c r="EK68" s="141">
        <f t="shared" si="63"/>
        <v>0</v>
      </c>
      <c r="EL68" s="141">
        <f t="shared" si="64"/>
        <v>0</v>
      </c>
      <c r="EM68" s="141">
        <f t="shared" si="65"/>
        <v>0</v>
      </c>
      <c r="EN68" s="141">
        <f t="shared" si="66"/>
        <v>0</v>
      </c>
      <c r="EO68" s="141">
        <f t="shared" si="67"/>
        <v>0</v>
      </c>
      <c r="EP68" s="141">
        <f t="shared" si="68"/>
        <v>0</v>
      </c>
      <c r="EQ68" s="141">
        <f t="shared" si="69"/>
        <v>0</v>
      </c>
      <c r="ER68" s="94">
        <f t="shared" si="70"/>
        <v>0</v>
      </c>
      <c r="ES68" s="59">
        <f>(F7*ER68)/100</f>
        <v>0</v>
      </c>
    </row>
    <row r="69" spans="1:149" ht="14.25">
      <c r="A69" s="42"/>
      <c r="B69" s="42"/>
      <c r="C69" s="42"/>
      <c r="D69" s="42"/>
      <c r="E69" s="43"/>
      <c r="F69" s="42"/>
      <c r="G69" s="42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105" t="b">
        <f t="shared" si="0"/>
        <v>0</v>
      </c>
      <c r="CA69" s="105" t="b">
        <f t="shared" si="1"/>
        <v>0</v>
      </c>
      <c r="CB69" s="105" t="b">
        <f t="shared" si="2"/>
        <v>0</v>
      </c>
      <c r="CC69" s="105" t="b">
        <f t="shared" si="3"/>
        <v>0</v>
      </c>
      <c r="CD69" s="105" t="b">
        <f t="shared" si="4"/>
        <v>0</v>
      </c>
      <c r="CE69" s="105">
        <f t="shared" si="5"/>
        <v>0</v>
      </c>
      <c r="CF69" s="105" t="b">
        <f t="shared" si="6"/>
        <v>0</v>
      </c>
      <c r="CG69" s="105" t="b">
        <f t="shared" si="7"/>
        <v>0</v>
      </c>
      <c r="CH69" s="105" t="b">
        <f t="shared" si="8"/>
        <v>0</v>
      </c>
      <c r="CI69" s="105" t="b">
        <f t="shared" si="9"/>
        <v>0</v>
      </c>
      <c r="CJ69" s="105" t="b">
        <f t="shared" si="10"/>
        <v>0</v>
      </c>
      <c r="CK69" s="105" t="b">
        <f t="shared" si="11"/>
        <v>0</v>
      </c>
      <c r="CL69" s="105" t="b">
        <f t="shared" si="12"/>
        <v>0</v>
      </c>
      <c r="CM69" s="105" t="b">
        <f t="shared" si="13"/>
        <v>0</v>
      </c>
      <c r="CN69" s="105" t="b">
        <f t="shared" si="14"/>
        <v>0</v>
      </c>
      <c r="CO69" s="105" t="b">
        <f t="shared" si="15"/>
        <v>0</v>
      </c>
      <c r="CP69" s="105">
        <f t="shared" si="16"/>
        <v>0</v>
      </c>
      <c r="CQ69" s="105" t="b">
        <f t="shared" si="17"/>
        <v>0</v>
      </c>
      <c r="CR69" s="105" t="b">
        <f t="shared" si="18"/>
        <v>0</v>
      </c>
      <c r="CS69" s="105" t="b">
        <f t="shared" si="19"/>
        <v>0</v>
      </c>
      <c r="CT69" s="105" t="b">
        <f t="shared" si="20"/>
        <v>0</v>
      </c>
      <c r="CU69" s="105" t="b">
        <f t="shared" si="21"/>
        <v>0</v>
      </c>
      <c r="CV69" s="105" t="b">
        <f t="shared" si="22"/>
        <v>0</v>
      </c>
      <c r="CW69" s="105" t="b">
        <f t="shared" si="23"/>
        <v>0</v>
      </c>
      <c r="CX69" s="105" t="b">
        <f t="shared" si="24"/>
        <v>0</v>
      </c>
      <c r="CY69" s="105" t="b">
        <f t="shared" si="25"/>
        <v>0</v>
      </c>
      <c r="CZ69" s="105" t="b">
        <f t="shared" si="26"/>
        <v>0</v>
      </c>
      <c r="DA69" s="105" t="b">
        <f t="shared" si="27"/>
        <v>0</v>
      </c>
      <c r="DB69" s="105" t="b">
        <f t="shared" si="28"/>
        <v>0</v>
      </c>
      <c r="DC69" s="105" t="b">
        <f t="shared" si="29"/>
        <v>0</v>
      </c>
      <c r="DD69" s="105" t="b">
        <f t="shared" si="30"/>
        <v>0</v>
      </c>
      <c r="DE69" s="105" t="b">
        <f t="shared" si="31"/>
        <v>0</v>
      </c>
      <c r="DF69" s="169" t="b">
        <f t="shared" si="32"/>
        <v>0</v>
      </c>
      <c r="DG69" s="169" t="b">
        <f t="shared" si="33"/>
        <v>0</v>
      </c>
      <c r="DH69" s="169" t="b">
        <f t="shared" si="34"/>
        <v>0</v>
      </c>
      <c r="DI69" s="169" t="b">
        <f t="shared" si="35"/>
        <v>0</v>
      </c>
      <c r="DJ69" s="169" t="b">
        <f t="shared" si="36"/>
        <v>0</v>
      </c>
      <c r="DK69" s="169" t="b">
        <f t="shared" si="37"/>
        <v>0</v>
      </c>
      <c r="DL69" s="169" t="b">
        <f t="shared" si="38"/>
        <v>0</v>
      </c>
      <c r="DM69" s="169" t="b">
        <f t="shared" si="39"/>
        <v>0</v>
      </c>
      <c r="DN69" s="169" t="b">
        <f t="shared" si="40"/>
        <v>0</v>
      </c>
      <c r="DO69" s="169" t="b">
        <f t="shared" si="41"/>
        <v>0</v>
      </c>
      <c r="DP69" s="169" t="b">
        <f t="shared" si="42"/>
        <v>0</v>
      </c>
      <c r="DQ69" s="169" t="b">
        <f t="shared" si="43"/>
        <v>0</v>
      </c>
      <c r="DR69" s="169" t="b">
        <f t="shared" si="44"/>
        <v>0</v>
      </c>
      <c r="DS69" s="169" t="b">
        <f t="shared" si="45"/>
        <v>0</v>
      </c>
      <c r="DT69" s="169" t="b">
        <f t="shared" si="46"/>
        <v>0</v>
      </c>
      <c r="DU69" s="169" t="b">
        <f t="shared" si="47"/>
        <v>0</v>
      </c>
      <c r="DV69" s="169" t="b">
        <f t="shared" si="48"/>
        <v>0</v>
      </c>
      <c r="DW69" s="169" t="b">
        <f t="shared" si="49"/>
        <v>0</v>
      </c>
      <c r="DX69" s="169" t="b">
        <f t="shared" si="50"/>
        <v>0</v>
      </c>
      <c r="DY69" s="169" t="b">
        <f t="shared" si="51"/>
        <v>0</v>
      </c>
      <c r="DZ69" s="169" t="b">
        <f t="shared" si="52"/>
        <v>0</v>
      </c>
      <c r="EA69" s="169" t="b">
        <f t="shared" si="53"/>
        <v>0</v>
      </c>
      <c r="EB69" s="169" t="b">
        <f t="shared" si="54"/>
        <v>0</v>
      </c>
      <c r="EC69" s="169" t="b">
        <f t="shared" si="55"/>
        <v>0</v>
      </c>
      <c r="ED69" s="169" t="b">
        <f t="shared" si="56"/>
        <v>0</v>
      </c>
      <c r="EE69" s="141">
        <f t="shared" si="57"/>
        <v>0</v>
      </c>
      <c r="EF69" s="141">
        <f t="shared" si="58"/>
        <v>0</v>
      </c>
      <c r="EG69" s="141">
        <f t="shared" si="59"/>
        <v>0</v>
      </c>
      <c r="EH69" s="141">
        <f t="shared" si="60"/>
        <v>0</v>
      </c>
      <c r="EI69" s="141">
        <f t="shared" si="61"/>
        <v>0</v>
      </c>
      <c r="EJ69" s="141">
        <f t="shared" si="62"/>
        <v>0</v>
      </c>
      <c r="EK69" s="141">
        <f t="shared" si="63"/>
        <v>0</v>
      </c>
      <c r="EL69" s="141">
        <f t="shared" si="64"/>
        <v>0</v>
      </c>
      <c r="EM69" s="141">
        <f t="shared" si="65"/>
        <v>0</v>
      </c>
      <c r="EN69" s="141">
        <f t="shared" si="66"/>
        <v>0</v>
      </c>
      <c r="EO69" s="141">
        <f t="shared" si="67"/>
        <v>0</v>
      </c>
      <c r="EP69" s="141">
        <f t="shared" si="68"/>
        <v>0</v>
      </c>
      <c r="EQ69" s="141">
        <f t="shared" si="69"/>
        <v>0</v>
      </c>
      <c r="ER69" s="94">
        <f t="shared" si="70"/>
        <v>0</v>
      </c>
      <c r="ES69" s="59">
        <f>(F7*ER69)/100</f>
        <v>0</v>
      </c>
    </row>
    <row r="70" spans="1:149" ht="14.25">
      <c r="A70" s="42"/>
      <c r="B70" s="42"/>
      <c r="C70" s="42"/>
      <c r="D70" s="42"/>
      <c r="E70" s="43"/>
      <c r="F70" s="42"/>
      <c r="G70" s="42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105" t="b">
        <f t="shared" si="0"/>
        <v>0</v>
      </c>
      <c r="CA70" s="105" t="b">
        <f t="shared" si="1"/>
        <v>0</v>
      </c>
      <c r="CB70" s="105" t="b">
        <f t="shared" si="2"/>
        <v>0</v>
      </c>
      <c r="CC70" s="105" t="b">
        <f t="shared" si="3"/>
        <v>0</v>
      </c>
      <c r="CD70" s="105" t="b">
        <f t="shared" si="4"/>
        <v>0</v>
      </c>
      <c r="CE70" s="105">
        <f t="shared" si="5"/>
        <v>0</v>
      </c>
      <c r="CF70" s="105" t="b">
        <f t="shared" si="6"/>
        <v>0</v>
      </c>
      <c r="CG70" s="105" t="b">
        <f t="shared" si="7"/>
        <v>0</v>
      </c>
      <c r="CH70" s="105" t="b">
        <f t="shared" si="8"/>
        <v>0</v>
      </c>
      <c r="CI70" s="105" t="b">
        <f t="shared" si="9"/>
        <v>0</v>
      </c>
      <c r="CJ70" s="105" t="b">
        <f t="shared" si="10"/>
        <v>0</v>
      </c>
      <c r="CK70" s="105" t="b">
        <f t="shared" si="11"/>
        <v>0</v>
      </c>
      <c r="CL70" s="105" t="b">
        <f t="shared" si="12"/>
        <v>0</v>
      </c>
      <c r="CM70" s="105" t="b">
        <f t="shared" si="13"/>
        <v>0</v>
      </c>
      <c r="CN70" s="105" t="b">
        <f t="shared" si="14"/>
        <v>0</v>
      </c>
      <c r="CO70" s="105" t="b">
        <f t="shared" si="15"/>
        <v>0</v>
      </c>
      <c r="CP70" s="105">
        <f t="shared" si="16"/>
        <v>0</v>
      </c>
      <c r="CQ70" s="105" t="b">
        <f t="shared" si="17"/>
        <v>0</v>
      </c>
      <c r="CR70" s="105" t="b">
        <f t="shared" si="18"/>
        <v>0</v>
      </c>
      <c r="CS70" s="105" t="b">
        <f t="shared" si="19"/>
        <v>0</v>
      </c>
      <c r="CT70" s="105" t="b">
        <f t="shared" si="20"/>
        <v>0</v>
      </c>
      <c r="CU70" s="105" t="b">
        <f t="shared" si="21"/>
        <v>0</v>
      </c>
      <c r="CV70" s="105" t="b">
        <f t="shared" si="22"/>
        <v>0</v>
      </c>
      <c r="CW70" s="105" t="b">
        <f t="shared" si="23"/>
        <v>0</v>
      </c>
      <c r="CX70" s="105" t="b">
        <f t="shared" si="24"/>
        <v>0</v>
      </c>
      <c r="CY70" s="105" t="b">
        <f t="shared" si="25"/>
        <v>0</v>
      </c>
      <c r="CZ70" s="105" t="b">
        <f t="shared" si="26"/>
        <v>0</v>
      </c>
      <c r="DA70" s="105" t="b">
        <f t="shared" si="27"/>
        <v>0</v>
      </c>
      <c r="DB70" s="105" t="b">
        <f t="shared" si="28"/>
        <v>0</v>
      </c>
      <c r="DC70" s="105" t="b">
        <f t="shared" si="29"/>
        <v>0</v>
      </c>
      <c r="DD70" s="105" t="b">
        <f t="shared" si="30"/>
        <v>0</v>
      </c>
      <c r="DE70" s="105" t="b">
        <f t="shared" si="31"/>
        <v>0</v>
      </c>
      <c r="DF70" s="169" t="b">
        <f t="shared" si="32"/>
        <v>0</v>
      </c>
      <c r="DG70" s="169" t="b">
        <f t="shared" si="33"/>
        <v>0</v>
      </c>
      <c r="DH70" s="169" t="b">
        <f t="shared" si="34"/>
        <v>0</v>
      </c>
      <c r="DI70" s="169" t="b">
        <f t="shared" si="35"/>
        <v>0</v>
      </c>
      <c r="DJ70" s="169" t="b">
        <f t="shared" si="36"/>
        <v>0</v>
      </c>
      <c r="DK70" s="169" t="b">
        <f t="shared" si="37"/>
        <v>0</v>
      </c>
      <c r="DL70" s="169" t="b">
        <f t="shared" si="38"/>
        <v>0</v>
      </c>
      <c r="DM70" s="169" t="b">
        <f t="shared" si="39"/>
        <v>0</v>
      </c>
      <c r="DN70" s="169" t="b">
        <f t="shared" si="40"/>
        <v>0</v>
      </c>
      <c r="DO70" s="169" t="b">
        <f t="shared" si="41"/>
        <v>0</v>
      </c>
      <c r="DP70" s="169" t="b">
        <f t="shared" si="42"/>
        <v>0</v>
      </c>
      <c r="DQ70" s="169" t="b">
        <f t="shared" si="43"/>
        <v>0</v>
      </c>
      <c r="DR70" s="169" t="b">
        <f t="shared" si="44"/>
        <v>0</v>
      </c>
      <c r="DS70" s="169" t="b">
        <f t="shared" si="45"/>
        <v>0</v>
      </c>
      <c r="DT70" s="169" t="b">
        <f t="shared" si="46"/>
        <v>0</v>
      </c>
      <c r="DU70" s="169" t="b">
        <f t="shared" si="47"/>
        <v>0</v>
      </c>
      <c r="DV70" s="169" t="b">
        <f t="shared" si="48"/>
        <v>0</v>
      </c>
      <c r="DW70" s="169" t="b">
        <f t="shared" si="49"/>
        <v>0</v>
      </c>
      <c r="DX70" s="169" t="b">
        <f t="shared" si="50"/>
        <v>0</v>
      </c>
      <c r="DY70" s="169" t="b">
        <f t="shared" si="51"/>
        <v>0</v>
      </c>
      <c r="DZ70" s="169" t="b">
        <f t="shared" si="52"/>
        <v>0</v>
      </c>
      <c r="EA70" s="169" t="b">
        <f t="shared" si="53"/>
        <v>0</v>
      </c>
      <c r="EB70" s="169" t="b">
        <f t="shared" si="54"/>
        <v>0</v>
      </c>
      <c r="EC70" s="169" t="b">
        <f t="shared" si="55"/>
        <v>0</v>
      </c>
      <c r="ED70" s="169" t="b">
        <f t="shared" si="56"/>
        <v>0</v>
      </c>
      <c r="EE70" s="141">
        <f t="shared" si="57"/>
        <v>0</v>
      </c>
      <c r="EF70" s="141">
        <f t="shared" si="58"/>
        <v>0</v>
      </c>
      <c r="EG70" s="141">
        <f t="shared" si="59"/>
        <v>0</v>
      </c>
      <c r="EH70" s="141">
        <f t="shared" si="60"/>
        <v>0</v>
      </c>
      <c r="EI70" s="141">
        <f t="shared" si="61"/>
        <v>0</v>
      </c>
      <c r="EJ70" s="141">
        <f t="shared" si="62"/>
        <v>0</v>
      </c>
      <c r="EK70" s="141">
        <f t="shared" si="63"/>
        <v>0</v>
      </c>
      <c r="EL70" s="141">
        <f t="shared" si="64"/>
        <v>0</v>
      </c>
      <c r="EM70" s="141">
        <f t="shared" si="65"/>
        <v>0</v>
      </c>
      <c r="EN70" s="141">
        <f t="shared" si="66"/>
        <v>0</v>
      </c>
      <c r="EO70" s="141">
        <f t="shared" si="67"/>
        <v>0</v>
      </c>
      <c r="EP70" s="141">
        <f t="shared" si="68"/>
        <v>0</v>
      </c>
      <c r="EQ70" s="141">
        <f t="shared" si="69"/>
        <v>0</v>
      </c>
      <c r="ER70" s="94">
        <f t="shared" si="70"/>
        <v>0</v>
      </c>
      <c r="ES70" s="59">
        <f>(F7*ER70)/100</f>
        <v>0</v>
      </c>
    </row>
    <row r="71" spans="1:149" ht="14.25">
      <c r="A71" s="42"/>
      <c r="B71" s="42"/>
      <c r="C71" s="42"/>
      <c r="D71" s="42"/>
      <c r="E71" s="43"/>
      <c r="F71" s="42"/>
      <c r="G71" s="42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105" t="b">
        <f t="shared" si="0"/>
        <v>0</v>
      </c>
      <c r="CA71" s="105" t="b">
        <f t="shared" si="1"/>
        <v>0</v>
      </c>
      <c r="CB71" s="105" t="b">
        <f t="shared" si="2"/>
        <v>0</v>
      </c>
      <c r="CC71" s="105" t="b">
        <f t="shared" si="3"/>
        <v>0</v>
      </c>
      <c r="CD71" s="105" t="b">
        <f t="shared" si="4"/>
        <v>0</v>
      </c>
      <c r="CE71" s="105">
        <f t="shared" si="5"/>
        <v>0</v>
      </c>
      <c r="CF71" s="105" t="b">
        <f t="shared" si="6"/>
        <v>0</v>
      </c>
      <c r="CG71" s="105" t="b">
        <f t="shared" si="7"/>
        <v>0</v>
      </c>
      <c r="CH71" s="105" t="b">
        <f t="shared" si="8"/>
        <v>0</v>
      </c>
      <c r="CI71" s="105" t="b">
        <f t="shared" si="9"/>
        <v>0</v>
      </c>
      <c r="CJ71" s="105" t="b">
        <f t="shared" si="10"/>
        <v>0</v>
      </c>
      <c r="CK71" s="105" t="b">
        <f t="shared" si="11"/>
        <v>0</v>
      </c>
      <c r="CL71" s="105" t="b">
        <f t="shared" si="12"/>
        <v>0</v>
      </c>
      <c r="CM71" s="105" t="b">
        <f t="shared" si="13"/>
        <v>0</v>
      </c>
      <c r="CN71" s="105" t="b">
        <f t="shared" si="14"/>
        <v>0</v>
      </c>
      <c r="CO71" s="105" t="b">
        <f t="shared" si="15"/>
        <v>0</v>
      </c>
      <c r="CP71" s="105">
        <f t="shared" si="16"/>
        <v>0</v>
      </c>
      <c r="CQ71" s="105" t="b">
        <f t="shared" si="17"/>
        <v>0</v>
      </c>
      <c r="CR71" s="105" t="b">
        <f t="shared" si="18"/>
        <v>0</v>
      </c>
      <c r="CS71" s="105" t="b">
        <f t="shared" si="19"/>
        <v>0</v>
      </c>
      <c r="CT71" s="105" t="b">
        <f t="shared" si="20"/>
        <v>0</v>
      </c>
      <c r="CU71" s="105" t="b">
        <f t="shared" si="21"/>
        <v>0</v>
      </c>
      <c r="CV71" s="105" t="b">
        <f t="shared" si="22"/>
        <v>0</v>
      </c>
      <c r="CW71" s="105" t="b">
        <f t="shared" si="23"/>
        <v>0</v>
      </c>
      <c r="CX71" s="105" t="b">
        <f t="shared" si="24"/>
        <v>0</v>
      </c>
      <c r="CY71" s="105" t="b">
        <f t="shared" si="25"/>
        <v>0</v>
      </c>
      <c r="CZ71" s="105" t="b">
        <f t="shared" si="26"/>
        <v>0</v>
      </c>
      <c r="DA71" s="105" t="b">
        <f t="shared" si="27"/>
        <v>0</v>
      </c>
      <c r="DB71" s="105" t="b">
        <f t="shared" si="28"/>
        <v>0</v>
      </c>
      <c r="DC71" s="105" t="b">
        <f t="shared" si="29"/>
        <v>0</v>
      </c>
      <c r="DD71" s="105" t="b">
        <f t="shared" si="30"/>
        <v>0</v>
      </c>
      <c r="DE71" s="105" t="b">
        <f t="shared" si="31"/>
        <v>0</v>
      </c>
      <c r="DF71" s="169" t="b">
        <f t="shared" si="32"/>
        <v>0</v>
      </c>
      <c r="DG71" s="169" t="b">
        <f t="shared" si="33"/>
        <v>0</v>
      </c>
      <c r="DH71" s="169" t="b">
        <f t="shared" si="34"/>
        <v>0</v>
      </c>
      <c r="DI71" s="169" t="b">
        <f t="shared" si="35"/>
        <v>0</v>
      </c>
      <c r="DJ71" s="169" t="b">
        <f t="shared" si="36"/>
        <v>0</v>
      </c>
      <c r="DK71" s="169" t="b">
        <f t="shared" si="37"/>
        <v>0</v>
      </c>
      <c r="DL71" s="169" t="b">
        <f t="shared" si="38"/>
        <v>0</v>
      </c>
      <c r="DM71" s="169" t="b">
        <f t="shared" si="39"/>
        <v>0</v>
      </c>
      <c r="DN71" s="169" t="b">
        <f t="shared" si="40"/>
        <v>0</v>
      </c>
      <c r="DO71" s="169" t="b">
        <f t="shared" si="41"/>
        <v>0</v>
      </c>
      <c r="DP71" s="169" t="b">
        <f t="shared" si="42"/>
        <v>0</v>
      </c>
      <c r="DQ71" s="169" t="b">
        <f t="shared" si="43"/>
        <v>0</v>
      </c>
      <c r="DR71" s="169" t="b">
        <f t="shared" si="44"/>
        <v>0</v>
      </c>
      <c r="DS71" s="169" t="b">
        <f t="shared" si="45"/>
        <v>0</v>
      </c>
      <c r="DT71" s="169" t="b">
        <f t="shared" si="46"/>
        <v>0</v>
      </c>
      <c r="DU71" s="169" t="b">
        <f t="shared" si="47"/>
        <v>0</v>
      </c>
      <c r="DV71" s="169" t="b">
        <f t="shared" si="48"/>
        <v>0</v>
      </c>
      <c r="DW71" s="169" t="b">
        <f t="shared" si="49"/>
        <v>0</v>
      </c>
      <c r="DX71" s="169" t="b">
        <f t="shared" si="50"/>
        <v>0</v>
      </c>
      <c r="DY71" s="169" t="b">
        <f t="shared" si="51"/>
        <v>0</v>
      </c>
      <c r="DZ71" s="169" t="b">
        <f t="shared" si="52"/>
        <v>0</v>
      </c>
      <c r="EA71" s="169" t="b">
        <f t="shared" si="53"/>
        <v>0</v>
      </c>
      <c r="EB71" s="169" t="b">
        <f t="shared" si="54"/>
        <v>0</v>
      </c>
      <c r="EC71" s="169" t="b">
        <f t="shared" si="55"/>
        <v>0</v>
      </c>
      <c r="ED71" s="169" t="b">
        <f t="shared" si="56"/>
        <v>0</v>
      </c>
      <c r="EE71" s="141">
        <f t="shared" si="57"/>
        <v>0</v>
      </c>
      <c r="EF71" s="141">
        <f t="shared" si="58"/>
        <v>0</v>
      </c>
      <c r="EG71" s="141">
        <f t="shared" si="59"/>
        <v>0</v>
      </c>
      <c r="EH71" s="141">
        <f t="shared" si="60"/>
        <v>0</v>
      </c>
      <c r="EI71" s="141">
        <f t="shared" si="61"/>
        <v>0</v>
      </c>
      <c r="EJ71" s="141">
        <f t="shared" si="62"/>
        <v>0</v>
      </c>
      <c r="EK71" s="141">
        <f t="shared" si="63"/>
        <v>0</v>
      </c>
      <c r="EL71" s="141">
        <f t="shared" si="64"/>
        <v>0</v>
      </c>
      <c r="EM71" s="141">
        <f t="shared" si="65"/>
        <v>0</v>
      </c>
      <c r="EN71" s="141">
        <f t="shared" si="66"/>
        <v>0</v>
      </c>
      <c r="EO71" s="141">
        <f t="shared" si="67"/>
        <v>0</v>
      </c>
      <c r="EP71" s="141">
        <f t="shared" si="68"/>
        <v>0</v>
      </c>
      <c r="EQ71" s="141">
        <f t="shared" si="69"/>
        <v>0</v>
      </c>
      <c r="ER71" s="94">
        <f t="shared" si="70"/>
        <v>0</v>
      </c>
      <c r="ES71" s="59">
        <f>(F7*ER71)/100</f>
        <v>0</v>
      </c>
    </row>
    <row r="72" spans="1:149" ht="14.25">
      <c r="A72" s="42"/>
      <c r="B72" s="42"/>
      <c r="C72" s="42"/>
      <c r="D72" s="42"/>
      <c r="E72" s="43"/>
      <c r="F72" s="42"/>
      <c r="G72" s="42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105" t="b">
        <f t="shared" si="0"/>
        <v>0</v>
      </c>
      <c r="CA72" s="105" t="b">
        <f t="shared" si="1"/>
        <v>0</v>
      </c>
      <c r="CB72" s="105" t="b">
        <f t="shared" si="2"/>
        <v>0</v>
      </c>
      <c r="CC72" s="105" t="b">
        <f t="shared" si="3"/>
        <v>0</v>
      </c>
      <c r="CD72" s="105" t="b">
        <f t="shared" si="4"/>
        <v>0</v>
      </c>
      <c r="CE72" s="105">
        <f t="shared" si="5"/>
        <v>0</v>
      </c>
      <c r="CF72" s="105" t="b">
        <f t="shared" si="6"/>
        <v>0</v>
      </c>
      <c r="CG72" s="105" t="b">
        <f t="shared" si="7"/>
        <v>0</v>
      </c>
      <c r="CH72" s="105" t="b">
        <f t="shared" si="8"/>
        <v>0</v>
      </c>
      <c r="CI72" s="105" t="b">
        <f t="shared" si="9"/>
        <v>0</v>
      </c>
      <c r="CJ72" s="105" t="b">
        <f t="shared" si="10"/>
        <v>0</v>
      </c>
      <c r="CK72" s="105" t="b">
        <f t="shared" si="11"/>
        <v>0</v>
      </c>
      <c r="CL72" s="105" t="b">
        <f t="shared" si="12"/>
        <v>0</v>
      </c>
      <c r="CM72" s="105" t="b">
        <f t="shared" si="13"/>
        <v>0</v>
      </c>
      <c r="CN72" s="105" t="b">
        <f t="shared" si="14"/>
        <v>0</v>
      </c>
      <c r="CO72" s="105" t="b">
        <f t="shared" si="15"/>
        <v>0</v>
      </c>
      <c r="CP72" s="105">
        <f t="shared" si="16"/>
        <v>0</v>
      </c>
      <c r="CQ72" s="105" t="b">
        <f t="shared" si="17"/>
        <v>0</v>
      </c>
      <c r="CR72" s="105" t="b">
        <f t="shared" si="18"/>
        <v>0</v>
      </c>
      <c r="CS72" s="105" t="b">
        <f t="shared" si="19"/>
        <v>0</v>
      </c>
      <c r="CT72" s="105" t="b">
        <f t="shared" si="20"/>
        <v>0</v>
      </c>
      <c r="CU72" s="105" t="b">
        <f t="shared" si="21"/>
        <v>0</v>
      </c>
      <c r="CV72" s="105" t="b">
        <f t="shared" si="22"/>
        <v>0</v>
      </c>
      <c r="CW72" s="105" t="b">
        <f t="shared" si="23"/>
        <v>0</v>
      </c>
      <c r="CX72" s="105" t="b">
        <f t="shared" si="24"/>
        <v>0</v>
      </c>
      <c r="CY72" s="105" t="b">
        <f t="shared" si="25"/>
        <v>0</v>
      </c>
      <c r="CZ72" s="105" t="b">
        <f t="shared" si="26"/>
        <v>0</v>
      </c>
      <c r="DA72" s="105" t="b">
        <f t="shared" si="27"/>
        <v>0</v>
      </c>
      <c r="DB72" s="105" t="b">
        <f t="shared" si="28"/>
        <v>0</v>
      </c>
      <c r="DC72" s="105" t="b">
        <f t="shared" si="29"/>
        <v>0</v>
      </c>
      <c r="DD72" s="105" t="b">
        <f t="shared" si="30"/>
        <v>0</v>
      </c>
      <c r="DE72" s="105" t="b">
        <f t="shared" si="31"/>
        <v>0</v>
      </c>
      <c r="DF72" s="169" t="b">
        <f t="shared" si="32"/>
        <v>0</v>
      </c>
      <c r="DG72" s="169" t="b">
        <f t="shared" si="33"/>
        <v>0</v>
      </c>
      <c r="DH72" s="169" t="b">
        <f t="shared" si="34"/>
        <v>0</v>
      </c>
      <c r="DI72" s="169" t="b">
        <f t="shared" si="35"/>
        <v>0</v>
      </c>
      <c r="DJ72" s="169" t="b">
        <f t="shared" si="36"/>
        <v>0</v>
      </c>
      <c r="DK72" s="169" t="b">
        <f t="shared" si="37"/>
        <v>0</v>
      </c>
      <c r="DL72" s="169" t="b">
        <f t="shared" si="38"/>
        <v>0</v>
      </c>
      <c r="DM72" s="169" t="b">
        <f t="shared" si="39"/>
        <v>0</v>
      </c>
      <c r="DN72" s="169" t="b">
        <f t="shared" si="40"/>
        <v>0</v>
      </c>
      <c r="DO72" s="169" t="b">
        <f t="shared" si="41"/>
        <v>0</v>
      </c>
      <c r="DP72" s="169" t="b">
        <f t="shared" si="42"/>
        <v>0</v>
      </c>
      <c r="DQ72" s="169" t="b">
        <f t="shared" si="43"/>
        <v>0</v>
      </c>
      <c r="DR72" s="169" t="b">
        <f t="shared" si="44"/>
        <v>0</v>
      </c>
      <c r="DS72" s="169" t="b">
        <f t="shared" si="45"/>
        <v>0</v>
      </c>
      <c r="DT72" s="169" t="b">
        <f t="shared" si="46"/>
        <v>0</v>
      </c>
      <c r="DU72" s="169" t="b">
        <f t="shared" si="47"/>
        <v>0</v>
      </c>
      <c r="DV72" s="169" t="b">
        <f t="shared" si="48"/>
        <v>0</v>
      </c>
      <c r="DW72" s="169" t="b">
        <f t="shared" si="49"/>
        <v>0</v>
      </c>
      <c r="DX72" s="169" t="b">
        <f t="shared" si="50"/>
        <v>0</v>
      </c>
      <c r="DY72" s="169" t="b">
        <f t="shared" si="51"/>
        <v>0</v>
      </c>
      <c r="DZ72" s="169" t="b">
        <f t="shared" si="52"/>
        <v>0</v>
      </c>
      <c r="EA72" s="169" t="b">
        <f t="shared" si="53"/>
        <v>0</v>
      </c>
      <c r="EB72" s="169" t="b">
        <f t="shared" si="54"/>
        <v>0</v>
      </c>
      <c r="EC72" s="169" t="b">
        <f t="shared" si="55"/>
        <v>0</v>
      </c>
      <c r="ED72" s="169" t="b">
        <f t="shared" si="56"/>
        <v>0</v>
      </c>
      <c r="EE72" s="141">
        <f t="shared" si="57"/>
        <v>0</v>
      </c>
      <c r="EF72" s="141">
        <f t="shared" si="58"/>
        <v>0</v>
      </c>
      <c r="EG72" s="141">
        <f t="shared" si="59"/>
        <v>0</v>
      </c>
      <c r="EH72" s="141">
        <f t="shared" si="60"/>
        <v>0</v>
      </c>
      <c r="EI72" s="141">
        <f t="shared" si="61"/>
        <v>0</v>
      </c>
      <c r="EJ72" s="141">
        <f t="shared" si="62"/>
        <v>0</v>
      </c>
      <c r="EK72" s="141">
        <f t="shared" si="63"/>
        <v>0</v>
      </c>
      <c r="EL72" s="141">
        <f t="shared" si="64"/>
        <v>0</v>
      </c>
      <c r="EM72" s="141">
        <f t="shared" si="65"/>
        <v>0</v>
      </c>
      <c r="EN72" s="141">
        <f t="shared" si="66"/>
        <v>0</v>
      </c>
      <c r="EO72" s="141">
        <f t="shared" si="67"/>
        <v>0</v>
      </c>
      <c r="EP72" s="141">
        <f t="shared" si="68"/>
        <v>0</v>
      </c>
      <c r="EQ72" s="141">
        <f t="shared" si="69"/>
        <v>0</v>
      </c>
      <c r="ER72" s="94">
        <f t="shared" si="70"/>
        <v>0</v>
      </c>
      <c r="ES72" s="59">
        <f>(F7*ER72)/100</f>
        <v>0</v>
      </c>
    </row>
    <row r="73" spans="1:149" ht="14.25">
      <c r="A73" s="42"/>
      <c r="B73" s="42"/>
      <c r="C73" s="42"/>
      <c r="D73" s="42"/>
      <c r="E73" s="43"/>
      <c r="F73" s="42"/>
      <c r="G73" s="42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105" t="b">
        <f t="shared" si="0"/>
        <v>0</v>
      </c>
      <c r="CA73" s="105" t="b">
        <f t="shared" si="1"/>
        <v>0</v>
      </c>
      <c r="CB73" s="105" t="b">
        <f t="shared" si="2"/>
        <v>0</v>
      </c>
      <c r="CC73" s="105" t="b">
        <f t="shared" si="3"/>
        <v>0</v>
      </c>
      <c r="CD73" s="105" t="b">
        <f t="shared" si="4"/>
        <v>0</v>
      </c>
      <c r="CE73" s="105">
        <f t="shared" si="5"/>
        <v>0</v>
      </c>
      <c r="CF73" s="105" t="b">
        <f t="shared" si="6"/>
        <v>0</v>
      </c>
      <c r="CG73" s="105" t="b">
        <f t="shared" si="7"/>
        <v>0</v>
      </c>
      <c r="CH73" s="105" t="b">
        <f t="shared" si="8"/>
        <v>0</v>
      </c>
      <c r="CI73" s="105" t="b">
        <f t="shared" si="9"/>
        <v>0</v>
      </c>
      <c r="CJ73" s="105" t="b">
        <f t="shared" si="10"/>
        <v>0</v>
      </c>
      <c r="CK73" s="105" t="b">
        <f t="shared" si="11"/>
        <v>0</v>
      </c>
      <c r="CL73" s="105" t="b">
        <f t="shared" si="12"/>
        <v>0</v>
      </c>
      <c r="CM73" s="105" t="b">
        <f t="shared" si="13"/>
        <v>0</v>
      </c>
      <c r="CN73" s="105" t="b">
        <f t="shared" si="14"/>
        <v>0</v>
      </c>
      <c r="CO73" s="105" t="b">
        <f t="shared" si="15"/>
        <v>0</v>
      </c>
      <c r="CP73" s="105">
        <f t="shared" si="16"/>
        <v>0</v>
      </c>
      <c r="CQ73" s="105" t="b">
        <f t="shared" si="17"/>
        <v>0</v>
      </c>
      <c r="CR73" s="105" t="b">
        <f t="shared" si="18"/>
        <v>0</v>
      </c>
      <c r="CS73" s="105" t="b">
        <f t="shared" si="19"/>
        <v>0</v>
      </c>
      <c r="CT73" s="105" t="b">
        <f t="shared" si="20"/>
        <v>0</v>
      </c>
      <c r="CU73" s="105" t="b">
        <f t="shared" si="21"/>
        <v>0</v>
      </c>
      <c r="CV73" s="105" t="b">
        <f t="shared" si="22"/>
        <v>0</v>
      </c>
      <c r="CW73" s="105" t="b">
        <f t="shared" si="23"/>
        <v>0</v>
      </c>
      <c r="CX73" s="105" t="b">
        <f t="shared" si="24"/>
        <v>0</v>
      </c>
      <c r="CY73" s="105" t="b">
        <f t="shared" si="25"/>
        <v>0</v>
      </c>
      <c r="CZ73" s="105" t="b">
        <f t="shared" si="26"/>
        <v>0</v>
      </c>
      <c r="DA73" s="105" t="b">
        <f t="shared" si="27"/>
        <v>0</v>
      </c>
      <c r="DB73" s="105" t="b">
        <f t="shared" si="28"/>
        <v>0</v>
      </c>
      <c r="DC73" s="105" t="b">
        <f t="shared" si="29"/>
        <v>0</v>
      </c>
      <c r="DD73" s="105" t="b">
        <f t="shared" si="30"/>
        <v>0</v>
      </c>
      <c r="DE73" s="105" t="b">
        <f t="shared" si="31"/>
        <v>0</v>
      </c>
      <c r="DF73" s="169" t="b">
        <f t="shared" si="32"/>
        <v>0</v>
      </c>
      <c r="DG73" s="169" t="b">
        <f t="shared" si="33"/>
        <v>0</v>
      </c>
      <c r="DH73" s="169" t="b">
        <f t="shared" si="34"/>
        <v>0</v>
      </c>
      <c r="DI73" s="169" t="b">
        <f t="shared" si="35"/>
        <v>0</v>
      </c>
      <c r="DJ73" s="169" t="b">
        <f t="shared" si="36"/>
        <v>0</v>
      </c>
      <c r="DK73" s="169" t="b">
        <f t="shared" si="37"/>
        <v>0</v>
      </c>
      <c r="DL73" s="169" t="b">
        <f t="shared" si="38"/>
        <v>0</v>
      </c>
      <c r="DM73" s="169" t="b">
        <f t="shared" si="39"/>
        <v>0</v>
      </c>
      <c r="DN73" s="169" t="b">
        <f t="shared" si="40"/>
        <v>0</v>
      </c>
      <c r="DO73" s="169" t="b">
        <f t="shared" si="41"/>
        <v>0</v>
      </c>
      <c r="DP73" s="169" t="b">
        <f t="shared" si="42"/>
        <v>0</v>
      </c>
      <c r="DQ73" s="169" t="b">
        <f t="shared" si="43"/>
        <v>0</v>
      </c>
      <c r="DR73" s="169" t="b">
        <f t="shared" si="44"/>
        <v>0</v>
      </c>
      <c r="DS73" s="169" t="b">
        <f t="shared" si="45"/>
        <v>0</v>
      </c>
      <c r="DT73" s="169" t="b">
        <f t="shared" si="46"/>
        <v>0</v>
      </c>
      <c r="DU73" s="169" t="b">
        <f t="shared" si="47"/>
        <v>0</v>
      </c>
      <c r="DV73" s="169" t="b">
        <f t="shared" si="48"/>
        <v>0</v>
      </c>
      <c r="DW73" s="169" t="b">
        <f t="shared" si="49"/>
        <v>0</v>
      </c>
      <c r="DX73" s="169" t="b">
        <f t="shared" si="50"/>
        <v>0</v>
      </c>
      <c r="DY73" s="169" t="b">
        <f t="shared" si="51"/>
        <v>0</v>
      </c>
      <c r="DZ73" s="169" t="b">
        <f t="shared" si="52"/>
        <v>0</v>
      </c>
      <c r="EA73" s="169" t="b">
        <f t="shared" si="53"/>
        <v>0</v>
      </c>
      <c r="EB73" s="169" t="b">
        <f t="shared" si="54"/>
        <v>0</v>
      </c>
      <c r="EC73" s="169" t="b">
        <f t="shared" si="55"/>
        <v>0</v>
      </c>
      <c r="ED73" s="169" t="b">
        <f t="shared" si="56"/>
        <v>0</v>
      </c>
      <c r="EE73" s="141">
        <f t="shared" si="57"/>
        <v>0</v>
      </c>
      <c r="EF73" s="141">
        <f t="shared" si="58"/>
        <v>0</v>
      </c>
      <c r="EG73" s="141">
        <f t="shared" si="59"/>
        <v>0</v>
      </c>
      <c r="EH73" s="141">
        <f t="shared" si="60"/>
        <v>0</v>
      </c>
      <c r="EI73" s="141">
        <f t="shared" si="61"/>
        <v>0</v>
      </c>
      <c r="EJ73" s="141">
        <f t="shared" si="62"/>
        <v>0</v>
      </c>
      <c r="EK73" s="141">
        <f t="shared" si="63"/>
        <v>0</v>
      </c>
      <c r="EL73" s="141">
        <f t="shared" si="64"/>
        <v>0</v>
      </c>
      <c r="EM73" s="141">
        <f t="shared" si="65"/>
        <v>0</v>
      </c>
      <c r="EN73" s="141">
        <f t="shared" si="66"/>
        <v>0</v>
      </c>
      <c r="EO73" s="141">
        <f t="shared" si="67"/>
        <v>0</v>
      </c>
      <c r="EP73" s="141">
        <f t="shared" si="68"/>
        <v>0</v>
      </c>
      <c r="EQ73" s="141">
        <f t="shared" si="69"/>
        <v>0</v>
      </c>
      <c r="ER73" s="94">
        <f t="shared" si="70"/>
        <v>0</v>
      </c>
      <c r="ES73" s="59">
        <f>(F7*ER73)/100</f>
        <v>0</v>
      </c>
    </row>
    <row r="74" spans="1:149" ht="14.25">
      <c r="A74" s="42"/>
      <c r="B74" s="42"/>
      <c r="C74" s="42"/>
      <c r="D74" s="42"/>
      <c r="E74" s="43"/>
      <c r="F74" s="42"/>
      <c r="G74" s="42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105" t="b">
        <f t="shared" si="0"/>
        <v>0</v>
      </c>
      <c r="CA74" s="105" t="b">
        <f t="shared" si="1"/>
        <v>0</v>
      </c>
      <c r="CB74" s="105" t="b">
        <f t="shared" si="2"/>
        <v>0</v>
      </c>
      <c r="CC74" s="105" t="b">
        <f t="shared" si="3"/>
        <v>0</v>
      </c>
      <c r="CD74" s="105" t="b">
        <f t="shared" si="4"/>
        <v>0</v>
      </c>
      <c r="CE74" s="105">
        <f t="shared" si="5"/>
        <v>0</v>
      </c>
      <c r="CF74" s="105" t="b">
        <f t="shared" si="6"/>
        <v>0</v>
      </c>
      <c r="CG74" s="105" t="b">
        <f t="shared" si="7"/>
        <v>0</v>
      </c>
      <c r="CH74" s="105" t="b">
        <f t="shared" si="8"/>
        <v>0</v>
      </c>
      <c r="CI74" s="105" t="b">
        <f t="shared" si="9"/>
        <v>0</v>
      </c>
      <c r="CJ74" s="105" t="b">
        <f t="shared" si="10"/>
        <v>0</v>
      </c>
      <c r="CK74" s="105" t="b">
        <f t="shared" si="11"/>
        <v>0</v>
      </c>
      <c r="CL74" s="105" t="b">
        <f t="shared" si="12"/>
        <v>0</v>
      </c>
      <c r="CM74" s="105" t="b">
        <f t="shared" si="13"/>
        <v>0</v>
      </c>
      <c r="CN74" s="105" t="b">
        <f t="shared" si="14"/>
        <v>0</v>
      </c>
      <c r="CO74" s="105" t="b">
        <f t="shared" si="15"/>
        <v>0</v>
      </c>
      <c r="CP74" s="105">
        <f t="shared" si="16"/>
        <v>0</v>
      </c>
      <c r="CQ74" s="105" t="b">
        <f t="shared" si="17"/>
        <v>0</v>
      </c>
      <c r="CR74" s="105" t="b">
        <f t="shared" si="18"/>
        <v>0</v>
      </c>
      <c r="CS74" s="105" t="b">
        <f t="shared" si="19"/>
        <v>0</v>
      </c>
      <c r="CT74" s="105" t="b">
        <f t="shared" si="20"/>
        <v>0</v>
      </c>
      <c r="CU74" s="105" t="b">
        <f t="shared" si="21"/>
        <v>0</v>
      </c>
      <c r="CV74" s="105" t="b">
        <f t="shared" si="22"/>
        <v>0</v>
      </c>
      <c r="CW74" s="105" t="b">
        <f t="shared" si="23"/>
        <v>0</v>
      </c>
      <c r="CX74" s="105" t="b">
        <f t="shared" si="24"/>
        <v>0</v>
      </c>
      <c r="CY74" s="105" t="b">
        <f t="shared" si="25"/>
        <v>0</v>
      </c>
      <c r="CZ74" s="105" t="b">
        <f t="shared" si="26"/>
        <v>0</v>
      </c>
      <c r="DA74" s="105" t="b">
        <f t="shared" si="27"/>
        <v>0</v>
      </c>
      <c r="DB74" s="105" t="b">
        <f t="shared" si="28"/>
        <v>0</v>
      </c>
      <c r="DC74" s="105" t="b">
        <f t="shared" si="29"/>
        <v>0</v>
      </c>
      <c r="DD74" s="105" t="b">
        <f t="shared" si="30"/>
        <v>0</v>
      </c>
      <c r="DE74" s="105" t="b">
        <f t="shared" si="31"/>
        <v>0</v>
      </c>
      <c r="DF74" s="169" t="b">
        <f t="shared" si="32"/>
        <v>0</v>
      </c>
      <c r="DG74" s="169" t="b">
        <f t="shared" si="33"/>
        <v>0</v>
      </c>
      <c r="DH74" s="169" t="b">
        <f t="shared" si="34"/>
        <v>0</v>
      </c>
      <c r="DI74" s="169" t="b">
        <f t="shared" si="35"/>
        <v>0</v>
      </c>
      <c r="DJ74" s="169" t="b">
        <f t="shared" si="36"/>
        <v>0</v>
      </c>
      <c r="DK74" s="169" t="b">
        <f t="shared" si="37"/>
        <v>0</v>
      </c>
      <c r="DL74" s="169" t="b">
        <f t="shared" si="38"/>
        <v>0</v>
      </c>
      <c r="DM74" s="169" t="b">
        <f t="shared" si="39"/>
        <v>0</v>
      </c>
      <c r="DN74" s="169" t="b">
        <f t="shared" si="40"/>
        <v>0</v>
      </c>
      <c r="DO74" s="169" t="b">
        <f t="shared" si="41"/>
        <v>0</v>
      </c>
      <c r="DP74" s="169" t="b">
        <f t="shared" si="42"/>
        <v>0</v>
      </c>
      <c r="DQ74" s="169" t="b">
        <f t="shared" si="43"/>
        <v>0</v>
      </c>
      <c r="DR74" s="169" t="b">
        <f t="shared" si="44"/>
        <v>0</v>
      </c>
      <c r="DS74" s="169" t="b">
        <f t="shared" si="45"/>
        <v>0</v>
      </c>
      <c r="DT74" s="169" t="b">
        <f t="shared" si="46"/>
        <v>0</v>
      </c>
      <c r="DU74" s="169" t="b">
        <f t="shared" si="47"/>
        <v>0</v>
      </c>
      <c r="DV74" s="169" t="b">
        <f t="shared" si="48"/>
        <v>0</v>
      </c>
      <c r="DW74" s="169" t="b">
        <f t="shared" si="49"/>
        <v>0</v>
      </c>
      <c r="DX74" s="169" t="b">
        <f t="shared" si="50"/>
        <v>0</v>
      </c>
      <c r="DY74" s="169" t="b">
        <f t="shared" si="51"/>
        <v>0</v>
      </c>
      <c r="DZ74" s="169" t="b">
        <f t="shared" si="52"/>
        <v>0</v>
      </c>
      <c r="EA74" s="169" t="b">
        <f t="shared" si="53"/>
        <v>0</v>
      </c>
      <c r="EB74" s="169" t="b">
        <f t="shared" si="54"/>
        <v>0</v>
      </c>
      <c r="EC74" s="169" t="b">
        <f t="shared" si="55"/>
        <v>0</v>
      </c>
      <c r="ED74" s="169" t="b">
        <f t="shared" si="56"/>
        <v>0</v>
      </c>
      <c r="EE74" s="141">
        <f t="shared" si="57"/>
        <v>0</v>
      </c>
      <c r="EF74" s="141">
        <f t="shared" si="58"/>
        <v>0</v>
      </c>
      <c r="EG74" s="141">
        <f t="shared" si="59"/>
        <v>0</v>
      </c>
      <c r="EH74" s="141">
        <f t="shared" si="60"/>
        <v>0</v>
      </c>
      <c r="EI74" s="141">
        <f t="shared" si="61"/>
        <v>0</v>
      </c>
      <c r="EJ74" s="141">
        <f t="shared" si="62"/>
        <v>0</v>
      </c>
      <c r="EK74" s="141">
        <f t="shared" si="63"/>
        <v>0</v>
      </c>
      <c r="EL74" s="141">
        <f t="shared" si="64"/>
        <v>0</v>
      </c>
      <c r="EM74" s="141">
        <f t="shared" si="65"/>
        <v>0</v>
      </c>
      <c r="EN74" s="141">
        <f t="shared" si="66"/>
        <v>0</v>
      </c>
      <c r="EO74" s="141">
        <f t="shared" si="67"/>
        <v>0</v>
      </c>
      <c r="EP74" s="141">
        <f t="shared" si="68"/>
        <v>0</v>
      </c>
      <c r="EQ74" s="141">
        <f t="shared" si="69"/>
        <v>0</v>
      </c>
      <c r="ER74" s="94">
        <f t="shared" si="70"/>
        <v>0</v>
      </c>
      <c r="ES74" s="59">
        <f>(F7*ER74)/100</f>
        <v>0</v>
      </c>
    </row>
    <row r="75" spans="1:149" ht="14.25">
      <c r="A75" s="42"/>
      <c r="B75" s="42"/>
      <c r="C75" s="42"/>
      <c r="D75" s="42"/>
      <c r="E75" s="43"/>
      <c r="F75" s="42"/>
      <c r="G75" s="42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105" t="b">
        <f t="shared" si="0"/>
        <v>0</v>
      </c>
      <c r="CA75" s="105" t="b">
        <f t="shared" si="1"/>
        <v>0</v>
      </c>
      <c r="CB75" s="105" t="b">
        <f t="shared" si="2"/>
        <v>0</v>
      </c>
      <c r="CC75" s="105" t="b">
        <f t="shared" si="3"/>
        <v>0</v>
      </c>
      <c r="CD75" s="105" t="b">
        <f t="shared" si="4"/>
        <v>0</v>
      </c>
      <c r="CE75" s="105">
        <f t="shared" si="5"/>
        <v>0</v>
      </c>
      <c r="CF75" s="105" t="b">
        <f t="shared" si="6"/>
        <v>0</v>
      </c>
      <c r="CG75" s="105" t="b">
        <f t="shared" si="7"/>
        <v>0</v>
      </c>
      <c r="CH75" s="105" t="b">
        <f t="shared" si="8"/>
        <v>0</v>
      </c>
      <c r="CI75" s="105" t="b">
        <f t="shared" si="9"/>
        <v>0</v>
      </c>
      <c r="CJ75" s="105" t="b">
        <f t="shared" si="10"/>
        <v>0</v>
      </c>
      <c r="CK75" s="105" t="b">
        <f t="shared" si="11"/>
        <v>0</v>
      </c>
      <c r="CL75" s="105" t="b">
        <f t="shared" si="12"/>
        <v>0</v>
      </c>
      <c r="CM75" s="105" t="b">
        <f t="shared" si="13"/>
        <v>0</v>
      </c>
      <c r="CN75" s="105" t="b">
        <f t="shared" si="14"/>
        <v>0</v>
      </c>
      <c r="CO75" s="105" t="b">
        <f t="shared" si="15"/>
        <v>0</v>
      </c>
      <c r="CP75" s="105">
        <f t="shared" si="16"/>
        <v>0</v>
      </c>
      <c r="CQ75" s="105" t="b">
        <f t="shared" si="17"/>
        <v>0</v>
      </c>
      <c r="CR75" s="105" t="b">
        <f t="shared" si="18"/>
        <v>0</v>
      </c>
      <c r="CS75" s="105" t="b">
        <f t="shared" si="19"/>
        <v>0</v>
      </c>
      <c r="CT75" s="105" t="b">
        <f t="shared" si="20"/>
        <v>0</v>
      </c>
      <c r="CU75" s="105" t="b">
        <f t="shared" si="21"/>
        <v>0</v>
      </c>
      <c r="CV75" s="105" t="b">
        <f t="shared" si="22"/>
        <v>0</v>
      </c>
      <c r="CW75" s="105" t="b">
        <f t="shared" si="23"/>
        <v>0</v>
      </c>
      <c r="CX75" s="105" t="b">
        <f t="shared" si="24"/>
        <v>0</v>
      </c>
      <c r="CY75" s="105" t="b">
        <f t="shared" si="25"/>
        <v>0</v>
      </c>
      <c r="CZ75" s="105" t="b">
        <f t="shared" si="26"/>
        <v>0</v>
      </c>
      <c r="DA75" s="105" t="b">
        <f t="shared" si="27"/>
        <v>0</v>
      </c>
      <c r="DB75" s="105" t="b">
        <f t="shared" si="28"/>
        <v>0</v>
      </c>
      <c r="DC75" s="105" t="b">
        <f t="shared" si="29"/>
        <v>0</v>
      </c>
      <c r="DD75" s="105" t="b">
        <f t="shared" si="30"/>
        <v>0</v>
      </c>
      <c r="DE75" s="105" t="b">
        <f t="shared" si="31"/>
        <v>0</v>
      </c>
      <c r="DF75" s="169" t="b">
        <f t="shared" si="32"/>
        <v>0</v>
      </c>
      <c r="DG75" s="169" t="b">
        <f t="shared" si="33"/>
        <v>0</v>
      </c>
      <c r="DH75" s="169" t="b">
        <f t="shared" si="34"/>
        <v>0</v>
      </c>
      <c r="DI75" s="169" t="b">
        <f t="shared" si="35"/>
        <v>0</v>
      </c>
      <c r="DJ75" s="169" t="b">
        <f t="shared" si="36"/>
        <v>0</v>
      </c>
      <c r="DK75" s="169" t="b">
        <f t="shared" si="37"/>
        <v>0</v>
      </c>
      <c r="DL75" s="169" t="b">
        <f t="shared" si="38"/>
        <v>0</v>
      </c>
      <c r="DM75" s="169" t="b">
        <f t="shared" si="39"/>
        <v>0</v>
      </c>
      <c r="DN75" s="169" t="b">
        <f t="shared" si="40"/>
        <v>0</v>
      </c>
      <c r="DO75" s="169" t="b">
        <f t="shared" si="41"/>
        <v>0</v>
      </c>
      <c r="DP75" s="169" t="b">
        <f t="shared" si="42"/>
        <v>0</v>
      </c>
      <c r="DQ75" s="169" t="b">
        <f t="shared" si="43"/>
        <v>0</v>
      </c>
      <c r="DR75" s="169" t="b">
        <f t="shared" si="44"/>
        <v>0</v>
      </c>
      <c r="DS75" s="169" t="b">
        <f t="shared" si="45"/>
        <v>0</v>
      </c>
      <c r="DT75" s="169" t="b">
        <f t="shared" si="46"/>
        <v>0</v>
      </c>
      <c r="DU75" s="169" t="b">
        <f t="shared" si="47"/>
        <v>0</v>
      </c>
      <c r="DV75" s="169" t="b">
        <f t="shared" si="48"/>
        <v>0</v>
      </c>
      <c r="DW75" s="169" t="b">
        <f t="shared" si="49"/>
        <v>0</v>
      </c>
      <c r="DX75" s="169" t="b">
        <f t="shared" si="50"/>
        <v>0</v>
      </c>
      <c r="DY75" s="169" t="b">
        <f t="shared" si="51"/>
        <v>0</v>
      </c>
      <c r="DZ75" s="169" t="b">
        <f t="shared" si="52"/>
        <v>0</v>
      </c>
      <c r="EA75" s="169" t="b">
        <f t="shared" si="53"/>
        <v>0</v>
      </c>
      <c r="EB75" s="169" t="b">
        <f t="shared" si="54"/>
        <v>0</v>
      </c>
      <c r="EC75" s="169" t="b">
        <f t="shared" si="55"/>
        <v>0</v>
      </c>
      <c r="ED75" s="169" t="b">
        <f t="shared" si="56"/>
        <v>0</v>
      </c>
      <c r="EE75" s="141">
        <f t="shared" si="57"/>
        <v>0</v>
      </c>
      <c r="EF75" s="141">
        <f t="shared" si="58"/>
        <v>0</v>
      </c>
      <c r="EG75" s="141">
        <f t="shared" si="59"/>
        <v>0</v>
      </c>
      <c r="EH75" s="141">
        <f t="shared" si="60"/>
        <v>0</v>
      </c>
      <c r="EI75" s="141">
        <f t="shared" si="61"/>
        <v>0</v>
      </c>
      <c r="EJ75" s="141">
        <f t="shared" si="62"/>
        <v>0</v>
      </c>
      <c r="EK75" s="141">
        <f t="shared" si="63"/>
        <v>0</v>
      </c>
      <c r="EL75" s="141">
        <f t="shared" si="64"/>
        <v>0</v>
      </c>
      <c r="EM75" s="141">
        <f t="shared" si="65"/>
        <v>0</v>
      </c>
      <c r="EN75" s="141">
        <f t="shared" si="66"/>
        <v>0</v>
      </c>
      <c r="EO75" s="141">
        <f t="shared" si="67"/>
        <v>0</v>
      </c>
      <c r="EP75" s="141">
        <f t="shared" si="68"/>
        <v>0</v>
      </c>
      <c r="EQ75" s="141">
        <f t="shared" si="69"/>
        <v>0</v>
      </c>
      <c r="ER75" s="94">
        <f t="shared" si="70"/>
        <v>0</v>
      </c>
      <c r="ES75" s="59">
        <f>(F7*ER75)/100</f>
        <v>0</v>
      </c>
    </row>
    <row r="76" spans="1:149" ht="14.25">
      <c r="A76" s="42"/>
      <c r="B76" s="42"/>
      <c r="C76" s="42"/>
      <c r="D76" s="42"/>
      <c r="E76" s="43"/>
      <c r="F76" s="42"/>
      <c r="G76" s="42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105" t="b">
        <f t="shared" si="0"/>
        <v>0</v>
      </c>
      <c r="CA76" s="105" t="b">
        <f t="shared" si="1"/>
        <v>0</v>
      </c>
      <c r="CB76" s="105" t="b">
        <f t="shared" si="2"/>
        <v>0</v>
      </c>
      <c r="CC76" s="105" t="b">
        <f t="shared" si="3"/>
        <v>0</v>
      </c>
      <c r="CD76" s="105" t="b">
        <f t="shared" si="4"/>
        <v>0</v>
      </c>
      <c r="CE76" s="105">
        <f t="shared" si="5"/>
        <v>0</v>
      </c>
      <c r="CF76" s="105" t="b">
        <f t="shared" si="6"/>
        <v>0</v>
      </c>
      <c r="CG76" s="105" t="b">
        <f t="shared" si="7"/>
        <v>0</v>
      </c>
      <c r="CH76" s="105" t="b">
        <f t="shared" si="8"/>
        <v>0</v>
      </c>
      <c r="CI76" s="105" t="b">
        <f t="shared" si="9"/>
        <v>0</v>
      </c>
      <c r="CJ76" s="105" t="b">
        <f t="shared" si="10"/>
        <v>0</v>
      </c>
      <c r="CK76" s="105" t="b">
        <f t="shared" si="11"/>
        <v>0</v>
      </c>
      <c r="CL76" s="105" t="b">
        <f t="shared" si="12"/>
        <v>0</v>
      </c>
      <c r="CM76" s="105" t="b">
        <f t="shared" si="13"/>
        <v>0</v>
      </c>
      <c r="CN76" s="105" t="b">
        <f t="shared" si="14"/>
        <v>0</v>
      </c>
      <c r="CO76" s="105" t="b">
        <f t="shared" si="15"/>
        <v>0</v>
      </c>
      <c r="CP76" s="105">
        <f t="shared" si="16"/>
        <v>0</v>
      </c>
      <c r="CQ76" s="105" t="b">
        <f t="shared" si="17"/>
        <v>0</v>
      </c>
      <c r="CR76" s="105" t="b">
        <f t="shared" si="18"/>
        <v>0</v>
      </c>
      <c r="CS76" s="105" t="b">
        <f t="shared" si="19"/>
        <v>0</v>
      </c>
      <c r="CT76" s="105" t="b">
        <f t="shared" si="20"/>
        <v>0</v>
      </c>
      <c r="CU76" s="105" t="b">
        <f t="shared" si="21"/>
        <v>0</v>
      </c>
      <c r="CV76" s="105" t="b">
        <f t="shared" si="22"/>
        <v>0</v>
      </c>
      <c r="CW76" s="105" t="b">
        <f t="shared" si="23"/>
        <v>0</v>
      </c>
      <c r="CX76" s="105" t="b">
        <f t="shared" si="24"/>
        <v>0</v>
      </c>
      <c r="CY76" s="105" t="b">
        <f t="shared" si="25"/>
        <v>0</v>
      </c>
      <c r="CZ76" s="105" t="b">
        <f t="shared" si="26"/>
        <v>0</v>
      </c>
      <c r="DA76" s="105" t="b">
        <f t="shared" si="27"/>
        <v>0</v>
      </c>
      <c r="DB76" s="105" t="b">
        <f t="shared" si="28"/>
        <v>0</v>
      </c>
      <c r="DC76" s="105" t="b">
        <f t="shared" si="29"/>
        <v>0</v>
      </c>
      <c r="DD76" s="105" t="b">
        <f t="shared" si="30"/>
        <v>0</v>
      </c>
      <c r="DE76" s="105" t="b">
        <f t="shared" si="31"/>
        <v>0</v>
      </c>
      <c r="DF76" s="169" t="b">
        <f t="shared" si="32"/>
        <v>0</v>
      </c>
      <c r="DG76" s="169" t="b">
        <f t="shared" si="33"/>
        <v>0</v>
      </c>
      <c r="DH76" s="169" t="b">
        <f t="shared" si="34"/>
        <v>0</v>
      </c>
      <c r="DI76" s="169" t="b">
        <f t="shared" si="35"/>
        <v>0</v>
      </c>
      <c r="DJ76" s="169" t="b">
        <f t="shared" si="36"/>
        <v>0</v>
      </c>
      <c r="DK76" s="169" t="b">
        <f t="shared" si="37"/>
        <v>0</v>
      </c>
      <c r="DL76" s="169" t="b">
        <f t="shared" si="38"/>
        <v>0</v>
      </c>
      <c r="DM76" s="169" t="b">
        <f t="shared" si="39"/>
        <v>0</v>
      </c>
      <c r="DN76" s="169" t="b">
        <f t="shared" si="40"/>
        <v>0</v>
      </c>
      <c r="DO76" s="169" t="b">
        <f t="shared" si="41"/>
        <v>0</v>
      </c>
      <c r="DP76" s="169" t="b">
        <f t="shared" si="42"/>
        <v>0</v>
      </c>
      <c r="DQ76" s="169" t="b">
        <f t="shared" si="43"/>
        <v>0</v>
      </c>
      <c r="DR76" s="169" t="b">
        <f t="shared" si="44"/>
        <v>0</v>
      </c>
      <c r="DS76" s="169" t="b">
        <f t="shared" si="45"/>
        <v>0</v>
      </c>
      <c r="DT76" s="169" t="b">
        <f t="shared" si="46"/>
        <v>0</v>
      </c>
      <c r="DU76" s="169" t="b">
        <f t="shared" si="47"/>
        <v>0</v>
      </c>
      <c r="DV76" s="169" t="b">
        <f t="shared" si="48"/>
        <v>0</v>
      </c>
      <c r="DW76" s="169" t="b">
        <f t="shared" si="49"/>
        <v>0</v>
      </c>
      <c r="DX76" s="169" t="b">
        <f t="shared" si="50"/>
        <v>0</v>
      </c>
      <c r="DY76" s="169" t="b">
        <f t="shared" si="51"/>
        <v>0</v>
      </c>
      <c r="DZ76" s="169" t="b">
        <f t="shared" si="52"/>
        <v>0</v>
      </c>
      <c r="EA76" s="169" t="b">
        <f t="shared" si="53"/>
        <v>0</v>
      </c>
      <c r="EB76" s="169" t="b">
        <f t="shared" si="54"/>
        <v>0</v>
      </c>
      <c r="EC76" s="169" t="b">
        <f t="shared" si="55"/>
        <v>0</v>
      </c>
      <c r="ED76" s="169" t="b">
        <f t="shared" si="56"/>
        <v>0</v>
      </c>
      <c r="EE76" s="141">
        <f t="shared" si="57"/>
        <v>0</v>
      </c>
      <c r="EF76" s="141">
        <f t="shared" si="58"/>
        <v>0</v>
      </c>
      <c r="EG76" s="141">
        <f t="shared" si="59"/>
        <v>0</v>
      </c>
      <c r="EH76" s="141">
        <f t="shared" si="60"/>
        <v>0</v>
      </c>
      <c r="EI76" s="141">
        <f t="shared" si="61"/>
        <v>0</v>
      </c>
      <c r="EJ76" s="141">
        <f t="shared" si="62"/>
        <v>0</v>
      </c>
      <c r="EK76" s="141">
        <f t="shared" si="63"/>
        <v>0</v>
      </c>
      <c r="EL76" s="141">
        <f t="shared" si="64"/>
        <v>0</v>
      </c>
      <c r="EM76" s="141">
        <f t="shared" si="65"/>
        <v>0</v>
      </c>
      <c r="EN76" s="141">
        <f t="shared" si="66"/>
        <v>0</v>
      </c>
      <c r="EO76" s="141">
        <f t="shared" si="67"/>
        <v>0</v>
      </c>
      <c r="EP76" s="141">
        <f t="shared" si="68"/>
        <v>0</v>
      </c>
      <c r="EQ76" s="141">
        <f t="shared" si="69"/>
        <v>0</v>
      </c>
      <c r="ER76" s="94">
        <f t="shared" si="70"/>
        <v>0</v>
      </c>
      <c r="ES76" s="59">
        <f>(F7*ER76)/100</f>
        <v>0</v>
      </c>
    </row>
    <row r="77" spans="1:149" ht="14.25">
      <c r="A77" s="42"/>
      <c r="B77" s="42"/>
      <c r="C77" s="42"/>
      <c r="D77" s="42"/>
      <c r="E77" s="43"/>
      <c r="F77" s="42"/>
      <c r="G77" s="42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105" t="b">
        <f t="shared" si="0"/>
        <v>0</v>
      </c>
      <c r="CA77" s="105" t="b">
        <f t="shared" si="1"/>
        <v>0</v>
      </c>
      <c r="CB77" s="105" t="b">
        <f t="shared" si="2"/>
        <v>0</v>
      </c>
      <c r="CC77" s="105" t="b">
        <f t="shared" si="3"/>
        <v>0</v>
      </c>
      <c r="CD77" s="105" t="b">
        <f t="shared" si="4"/>
        <v>0</v>
      </c>
      <c r="CE77" s="105">
        <f t="shared" si="5"/>
        <v>0</v>
      </c>
      <c r="CF77" s="105" t="b">
        <f t="shared" si="6"/>
        <v>0</v>
      </c>
      <c r="CG77" s="105" t="b">
        <f t="shared" si="7"/>
        <v>0</v>
      </c>
      <c r="CH77" s="105" t="b">
        <f t="shared" si="8"/>
        <v>0</v>
      </c>
      <c r="CI77" s="105" t="b">
        <f t="shared" si="9"/>
        <v>0</v>
      </c>
      <c r="CJ77" s="105" t="b">
        <f t="shared" si="10"/>
        <v>0</v>
      </c>
      <c r="CK77" s="105" t="b">
        <f t="shared" si="11"/>
        <v>0</v>
      </c>
      <c r="CL77" s="105" t="b">
        <f t="shared" si="12"/>
        <v>0</v>
      </c>
      <c r="CM77" s="105" t="b">
        <f t="shared" si="13"/>
        <v>0</v>
      </c>
      <c r="CN77" s="105" t="b">
        <f t="shared" si="14"/>
        <v>0</v>
      </c>
      <c r="CO77" s="105" t="b">
        <f t="shared" si="15"/>
        <v>0</v>
      </c>
      <c r="CP77" s="105">
        <f t="shared" si="16"/>
        <v>0</v>
      </c>
      <c r="CQ77" s="105" t="b">
        <f t="shared" si="17"/>
        <v>0</v>
      </c>
      <c r="CR77" s="105" t="b">
        <f t="shared" si="18"/>
        <v>0</v>
      </c>
      <c r="CS77" s="105" t="b">
        <f t="shared" si="19"/>
        <v>0</v>
      </c>
      <c r="CT77" s="105" t="b">
        <f t="shared" si="20"/>
        <v>0</v>
      </c>
      <c r="CU77" s="105" t="b">
        <f t="shared" si="21"/>
        <v>0</v>
      </c>
      <c r="CV77" s="105" t="b">
        <f t="shared" si="22"/>
        <v>0</v>
      </c>
      <c r="CW77" s="105" t="b">
        <f t="shared" si="23"/>
        <v>0</v>
      </c>
      <c r="CX77" s="105" t="b">
        <f t="shared" si="24"/>
        <v>0</v>
      </c>
      <c r="CY77" s="105" t="b">
        <f t="shared" si="25"/>
        <v>0</v>
      </c>
      <c r="CZ77" s="105" t="b">
        <f t="shared" si="26"/>
        <v>0</v>
      </c>
      <c r="DA77" s="105" t="b">
        <f t="shared" si="27"/>
        <v>0</v>
      </c>
      <c r="DB77" s="105" t="b">
        <f t="shared" si="28"/>
        <v>0</v>
      </c>
      <c r="DC77" s="105" t="b">
        <f t="shared" si="29"/>
        <v>0</v>
      </c>
      <c r="DD77" s="105" t="b">
        <f t="shared" si="30"/>
        <v>0</v>
      </c>
      <c r="DE77" s="105" t="b">
        <f t="shared" si="31"/>
        <v>0</v>
      </c>
      <c r="DF77" s="169" t="b">
        <f t="shared" si="32"/>
        <v>0</v>
      </c>
      <c r="DG77" s="169" t="b">
        <f t="shared" si="33"/>
        <v>0</v>
      </c>
      <c r="DH77" s="169" t="b">
        <f t="shared" si="34"/>
        <v>0</v>
      </c>
      <c r="DI77" s="169" t="b">
        <f t="shared" si="35"/>
        <v>0</v>
      </c>
      <c r="DJ77" s="169" t="b">
        <f t="shared" si="36"/>
        <v>0</v>
      </c>
      <c r="DK77" s="169" t="b">
        <f t="shared" si="37"/>
        <v>0</v>
      </c>
      <c r="DL77" s="169" t="b">
        <f t="shared" si="38"/>
        <v>0</v>
      </c>
      <c r="DM77" s="169" t="b">
        <f t="shared" si="39"/>
        <v>0</v>
      </c>
      <c r="DN77" s="169" t="b">
        <f t="shared" si="40"/>
        <v>0</v>
      </c>
      <c r="DO77" s="169" t="b">
        <f t="shared" si="41"/>
        <v>0</v>
      </c>
      <c r="DP77" s="169" t="b">
        <f t="shared" si="42"/>
        <v>0</v>
      </c>
      <c r="DQ77" s="169" t="b">
        <f t="shared" si="43"/>
        <v>0</v>
      </c>
      <c r="DR77" s="169" t="b">
        <f t="shared" si="44"/>
        <v>0</v>
      </c>
      <c r="DS77" s="169" t="b">
        <f t="shared" si="45"/>
        <v>0</v>
      </c>
      <c r="DT77" s="169" t="b">
        <f t="shared" si="46"/>
        <v>0</v>
      </c>
      <c r="DU77" s="169" t="b">
        <f t="shared" si="47"/>
        <v>0</v>
      </c>
      <c r="DV77" s="169" t="b">
        <f t="shared" si="48"/>
        <v>0</v>
      </c>
      <c r="DW77" s="169" t="b">
        <f t="shared" si="49"/>
        <v>0</v>
      </c>
      <c r="DX77" s="169" t="b">
        <f t="shared" si="50"/>
        <v>0</v>
      </c>
      <c r="DY77" s="169" t="b">
        <f t="shared" si="51"/>
        <v>0</v>
      </c>
      <c r="DZ77" s="169" t="b">
        <f t="shared" si="52"/>
        <v>0</v>
      </c>
      <c r="EA77" s="169" t="b">
        <f t="shared" si="53"/>
        <v>0</v>
      </c>
      <c r="EB77" s="169" t="b">
        <f t="shared" si="54"/>
        <v>0</v>
      </c>
      <c r="EC77" s="169" t="b">
        <f t="shared" si="55"/>
        <v>0</v>
      </c>
      <c r="ED77" s="169" t="b">
        <f t="shared" si="56"/>
        <v>0</v>
      </c>
      <c r="EE77" s="141">
        <f t="shared" si="57"/>
        <v>0</v>
      </c>
      <c r="EF77" s="141">
        <f t="shared" si="58"/>
        <v>0</v>
      </c>
      <c r="EG77" s="141">
        <f t="shared" si="59"/>
        <v>0</v>
      </c>
      <c r="EH77" s="141">
        <f t="shared" si="60"/>
        <v>0</v>
      </c>
      <c r="EI77" s="141">
        <f t="shared" si="61"/>
        <v>0</v>
      </c>
      <c r="EJ77" s="141">
        <f t="shared" si="62"/>
        <v>0</v>
      </c>
      <c r="EK77" s="141">
        <f t="shared" si="63"/>
        <v>0</v>
      </c>
      <c r="EL77" s="141">
        <f t="shared" si="64"/>
        <v>0</v>
      </c>
      <c r="EM77" s="141">
        <f t="shared" si="65"/>
        <v>0</v>
      </c>
      <c r="EN77" s="141">
        <f t="shared" si="66"/>
        <v>0</v>
      </c>
      <c r="EO77" s="141">
        <f t="shared" si="67"/>
        <v>0</v>
      </c>
      <c r="EP77" s="141">
        <f t="shared" si="68"/>
        <v>0</v>
      </c>
      <c r="EQ77" s="141">
        <f t="shared" si="69"/>
        <v>0</v>
      </c>
      <c r="ER77" s="94">
        <f t="shared" si="70"/>
        <v>0</v>
      </c>
      <c r="ES77" s="59">
        <f>(F7*ER77)/100</f>
        <v>0</v>
      </c>
    </row>
    <row r="78" spans="1:149" ht="14.25">
      <c r="A78" s="42"/>
      <c r="B78" s="42"/>
      <c r="C78" s="42"/>
      <c r="D78" s="42"/>
      <c r="E78" s="43"/>
      <c r="F78" s="42"/>
      <c r="G78" s="42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105" t="b">
        <f t="shared" si="0"/>
        <v>0</v>
      </c>
      <c r="CA78" s="105" t="b">
        <f t="shared" si="1"/>
        <v>0</v>
      </c>
      <c r="CB78" s="105" t="b">
        <f t="shared" si="2"/>
        <v>0</v>
      </c>
      <c r="CC78" s="105" t="b">
        <f t="shared" si="3"/>
        <v>0</v>
      </c>
      <c r="CD78" s="105" t="b">
        <f t="shared" si="4"/>
        <v>0</v>
      </c>
      <c r="CE78" s="105">
        <f t="shared" si="5"/>
        <v>0</v>
      </c>
      <c r="CF78" s="105" t="b">
        <f t="shared" si="6"/>
        <v>0</v>
      </c>
      <c r="CG78" s="105" t="b">
        <f t="shared" si="7"/>
        <v>0</v>
      </c>
      <c r="CH78" s="105" t="b">
        <f t="shared" si="8"/>
        <v>0</v>
      </c>
      <c r="CI78" s="105" t="b">
        <f t="shared" si="9"/>
        <v>0</v>
      </c>
      <c r="CJ78" s="105" t="b">
        <f t="shared" si="10"/>
        <v>0</v>
      </c>
      <c r="CK78" s="105" t="b">
        <f t="shared" si="11"/>
        <v>0</v>
      </c>
      <c r="CL78" s="105" t="b">
        <f t="shared" si="12"/>
        <v>0</v>
      </c>
      <c r="CM78" s="105" t="b">
        <f t="shared" si="13"/>
        <v>0</v>
      </c>
      <c r="CN78" s="105" t="b">
        <f t="shared" si="14"/>
        <v>0</v>
      </c>
      <c r="CO78" s="105" t="b">
        <f t="shared" si="15"/>
        <v>0</v>
      </c>
      <c r="CP78" s="105">
        <f t="shared" si="16"/>
        <v>0</v>
      </c>
      <c r="CQ78" s="105" t="b">
        <f t="shared" si="17"/>
        <v>0</v>
      </c>
      <c r="CR78" s="105" t="b">
        <f t="shared" si="18"/>
        <v>0</v>
      </c>
      <c r="CS78" s="105" t="b">
        <f t="shared" si="19"/>
        <v>0</v>
      </c>
      <c r="CT78" s="105" t="b">
        <f t="shared" si="20"/>
        <v>0</v>
      </c>
      <c r="CU78" s="105" t="b">
        <f t="shared" si="21"/>
        <v>0</v>
      </c>
      <c r="CV78" s="105" t="b">
        <f t="shared" si="22"/>
        <v>0</v>
      </c>
      <c r="CW78" s="105" t="b">
        <f t="shared" si="23"/>
        <v>0</v>
      </c>
      <c r="CX78" s="105" t="b">
        <f t="shared" si="24"/>
        <v>0</v>
      </c>
      <c r="CY78" s="105" t="b">
        <f t="shared" si="25"/>
        <v>0</v>
      </c>
      <c r="CZ78" s="105" t="b">
        <f t="shared" si="26"/>
        <v>0</v>
      </c>
      <c r="DA78" s="105" t="b">
        <f t="shared" si="27"/>
        <v>0</v>
      </c>
      <c r="DB78" s="105" t="b">
        <f t="shared" si="28"/>
        <v>0</v>
      </c>
      <c r="DC78" s="105" t="b">
        <f t="shared" si="29"/>
        <v>0</v>
      </c>
      <c r="DD78" s="105" t="b">
        <f t="shared" si="30"/>
        <v>0</v>
      </c>
      <c r="DE78" s="105" t="b">
        <f t="shared" si="31"/>
        <v>0</v>
      </c>
      <c r="DF78" s="169" t="b">
        <f t="shared" si="32"/>
        <v>0</v>
      </c>
      <c r="DG78" s="169" t="b">
        <f t="shared" si="33"/>
        <v>0</v>
      </c>
      <c r="DH78" s="169" t="b">
        <f t="shared" si="34"/>
        <v>0</v>
      </c>
      <c r="DI78" s="169" t="b">
        <f t="shared" si="35"/>
        <v>0</v>
      </c>
      <c r="DJ78" s="169" t="b">
        <f t="shared" si="36"/>
        <v>0</v>
      </c>
      <c r="DK78" s="169" t="b">
        <f t="shared" si="37"/>
        <v>0</v>
      </c>
      <c r="DL78" s="169" t="b">
        <f t="shared" si="38"/>
        <v>0</v>
      </c>
      <c r="DM78" s="169" t="b">
        <f t="shared" si="39"/>
        <v>0</v>
      </c>
      <c r="DN78" s="169" t="b">
        <f t="shared" si="40"/>
        <v>0</v>
      </c>
      <c r="DO78" s="169" t="b">
        <f t="shared" si="41"/>
        <v>0</v>
      </c>
      <c r="DP78" s="169" t="b">
        <f t="shared" si="42"/>
        <v>0</v>
      </c>
      <c r="DQ78" s="169" t="b">
        <f t="shared" si="43"/>
        <v>0</v>
      </c>
      <c r="DR78" s="169" t="b">
        <f t="shared" si="44"/>
        <v>0</v>
      </c>
      <c r="DS78" s="169" t="b">
        <f t="shared" si="45"/>
        <v>0</v>
      </c>
      <c r="DT78" s="169" t="b">
        <f t="shared" si="46"/>
        <v>0</v>
      </c>
      <c r="DU78" s="169" t="b">
        <f t="shared" si="47"/>
        <v>0</v>
      </c>
      <c r="DV78" s="169" t="b">
        <f t="shared" si="48"/>
        <v>0</v>
      </c>
      <c r="DW78" s="169" t="b">
        <f t="shared" si="49"/>
        <v>0</v>
      </c>
      <c r="DX78" s="169" t="b">
        <f t="shared" si="50"/>
        <v>0</v>
      </c>
      <c r="DY78" s="169" t="b">
        <f t="shared" si="51"/>
        <v>0</v>
      </c>
      <c r="DZ78" s="169" t="b">
        <f t="shared" si="52"/>
        <v>0</v>
      </c>
      <c r="EA78" s="169" t="b">
        <f t="shared" si="53"/>
        <v>0</v>
      </c>
      <c r="EB78" s="169" t="b">
        <f t="shared" si="54"/>
        <v>0</v>
      </c>
      <c r="EC78" s="169" t="b">
        <f t="shared" si="55"/>
        <v>0</v>
      </c>
      <c r="ED78" s="169" t="b">
        <f t="shared" si="56"/>
        <v>0</v>
      </c>
      <c r="EE78" s="141">
        <f t="shared" si="57"/>
        <v>0</v>
      </c>
      <c r="EF78" s="141">
        <f t="shared" si="58"/>
        <v>0</v>
      </c>
      <c r="EG78" s="141">
        <f t="shared" si="59"/>
        <v>0</v>
      </c>
      <c r="EH78" s="141">
        <f t="shared" si="60"/>
        <v>0</v>
      </c>
      <c r="EI78" s="141">
        <f t="shared" si="61"/>
        <v>0</v>
      </c>
      <c r="EJ78" s="141">
        <f t="shared" si="62"/>
        <v>0</v>
      </c>
      <c r="EK78" s="141">
        <f t="shared" si="63"/>
        <v>0</v>
      </c>
      <c r="EL78" s="141">
        <f t="shared" si="64"/>
        <v>0</v>
      </c>
      <c r="EM78" s="141">
        <f t="shared" si="65"/>
        <v>0</v>
      </c>
      <c r="EN78" s="141">
        <f t="shared" si="66"/>
        <v>0</v>
      </c>
      <c r="EO78" s="141">
        <f t="shared" si="67"/>
        <v>0</v>
      </c>
      <c r="EP78" s="141">
        <f t="shared" si="68"/>
        <v>0</v>
      </c>
      <c r="EQ78" s="141">
        <f t="shared" si="69"/>
        <v>0</v>
      </c>
      <c r="ER78" s="94">
        <f t="shared" si="70"/>
        <v>0</v>
      </c>
      <c r="ES78" s="59">
        <f>(F7*ER78)/100</f>
        <v>0</v>
      </c>
    </row>
    <row r="79" spans="1:149" ht="14.25">
      <c r="A79" s="42"/>
      <c r="B79" s="42"/>
      <c r="C79" s="42"/>
      <c r="D79" s="42"/>
      <c r="E79" s="43"/>
      <c r="F79" s="42"/>
      <c r="G79" s="42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105" t="b">
        <f t="shared" ref="BZ79:BZ142" si="71">IF(H79=1,"1",IF(H79=2,"0",IF(H79=3,"0",IF(H79=4,"0",IF(H79=9,"0")))))</f>
        <v>0</v>
      </c>
      <c r="CA79" s="105" t="b">
        <f t="shared" ref="CA79:CA142" si="72">IF(I79=1,"1",IF(I79=2,"0",IF(I79=3,"0",IF(I79=4,"0",IF(I79=9,"0")))))</f>
        <v>0</v>
      </c>
      <c r="CB79" s="105" t="b">
        <f t="shared" ref="CB79:CB142" si="73">IF(J79=1,"0",IF(J79=2,"0",IF(J79=3,"0",IF(J79=4,"1",IF(J79=9,"0")))))</f>
        <v>0</v>
      </c>
      <c r="CC79" s="105" t="b">
        <f t="shared" ref="CC79:CC142" si="74">IF(K79=1,"0",IF(K79=2,"1",IF(K79=3,"0",IF(K79=4,"0",IF(K79=9,"0")))))</f>
        <v>0</v>
      </c>
      <c r="CD79" s="105" t="b">
        <f t="shared" ref="CD79:CD142" si="75">IF(L79=1,"1",IF(L79=2,"0",IF(L79=3,"0",IF(L79=4,"0",IF(L79=9,"0")))))</f>
        <v>0</v>
      </c>
      <c r="CE79" s="105">
        <f t="shared" ref="CE79:CE142" si="76">M79</f>
        <v>0</v>
      </c>
      <c r="CF79" s="105" t="b">
        <f t="shared" ref="CF79:CF142" si="77">IF(N79=1,"0",IF(N79=2,"0",IF(N79=3,"0",IF(N79=4,"1",IF(N79=9,"0")))))</f>
        <v>0</v>
      </c>
      <c r="CG79" s="105" t="b">
        <f t="shared" ref="CG79:CG142" si="78">IF(O79=1,"0",IF(O79=2,"0",IF(O79=3,"1",IF(O79=4,"0",IF(O79=9,"0")))))</f>
        <v>0</v>
      </c>
      <c r="CH79" s="105" t="b">
        <f t="shared" ref="CH79:CH142" si="79">IF(P79=1,"0",IF(P79=2,"0",IF(P79=3,"0",IF(P79=4,"1",IF(P79=9,"0")))))</f>
        <v>0</v>
      </c>
      <c r="CI79" s="105" t="b">
        <f t="shared" ref="CI79:CI142" si="80">IF(Q79=1,"1",IF(Q79=2,"0",IF(Q79=3,"0",IF(Q79=4,"0",IF(Q79=9,"0")))))</f>
        <v>0</v>
      </c>
      <c r="CJ79" s="105" t="b">
        <f t="shared" ref="CJ79:CJ142" si="81">IF(R79=1,"0",IF(R79=2,"0",IF(R79=3,"1",IF(R79=4,"0",IF(R79=9,"0")))))</f>
        <v>0</v>
      </c>
      <c r="CK79" s="105" t="b">
        <f t="shared" ref="CK79:CK142" si="82">IF(S79=1,"1",IF(S79=2,"0",IF(S79=3,"0",IF(S79=4,"0",IF(S79=9,"0")))))</f>
        <v>0</v>
      </c>
      <c r="CL79" s="105" t="b">
        <f t="shared" ref="CL79:CL142" si="83">IF(T79=1,"0",IF(T79=2,"1",IF(T79=3,"0",IF(T79=4,"0",IF(T79=9,"0")))))</f>
        <v>0</v>
      </c>
      <c r="CM79" s="105" t="b">
        <f t="shared" ref="CM79:CM142" si="84">IF(U79=1,"0",IF(U79=2,"0",IF(U79=3,"1",IF(U79=4,"0",IF(U79=9,"0")))))</f>
        <v>0</v>
      </c>
      <c r="CN79" s="105" t="b">
        <f t="shared" ref="CN79:CN142" si="85">IF(V79=1,"0",IF(V79=2,"1",IF(V79=3,"0",IF(V79=4,"0",IF(V79=9,"0")))))</f>
        <v>0</v>
      </c>
      <c r="CO79" s="105" t="b">
        <f t="shared" ref="CO79:CO142" si="86">IF(W79=1,"1",IF(W79=2,"0",IF(W79=3,"0",IF(W79=4,"0",IF(W79=9,"0")))))</f>
        <v>0</v>
      </c>
      <c r="CP79" s="105">
        <f t="shared" ref="CP79:CP142" si="87">X79</f>
        <v>0</v>
      </c>
      <c r="CQ79" s="105" t="b">
        <f t="shared" ref="CQ79:CQ142" si="88">IF(Y79=1,"0",IF(Y79=2,"0",IF(Y79=3,"1",IF(Y79=4,"0",IF(Y79=9,"0")))))</f>
        <v>0</v>
      </c>
      <c r="CR79" s="105" t="b">
        <f t="shared" ref="CR79:CR142" si="89">IF(Z79=1,"0",IF(Z79=2,"0",IF(Z79=3,"0",IF(Z79=4,"1",IF(Z79=9,"0")))))</f>
        <v>0</v>
      </c>
      <c r="CS79" s="105" t="b">
        <f t="shared" ref="CS79:CS142" si="90">IF(AA79=1,"0",IF(AA79=2,"1",IF(AA79=3,"0",IF(AA79=4,"0",IF(AA79=9,"0")))))</f>
        <v>0</v>
      </c>
      <c r="CT79" s="105" t="b">
        <f t="shared" ref="CT79:CT142" si="91">IF(AB79=1,"0",IF(AB79=2,"1",IF(AB79=3,"0",IF(AB79=4,"0",IF(AB79=9,"0")))))</f>
        <v>0</v>
      </c>
      <c r="CU79" s="105" t="b">
        <f t="shared" ref="CU79:CU142" si="92">IF(AC79=1,"1",IF(AC79=2,"0",IF(AC79=3,"0",IF(AC79=4,"0",IF(AC79=9,"0")))))</f>
        <v>0</v>
      </c>
      <c r="CV79" s="105" t="b">
        <f t="shared" ref="CV79:CV142" si="93">IF(AD79=1,"1",IF(AD79=2,"0",IF(AD79=3,"0",IF(AD79=4,"0",IF(AD79=9,"0")))))</f>
        <v>0</v>
      </c>
      <c r="CW79" s="105" t="b">
        <f t="shared" ref="CW79:CW142" si="94">IF(AE79=1,"0",IF(AE79=2,"0",IF(AE79=3,"0",IF(AE79=4,"1",IF(AE79=9,"0")))))</f>
        <v>0</v>
      </c>
      <c r="CX79" s="105" t="b">
        <f t="shared" ref="CX79:CX142" si="95">IF(AF79=1,"0",IF(AF79=2,"1",IF(AF79=3,"0",IF(AF79=4,"0",IF(AF79=9,"0")))))</f>
        <v>0</v>
      </c>
      <c r="CY79" s="105" t="b">
        <f t="shared" ref="CY79:CY142" si="96">IF(AG79=1,"1",IF(AG79=2,"0",IF(AG79=3,"0",IF(AG79=4,"0",IF(AG79=9,"0")))))</f>
        <v>0</v>
      </c>
      <c r="CZ79" s="105" t="b">
        <f t="shared" ref="CZ79:CZ142" si="97">IF(AH79=1,"1",IF(AH79=2,"0",IF(AH79=3,"0",IF(AH79=4,"0",IF(AH79=9,"0")))))</f>
        <v>0</v>
      </c>
      <c r="DA79" s="105" t="b">
        <f t="shared" ref="DA79:DA142" si="98">IF(AI79=1,"0",IF(AI79=2,"0",IF(AI79=3,"1",IF(AI79=4,"0",IF(AI79=9,"0")))))</f>
        <v>0</v>
      </c>
      <c r="DB79" s="105" t="b">
        <f t="shared" ref="DB79:DB142" si="99">IF(AJ79=1,"0",IF(AJ79=2,"0",IF(AJ79=3,"0",IF(AJ79=4,"1",IF(AJ79=9,"0")))))</f>
        <v>0</v>
      </c>
      <c r="DC79" s="105" t="b">
        <f t="shared" ref="DC79:DC142" si="100">IF(AK79=1,"0",IF(AK79=2,"0",IF(AK79=3,"1",IF(AK79=4,"0",IF(AK79=9,"0")))))</f>
        <v>0</v>
      </c>
      <c r="DD79" s="105" t="b">
        <f t="shared" ref="DD79:DD142" si="101">IF(AL79=1,"0",IF(AL79=2,"0",IF(AL79=3,"0",IF(AL79=4,"1",IF(AL79=9,"0")))))</f>
        <v>0</v>
      </c>
      <c r="DE79" s="105" t="b">
        <f t="shared" ref="DE79:DE142" si="102">IF(AM79=1,"0",IF(AM79=2,"1",IF(AM79=3,"0",IF(AM79=4,"0",IF(AM79=9,"0")))))</f>
        <v>0</v>
      </c>
      <c r="DF79" s="169" t="b">
        <f t="shared" ref="DF79:DF142" si="103">IF(AN79=1,"0",IF(AN79=2,"0.8",IF(AN79=9,"0")))</f>
        <v>0</v>
      </c>
      <c r="DG79" s="169" t="b">
        <f t="shared" ref="DG79:DG142" si="104">IF(AO79=1,"0.8",IF(AO79=2,"0",IF(AO79=9,"0")))</f>
        <v>0</v>
      </c>
      <c r="DH79" s="169" t="b">
        <f t="shared" ref="DH79:DH142" si="105">IF(AP79=1,"0.8",IF(AP79=2,"0",IF(AP79=9,"0")))</f>
        <v>0</v>
      </c>
      <c r="DI79" s="169" t="b">
        <f t="shared" ref="DI79:DI142" si="106">IF(AQ79=1,"0.8",IF(AQ79=2,"0",IF(AQ79=9,"0")))</f>
        <v>0</v>
      </c>
      <c r="DJ79" s="169" t="b">
        <f t="shared" ref="DJ79:DJ142" si="107">IF(AR79=1,"0",IF(AR79=2,"0.8",IF(AR79=9,"0")))</f>
        <v>0</v>
      </c>
      <c r="DK79" s="169" t="b">
        <f t="shared" ref="DK79:DK142" si="108">IF(AS79=1,"0",IF(AS79=2,"0.8",IF(AS79=9,"0")))</f>
        <v>0</v>
      </c>
      <c r="DL79" s="169" t="b">
        <f t="shared" ref="DL79:DL142" si="109">IF(AT79=1,"0.8",IF(AT79=2,"0",IF(AT79=9,"0")))</f>
        <v>0</v>
      </c>
      <c r="DM79" s="169" t="b">
        <f t="shared" ref="DM79:DM142" si="110">IF(AU79=1,"0",IF(AU79=2,"0.8",IF(AU79=9,"0")))</f>
        <v>0</v>
      </c>
      <c r="DN79" s="169" t="b">
        <f t="shared" ref="DN79:DN142" si="111">IF(AV79=1,"0",IF(AV79=2,"0.8",IF(AV79=9,"0")))</f>
        <v>0</v>
      </c>
      <c r="DO79" s="169" t="b">
        <f t="shared" ref="DO79:DO142" si="112">IF(AW79=1,"0.8",IF(AW79=2,"0",IF(AW79=9,"0")))</f>
        <v>0</v>
      </c>
      <c r="DP79" s="169" t="b">
        <f t="shared" ref="DP79:DP142" si="113">IF(AX79=1,"0.8",IF(AX79=2,"0",IF(AX79=9,"0")))</f>
        <v>0</v>
      </c>
      <c r="DQ79" s="169" t="b">
        <f t="shared" ref="DQ79:DQ142" si="114">IF(AY79=1,"0",IF(AY79=2,"0.8",IF(AY79=9,"0")))</f>
        <v>0</v>
      </c>
      <c r="DR79" s="169" t="b">
        <f t="shared" ref="DR79:DR142" si="115">IF(AZ79=1,"0",IF(AZ79=2,"0.8",IF(AZ79=9,"0")))</f>
        <v>0</v>
      </c>
      <c r="DS79" s="169" t="b">
        <f t="shared" ref="DS79:DS142" si="116">IF(BA79=1,"0.8",IF(BA79=2,"0",IF(BA79=9,"0")))</f>
        <v>0</v>
      </c>
      <c r="DT79" s="169" t="b">
        <f t="shared" ref="DT79:DT142" si="117">IF(BB79=1,"0",IF(BB79=2,"0.8",IF(BB79=9,"0")))</f>
        <v>0</v>
      </c>
      <c r="DU79" s="169" t="b">
        <f t="shared" ref="DU79:DU142" si="118">IF(BC79=1,"0.8",IF(BC79=2,"0",IF(BC79=9,"0")))</f>
        <v>0</v>
      </c>
      <c r="DV79" s="169" t="b">
        <f t="shared" ref="DV79:DV142" si="119">IF(BD79=1,"0.8",IF(BD79=2,"0",IF(BD79=9,"0")))</f>
        <v>0</v>
      </c>
      <c r="DW79" s="169" t="b">
        <f t="shared" ref="DW79:DW142" si="120">IF(BE79=1,"0.8",IF(BE79=2,"0",IF(BE79=9,"0")))</f>
        <v>0</v>
      </c>
      <c r="DX79" s="169" t="b">
        <f t="shared" ref="DX79:DX142" si="121">IF(BF79=1,"0",IF(BF79=2,"0.8",IF(BF79=9,"0")))</f>
        <v>0</v>
      </c>
      <c r="DY79" s="169" t="b">
        <f t="shared" ref="DY79:DY142" si="122">IF(BG79=1,"0",IF(BG79=2,"0.8",IF(BG79=9,"0")))</f>
        <v>0</v>
      </c>
      <c r="DZ79" s="169" t="b">
        <f t="shared" ref="DZ79:DZ142" si="123">IF(BH79=1,"0.8",IF(BH79=2,"0",IF(BH79=9,"0")))</f>
        <v>0</v>
      </c>
      <c r="EA79" s="169" t="b">
        <f t="shared" ref="EA79:EA142" si="124">IF(BI79=1,"0",IF(BI79=2,"0.8",IF(BI79=9,"0")))</f>
        <v>0</v>
      </c>
      <c r="EB79" s="169" t="b">
        <f t="shared" ref="EB79:EB142" si="125">IF(BJ79=1,"0.8",IF(BJ79=2,"0",IF(BJ79=9,"0")))</f>
        <v>0</v>
      </c>
      <c r="EC79" s="169" t="b">
        <f t="shared" ref="EC79:EC142" si="126">IF(BK79=1,"0",IF(BK79=2,"0.8",IF(BK79=9,"0")))</f>
        <v>0</v>
      </c>
      <c r="ED79" s="169" t="b">
        <f t="shared" ref="ED79:ED142" si="127">IF(BL79=1,"0.8",IF(BL79=2,"0",IF(BL79=9,"0")))</f>
        <v>0</v>
      </c>
      <c r="EE79" s="141">
        <f t="shared" ref="EE79:EE142" si="128">BM79</f>
        <v>0</v>
      </c>
      <c r="EF79" s="141">
        <f t="shared" ref="EF79:EF142" si="129">BN79</f>
        <v>0</v>
      </c>
      <c r="EG79" s="141">
        <f t="shared" ref="EG79:EG142" si="130">BO79</f>
        <v>0</v>
      </c>
      <c r="EH79" s="141">
        <f t="shared" ref="EH79:EH142" si="131">BP79</f>
        <v>0</v>
      </c>
      <c r="EI79" s="141">
        <f t="shared" ref="EI79:EI142" si="132">BQ79</f>
        <v>0</v>
      </c>
      <c r="EJ79" s="141">
        <f t="shared" ref="EJ79:EJ142" si="133">BR79</f>
        <v>0</v>
      </c>
      <c r="EK79" s="141">
        <f t="shared" ref="EK79:EK142" si="134">BS79</f>
        <v>0</v>
      </c>
      <c r="EL79" s="141">
        <f t="shared" ref="EL79:EL142" si="135">BT79</f>
        <v>0</v>
      </c>
      <c r="EM79" s="141">
        <f t="shared" ref="EM79:EM142" si="136">BU79</f>
        <v>0</v>
      </c>
      <c r="EN79" s="141">
        <f t="shared" ref="EN79:EN142" si="137">BV79</f>
        <v>0</v>
      </c>
      <c r="EO79" s="141">
        <f t="shared" ref="EO79:EO142" si="138">BW79</f>
        <v>0</v>
      </c>
      <c r="EP79" s="141">
        <f t="shared" ref="EP79:EP142" si="139">BX79</f>
        <v>0</v>
      </c>
      <c r="EQ79" s="141">
        <f t="shared" ref="EQ79:EQ142" si="140">BY79</f>
        <v>0</v>
      </c>
      <c r="ER79" s="94">
        <f t="shared" ref="ER79:ER142" si="141">BZ79+CA79+CB79+CC79+CD79+CE79+CF79+CG79+CH79+CI79+CJ79+CK79+CL79+CM79+CN79+CO79+CP79+CQ79+CR79+CS79+CT79+CU79+CV79+CW79+CX79+CY79+CZ79+DA79+DB79+DC79+DD79+DE79+DF79+DG79+DH79+DI79+DJ79+DK79+DL79+DM79+DN79+DO79+DP79+DQ79+DR79+DS79+DT79+DU79+DV79+DW79+DX79+DY79+DZ79+EA79+EB79+EC79+ED79+EE79+EF79+EG79+EH79+EI79+EJ79+EK79+EL79+EM79+EN79+EO79+EP79+EQ79</f>
        <v>0</v>
      </c>
      <c r="ES79" s="59">
        <f>(F7*ER79)/100</f>
        <v>0</v>
      </c>
    </row>
    <row r="80" spans="1:149" ht="14.25">
      <c r="A80" s="42"/>
      <c r="B80" s="42"/>
      <c r="C80" s="42"/>
      <c r="D80" s="42"/>
      <c r="E80" s="43"/>
      <c r="F80" s="42"/>
      <c r="G80" s="42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105" t="b">
        <f t="shared" si="71"/>
        <v>0</v>
      </c>
      <c r="CA80" s="105" t="b">
        <f t="shared" si="72"/>
        <v>0</v>
      </c>
      <c r="CB80" s="105" t="b">
        <f t="shared" si="73"/>
        <v>0</v>
      </c>
      <c r="CC80" s="105" t="b">
        <f t="shared" si="74"/>
        <v>0</v>
      </c>
      <c r="CD80" s="105" t="b">
        <f t="shared" si="75"/>
        <v>0</v>
      </c>
      <c r="CE80" s="105">
        <f t="shared" si="76"/>
        <v>0</v>
      </c>
      <c r="CF80" s="105" t="b">
        <f t="shared" si="77"/>
        <v>0</v>
      </c>
      <c r="CG80" s="105" t="b">
        <f t="shared" si="78"/>
        <v>0</v>
      </c>
      <c r="CH80" s="105" t="b">
        <f t="shared" si="79"/>
        <v>0</v>
      </c>
      <c r="CI80" s="105" t="b">
        <f t="shared" si="80"/>
        <v>0</v>
      </c>
      <c r="CJ80" s="105" t="b">
        <f t="shared" si="81"/>
        <v>0</v>
      </c>
      <c r="CK80" s="105" t="b">
        <f t="shared" si="82"/>
        <v>0</v>
      </c>
      <c r="CL80" s="105" t="b">
        <f t="shared" si="83"/>
        <v>0</v>
      </c>
      <c r="CM80" s="105" t="b">
        <f t="shared" si="84"/>
        <v>0</v>
      </c>
      <c r="CN80" s="105" t="b">
        <f t="shared" si="85"/>
        <v>0</v>
      </c>
      <c r="CO80" s="105" t="b">
        <f t="shared" si="86"/>
        <v>0</v>
      </c>
      <c r="CP80" s="105">
        <f t="shared" si="87"/>
        <v>0</v>
      </c>
      <c r="CQ80" s="105" t="b">
        <f t="shared" si="88"/>
        <v>0</v>
      </c>
      <c r="CR80" s="105" t="b">
        <f t="shared" si="89"/>
        <v>0</v>
      </c>
      <c r="CS80" s="105" t="b">
        <f t="shared" si="90"/>
        <v>0</v>
      </c>
      <c r="CT80" s="105" t="b">
        <f t="shared" si="91"/>
        <v>0</v>
      </c>
      <c r="CU80" s="105" t="b">
        <f t="shared" si="92"/>
        <v>0</v>
      </c>
      <c r="CV80" s="105" t="b">
        <f t="shared" si="93"/>
        <v>0</v>
      </c>
      <c r="CW80" s="105" t="b">
        <f t="shared" si="94"/>
        <v>0</v>
      </c>
      <c r="CX80" s="105" t="b">
        <f t="shared" si="95"/>
        <v>0</v>
      </c>
      <c r="CY80" s="105" t="b">
        <f t="shared" si="96"/>
        <v>0</v>
      </c>
      <c r="CZ80" s="105" t="b">
        <f t="shared" si="97"/>
        <v>0</v>
      </c>
      <c r="DA80" s="105" t="b">
        <f t="shared" si="98"/>
        <v>0</v>
      </c>
      <c r="DB80" s="105" t="b">
        <f t="shared" si="99"/>
        <v>0</v>
      </c>
      <c r="DC80" s="105" t="b">
        <f t="shared" si="100"/>
        <v>0</v>
      </c>
      <c r="DD80" s="105" t="b">
        <f t="shared" si="101"/>
        <v>0</v>
      </c>
      <c r="DE80" s="105" t="b">
        <f t="shared" si="102"/>
        <v>0</v>
      </c>
      <c r="DF80" s="169" t="b">
        <f t="shared" si="103"/>
        <v>0</v>
      </c>
      <c r="DG80" s="169" t="b">
        <f t="shared" si="104"/>
        <v>0</v>
      </c>
      <c r="DH80" s="169" t="b">
        <f t="shared" si="105"/>
        <v>0</v>
      </c>
      <c r="DI80" s="169" t="b">
        <f t="shared" si="106"/>
        <v>0</v>
      </c>
      <c r="DJ80" s="169" t="b">
        <f t="shared" si="107"/>
        <v>0</v>
      </c>
      <c r="DK80" s="169" t="b">
        <f t="shared" si="108"/>
        <v>0</v>
      </c>
      <c r="DL80" s="169" t="b">
        <f t="shared" si="109"/>
        <v>0</v>
      </c>
      <c r="DM80" s="169" t="b">
        <f t="shared" si="110"/>
        <v>0</v>
      </c>
      <c r="DN80" s="169" t="b">
        <f t="shared" si="111"/>
        <v>0</v>
      </c>
      <c r="DO80" s="169" t="b">
        <f t="shared" si="112"/>
        <v>0</v>
      </c>
      <c r="DP80" s="169" t="b">
        <f t="shared" si="113"/>
        <v>0</v>
      </c>
      <c r="DQ80" s="169" t="b">
        <f t="shared" si="114"/>
        <v>0</v>
      </c>
      <c r="DR80" s="169" t="b">
        <f t="shared" si="115"/>
        <v>0</v>
      </c>
      <c r="DS80" s="169" t="b">
        <f t="shared" si="116"/>
        <v>0</v>
      </c>
      <c r="DT80" s="169" t="b">
        <f t="shared" si="117"/>
        <v>0</v>
      </c>
      <c r="DU80" s="169" t="b">
        <f t="shared" si="118"/>
        <v>0</v>
      </c>
      <c r="DV80" s="169" t="b">
        <f t="shared" si="119"/>
        <v>0</v>
      </c>
      <c r="DW80" s="169" t="b">
        <f t="shared" si="120"/>
        <v>0</v>
      </c>
      <c r="DX80" s="169" t="b">
        <f t="shared" si="121"/>
        <v>0</v>
      </c>
      <c r="DY80" s="169" t="b">
        <f t="shared" si="122"/>
        <v>0</v>
      </c>
      <c r="DZ80" s="169" t="b">
        <f t="shared" si="123"/>
        <v>0</v>
      </c>
      <c r="EA80" s="169" t="b">
        <f t="shared" si="124"/>
        <v>0</v>
      </c>
      <c r="EB80" s="169" t="b">
        <f t="shared" si="125"/>
        <v>0</v>
      </c>
      <c r="EC80" s="169" t="b">
        <f t="shared" si="126"/>
        <v>0</v>
      </c>
      <c r="ED80" s="169" t="b">
        <f t="shared" si="127"/>
        <v>0</v>
      </c>
      <c r="EE80" s="141">
        <f t="shared" si="128"/>
        <v>0</v>
      </c>
      <c r="EF80" s="141">
        <f t="shared" si="129"/>
        <v>0</v>
      </c>
      <c r="EG80" s="141">
        <f t="shared" si="130"/>
        <v>0</v>
      </c>
      <c r="EH80" s="141">
        <f t="shared" si="131"/>
        <v>0</v>
      </c>
      <c r="EI80" s="141">
        <f t="shared" si="132"/>
        <v>0</v>
      </c>
      <c r="EJ80" s="141">
        <f t="shared" si="133"/>
        <v>0</v>
      </c>
      <c r="EK80" s="141">
        <f t="shared" si="134"/>
        <v>0</v>
      </c>
      <c r="EL80" s="141">
        <f t="shared" si="135"/>
        <v>0</v>
      </c>
      <c r="EM80" s="141">
        <f t="shared" si="136"/>
        <v>0</v>
      </c>
      <c r="EN80" s="141">
        <f t="shared" si="137"/>
        <v>0</v>
      </c>
      <c r="EO80" s="141">
        <f t="shared" si="138"/>
        <v>0</v>
      </c>
      <c r="EP80" s="141">
        <f t="shared" si="139"/>
        <v>0</v>
      </c>
      <c r="EQ80" s="141">
        <f t="shared" si="140"/>
        <v>0</v>
      </c>
      <c r="ER80" s="94">
        <f t="shared" si="141"/>
        <v>0</v>
      </c>
      <c r="ES80" s="59">
        <f>(F7*ER80)/100</f>
        <v>0</v>
      </c>
    </row>
    <row r="81" spans="1:149" ht="14.25">
      <c r="A81" s="42"/>
      <c r="B81" s="42"/>
      <c r="C81" s="42"/>
      <c r="D81" s="42"/>
      <c r="E81" s="43"/>
      <c r="F81" s="42"/>
      <c r="G81" s="42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105" t="b">
        <f t="shared" si="71"/>
        <v>0</v>
      </c>
      <c r="CA81" s="105" t="b">
        <f t="shared" si="72"/>
        <v>0</v>
      </c>
      <c r="CB81" s="105" t="b">
        <f t="shared" si="73"/>
        <v>0</v>
      </c>
      <c r="CC81" s="105" t="b">
        <f t="shared" si="74"/>
        <v>0</v>
      </c>
      <c r="CD81" s="105" t="b">
        <f t="shared" si="75"/>
        <v>0</v>
      </c>
      <c r="CE81" s="105">
        <f t="shared" si="76"/>
        <v>0</v>
      </c>
      <c r="CF81" s="105" t="b">
        <f t="shared" si="77"/>
        <v>0</v>
      </c>
      <c r="CG81" s="105" t="b">
        <f t="shared" si="78"/>
        <v>0</v>
      </c>
      <c r="CH81" s="105" t="b">
        <f t="shared" si="79"/>
        <v>0</v>
      </c>
      <c r="CI81" s="105" t="b">
        <f t="shared" si="80"/>
        <v>0</v>
      </c>
      <c r="CJ81" s="105" t="b">
        <f t="shared" si="81"/>
        <v>0</v>
      </c>
      <c r="CK81" s="105" t="b">
        <f t="shared" si="82"/>
        <v>0</v>
      </c>
      <c r="CL81" s="105" t="b">
        <f t="shared" si="83"/>
        <v>0</v>
      </c>
      <c r="CM81" s="105" t="b">
        <f t="shared" si="84"/>
        <v>0</v>
      </c>
      <c r="CN81" s="105" t="b">
        <f t="shared" si="85"/>
        <v>0</v>
      </c>
      <c r="CO81" s="105" t="b">
        <f t="shared" si="86"/>
        <v>0</v>
      </c>
      <c r="CP81" s="105">
        <f t="shared" si="87"/>
        <v>0</v>
      </c>
      <c r="CQ81" s="105" t="b">
        <f t="shared" si="88"/>
        <v>0</v>
      </c>
      <c r="CR81" s="105" t="b">
        <f t="shared" si="89"/>
        <v>0</v>
      </c>
      <c r="CS81" s="105" t="b">
        <f t="shared" si="90"/>
        <v>0</v>
      </c>
      <c r="CT81" s="105" t="b">
        <f t="shared" si="91"/>
        <v>0</v>
      </c>
      <c r="CU81" s="105" t="b">
        <f t="shared" si="92"/>
        <v>0</v>
      </c>
      <c r="CV81" s="105" t="b">
        <f t="shared" si="93"/>
        <v>0</v>
      </c>
      <c r="CW81" s="105" t="b">
        <f t="shared" si="94"/>
        <v>0</v>
      </c>
      <c r="CX81" s="105" t="b">
        <f t="shared" si="95"/>
        <v>0</v>
      </c>
      <c r="CY81" s="105" t="b">
        <f t="shared" si="96"/>
        <v>0</v>
      </c>
      <c r="CZ81" s="105" t="b">
        <f t="shared" si="97"/>
        <v>0</v>
      </c>
      <c r="DA81" s="105" t="b">
        <f t="shared" si="98"/>
        <v>0</v>
      </c>
      <c r="DB81" s="105" t="b">
        <f t="shared" si="99"/>
        <v>0</v>
      </c>
      <c r="DC81" s="105" t="b">
        <f t="shared" si="100"/>
        <v>0</v>
      </c>
      <c r="DD81" s="105" t="b">
        <f t="shared" si="101"/>
        <v>0</v>
      </c>
      <c r="DE81" s="105" t="b">
        <f t="shared" si="102"/>
        <v>0</v>
      </c>
      <c r="DF81" s="169" t="b">
        <f t="shared" si="103"/>
        <v>0</v>
      </c>
      <c r="DG81" s="169" t="b">
        <f t="shared" si="104"/>
        <v>0</v>
      </c>
      <c r="DH81" s="169" t="b">
        <f t="shared" si="105"/>
        <v>0</v>
      </c>
      <c r="DI81" s="169" t="b">
        <f t="shared" si="106"/>
        <v>0</v>
      </c>
      <c r="DJ81" s="169" t="b">
        <f t="shared" si="107"/>
        <v>0</v>
      </c>
      <c r="DK81" s="169" t="b">
        <f t="shared" si="108"/>
        <v>0</v>
      </c>
      <c r="DL81" s="169" t="b">
        <f t="shared" si="109"/>
        <v>0</v>
      </c>
      <c r="DM81" s="169" t="b">
        <f t="shared" si="110"/>
        <v>0</v>
      </c>
      <c r="DN81" s="169" t="b">
        <f t="shared" si="111"/>
        <v>0</v>
      </c>
      <c r="DO81" s="169" t="b">
        <f t="shared" si="112"/>
        <v>0</v>
      </c>
      <c r="DP81" s="169" t="b">
        <f t="shared" si="113"/>
        <v>0</v>
      </c>
      <c r="DQ81" s="169" t="b">
        <f t="shared" si="114"/>
        <v>0</v>
      </c>
      <c r="DR81" s="169" t="b">
        <f t="shared" si="115"/>
        <v>0</v>
      </c>
      <c r="DS81" s="169" t="b">
        <f t="shared" si="116"/>
        <v>0</v>
      </c>
      <c r="DT81" s="169" t="b">
        <f t="shared" si="117"/>
        <v>0</v>
      </c>
      <c r="DU81" s="169" t="b">
        <f t="shared" si="118"/>
        <v>0</v>
      </c>
      <c r="DV81" s="169" t="b">
        <f t="shared" si="119"/>
        <v>0</v>
      </c>
      <c r="DW81" s="169" t="b">
        <f t="shared" si="120"/>
        <v>0</v>
      </c>
      <c r="DX81" s="169" t="b">
        <f t="shared" si="121"/>
        <v>0</v>
      </c>
      <c r="DY81" s="169" t="b">
        <f t="shared" si="122"/>
        <v>0</v>
      </c>
      <c r="DZ81" s="169" t="b">
        <f t="shared" si="123"/>
        <v>0</v>
      </c>
      <c r="EA81" s="169" t="b">
        <f t="shared" si="124"/>
        <v>0</v>
      </c>
      <c r="EB81" s="169" t="b">
        <f t="shared" si="125"/>
        <v>0</v>
      </c>
      <c r="EC81" s="169" t="b">
        <f t="shared" si="126"/>
        <v>0</v>
      </c>
      <c r="ED81" s="169" t="b">
        <f t="shared" si="127"/>
        <v>0</v>
      </c>
      <c r="EE81" s="141">
        <f t="shared" si="128"/>
        <v>0</v>
      </c>
      <c r="EF81" s="141">
        <f t="shared" si="129"/>
        <v>0</v>
      </c>
      <c r="EG81" s="141">
        <f t="shared" si="130"/>
        <v>0</v>
      </c>
      <c r="EH81" s="141">
        <f t="shared" si="131"/>
        <v>0</v>
      </c>
      <c r="EI81" s="141">
        <f t="shared" si="132"/>
        <v>0</v>
      </c>
      <c r="EJ81" s="141">
        <f t="shared" si="133"/>
        <v>0</v>
      </c>
      <c r="EK81" s="141">
        <f t="shared" si="134"/>
        <v>0</v>
      </c>
      <c r="EL81" s="141">
        <f t="shared" si="135"/>
        <v>0</v>
      </c>
      <c r="EM81" s="141">
        <f t="shared" si="136"/>
        <v>0</v>
      </c>
      <c r="EN81" s="141">
        <f t="shared" si="137"/>
        <v>0</v>
      </c>
      <c r="EO81" s="141">
        <f t="shared" si="138"/>
        <v>0</v>
      </c>
      <c r="EP81" s="141">
        <f t="shared" si="139"/>
        <v>0</v>
      </c>
      <c r="EQ81" s="141">
        <f t="shared" si="140"/>
        <v>0</v>
      </c>
      <c r="ER81" s="94">
        <f t="shared" si="141"/>
        <v>0</v>
      </c>
      <c r="ES81" s="59">
        <f>(F7*ER81)/100</f>
        <v>0</v>
      </c>
    </row>
    <row r="82" spans="1:149" ht="14.25">
      <c r="A82" s="42"/>
      <c r="B82" s="42"/>
      <c r="C82" s="42"/>
      <c r="D82" s="42"/>
      <c r="E82" s="43"/>
      <c r="F82" s="42"/>
      <c r="G82" s="42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105" t="b">
        <f t="shared" si="71"/>
        <v>0</v>
      </c>
      <c r="CA82" s="105" t="b">
        <f t="shared" si="72"/>
        <v>0</v>
      </c>
      <c r="CB82" s="105" t="b">
        <f t="shared" si="73"/>
        <v>0</v>
      </c>
      <c r="CC82" s="105" t="b">
        <f t="shared" si="74"/>
        <v>0</v>
      </c>
      <c r="CD82" s="105" t="b">
        <f t="shared" si="75"/>
        <v>0</v>
      </c>
      <c r="CE82" s="105">
        <f t="shared" si="76"/>
        <v>0</v>
      </c>
      <c r="CF82" s="105" t="b">
        <f t="shared" si="77"/>
        <v>0</v>
      </c>
      <c r="CG82" s="105" t="b">
        <f t="shared" si="78"/>
        <v>0</v>
      </c>
      <c r="CH82" s="105" t="b">
        <f t="shared" si="79"/>
        <v>0</v>
      </c>
      <c r="CI82" s="105" t="b">
        <f t="shared" si="80"/>
        <v>0</v>
      </c>
      <c r="CJ82" s="105" t="b">
        <f t="shared" si="81"/>
        <v>0</v>
      </c>
      <c r="CK82" s="105" t="b">
        <f t="shared" si="82"/>
        <v>0</v>
      </c>
      <c r="CL82" s="105" t="b">
        <f t="shared" si="83"/>
        <v>0</v>
      </c>
      <c r="CM82" s="105" t="b">
        <f t="shared" si="84"/>
        <v>0</v>
      </c>
      <c r="CN82" s="105" t="b">
        <f t="shared" si="85"/>
        <v>0</v>
      </c>
      <c r="CO82" s="105" t="b">
        <f t="shared" si="86"/>
        <v>0</v>
      </c>
      <c r="CP82" s="105">
        <f t="shared" si="87"/>
        <v>0</v>
      </c>
      <c r="CQ82" s="105" t="b">
        <f t="shared" si="88"/>
        <v>0</v>
      </c>
      <c r="CR82" s="105" t="b">
        <f t="shared" si="89"/>
        <v>0</v>
      </c>
      <c r="CS82" s="105" t="b">
        <f t="shared" si="90"/>
        <v>0</v>
      </c>
      <c r="CT82" s="105" t="b">
        <f t="shared" si="91"/>
        <v>0</v>
      </c>
      <c r="CU82" s="105" t="b">
        <f t="shared" si="92"/>
        <v>0</v>
      </c>
      <c r="CV82" s="105" t="b">
        <f t="shared" si="93"/>
        <v>0</v>
      </c>
      <c r="CW82" s="105" t="b">
        <f t="shared" si="94"/>
        <v>0</v>
      </c>
      <c r="CX82" s="105" t="b">
        <f t="shared" si="95"/>
        <v>0</v>
      </c>
      <c r="CY82" s="105" t="b">
        <f t="shared" si="96"/>
        <v>0</v>
      </c>
      <c r="CZ82" s="105" t="b">
        <f t="shared" si="97"/>
        <v>0</v>
      </c>
      <c r="DA82" s="105" t="b">
        <f t="shared" si="98"/>
        <v>0</v>
      </c>
      <c r="DB82" s="105" t="b">
        <f t="shared" si="99"/>
        <v>0</v>
      </c>
      <c r="DC82" s="105" t="b">
        <f t="shared" si="100"/>
        <v>0</v>
      </c>
      <c r="DD82" s="105" t="b">
        <f t="shared" si="101"/>
        <v>0</v>
      </c>
      <c r="DE82" s="105" t="b">
        <f t="shared" si="102"/>
        <v>0</v>
      </c>
      <c r="DF82" s="169" t="b">
        <f t="shared" si="103"/>
        <v>0</v>
      </c>
      <c r="DG82" s="169" t="b">
        <f t="shared" si="104"/>
        <v>0</v>
      </c>
      <c r="DH82" s="169" t="b">
        <f t="shared" si="105"/>
        <v>0</v>
      </c>
      <c r="DI82" s="169" t="b">
        <f t="shared" si="106"/>
        <v>0</v>
      </c>
      <c r="DJ82" s="169" t="b">
        <f t="shared" si="107"/>
        <v>0</v>
      </c>
      <c r="DK82" s="169" t="b">
        <f t="shared" si="108"/>
        <v>0</v>
      </c>
      <c r="DL82" s="169" t="b">
        <f t="shared" si="109"/>
        <v>0</v>
      </c>
      <c r="DM82" s="169" t="b">
        <f t="shared" si="110"/>
        <v>0</v>
      </c>
      <c r="DN82" s="169" t="b">
        <f t="shared" si="111"/>
        <v>0</v>
      </c>
      <c r="DO82" s="169" t="b">
        <f t="shared" si="112"/>
        <v>0</v>
      </c>
      <c r="DP82" s="169" t="b">
        <f t="shared" si="113"/>
        <v>0</v>
      </c>
      <c r="DQ82" s="169" t="b">
        <f t="shared" si="114"/>
        <v>0</v>
      </c>
      <c r="DR82" s="169" t="b">
        <f t="shared" si="115"/>
        <v>0</v>
      </c>
      <c r="DS82" s="169" t="b">
        <f t="shared" si="116"/>
        <v>0</v>
      </c>
      <c r="DT82" s="169" t="b">
        <f t="shared" si="117"/>
        <v>0</v>
      </c>
      <c r="DU82" s="169" t="b">
        <f t="shared" si="118"/>
        <v>0</v>
      </c>
      <c r="DV82" s="169" t="b">
        <f t="shared" si="119"/>
        <v>0</v>
      </c>
      <c r="DW82" s="169" t="b">
        <f t="shared" si="120"/>
        <v>0</v>
      </c>
      <c r="DX82" s="169" t="b">
        <f t="shared" si="121"/>
        <v>0</v>
      </c>
      <c r="DY82" s="169" t="b">
        <f t="shared" si="122"/>
        <v>0</v>
      </c>
      <c r="DZ82" s="169" t="b">
        <f t="shared" si="123"/>
        <v>0</v>
      </c>
      <c r="EA82" s="169" t="b">
        <f t="shared" si="124"/>
        <v>0</v>
      </c>
      <c r="EB82" s="169" t="b">
        <f t="shared" si="125"/>
        <v>0</v>
      </c>
      <c r="EC82" s="169" t="b">
        <f t="shared" si="126"/>
        <v>0</v>
      </c>
      <c r="ED82" s="169" t="b">
        <f t="shared" si="127"/>
        <v>0</v>
      </c>
      <c r="EE82" s="141">
        <f t="shared" si="128"/>
        <v>0</v>
      </c>
      <c r="EF82" s="141">
        <f t="shared" si="129"/>
        <v>0</v>
      </c>
      <c r="EG82" s="141">
        <f t="shared" si="130"/>
        <v>0</v>
      </c>
      <c r="EH82" s="141">
        <f t="shared" si="131"/>
        <v>0</v>
      </c>
      <c r="EI82" s="141">
        <f t="shared" si="132"/>
        <v>0</v>
      </c>
      <c r="EJ82" s="141">
        <f t="shared" si="133"/>
        <v>0</v>
      </c>
      <c r="EK82" s="141">
        <f t="shared" si="134"/>
        <v>0</v>
      </c>
      <c r="EL82" s="141">
        <f t="shared" si="135"/>
        <v>0</v>
      </c>
      <c r="EM82" s="141">
        <f t="shared" si="136"/>
        <v>0</v>
      </c>
      <c r="EN82" s="141">
        <f t="shared" si="137"/>
        <v>0</v>
      </c>
      <c r="EO82" s="141">
        <f t="shared" si="138"/>
        <v>0</v>
      </c>
      <c r="EP82" s="141">
        <f t="shared" si="139"/>
        <v>0</v>
      </c>
      <c r="EQ82" s="141">
        <f t="shared" si="140"/>
        <v>0</v>
      </c>
      <c r="ER82" s="94">
        <f t="shared" si="141"/>
        <v>0</v>
      </c>
      <c r="ES82" s="59">
        <f>(F7*ER82)/100</f>
        <v>0</v>
      </c>
    </row>
    <row r="83" spans="1:149" ht="14.25">
      <c r="A83" s="42"/>
      <c r="B83" s="42"/>
      <c r="C83" s="42"/>
      <c r="D83" s="42"/>
      <c r="E83" s="43"/>
      <c r="F83" s="42"/>
      <c r="G83" s="42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105" t="b">
        <f t="shared" si="71"/>
        <v>0</v>
      </c>
      <c r="CA83" s="105" t="b">
        <f t="shared" si="72"/>
        <v>0</v>
      </c>
      <c r="CB83" s="105" t="b">
        <f t="shared" si="73"/>
        <v>0</v>
      </c>
      <c r="CC83" s="105" t="b">
        <f t="shared" si="74"/>
        <v>0</v>
      </c>
      <c r="CD83" s="105" t="b">
        <f t="shared" si="75"/>
        <v>0</v>
      </c>
      <c r="CE83" s="105">
        <f t="shared" si="76"/>
        <v>0</v>
      </c>
      <c r="CF83" s="105" t="b">
        <f t="shared" si="77"/>
        <v>0</v>
      </c>
      <c r="CG83" s="105" t="b">
        <f t="shared" si="78"/>
        <v>0</v>
      </c>
      <c r="CH83" s="105" t="b">
        <f t="shared" si="79"/>
        <v>0</v>
      </c>
      <c r="CI83" s="105" t="b">
        <f t="shared" si="80"/>
        <v>0</v>
      </c>
      <c r="CJ83" s="105" t="b">
        <f t="shared" si="81"/>
        <v>0</v>
      </c>
      <c r="CK83" s="105" t="b">
        <f t="shared" si="82"/>
        <v>0</v>
      </c>
      <c r="CL83" s="105" t="b">
        <f t="shared" si="83"/>
        <v>0</v>
      </c>
      <c r="CM83" s="105" t="b">
        <f t="shared" si="84"/>
        <v>0</v>
      </c>
      <c r="CN83" s="105" t="b">
        <f t="shared" si="85"/>
        <v>0</v>
      </c>
      <c r="CO83" s="105" t="b">
        <f t="shared" si="86"/>
        <v>0</v>
      </c>
      <c r="CP83" s="105">
        <f t="shared" si="87"/>
        <v>0</v>
      </c>
      <c r="CQ83" s="105" t="b">
        <f t="shared" si="88"/>
        <v>0</v>
      </c>
      <c r="CR83" s="105" t="b">
        <f t="shared" si="89"/>
        <v>0</v>
      </c>
      <c r="CS83" s="105" t="b">
        <f t="shared" si="90"/>
        <v>0</v>
      </c>
      <c r="CT83" s="105" t="b">
        <f t="shared" si="91"/>
        <v>0</v>
      </c>
      <c r="CU83" s="105" t="b">
        <f t="shared" si="92"/>
        <v>0</v>
      </c>
      <c r="CV83" s="105" t="b">
        <f t="shared" si="93"/>
        <v>0</v>
      </c>
      <c r="CW83" s="105" t="b">
        <f t="shared" si="94"/>
        <v>0</v>
      </c>
      <c r="CX83" s="105" t="b">
        <f t="shared" si="95"/>
        <v>0</v>
      </c>
      <c r="CY83" s="105" t="b">
        <f t="shared" si="96"/>
        <v>0</v>
      </c>
      <c r="CZ83" s="105" t="b">
        <f t="shared" si="97"/>
        <v>0</v>
      </c>
      <c r="DA83" s="105" t="b">
        <f t="shared" si="98"/>
        <v>0</v>
      </c>
      <c r="DB83" s="105" t="b">
        <f t="shared" si="99"/>
        <v>0</v>
      </c>
      <c r="DC83" s="105" t="b">
        <f t="shared" si="100"/>
        <v>0</v>
      </c>
      <c r="DD83" s="105" t="b">
        <f t="shared" si="101"/>
        <v>0</v>
      </c>
      <c r="DE83" s="105" t="b">
        <f t="shared" si="102"/>
        <v>0</v>
      </c>
      <c r="DF83" s="169" t="b">
        <f t="shared" si="103"/>
        <v>0</v>
      </c>
      <c r="DG83" s="169" t="b">
        <f t="shared" si="104"/>
        <v>0</v>
      </c>
      <c r="DH83" s="169" t="b">
        <f t="shared" si="105"/>
        <v>0</v>
      </c>
      <c r="DI83" s="169" t="b">
        <f t="shared" si="106"/>
        <v>0</v>
      </c>
      <c r="DJ83" s="169" t="b">
        <f t="shared" si="107"/>
        <v>0</v>
      </c>
      <c r="DK83" s="169" t="b">
        <f t="shared" si="108"/>
        <v>0</v>
      </c>
      <c r="DL83" s="169" t="b">
        <f t="shared" si="109"/>
        <v>0</v>
      </c>
      <c r="DM83" s="169" t="b">
        <f t="shared" si="110"/>
        <v>0</v>
      </c>
      <c r="DN83" s="169" t="b">
        <f t="shared" si="111"/>
        <v>0</v>
      </c>
      <c r="DO83" s="169" t="b">
        <f t="shared" si="112"/>
        <v>0</v>
      </c>
      <c r="DP83" s="169" t="b">
        <f t="shared" si="113"/>
        <v>0</v>
      </c>
      <c r="DQ83" s="169" t="b">
        <f t="shared" si="114"/>
        <v>0</v>
      </c>
      <c r="DR83" s="169" t="b">
        <f t="shared" si="115"/>
        <v>0</v>
      </c>
      <c r="DS83" s="169" t="b">
        <f t="shared" si="116"/>
        <v>0</v>
      </c>
      <c r="DT83" s="169" t="b">
        <f t="shared" si="117"/>
        <v>0</v>
      </c>
      <c r="DU83" s="169" t="b">
        <f t="shared" si="118"/>
        <v>0</v>
      </c>
      <c r="DV83" s="169" t="b">
        <f t="shared" si="119"/>
        <v>0</v>
      </c>
      <c r="DW83" s="169" t="b">
        <f t="shared" si="120"/>
        <v>0</v>
      </c>
      <c r="DX83" s="169" t="b">
        <f t="shared" si="121"/>
        <v>0</v>
      </c>
      <c r="DY83" s="169" t="b">
        <f t="shared" si="122"/>
        <v>0</v>
      </c>
      <c r="DZ83" s="169" t="b">
        <f t="shared" si="123"/>
        <v>0</v>
      </c>
      <c r="EA83" s="169" t="b">
        <f t="shared" si="124"/>
        <v>0</v>
      </c>
      <c r="EB83" s="169" t="b">
        <f t="shared" si="125"/>
        <v>0</v>
      </c>
      <c r="EC83" s="169" t="b">
        <f t="shared" si="126"/>
        <v>0</v>
      </c>
      <c r="ED83" s="169" t="b">
        <f t="shared" si="127"/>
        <v>0</v>
      </c>
      <c r="EE83" s="141">
        <f t="shared" si="128"/>
        <v>0</v>
      </c>
      <c r="EF83" s="141">
        <f t="shared" si="129"/>
        <v>0</v>
      </c>
      <c r="EG83" s="141">
        <f t="shared" si="130"/>
        <v>0</v>
      </c>
      <c r="EH83" s="141">
        <f t="shared" si="131"/>
        <v>0</v>
      </c>
      <c r="EI83" s="141">
        <f t="shared" si="132"/>
        <v>0</v>
      </c>
      <c r="EJ83" s="141">
        <f t="shared" si="133"/>
        <v>0</v>
      </c>
      <c r="EK83" s="141">
        <f t="shared" si="134"/>
        <v>0</v>
      </c>
      <c r="EL83" s="141">
        <f t="shared" si="135"/>
        <v>0</v>
      </c>
      <c r="EM83" s="141">
        <f t="shared" si="136"/>
        <v>0</v>
      </c>
      <c r="EN83" s="141">
        <f t="shared" si="137"/>
        <v>0</v>
      </c>
      <c r="EO83" s="141">
        <f t="shared" si="138"/>
        <v>0</v>
      </c>
      <c r="EP83" s="141">
        <f t="shared" si="139"/>
        <v>0</v>
      </c>
      <c r="EQ83" s="141">
        <f t="shared" si="140"/>
        <v>0</v>
      </c>
      <c r="ER83" s="94">
        <f t="shared" si="141"/>
        <v>0</v>
      </c>
      <c r="ES83" s="59">
        <f>(F7*ER83)/100</f>
        <v>0</v>
      </c>
    </row>
    <row r="84" spans="1:149" ht="14.25">
      <c r="A84" s="42"/>
      <c r="B84" s="42"/>
      <c r="C84" s="42"/>
      <c r="D84" s="42"/>
      <c r="E84" s="43"/>
      <c r="F84" s="42"/>
      <c r="G84" s="42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105" t="b">
        <f t="shared" si="71"/>
        <v>0</v>
      </c>
      <c r="CA84" s="105" t="b">
        <f t="shared" si="72"/>
        <v>0</v>
      </c>
      <c r="CB84" s="105" t="b">
        <f t="shared" si="73"/>
        <v>0</v>
      </c>
      <c r="CC84" s="105" t="b">
        <f t="shared" si="74"/>
        <v>0</v>
      </c>
      <c r="CD84" s="105" t="b">
        <f t="shared" si="75"/>
        <v>0</v>
      </c>
      <c r="CE84" s="105">
        <f t="shared" si="76"/>
        <v>0</v>
      </c>
      <c r="CF84" s="105" t="b">
        <f t="shared" si="77"/>
        <v>0</v>
      </c>
      <c r="CG84" s="105" t="b">
        <f t="shared" si="78"/>
        <v>0</v>
      </c>
      <c r="CH84" s="105" t="b">
        <f t="shared" si="79"/>
        <v>0</v>
      </c>
      <c r="CI84" s="105" t="b">
        <f t="shared" si="80"/>
        <v>0</v>
      </c>
      <c r="CJ84" s="105" t="b">
        <f t="shared" si="81"/>
        <v>0</v>
      </c>
      <c r="CK84" s="105" t="b">
        <f t="shared" si="82"/>
        <v>0</v>
      </c>
      <c r="CL84" s="105" t="b">
        <f t="shared" si="83"/>
        <v>0</v>
      </c>
      <c r="CM84" s="105" t="b">
        <f t="shared" si="84"/>
        <v>0</v>
      </c>
      <c r="CN84" s="105" t="b">
        <f t="shared" si="85"/>
        <v>0</v>
      </c>
      <c r="CO84" s="105" t="b">
        <f t="shared" si="86"/>
        <v>0</v>
      </c>
      <c r="CP84" s="105">
        <f t="shared" si="87"/>
        <v>0</v>
      </c>
      <c r="CQ84" s="105" t="b">
        <f t="shared" si="88"/>
        <v>0</v>
      </c>
      <c r="CR84" s="105" t="b">
        <f t="shared" si="89"/>
        <v>0</v>
      </c>
      <c r="CS84" s="105" t="b">
        <f t="shared" si="90"/>
        <v>0</v>
      </c>
      <c r="CT84" s="105" t="b">
        <f t="shared" si="91"/>
        <v>0</v>
      </c>
      <c r="CU84" s="105" t="b">
        <f t="shared" si="92"/>
        <v>0</v>
      </c>
      <c r="CV84" s="105" t="b">
        <f t="shared" si="93"/>
        <v>0</v>
      </c>
      <c r="CW84" s="105" t="b">
        <f t="shared" si="94"/>
        <v>0</v>
      </c>
      <c r="CX84" s="105" t="b">
        <f t="shared" si="95"/>
        <v>0</v>
      </c>
      <c r="CY84" s="105" t="b">
        <f t="shared" si="96"/>
        <v>0</v>
      </c>
      <c r="CZ84" s="105" t="b">
        <f t="shared" si="97"/>
        <v>0</v>
      </c>
      <c r="DA84" s="105" t="b">
        <f t="shared" si="98"/>
        <v>0</v>
      </c>
      <c r="DB84" s="105" t="b">
        <f t="shared" si="99"/>
        <v>0</v>
      </c>
      <c r="DC84" s="105" t="b">
        <f t="shared" si="100"/>
        <v>0</v>
      </c>
      <c r="DD84" s="105" t="b">
        <f t="shared" si="101"/>
        <v>0</v>
      </c>
      <c r="DE84" s="105" t="b">
        <f t="shared" si="102"/>
        <v>0</v>
      </c>
      <c r="DF84" s="169" t="b">
        <f t="shared" si="103"/>
        <v>0</v>
      </c>
      <c r="DG84" s="169" t="b">
        <f t="shared" si="104"/>
        <v>0</v>
      </c>
      <c r="DH84" s="169" t="b">
        <f t="shared" si="105"/>
        <v>0</v>
      </c>
      <c r="DI84" s="169" t="b">
        <f t="shared" si="106"/>
        <v>0</v>
      </c>
      <c r="DJ84" s="169" t="b">
        <f t="shared" si="107"/>
        <v>0</v>
      </c>
      <c r="DK84" s="169" t="b">
        <f t="shared" si="108"/>
        <v>0</v>
      </c>
      <c r="DL84" s="169" t="b">
        <f t="shared" si="109"/>
        <v>0</v>
      </c>
      <c r="DM84" s="169" t="b">
        <f t="shared" si="110"/>
        <v>0</v>
      </c>
      <c r="DN84" s="169" t="b">
        <f t="shared" si="111"/>
        <v>0</v>
      </c>
      <c r="DO84" s="169" t="b">
        <f t="shared" si="112"/>
        <v>0</v>
      </c>
      <c r="DP84" s="169" t="b">
        <f t="shared" si="113"/>
        <v>0</v>
      </c>
      <c r="DQ84" s="169" t="b">
        <f t="shared" si="114"/>
        <v>0</v>
      </c>
      <c r="DR84" s="169" t="b">
        <f t="shared" si="115"/>
        <v>0</v>
      </c>
      <c r="DS84" s="169" t="b">
        <f t="shared" si="116"/>
        <v>0</v>
      </c>
      <c r="DT84" s="169" t="b">
        <f t="shared" si="117"/>
        <v>0</v>
      </c>
      <c r="DU84" s="169" t="b">
        <f t="shared" si="118"/>
        <v>0</v>
      </c>
      <c r="DV84" s="169" t="b">
        <f t="shared" si="119"/>
        <v>0</v>
      </c>
      <c r="DW84" s="169" t="b">
        <f t="shared" si="120"/>
        <v>0</v>
      </c>
      <c r="DX84" s="169" t="b">
        <f t="shared" si="121"/>
        <v>0</v>
      </c>
      <c r="DY84" s="169" t="b">
        <f t="shared" si="122"/>
        <v>0</v>
      </c>
      <c r="DZ84" s="169" t="b">
        <f t="shared" si="123"/>
        <v>0</v>
      </c>
      <c r="EA84" s="169" t="b">
        <f t="shared" si="124"/>
        <v>0</v>
      </c>
      <c r="EB84" s="169" t="b">
        <f t="shared" si="125"/>
        <v>0</v>
      </c>
      <c r="EC84" s="169" t="b">
        <f t="shared" si="126"/>
        <v>0</v>
      </c>
      <c r="ED84" s="169" t="b">
        <f t="shared" si="127"/>
        <v>0</v>
      </c>
      <c r="EE84" s="141">
        <f t="shared" si="128"/>
        <v>0</v>
      </c>
      <c r="EF84" s="141">
        <f t="shared" si="129"/>
        <v>0</v>
      </c>
      <c r="EG84" s="141">
        <f t="shared" si="130"/>
        <v>0</v>
      </c>
      <c r="EH84" s="141">
        <f t="shared" si="131"/>
        <v>0</v>
      </c>
      <c r="EI84" s="141">
        <f t="shared" si="132"/>
        <v>0</v>
      </c>
      <c r="EJ84" s="141">
        <f t="shared" si="133"/>
        <v>0</v>
      </c>
      <c r="EK84" s="141">
        <f t="shared" si="134"/>
        <v>0</v>
      </c>
      <c r="EL84" s="141">
        <f t="shared" si="135"/>
        <v>0</v>
      </c>
      <c r="EM84" s="141">
        <f t="shared" si="136"/>
        <v>0</v>
      </c>
      <c r="EN84" s="141">
        <f t="shared" si="137"/>
        <v>0</v>
      </c>
      <c r="EO84" s="141">
        <f t="shared" si="138"/>
        <v>0</v>
      </c>
      <c r="EP84" s="141">
        <f t="shared" si="139"/>
        <v>0</v>
      </c>
      <c r="EQ84" s="141">
        <f t="shared" si="140"/>
        <v>0</v>
      </c>
      <c r="ER84" s="94">
        <f t="shared" si="141"/>
        <v>0</v>
      </c>
      <c r="ES84" s="59">
        <f>(F7*ER84)/100</f>
        <v>0</v>
      </c>
    </row>
    <row r="85" spans="1:149" ht="14.25">
      <c r="A85" s="42"/>
      <c r="B85" s="42"/>
      <c r="C85" s="42"/>
      <c r="D85" s="42"/>
      <c r="E85" s="43"/>
      <c r="F85" s="42"/>
      <c r="G85" s="42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105" t="b">
        <f t="shared" si="71"/>
        <v>0</v>
      </c>
      <c r="CA85" s="105" t="b">
        <f t="shared" si="72"/>
        <v>0</v>
      </c>
      <c r="CB85" s="105" t="b">
        <f t="shared" si="73"/>
        <v>0</v>
      </c>
      <c r="CC85" s="105" t="b">
        <f t="shared" si="74"/>
        <v>0</v>
      </c>
      <c r="CD85" s="105" t="b">
        <f t="shared" si="75"/>
        <v>0</v>
      </c>
      <c r="CE85" s="105">
        <f t="shared" si="76"/>
        <v>0</v>
      </c>
      <c r="CF85" s="105" t="b">
        <f t="shared" si="77"/>
        <v>0</v>
      </c>
      <c r="CG85" s="105" t="b">
        <f t="shared" si="78"/>
        <v>0</v>
      </c>
      <c r="CH85" s="105" t="b">
        <f t="shared" si="79"/>
        <v>0</v>
      </c>
      <c r="CI85" s="105" t="b">
        <f t="shared" si="80"/>
        <v>0</v>
      </c>
      <c r="CJ85" s="105" t="b">
        <f t="shared" si="81"/>
        <v>0</v>
      </c>
      <c r="CK85" s="105" t="b">
        <f t="shared" si="82"/>
        <v>0</v>
      </c>
      <c r="CL85" s="105" t="b">
        <f t="shared" si="83"/>
        <v>0</v>
      </c>
      <c r="CM85" s="105" t="b">
        <f t="shared" si="84"/>
        <v>0</v>
      </c>
      <c r="CN85" s="105" t="b">
        <f t="shared" si="85"/>
        <v>0</v>
      </c>
      <c r="CO85" s="105" t="b">
        <f t="shared" si="86"/>
        <v>0</v>
      </c>
      <c r="CP85" s="105">
        <f t="shared" si="87"/>
        <v>0</v>
      </c>
      <c r="CQ85" s="105" t="b">
        <f t="shared" si="88"/>
        <v>0</v>
      </c>
      <c r="CR85" s="105" t="b">
        <f t="shared" si="89"/>
        <v>0</v>
      </c>
      <c r="CS85" s="105" t="b">
        <f t="shared" si="90"/>
        <v>0</v>
      </c>
      <c r="CT85" s="105" t="b">
        <f t="shared" si="91"/>
        <v>0</v>
      </c>
      <c r="CU85" s="105" t="b">
        <f t="shared" si="92"/>
        <v>0</v>
      </c>
      <c r="CV85" s="105" t="b">
        <f t="shared" si="93"/>
        <v>0</v>
      </c>
      <c r="CW85" s="105" t="b">
        <f t="shared" si="94"/>
        <v>0</v>
      </c>
      <c r="CX85" s="105" t="b">
        <f t="shared" si="95"/>
        <v>0</v>
      </c>
      <c r="CY85" s="105" t="b">
        <f t="shared" si="96"/>
        <v>0</v>
      </c>
      <c r="CZ85" s="105" t="b">
        <f t="shared" si="97"/>
        <v>0</v>
      </c>
      <c r="DA85" s="105" t="b">
        <f t="shared" si="98"/>
        <v>0</v>
      </c>
      <c r="DB85" s="105" t="b">
        <f t="shared" si="99"/>
        <v>0</v>
      </c>
      <c r="DC85" s="105" t="b">
        <f t="shared" si="100"/>
        <v>0</v>
      </c>
      <c r="DD85" s="105" t="b">
        <f t="shared" si="101"/>
        <v>0</v>
      </c>
      <c r="DE85" s="105" t="b">
        <f t="shared" si="102"/>
        <v>0</v>
      </c>
      <c r="DF85" s="169" t="b">
        <f t="shared" si="103"/>
        <v>0</v>
      </c>
      <c r="DG85" s="169" t="b">
        <f t="shared" si="104"/>
        <v>0</v>
      </c>
      <c r="DH85" s="169" t="b">
        <f t="shared" si="105"/>
        <v>0</v>
      </c>
      <c r="DI85" s="169" t="b">
        <f t="shared" si="106"/>
        <v>0</v>
      </c>
      <c r="DJ85" s="169" t="b">
        <f t="shared" si="107"/>
        <v>0</v>
      </c>
      <c r="DK85" s="169" t="b">
        <f t="shared" si="108"/>
        <v>0</v>
      </c>
      <c r="DL85" s="169" t="b">
        <f t="shared" si="109"/>
        <v>0</v>
      </c>
      <c r="DM85" s="169" t="b">
        <f t="shared" si="110"/>
        <v>0</v>
      </c>
      <c r="DN85" s="169" t="b">
        <f t="shared" si="111"/>
        <v>0</v>
      </c>
      <c r="DO85" s="169" t="b">
        <f t="shared" si="112"/>
        <v>0</v>
      </c>
      <c r="DP85" s="169" t="b">
        <f t="shared" si="113"/>
        <v>0</v>
      </c>
      <c r="DQ85" s="169" t="b">
        <f t="shared" si="114"/>
        <v>0</v>
      </c>
      <c r="DR85" s="169" t="b">
        <f t="shared" si="115"/>
        <v>0</v>
      </c>
      <c r="DS85" s="169" t="b">
        <f t="shared" si="116"/>
        <v>0</v>
      </c>
      <c r="DT85" s="169" t="b">
        <f t="shared" si="117"/>
        <v>0</v>
      </c>
      <c r="DU85" s="169" t="b">
        <f t="shared" si="118"/>
        <v>0</v>
      </c>
      <c r="DV85" s="169" t="b">
        <f t="shared" si="119"/>
        <v>0</v>
      </c>
      <c r="DW85" s="169" t="b">
        <f t="shared" si="120"/>
        <v>0</v>
      </c>
      <c r="DX85" s="169" t="b">
        <f t="shared" si="121"/>
        <v>0</v>
      </c>
      <c r="DY85" s="169" t="b">
        <f t="shared" si="122"/>
        <v>0</v>
      </c>
      <c r="DZ85" s="169" t="b">
        <f t="shared" si="123"/>
        <v>0</v>
      </c>
      <c r="EA85" s="169" t="b">
        <f t="shared" si="124"/>
        <v>0</v>
      </c>
      <c r="EB85" s="169" t="b">
        <f t="shared" si="125"/>
        <v>0</v>
      </c>
      <c r="EC85" s="169" t="b">
        <f t="shared" si="126"/>
        <v>0</v>
      </c>
      <c r="ED85" s="169" t="b">
        <f t="shared" si="127"/>
        <v>0</v>
      </c>
      <c r="EE85" s="141">
        <f t="shared" si="128"/>
        <v>0</v>
      </c>
      <c r="EF85" s="141">
        <f t="shared" si="129"/>
        <v>0</v>
      </c>
      <c r="EG85" s="141">
        <f t="shared" si="130"/>
        <v>0</v>
      </c>
      <c r="EH85" s="141">
        <f t="shared" si="131"/>
        <v>0</v>
      </c>
      <c r="EI85" s="141">
        <f t="shared" si="132"/>
        <v>0</v>
      </c>
      <c r="EJ85" s="141">
        <f t="shared" si="133"/>
        <v>0</v>
      </c>
      <c r="EK85" s="141">
        <f t="shared" si="134"/>
        <v>0</v>
      </c>
      <c r="EL85" s="141">
        <f t="shared" si="135"/>
        <v>0</v>
      </c>
      <c r="EM85" s="141">
        <f t="shared" si="136"/>
        <v>0</v>
      </c>
      <c r="EN85" s="141">
        <f t="shared" si="137"/>
        <v>0</v>
      </c>
      <c r="EO85" s="141">
        <f t="shared" si="138"/>
        <v>0</v>
      </c>
      <c r="EP85" s="141">
        <f t="shared" si="139"/>
        <v>0</v>
      </c>
      <c r="EQ85" s="141">
        <f t="shared" si="140"/>
        <v>0</v>
      </c>
      <c r="ER85" s="94">
        <f t="shared" si="141"/>
        <v>0</v>
      </c>
      <c r="ES85" s="59">
        <f>(F7*ER85)/100</f>
        <v>0</v>
      </c>
    </row>
    <row r="86" spans="1:149" ht="14.25">
      <c r="A86" s="42"/>
      <c r="B86" s="42"/>
      <c r="C86" s="42"/>
      <c r="D86" s="42"/>
      <c r="E86" s="43"/>
      <c r="F86" s="42"/>
      <c r="G86" s="42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105" t="b">
        <f t="shared" si="71"/>
        <v>0</v>
      </c>
      <c r="CA86" s="105" t="b">
        <f t="shared" si="72"/>
        <v>0</v>
      </c>
      <c r="CB86" s="105" t="b">
        <f t="shared" si="73"/>
        <v>0</v>
      </c>
      <c r="CC86" s="105" t="b">
        <f t="shared" si="74"/>
        <v>0</v>
      </c>
      <c r="CD86" s="105" t="b">
        <f t="shared" si="75"/>
        <v>0</v>
      </c>
      <c r="CE86" s="105">
        <f t="shared" si="76"/>
        <v>0</v>
      </c>
      <c r="CF86" s="105" t="b">
        <f t="shared" si="77"/>
        <v>0</v>
      </c>
      <c r="CG86" s="105" t="b">
        <f t="shared" si="78"/>
        <v>0</v>
      </c>
      <c r="CH86" s="105" t="b">
        <f t="shared" si="79"/>
        <v>0</v>
      </c>
      <c r="CI86" s="105" t="b">
        <f t="shared" si="80"/>
        <v>0</v>
      </c>
      <c r="CJ86" s="105" t="b">
        <f t="shared" si="81"/>
        <v>0</v>
      </c>
      <c r="CK86" s="105" t="b">
        <f t="shared" si="82"/>
        <v>0</v>
      </c>
      <c r="CL86" s="105" t="b">
        <f t="shared" si="83"/>
        <v>0</v>
      </c>
      <c r="CM86" s="105" t="b">
        <f t="shared" si="84"/>
        <v>0</v>
      </c>
      <c r="CN86" s="105" t="b">
        <f t="shared" si="85"/>
        <v>0</v>
      </c>
      <c r="CO86" s="105" t="b">
        <f t="shared" si="86"/>
        <v>0</v>
      </c>
      <c r="CP86" s="105">
        <f t="shared" si="87"/>
        <v>0</v>
      </c>
      <c r="CQ86" s="105" t="b">
        <f t="shared" si="88"/>
        <v>0</v>
      </c>
      <c r="CR86" s="105" t="b">
        <f t="shared" si="89"/>
        <v>0</v>
      </c>
      <c r="CS86" s="105" t="b">
        <f t="shared" si="90"/>
        <v>0</v>
      </c>
      <c r="CT86" s="105" t="b">
        <f t="shared" si="91"/>
        <v>0</v>
      </c>
      <c r="CU86" s="105" t="b">
        <f t="shared" si="92"/>
        <v>0</v>
      </c>
      <c r="CV86" s="105" t="b">
        <f t="shared" si="93"/>
        <v>0</v>
      </c>
      <c r="CW86" s="105" t="b">
        <f t="shared" si="94"/>
        <v>0</v>
      </c>
      <c r="CX86" s="105" t="b">
        <f t="shared" si="95"/>
        <v>0</v>
      </c>
      <c r="CY86" s="105" t="b">
        <f t="shared" si="96"/>
        <v>0</v>
      </c>
      <c r="CZ86" s="105" t="b">
        <f t="shared" si="97"/>
        <v>0</v>
      </c>
      <c r="DA86" s="105" t="b">
        <f t="shared" si="98"/>
        <v>0</v>
      </c>
      <c r="DB86" s="105" t="b">
        <f t="shared" si="99"/>
        <v>0</v>
      </c>
      <c r="DC86" s="105" t="b">
        <f t="shared" si="100"/>
        <v>0</v>
      </c>
      <c r="DD86" s="105" t="b">
        <f t="shared" si="101"/>
        <v>0</v>
      </c>
      <c r="DE86" s="105" t="b">
        <f t="shared" si="102"/>
        <v>0</v>
      </c>
      <c r="DF86" s="169" t="b">
        <f t="shared" si="103"/>
        <v>0</v>
      </c>
      <c r="DG86" s="169" t="b">
        <f t="shared" si="104"/>
        <v>0</v>
      </c>
      <c r="DH86" s="169" t="b">
        <f t="shared" si="105"/>
        <v>0</v>
      </c>
      <c r="DI86" s="169" t="b">
        <f t="shared" si="106"/>
        <v>0</v>
      </c>
      <c r="DJ86" s="169" t="b">
        <f t="shared" si="107"/>
        <v>0</v>
      </c>
      <c r="DK86" s="169" t="b">
        <f t="shared" si="108"/>
        <v>0</v>
      </c>
      <c r="DL86" s="169" t="b">
        <f t="shared" si="109"/>
        <v>0</v>
      </c>
      <c r="DM86" s="169" t="b">
        <f t="shared" si="110"/>
        <v>0</v>
      </c>
      <c r="DN86" s="169" t="b">
        <f t="shared" si="111"/>
        <v>0</v>
      </c>
      <c r="DO86" s="169" t="b">
        <f t="shared" si="112"/>
        <v>0</v>
      </c>
      <c r="DP86" s="169" t="b">
        <f t="shared" si="113"/>
        <v>0</v>
      </c>
      <c r="DQ86" s="169" t="b">
        <f t="shared" si="114"/>
        <v>0</v>
      </c>
      <c r="DR86" s="169" t="b">
        <f t="shared" si="115"/>
        <v>0</v>
      </c>
      <c r="DS86" s="169" t="b">
        <f t="shared" si="116"/>
        <v>0</v>
      </c>
      <c r="DT86" s="169" t="b">
        <f t="shared" si="117"/>
        <v>0</v>
      </c>
      <c r="DU86" s="169" t="b">
        <f t="shared" si="118"/>
        <v>0</v>
      </c>
      <c r="DV86" s="169" t="b">
        <f t="shared" si="119"/>
        <v>0</v>
      </c>
      <c r="DW86" s="169" t="b">
        <f t="shared" si="120"/>
        <v>0</v>
      </c>
      <c r="DX86" s="169" t="b">
        <f t="shared" si="121"/>
        <v>0</v>
      </c>
      <c r="DY86" s="169" t="b">
        <f t="shared" si="122"/>
        <v>0</v>
      </c>
      <c r="DZ86" s="169" t="b">
        <f t="shared" si="123"/>
        <v>0</v>
      </c>
      <c r="EA86" s="169" t="b">
        <f t="shared" si="124"/>
        <v>0</v>
      </c>
      <c r="EB86" s="169" t="b">
        <f t="shared" si="125"/>
        <v>0</v>
      </c>
      <c r="EC86" s="169" t="b">
        <f t="shared" si="126"/>
        <v>0</v>
      </c>
      <c r="ED86" s="169" t="b">
        <f t="shared" si="127"/>
        <v>0</v>
      </c>
      <c r="EE86" s="141">
        <f t="shared" si="128"/>
        <v>0</v>
      </c>
      <c r="EF86" s="141">
        <f t="shared" si="129"/>
        <v>0</v>
      </c>
      <c r="EG86" s="141">
        <f t="shared" si="130"/>
        <v>0</v>
      </c>
      <c r="EH86" s="141">
        <f t="shared" si="131"/>
        <v>0</v>
      </c>
      <c r="EI86" s="141">
        <f t="shared" si="132"/>
        <v>0</v>
      </c>
      <c r="EJ86" s="141">
        <f t="shared" si="133"/>
        <v>0</v>
      </c>
      <c r="EK86" s="141">
        <f t="shared" si="134"/>
        <v>0</v>
      </c>
      <c r="EL86" s="141">
        <f t="shared" si="135"/>
        <v>0</v>
      </c>
      <c r="EM86" s="141">
        <f t="shared" si="136"/>
        <v>0</v>
      </c>
      <c r="EN86" s="141">
        <f t="shared" si="137"/>
        <v>0</v>
      </c>
      <c r="EO86" s="141">
        <f t="shared" si="138"/>
        <v>0</v>
      </c>
      <c r="EP86" s="141">
        <f t="shared" si="139"/>
        <v>0</v>
      </c>
      <c r="EQ86" s="141">
        <f t="shared" si="140"/>
        <v>0</v>
      </c>
      <c r="ER86" s="94">
        <f t="shared" si="141"/>
        <v>0</v>
      </c>
      <c r="ES86" s="59">
        <f>(F7*ER86)/100</f>
        <v>0</v>
      </c>
    </row>
    <row r="87" spans="1:149" ht="14.25">
      <c r="A87" s="42"/>
      <c r="B87" s="42"/>
      <c r="C87" s="42"/>
      <c r="D87" s="42"/>
      <c r="E87" s="43"/>
      <c r="F87" s="42"/>
      <c r="G87" s="42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105" t="b">
        <f t="shared" si="71"/>
        <v>0</v>
      </c>
      <c r="CA87" s="105" t="b">
        <f t="shared" si="72"/>
        <v>0</v>
      </c>
      <c r="CB87" s="105" t="b">
        <f t="shared" si="73"/>
        <v>0</v>
      </c>
      <c r="CC87" s="105" t="b">
        <f t="shared" si="74"/>
        <v>0</v>
      </c>
      <c r="CD87" s="105" t="b">
        <f t="shared" si="75"/>
        <v>0</v>
      </c>
      <c r="CE87" s="105">
        <f t="shared" si="76"/>
        <v>0</v>
      </c>
      <c r="CF87" s="105" t="b">
        <f t="shared" si="77"/>
        <v>0</v>
      </c>
      <c r="CG87" s="105" t="b">
        <f t="shared" si="78"/>
        <v>0</v>
      </c>
      <c r="CH87" s="105" t="b">
        <f t="shared" si="79"/>
        <v>0</v>
      </c>
      <c r="CI87" s="105" t="b">
        <f t="shared" si="80"/>
        <v>0</v>
      </c>
      <c r="CJ87" s="105" t="b">
        <f t="shared" si="81"/>
        <v>0</v>
      </c>
      <c r="CK87" s="105" t="b">
        <f t="shared" si="82"/>
        <v>0</v>
      </c>
      <c r="CL87" s="105" t="b">
        <f t="shared" si="83"/>
        <v>0</v>
      </c>
      <c r="CM87" s="105" t="b">
        <f t="shared" si="84"/>
        <v>0</v>
      </c>
      <c r="CN87" s="105" t="b">
        <f t="shared" si="85"/>
        <v>0</v>
      </c>
      <c r="CO87" s="105" t="b">
        <f t="shared" si="86"/>
        <v>0</v>
      </c>
      <c r="CP87" s="105">
        <f t="shared" si="87"/>
        <v>0</v>
      </c>
      <c r="CQ87" s="105" t="b">
        <f t="shared" si="88"/>
        <v>0</v>
      </c>
      <c r="CR87" s="105" t="b">
        <f t="shared" si="89"/>
        <v>0</v>
      </c>
      <c r="CS87" s="105" t="b">
        <f t="shared" si="90"/>
        <v>0</v>
      </c>
      <c r="CT87" s="105" t="b">
        <f t="shared" si="91"/>
        <v>0</v>
      </c>
      <c r="CU87" s="105" t="b">
        <f t="shared" si="92"/>
        <v>0</v>
      </c>
      <c r="CV87" s="105" t="b">
        <f t="shared" si="93"/>
        <v>0</v>
      </c>
      <c r="CW87" s="105" t="b">
        <f t="shared" si="94"/>
        <v>0</v>
      </c>
      <c r="CX87" s="105" t="b">
        <f t="shared" si="95"/>
        <v>0</v>
      </c>
      <c r="CY87" s="105" t="b">
        <f t="shared" si="96"/>
        <v>0</v>
      </c>
      <c r="CZ87" s="105" t="b">
        <f t="shared" si="97"/>
        <v>0</v>
      </c>
      <c r="DA87" s="105" t="b">
        <f t="shared" si="98"/>
        <v>0</v>
      </c>
      <c r="DB87" s="105" t="b">
        <f t="shared" si="99"/>
        <v>0</v>
      </c>
      <c r="DC87" s="105" t="b">
        <f t="shared" si="100"/>
        <v>0</v>
      </c>
      <c r="DD87" s="105" t="b">
        <f t="shared" si="101"/>
        <v>0</v>
      </c>
      <c r="DE87" s="105" t="b">
        <f t="shared" si="102"/>
        <v>0</v>
      </c>
      <c r="DF87" s="169" t="b">
        <f t="shared" si="103"/>
        <v>0</v>
      </c>
      <c r="DG87" s="169" t="b">
        <f t="shared" si="104"/>
        <v>0</v>
      </c>
      <c r="DH87" s="169" t="b">
        <f t="shared" si="105"/>
        <v>0</v>
      </c>
      <c r="DI87" s="169" t="b">
        <f t="shared" si="106"/>
        <v>0</v>
      </c>
      <c r="DJ87" s="169" t="b">
        <f t="shared" si="107"/>
        <v>0</v>
      </c>
      <c r="DK87" s="169" t="b">
        <f t="shared" si="108"/>
        <v>0</v>
      </c>
      <c r="DL87" s="169" t="b">
        <f t="shared" si="109"/>
        <v>0</v>
      </c>
      <c r="DM87" s="169" t="b">
        <f t="shared" si="110"/>
        <v>0</v>
      </c>
      <c r="DN87" s="169" t="b">
        <f t="shared" si="111"/>
        <v>0</v>
      </c>
      <c r="DO87" s="169" t="b">
        <f t="shared" si="112"/>
        <v>0</v>
      </c>
      <c r="DP87" s="169" t="b">
        <f t="shared" si="113"/>
        <v>0</v>
      </c>
      <c r="DQ87" s="169" t="b">
        <f t="shared" si="114"/>
        <v>0</v>
      </c>
      <c r="DR87" s="169" t="b">
        <f t="shared" si="115"/>
        <v>0</v>
      </c>
      <c r="DS87" s="169" t="b">
        <f t="shared" si="116"/>
        <v>0</v>
      </c>
      <c r="DT87" s="169" t="b">
        <f t="shared" si="117"/>
        <v>0</v>
      </c>
      <c r="DU87" s="169" t="b">
        <f t="shared" si="118"/>
        <v>0</v>
      </c>
      <c r="DV87" s="169" t="b">
        <f t="shared" si="119"/>
        <v>0</v>
      </c>
      <c r="DW87" s="169" t="b">
        <f t="shared" si="120"/>
        <v>0</v>
      </c>
      <c r="DX87" s="169" t="b">
        <f t="shared" si="121"/>
        <v>0</v>
      </c>
      <c r="DY87" s="169" t="b">
        <f t="shared" si="122"/>
        <v>0</v>
      </c>
      <c r="DZ87" s="169" t="b">
        <f t="shared" si="123"/>
        <v>0</v>
      </c>
      <c r="EA87" s="169" t="b">
        <f t="shared" si="124"/>
        <v>0</v>
      </c>
      <c r="EB87" s="169" t="b">
        <f t="shared" si="125"/>
        <v>0</v>
      </c>
      <c r="EC87" s="169" t="b">
        <f t="shared" si="126"/>
        <v>0</v>
      </c>
      <c r="ED87" s="169" t="b">
        <f t="shared" si="127"/>
        <v>0</v>
      </c>
      <c r="EE87" s="141">
        <f t="shared" si="128"/>
        <v>0</v>
      </c>
      <c r="EF87" s="141">
        <f t="shared" si="129"/>
        <v>0</v>
      </c>
      <c r="EG87" s="141">
        <f t="shared" si="130"/>
        <v>0</v>
      </c>
      <c r="EH87" s="141">
        <f t="shared" si="131"/>
        <v>0</v>
      </c>
      <c r="EI87" s="141">
        <f t="shared" si="132"/>
        <v>0</v>
      </c>
      <c r="EJ87" s="141">
        <f t="shared" si="133"/>
        <v>0</v>
      </c>
      <c r="EK87" s="141">
        <f t="shared" si="134"/>
        <v>0</v>
      </c>
      <c r="EL87" s="141">
        <f t="shared" si="135"/>
        <v>0</v>
      </c>
      <c r="EM87" s="141">
        <f t="shared" si="136"/>
        <v>0</v>
      </c>
      <c r="EN87" s="141">
        <f t="shared" si="137"/>
        <v>0</v>
      </c>
      <c r="EO87" s="141">
        <f t="shared" si="138"/>
        <v>0</v>
      </c>
      <c r="EP87" s="141">
        <f t="shared" si="139"/>
        <v>0</v>
      </c>
      <c r="EQ87" s="141">
        <f t="shared" si="140"/>
        <v>0</v>
      </c>
      <c r="ER87" s="94">
        <f t="shared" si="141"/>
        <v>0</v>
      </c>
      <c r="ES87" s="59">
        <f>(F7*ER87)/100</f>
        <v>0</v>
      </c>
    </row>
    <row r="88" spans="1:149" ht="14.25">
      <c r="A88" s="42"/>
      <c r="B88" s="42"/>
      <c r="C88" s="42"/>
      <c r="D88" s="42"/>
      <c r="E88" s="43"/>
      <c r="F88" s="42"/>
      <c r="G88" s="42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105" t="b">
        <f t="shared" si="71"/>
        <v>0</v>
      </c>
      <c r="CA88" s="105" t="b">
        <f t="shared" si="72"/>
        <v>0</v>
      </c>
      <c r="CB88" s="105" t="b">
        <f t="shared" si="73"/>
        <v>0</v>
      </c>
      <c r="CC88" s="105" t="b">
        <f t="shared" si="74"/>
        <v>0</v>
      </c>
      <c r="CD88" s="105" t="b">
        <f t="shared" si="75"/>
        <v>0</v>
      </c>
      <c r="CE88" s="105">
        <f t="shared" si="76"/>
        <v>0</v>
      </c>
      <c r="CF88" s="105" t="b">
        <f t="shared" si="77"/>
        <v>0</v>
      </c>
      <c r="CG88" s="105" t="b">
        <f t="shared" si="78"/>
        <v>0</v>
      </c>
      <c r="CH88" s="105" t="b">
        <f t="shared" si="79"/>
        <v>0</v>
      </c>
      <c r="CI88" s="105" t="b">
        <f t="shared" si="80"/>
        <v>0</v>
      </c>
      <c r="CJ88" s="105" t="b">
        <f t="shared" si="81"/>
        <v>0</v>
      </c>
      <c r="CK88" s="105" t="b">
        <f t="shared" si="82"/>
        <v>0</v>
      </c>
      <c r="CL88" s="105" t="b">
        <f t="shared" si="83"/>
        <v>0</v>
      </c>
      <c r="CM88" s="105" t="b">
        <f t="shared" si="84"/>
        <v>0</v>
      </c>
      <c r="CN88" s="105" t="b">
        <f t="shared" si="85"/>
        <v>0</v>
      </c>
      <c r="CO88" s="105" t="b">
        <f t="shared" si="86"/>
        <v>0</v>
      </c>
      <c r="CP88" s="105">
        <f t="shared" si="87"/>
        <v>0</v>
      </c>
      <c r="CQ88" s="105" t="b">
        <f t="shared" si="88"/>
        <v>0</v>
      </c>
      <c r="CR88" s="105" t="b">
        <f t="shared" si="89"/>
        <v>0</v>
      </c>
      <c r="CS88" s="105" t="b">
        <f t="shared" si="90"/>
        <v>0</v>
      </c>
      <c r="CT88" s="105" t="b">
        <f t="shared" si="91"/>
        <v>0</v>
      </c>
      <c r="CU88" s="105" t="b">
        <f t="shared" si="92"/>
        <v>0</v>
      </c>
      <c r="CV88" s="105" t="b">
        <f t="shared" si="93"/>
        <v>0</v>
      </c>
      <c r="CW88" s="105" t="b">
        <f t="shared" si="94"/>
        <v>0</v>
      </c>
      <c r="CX88" s="105" t="b">
        <f t="shared" si="95"/>
        <v>0</v>
      </c>
      <c r="CY88" s="105" t="b">
        <f t="shared" si="96"/>
        <v>0</v>
      </c>
      <c r="CZ88" s="105" t="b">
        <f t="shared" si="97"/>
        <v>0</v>
      </c>
      <c r="DA88" s="105" t="b">
        <f t="shared" si="98"/>
        <v>0</v>
      </c>
      <c r="DB88" s="105" t="b">
        <f t="shared" si="99"/>
        <v>0</v>
      </c>
      <c r="DC88" s="105" t="b">
        <f t="shared" si="100"/>
        <v>0</v>
      </c>
      <c r="DD88" s="105" t="b">
        <f t="shared" si="101"/>
        <v>0</v>
      </c>
      <c r="DE88" s="105" t="b">
        <f t="shared" si="102"/>
        <v>0</v>
      </c>
      <c r="DF88" s="169" t="b">
        <f t="shared" si="103"/>
        <v>0</v>
      </c>
      <c r="DG88" s="169" t="b">
        <f t="shared" si="104"/>
        <v>0</v>
      </c>
      <c r="DH88" s="169" t="b">
        <f t="shared" si="105"/>
        <v>0</v>
      </c>
      <c r="DI88" s="169" t="b">
        <f t="shared" si="106"/>
        <v>0</v>
      </c>
      <c r="DJ88" s="169" t="b">
        <f t="shared" si="107"/>
        <v>0</v>
      </c>
      <c r="DK88" s="169" t="b">
        <f t="shared" si="108"/>
        <v>0</v>
      </c>
      <c r="DL88" s="169" t="b">
        <f t="shared" si="109"/>
        <v>0</v>
      </c>
      <c r="DM88" s="169" t="b">
        <f t="shared" si="110"/>
        <v>0</v>
      </c>
      <c r="DN88" s="169" t="b">
        <f t="shared" si="111"/>
        <v>0</v>
      </c>
      <c r="DO88" s="169" t="b">
        <f t="shared" si="112"/>
        <v>0</v>
      </c>
      <c r="DP88" s="169" t="b">
        <f t="shared" si="113"/>
        <v>0</v>
      </c>
      <c r="DQ88" s="169" t="b">
        <f t="shared" si="114"/>
        <v>0</v>
      </c>
      <c r="DR88" s="169" t="b">
        <f t="shared" si="115"/>
        <v>0</v>
      </c>
      <c r="DS88" s="169" t="b">
        <f t="shared" si="116"/>
        <v>0</v>
      </c>
      <c r="DT88" s="169" t="b">
        <f t="shared" si="117"/>
        <v>0</v>
      </c>
      <c r="DU88" s="169" t="b">
        <f t="shared" si="118"/>
        <v>0</v>
      </c>
      <c r="DV88" s="169" t="b">
        <f t="shared" si="119"/>
        <v>0</v>
      </c>
      <c r="DW88" s="169" t="b">
        <f t="shared" si="120"/>
        <v>0</v>
      </c>
      <c r="DX88" s="169" t="b">
        <f t="shared" si="121"/>
        <v>0</v>
      </c>
      <c r="DY88" s="169" t="b">
        <f t="shared" si="122"/>
        <v>0</v>
      </c>
      <c r="DZ88" s="169" t="b">
        <f t="shared" si="123"/>
        <v>0</v>
      </c>
      <c r="EA88" s="169" t="b">
        <f t="shared" si="124"/>
        <v>0</v>
      </c>
      <c r="EB88" s="169" t="b">
        <f t="shared" si="125"/>
        <v>0</v>
      </c>
      <c r="EC88" s="169" t="b">
        <f t="shared" si="126"/>
        <v>0</v>
      </c>
      <c r="ED88" s="169" t="b">
        <f t="shared" si="127"/>
        <v>0</v>
      </c>
      <c r="EE88" s="141">
        <f t="shared" si="128"/>
        <v>0</v>
      </c>
      <c r="EF88" s="141">
        <f t="shared" si="129"/>
        <v>0</v>
      </c>
      <c r="EG88" s="141">
        <f t="shared" si="130"/>
        <v>0</v>
      </c>
      <c r="EH88" s="141">
        <f t="shared" si="131"/>
        <v>0</v>
      </c>
      <c r="EI88" s="141">
        <f t="shared" si="132"/>
        <v>0</v>
      </c>
      <c r="EJ88" s="141">
        <f t="shared" si="133"/>
        <v>0</v>
      </c>
      <c r="EK88" s="141">
        <f t="shared" si="134"/>
        <v>0</v>
      </c>
      <c r="EL88" s="141">
        <f t="shared" si="135"/>
        <v>0</v>
      </c>
      <c r="EM88" s="141">
        <f t="shared" si="136"/>
        <v>0</v>
      </c>
      <c r="EN88" s="141">
        <f t="shared" si="137"/>
        <v>0</v>
      </c>
      <c r="EO88" s="141">
        <f t="shared" si="138"/>
        <v>0</v>
      </c>
      <c r="EP88" s="141">
        <f t="shared" si="139"/>
        <v>0</v>
      </c>
      <c r="EQ88" s="141">
        <f t="shared" si="140"/>
        <v>0</v>
      </c>
      <c r="ER88" s="94">
        <f t="shared" si="141"/>
        <v>0</v>
      </c>
      <c r="ES88" s="59">
        <f>(F7*ER88)/100</f>
        <v>0</v>
      </c>
    </row>
    <row r="89" spans="1:149" ht="14.25">
      <c r="A89" s="42"/>
      <c r="B89" s="42"/>
      <c r="C89" s="42"/>
      <c r="D89" s="42"/>
      <c r="E89" s="43"/>
      <c r="F89" s="42"/>
      <c r="G89" s="42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105" t="b">
        <f t="shared" si="71"/>
        <v>0</v>
      </c>
      <c r="CA89" s="105" t="b">
        <f t="shared" si="72"/>
        <v>0</v>
      </c>
      <c r="CB89" s="105" t="b">
        <f t="shared" si="73"/>
        <v>0</v>
      </c>
      <c r="CC89" s="105" t="b">
        <f t="shared" si="74"/>
        <v>0</v>
      </c>
      <c r="CD89" s="105" t="b">
        <f t="shared" si="75"/>
        <v>0</v>
      </c>
      <c r="CE89" s="105">
        <f t="shared" si="76"/>
        <v>0</v>
      </c>
      <c r="CF89" s="105" t="b">
        <f t="shared" si="77"/>
        <v>0</v>
      </c>
      <c r="CG89" s="105" t="b">
        <f t="shared" si="78"/>
        <v>0</v>
      </c>
      <c r="CH89" s="105" t="b">
        <f t="shared" si="79"/>
        <v>0</v>
      </c>
      <c r="CI89" s="105" t="b">
        <f t="shared" si="80"/>
        <v>0</v>
      </c>
      <c r="CJ89" s="105" t="b">
        <f t="shared" si="81"/>
        <v>0</v>
      </c>
      <c r="CK89" s="105" t="b">
        <f t="shared" si="82"/>
        <v>0</v>
      </c>
      <c r="CL89" s="105" t="b">
        <f t="shared" si="83"/>
        <v>0</v>
      </c>
      <c r="CM89" s="105" t="b">
        <f t="shared" si="84"/>
        <v>0</v>
      </c>
      <c r="CN89" s="105" t="b">
        <f t="shared" si="85"/>
        <v>0</v>
      </c>
      <c r="CO89" s="105" t="b">
        <f t="shared" si="86"/>
        <v>0</v>
      </c>
      <c r="CP89" s="105">
        <f t="shared" si="87"/>
        <v>0</v>
      </c>
      <c r="CQ89" s="105" t="b">
        <f t="shared" si="88"/>
        <v>0</v>
      </c>
      <c r="CR89" s="105" t="b">
        <f t="shared" si="89"/>
        <v>0</v>
      </c>
      <c r="CS89" s="105" t="b">
        <f t="shared" si="90"/>
        <v>0</v>
      </c>
      <c r="CT89" s="105" t="b">
        <f t="shared" si="91"/>
        <v>0</v>
      </c>
      <c r="CU89" s="105" t="b">
        <f t="shared" si="92"/>
        <v>0</v>
      </c>
      <c r="CV89" s="105" t="b">
        <f t="shared" si="93"/>
        <v>0</v>
      </c>
      <c r="CW89" s="105" t="b">
        <f t="shared" si="94"/>
        <v>0</v>
      </c>
      <c r="CX89" s="105" t="b">
        <f t="shared" si="95"/>
        <v>0</v>
      </c>
      <c r="CY89" s="105" t="b">
        <f t="shared" si="96"/>
        <v>0</v>
      </c>
      <c r="CZ89" s="105" t="b">
        <f t="shared" si="97"/>
        <v>0</v>
      </c>
      <c r="DA89" s="105" t="b">
        <f t="shared" si="98"/>
        <v>0</v>
      </c>
      <c r="DB89" s="105" t="b">
        <f t="shared" si="99"/>
        <v>0</v>
      </c>
      <c r="DC89" s="105" t="b">
        <f t="shared" si="100"/>
        <v>0</v>
      </c>
      <c r="DD89" s="105" t="b">
        <f t="shared" si="101"/>
        <v>0</v>
      </c>
      <c r="DE89" s="105" t="b">
        <f t="shared" si="102"/>
        <v>0</v>
      </c>
      <c r="DF89" s="169" t="b">
        <f t="shared" si="103"/>
        <v>0</v>
      </c>
      <c r="DG89" s="169" t="b">
        <f t="shared" si="104"/>
        <v>0</v>
      </c>
      <c r="DH89" s="169" t="b">
        <f t="shared" si="105"/>
        <v>0</v>
      </c>
      <c r="DI89" s="169" t="b">
        <f t="shared" si="106"/>
        <v>0</v>
      </c>
      <c r="DJ89" s="169" t="b">
        <f t="shared" si="107"/>
        <v>0</v>
      </c>
      <c r="DK89" s="169" t="b">
        <f t="shared" si="108"/>
        <v>0</v>
      </c>
      <c r="DL89" s="169" t="b">
        <f t="shared" si="109"/>
        <v>0</v>
      </c>
      <c r="DM89" s="169" t="b">
        <f t="shared" si="110"/>
        <v>0</v>
      </c>
      <c r="DN89" s="169" t="b">
        <f t="shared" si="111"/>
        <v>0</v>
      </c>
      <c r="DO89" s="169" t="b">
        <f t="shared" si="112"/>
        <v>0</v>
      </c>
      <c r="DP89" s="169" t="b">
        <f t="shared" si="113"/>
        <v>0</v>
      </c>
      <c r="DQ89" s="169" t="b">
        <f t="shared" si="114"/>
        <v>0</v>
      </c>
      <c r="DR89" s="169" t="b">
        <f t="shared" si="115"/>
        <v>0</v>
      </c>
      <c r="DS89" s="169" t="b">
        <f t="shared" si="116"/>
        <v>0</v>
      </c>
      <c r="DT89" s="169" t="b">
        <f t="shared" si="117"/>
        <v>0</v>
      </c>
      <c r="DU89" s="169" t="b">
        <f t="shared" si="118"/>
        <v>0</v>
      </c>
      <c r="DV89" s="169" t="b">
        <f t="shared" si="119"/>
        <v>0</v>
      </c>
      <c r="DW89" s="169" t="b">
        <f t="shared" si="120"/>
        <v>0</v>
      </c>
      <c r="DX89" s="169" t="b">
        <f t="shared" si="121"/>
        <v>0</v>
      </c>
      <c r="DY89" s="169" t="b">
        <f t="shared" si="122"/>
        <v>0</v>
      </c>
      <c r="DZ89" s="169" t="b">
        <f t="shared" si="123"/>
        <v>0</v>
      </c>
      <c r="EA89" s="169" t="b">
        <f t="shared" si="124"/>
        <v>0</v>
      </c>
      <c r="EB89" s="169" t="b">
        <f t="shared" si="125"/>
        <v>0</v>
      </c>
      <c r="EC89" s="169" t="b">
        <f t="shared" si="126"/>
        <v>0</v>
      </c>
      <c r="ED89" s="169" t="b">
        <f t="shared" si="127"/>
        <v>0</v>
      </c>
      <c r="EE89" s="141">
        <f t="shared" si="128"/>
        <v>0</v>
      </c>
      <c r="EF89" s="141">
        <f t="shared" si="129"/>
        <v>0</v>
      </c>
      <c r="EG89" s="141">
        <f t="shared" si="130"/>
        <v>0</v>
      </c>
      <c r="EH89" s="141">
        <f t="shared" si="131"/>
        <v>0</v>
      </c>
      <c r="EI89" s="141">
        <f t="shared" si="132"/>
        <v>0</v>
      </c>
      <c r="EJ89" s="141">
        <f t="shared" si="133"/>
        <v>0</v>
      </c>
      <c r="EK89" s="141">
        <f t="shared" si="134"/>
        <v>0</v>
      </c>
      <c r="EL89" s="141">
        <f t="shared" si="135"/>
        <v>0</v>
      </c>
      <c r="EM89" s="141">
        <f t="shared" si="136"/>
        <v>0</v>
      </c>
      <c r="EN89" s="141">
        <f t="shared" si="137"/>
        <v>0</v>
      </c>
      <c r="EO89" s="141">
        <f t="shared" si="138"/>
        <v>0</v>
      </c>
      <c r="EP89" s="141">
        <f t="shared" si="139"/>
        <v>0</v>
      </c>
      <c r="EQ89" s="141">
        <f t="shared" si="140"/>
        <v>0</v>
      </c>
      <c r="ER89" s="94">
        <f t="shared" si="141"/>
        <v>0</v>
      </c>
      <c r="ES89" s="59">
        <f>(F7*ER89)/100</f>
        <v>0</v>
      </c>
    </row>
    <row r="90" spans="1:149" ht="14.25">
      <c r="A90" s="42"/>
      <c r="B90" s="42"/>
      <c r="C90" s="42"/>
      <c r="D90" s="42"/>
      <c r="E90" s="43"/>
      <c r="F90" s="42"/>
      <c r="G90" s="42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105" t="b">
        <f t="shared" si="71"/>
        <v>0</v>
      </c>
      <c r="CA90" s="105" t="b">
        <f t="shared" si="72"/>
        <v>0</v>
      </c>
      <c r="CB90" s="105" t="b">
        <f t="shared" si="73"/>
        <v>0</v>
      </c>
      <c r="CC90" s="105" t="b">
        <f t="shared" si="74"/>
        <v>0</v>
      </c>
      <c r="CD90" s="105" t="b">
        <f t="shared" si="75"/>
        <v>0</v>
      </c>
      <c r="CE90" s="105">
        <f t="shared" si="76"/>
        <v>0</v>
      </c>
      <c r="CF90" s="105" t="b">
        <f t="shared" si="77"/>
        <v>0</v>
      </c>
      <c r="CG90" s="105" t="b">
        <f t="shared" si="78"/>
        <v>0</v>
      </c>
      <c r="CH90" s="105" t="b">
        <f t="shared" si="79"/>
        <v>0</v>
      </c>
      <c r="CI90" s="105" t="b">
        <f t="shared" si="80"/>
        <v>0</v>
      </c>
      <c r="CJ90" s="105" t="b">
        <f t="shared" si="81"/>
        <v>0</v>
      </c>
      <c r="CK90" s="105" t="b">
        <f t="shared" si="82"/>
        <v>0</v>
      </c>
      <c r="CL90" s="105" t="b">
        <f t="shared" si="83"/>
        <v>0</v>
      </c>
      <c r="CM90" s="105" t="b">
        <f t="shared" si="84"/>
        <v>0</v>
      </c>
      <c r="CN90" s="105" t="b">
        <f t="shared" si="85"/>
        <v>0</v>
      </c>
      <c r="CO90" s="105" t="b">
        <f t="shared" si="86"/>
        <v>0</v>
      </c>
      <c r="CP90" s="105">
        <f t="shared" si="87"/>
        <v>0</v>
      </c>
      <c r="CQ90" s="105" t="b">
        <f t="shared" si="88"/>
        <v>0</v>
      </c>
      <c r="CR90" s="105" t="b">
        <f t="shared" si="89"/>
        <v>0</v>
      </c>
      <c r="CS90" s="105" t="b">
        <f t="shared" si="90"/>
        <v>0</v>
      </c>
      <c r="CT90" s="105" t="b">
        <f t="shared" si="91"/>
        <v>0</v>
      </c>
      <c r="CU90" s="105" t="b">
        <f t="shared" si="92"/>
        <v>0</v>
      </c>
      <c r="CV90" s="105" t="b">
        <f t="shared" si="93"/>
        <v>0</v>
      </c>
      <c r="CW90" s="105" t="b">
        <f t="shared" si="94"/>
        <v>0</v>
      </c>
      <c r="CX90" s="105" t="b">
        <f t="shared" si="95"/>
        <v>0</v>
      </c>
      <c r="CY90" s="105" t="b">
        <f t="shared" si="96"/>
        <v>0</v>
      </c>
      <c r="CZ90" s="105" t="b">
        <f t="shared" si="97"/>
        <v>0</v>
      </c>
      <c r="DA90" s="105" t="b">
        <f t="shared" si="98"/>
        <v>0</v>
      </c>
      <c r="DB90" s="105" t="b">
        <f t="shared" si="99"/>
        <v>0</v>
      </c>
      <c r="DC90" s="105" t="b">
        <f t="shared" si="100"/>
        <v>0</v>
      </c>
      <c r="DD90" s="105" t="b">
        <f t="shared" si="101"/>
        <v>0</v>
      </c>
      <c r="DE90" s="105" t="b">
        <f t="shared" si="102"/>
        <v>0</v>
      </c>
      <c r="DF90" s="169" t="b">
        <f t="shared" si="103"/>
        <v>0</v>
      </c>
      <c r="DG90" s="169" t="b">
        <f t="shared" si="104"/>
        <v>0</v>
      </c>
      <c r="DH90" s="169" t="b">
        <f t="shared" si="105"/>
        <v>0</v>
      </c>
      <c r="DI90" s="169" t="b">
        <f t="shared" si="106"/>
        <v>0</v>
      </c>
      <c r="DJ90" s="169" t="b">
        <f t="shared" si="107"/>
        <v>0</v>
      </c>
      <c r="DK90" s="169" t="b">
        <f t="shared" si="108"/>
        <v>0</v>
      </c>
      <c r="DL90" s="169" t="b">
        <f t="shared" si="109"/>
        <v>0</v>
      </c>
      <c r="DM90" s="169" t="b">
        <f t="shared" si="110"/>
        <v>0</v>
      </c>
      <c r="DN90" s="169" t="b">
        <f t="shared" si="111"/>
        <v>0</v>
      </c>
      <c r="DO90" s="169" t="b">
        <f t="shared" si="112"/>
        <v>0</v>
      </c>
      <c r="DP90" s="169" t="b">
        <f t="shared" si="113"/>
        <v>0</v>
      </c>
      <c r="DQ90" s="169" t="b">
        <f t="shared" si="114"/>
        <v>0</v>
      </c>
      <c r="DR90" s="169" t="b">
        <f t="shared" si="115"/>
        <v>0</v>
      </c>
      <c r="DS90" s="169" t="b">
        <f t="shared" si="116"/>
        <v>0</v>
      </c>
      <c r="DT90" s="169" t="b">
        <f t="shared" si="117"/>
        <v>0</v>
      </c>
      <c r="DU90" s="169" t="b">
        <f t="shared" si="118"/>
        <v>0</v>
      </c>
      <c r="DV90" s="169" t="b">
        <f t="shared" si="119"/>
        <v>0</v>
      </c>
      <c r="DW90" s="169" t="b">
        <f t="shared" si="120"/>
        <v>0</v>
      </c>
      <c r="DX90" s="169" t="b">
        <f t="shared" si="121"/>
        <v>0</v>
      </c>
      <c r="DY90" s="169" t="b">
        <f t="shared" si="122"/>
        <v>0</v>
      </c>
      <c r="DZ90" s="169" t="b">
        <f t="shared" si="123"/>
        <v>0</v>
      </c>
      <c r="EA90" s="169" t="b">
        <f t="shared" si="124"/>
        <v>0</v>
      </c>
      <c r="EB90" s="169" t="b">
        <f t="shared" si="125"/>
        <v>0</v>
      </c>
      <c r="EC90" s="169" t="b">
        <f t="shared" si="126"/>
        <v>0</v>
      </c>
      <c r="ED90" s="169" t="b">
        <f t="shared" si="127"/>
        <v>0</v>
      </c>
      <c r="EE90" s="141">
        <f t="shared" si="128"/>
        <v>0</v>
      </c>
      <c r="EF90" s="141">
        <f t="shared" si="129"/>
        <v>0</v>
      </c>
      <c r="EG90" s="141">
        <f t="shared" si="130"/>
        <v>0</v>
      </c>
      <c r="EH90" s="141">
        <f t="shared" si="131"/>
        <v>0</v>
      </c>
      <c r="EI90" s="141">
        <f t="shared" si="132"/>
        <v>0</v>
      </c>
      <c r="EJ90" s="141">
        <f t="shared" si="133"/>
        <v>0</v>
      </c>
      <c r="EK90" s="141">
        <f t="shared" si="134"/>
        <v>0</v>
      </c>
      <c r="EL90" s="141">
        <f t="shared" si="135"/>
        <v>0</v>
      </c>
      <c r="EM90" s="141">
        <f t="shared" si="136"/>
        <v>0</v>
      </c>
      <c r="EN90" s="141">
        <f t="shared" si="137"/>
        <v>0</v>
      </c>
      <c r="EO90" s="141">
        <f t="shared" si="138"/>
        <v>0</v>
      </c>
      <c r="EP90" s="141">
        <f t="shared" si="139"/>
        <v>0</v>
      </c>
      <c r="EQ90" s="141">
        <f t="shared" si="140"/>
        <v>0</v>
      </c>
      <c r="ER90" s="94">
        <f t="shared" si="141"/>
        <v>0</v>
      </c>
      <c r="ES90" s="59">
        <f>(F7*ER90)/100</f>
        <v>0</v>
      </c>
    </row>
    <row r="91" spans="1:149" ht="14.25">
      <c r="A91" s="42"/>
      <c r="B91" s="42"/>
      <c r="C91" s="42"/>
      <c r="D91" s="42"/>
      <c r="E91" s="43"/>
      <c r="F91" s="42"/>
      <c r="G91" s="42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105" t="b">
        <f t="shared" si="71"/>
        <v>0</v>
      </c>
      <c r="CA91" s="105" t="b">
        <f t="shared" si="72"/>
        <v>0</v>
      </c>
      <c r="CB91" s="105" t="b">
        <f t="shared" si="73"/>
        <v>0</v>
      </c>
      <c r="CC91" s="105" t="b">
        <f t="shared" si="74"/>
        <v>0</v>
      </c>
      <c r="CD91" s="105" t="b">
        <f t="shared" si="75"/>
        <v>0</v>
      </c>
      <c r="CE91" s="105">
        <f t="shared" si="76"/>
        <v>0</v>
      </c>
      <c r="CF91" s="105" t="b">
        <f t="shared" si="77"/>
        <v>0</v>
      </c>
      <c r="CG91" s="105" t="b">
        <f t="shared" si="78"/>
        <v>0</v>
      </c>
      <c r="CH91" s="105" t="b">
        <f t="shared" si="79"/>
        <v>0</v>
      </c>
      <c r="CI91" s="105" t="b">
        <f t="shared" si="80"/>
        <v>0</v>
      </c>
      <c r="CJ91" s="105" t="b">
        <f t="shared" si="81"/>
        <v>0</v>
      </c>
      <c r="CK91" s="105" t="b">
        <f t="shared" si="82"/>
        <v>0</v>
      </c>
      <c r="CL91" s="105" t="b">
        <f t="shared" si="83"/>
        <v>0</v>
      </c>
      <c r="CM91" s="105" t="b">
        <f t="shared" si="84"/>
        <v>0</v>
      </c>
      <c r="CN91" s="105" t="b">
        <f t="shared" si="85"/>
        <v>0</v>
      </c>
      <c r="CO91" s="105" t="b">
        <f t="shared" si="86"/>
        <v>0</v>
      </c>
      <c r="CP91" s="105">
        <f t="shared" si="87"/>
        <v>0</v>
      </c>
      <c r="CQ91" s="105" t="b">
        <f t="shared" si="88"/>
        <v>0</v>
      </c>
      <c r="CR91" s="105" t="b">
        <f t="shared" si="89"/>
        <v>0</v>
      </c>
      <c r="CS91" s="105" t="b">
        <f t="shared" si="90"/>
        <v>0</v>
      </c>
      <c r="CT91" s="105" t="b">
        <f t="shared" si="91"/>
        <v>0</v>
      </c>
      <c r="CU91" s="105" t="b">
        <f t="shared" si="92"/>
        <v>0</v>
      </c>
      <c r="CV91" s="105" t="b">
        <f t="shared" si="93"/>
        <v>0</v>
      </c>
      <c r="CW91" s="105" t="b">
        <f t="shared" si="94"/>
        <v>0</v>
      </c>
      <c r="CX91" s="105" t="b">
        <f t="shared" si="95"/>
        <v>0</v>
      </c>
      <c r="CY91" s="105" t="b">
        <f t="shared" si="96"/>
        <v>0</v>
      </c>
      <c r="CZ91" s="105" t="b">
        <f t="shared" si="97"/>
        <v>0</v>
      </c>
      <c r="DA91" s="105" t="b">
        <f t="shared" si="98"/>
        <v>0</v>
      </c>
      <c r="DB91" s="105" t="b">
        <f t="shared" si="99"/>
        <v>0</v>
      </c>
      <c r="DC91" s="105" t="b">
        <f t="shared" si="100"/>
        <v>0</v>
      </c>
      <c r="DD91" s="105" t="b">
        <f t="shared" si="101"/>
        <v>0</v>
      </c>
      <c r="DE91" s="105" t="b">
        <f t="shared" si="102"/>
        <v>0</v>
      </c>
      <c r="DF91" s="169" t="b">
        <f t="shared" si="103"/>
        <v>0</v>
      </c>
      <c r="DG91" s="169" t="b">
        <f t="shared" si="104"/>
        <v>0</v>
      </c>
      <c r="DH91" s="169" t="b">
        <f t="shared" si="105"/>
        <v>0</v>
      </c>
      <c r="DI91" s="169" t="b">
        <f t="shared" si="106"/>
        <v>0</v>
      </c>
      <c r="DJ91" s="169" t="b">
        <f t="shared" si="107"/>
        <v>0</v>
      </c>
      <c r="DK91" s="169" t="b">
        <f t="shared" si="108"/>
        <v>0</v>
      </c>
      <c r="DL91" s="169" t="b">
        <f t="shared" si="109"/>
        <v>0</v>
      </c>
      <c r="DM91" s="169" t="b">
        <f t="shared" si="110"/>
        <v>0</v>
      </c>
      <c r="DN91" s="169" t="b">
        <f t="shared" si="111"/>
        <v>0</v>
      </c>
      <c r="DO91" s="169" t="b">
        <f t="shared" si="112"/>
        <v>0</v>
      </c>
      <c r="DP91" s="169" t="b">
        <f t="shared" si="113"/>
        <v>0</v>
      </c>
      <c r="DQ91" s="169" t="b">
        <f t="shared" si="114"/>
        <v>0</v>
      </c>
      <c r="DR91" s="169" t="b">
        <f t="shared" si="115"/>
        <v>0</v>
      </c>
      <c r="DS91" s="169" t="b">
        <f t="shared" si="116"/>
        <v>0</v>
      </c>
      <c r="DT91" s="169" t="b">
        <f t="shared" si="117"/>
        <v>0</v>
      </c>
      <c r="DU91" s="169" t="b">
        <f t="shared" si="118"/>
        <v>0</v>
      </c>
      <c r="DV91" s="169" t="b">
        <f t="shared" si="119"/>
        <v>0</v>
      </c>
      <c r="DW91" s="169" t="b">
        <f t="shared" si="120"/>
        <v>0</v>
      </c>
      <c r="DX91" s="169" t="b">
        <f t="shared" si="121"/>
        <v>0</v>
      </c>
      <c r="DY91" s="169" t="b">
        <f t="shared" si="122"/>
        <v>0</v>
      </c>
      <c r="DZ91" s="169" t="b">
        <f t="shared" si="123"/>
        <v>0</v>
      </c>
      <c r="EA91" s="169" t="b">
        <f t="shared" si="124"/>
        <v>0</v>
      </c>
      <c r="EB91" s="169" t="b">
        <f t="shared" si="125"/>
        <v>0</v>
      </c>
      <c r="EC91" s="169" t="b">
        <f t="shared" si="126"/>
        <v>0</v>
      </c>
      <c r="ED91" s="169" t="b">
        <f t="shared" si="127"/>
        <v>0</v>
      </c>
      <c r="EE91" s="141">
        <f t="shared" si="128"/>
        <v>0</v>
      </c>
      <c r="EF91" s="141">
        <f t="shared" si="129"/>
        <v>0</v>
      </c>
      <c r="EG91" s="141">
        <f t="shared" si="130"/>
        <v>0</v>
      </c>
      <c r="EH91" s="141">
        <f t="shared" si="131"/>
        <v>0</v>
      </c>
      <c r="EI91" s="141">
        <f t="shared" si="132"/>
        <v>0</v>
      </c>
      <c r="EJ91" s="141">
        <f t="shared" si="133"/>
        <v>0</v>
      </c>
      <c r="EK91" s="141">
        <f t="shared" si="134"/>
        <v>0</v>
      </c>
      <c r="EL91" s="141">
        <f t="shared" si="135"/>
        <v>0</v>
      </c>
      <c r="EM91" s="141">
        <f t="shared" si="136"/>
        <v>0</v>
      </c>
      <c r="EN91" s="141">
        <f t="shared" si="137"/>
        <v>0</v>
      </c>
      <c r="EO91" s="141">
        <f t="shared" si="138"/>
        <v>0</v>
      </c>
      <c r="EP91" s="141">
        <f t="shared" si="139"/>
        <v>0</v>
      </c>
      <c r="EQ91" s="141">
        <f t="shared" si="140"/>
        <v>0</v>
      </c>
      <c r="ER91" s="94">
        <f t="shared" si="141"/>
        <v>0</v>
      </c>
      <c r="ES91" s="59">
        <f>(F7*ER91)/100</f>
        <v>0</v>
      </c>
    </row>
    <row r="92" spans="1:149" ht="14.25">
      <c r="A92" s="42"/>
      <c r="B92" s="42"/>
      <c r="C92" s="42"/>
      <c r="D92" s="42"/>
      <c r="E92" s="43"/>
      <c r="F92" s="42"/>
      <c r="G92" s="42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105" t="b">
        <f t="shared" si="71"/>
        <v>0</v>
      </c>
      <c r="CA92" s="105" t="b">
        <f t="shared" si="72"/>
        <v>0</v>
      </c>
      <c r="CB92" s="105" t="b">
        <f t="shared" si="73"/>
        <v>0</v>
      </c>
      <c r="CC92" s="105" t="b">
        <f t="shared" si="74"/>
        <v>0</v>
      </c>
      <c r="CD92" s="105" t="b">
        <f t="shared" si="75"/>
        <v>0</v>
      </c>
      <c r="CE92" s="105">
        <f t="shared" si="76"/>
        <v>0</v>
      </c>
      <c r="CF92" s="105" t="b">
        <f t="shared" si="77"/>
        <v>0</v>
      </c>
      <c r="CG92" s="105" t="b">
        <f t="shared" si="78"/>
        <v>0</v>
      </c>
      <c r="CH92" s="105" t="b">
        <f t="shared" si="79"/>
        <v>0</v>
      </c>
      <c r="CI92" s="105" t="b">
        <f t="shared" si="80"/>
        <v>0</v>
      </c>
      <c r="CJ92" s="105" t="b">
        <f t="shared" si="81"/>
        <v>0</v>
      </c>
      <c r="CK92" s="105" t="b">
        <f t="shared" si="82"/>
        <v>0</v>
      </c>
      <c r="CL92" s="105" t="b">
        <f t="shared" si="83"/>
        <v>0</v>
      </c>
      <c r="CM92" s="105" t="b">
        <f t="shared" si="84"/>
        <v>0</v>
      </c>
      <c r="CN92" s="105" t="b">
        <f t="shared" si="85"/>
        <v>0</v>
      </c>
      <c r="CO92" s="105" t="b">
        <f t="shared" si="86"/>
        <v>0</v>
      </c>
      <c r="CP92" s="105">
        <f t="shared" si="87"/>
        <v>0</v>
      </c>
      <c r="CQ92" s="105" t="b">
        <f t="shared" si="88"/>
        <v>0</v>
      </c>
      <c r="CR92" s="105" t="b">
        <f t="shared" si="89"/>
        <v>0</v>
      </c>
      <c r="CS92" s="105" t="b">
        <f t="shared" si="90"/>
        <v>0</v>
      </c>
      <c r="CT92" s="105" t="b">
        <f t="shared" si="91"/>
        <v>0</v>
      </c>
      <c r="CU92" s="105" t="b">
        <f t="shared" si="92"/>
        <v>0</v>
      </c>
      <c r="CV92" s="105" t="b">
        <f t="shared" si="93"/>
        <v>0</v>
      </c>
      <c r="CW92" s="105" t="b">
        <f t="shared" si="94"/>
        <v>0</v>
      </c>
      <c r="CX92" s="105" t="b">
        <f t="shared" si="95"/>
        <v>0</v>
      </c>
      <c r="CY92" s="105" t="b">
        <f t="shared" si="96"/>
        <v>0</v>
      </c>
      <c r="CZ92" s="105" t="b">
        <f t="shared" si="97"/>
        <v>0</v>
      </c>
      <c r="DA92" s="105" t="b">
        <f t="shared" si="98"/>
        <v>0</v>
      </c>
      <c r="DB92" s="105" t="b">
        <f t="shared" si="99"/>
        <v>0</v>
      </c>
      <c r="DC92" s="105" t="b">
        <f t="shared" si="100"/>
        <v>0</v>
      </c>
      <c r="DD92" s="105" t="b">
        <f t="shared" si="101"/>
        <v>0</v>
      </c>
      <c r="DE92" s="105" t="b">
        <f t="shared" si="102"/>
        <v>0</v>
      </c>
      <c r="DF92" s="169" t="b">
        <f t="shared" si="103"/>
        <v>0</v>
      </c>
      <c r="DG92" s="169" t="b">
        <f t="shared" si="104"/>
        <v>0</v>
      </c>
      <c r="DH92" s="169" t="b">
        <f t="shared" si="105"/>
        <v>0</v>
      </c>
      <c r="DI92" s="169" t="b">
        <f t="shared" si="106"/>
        <v>0</v>
      </c>
      <c r="DJ92" s="169" t="b">
        <f t="shared" si="107"/>
        <v>0</v>
      </c>
      <c r="DK92" s="169" t="b">
        <f t="shared" si="108"/>
        <v>0</v>
      </c>
      <c r="DL92" s="169" t="b">
        <f t="shared" si="109"/>
        <v>0</v>
      </c>
      <c r="DM92" s="169" t="b">
        <f t="shared" si="110"/>
        <v>0</v>
      </c>
      <c r="DN92" s="169" t="b">
        <f t="shared" si="111"/>
        <v>0</v>
      </c>
      <c r="DO92" s="169" t="b">
        <f t="shared" si="112"/>
        <v>0</v>
      </c>
      <c r="DP92" s="169" t="b">
        <f t="shared" si="113"/>
        <v>0</v>
      </c>
      <c r="DQ92" s="169" t="b">
        <f t="shared" si="114"/>
        <v>0</v>
      </c>
      <c r="DR92" s="169" t="b">
        <f t="shared" si="115"/>
        <v>0</v>
      </c>
      <c r="DS92" s="169" t="b">
        <f t="shared" si="116"/>
        <v>0</v>
      </c>
      <c r="DT92" s="169" t="b">
        <f t="shared" si="117"/>
        <v>0</v>
      </c>
      <c r="DU92" s="169" t="b">
        <f t="shared" si="118"/>
        <v>0</v>
      </c>
      <c r="DV92" s="169" t="b">
        <f t="shared" si="119"/>
        <v>0</v>
      </c>
      <c r="DW92" s="169" t="b">
        <f t="shared" si="120"/>
        <v>0</v>
      </c>
      <c r="DX92" s="169" t="b">
        <f t="shared" si="121"/>
        <v>0</v>
      </c>
      <c r="DY92" s="169" t="b">
        <f t="shared" si="122"/>
        <v>0</v>
      </c>
      <c r="DZ92" s="169" t="b">
        <f t="shared" si="123"/>
        <v>0</v>
      </c>
      <c r="EA92" s="169" t="b">
        <f t="shared" si="124"/>
        <v>0</v>
      </c>
      <c r="EB92" s="169" t="b">
        <f t="shared" si="125"/>
        <v>0</v>
      </c>
      <c r="EC92" s="169" t="b">
        <f t="shared" si="126"/>
        <v>0</v>
      </c>
      <c r="ED92" s="169" t="b">
        <f t="shared" si="127"/>
        <v>0</v>
      </c>
      <c r="EE92" s="141">
        <f t="shared" si="128"/>
        <v>0</v>
      </c>
      <c r="EF92" s="141">
        <f t="shared" si="129"/>
        <v>0</v>
      </c>
      <c r="EG92" s="141">
        <f t="shared" si="130"/>
        <v>0</v>
      </c>
      <c r="EH92" s="141">
        <f t="shared" si="131"/>
        <v>0</v>
      </c>
      <c r="EI92" s="141">
        <f t="shared" si="132"/>
        <v>0</v>
      </c>
      <c r="EJ92" s="141">
        <f t="shared" si="133"/>
        <v>0</v>
      </c>
      <c r="EK92" s="141">
        <f t="shared" si="134"/>
        <v>0</v>
      </c>
      <c r="EL92" s="141">
        <f t="shared" si="135"/>
        <v>0</v>
      </c>
      <c r="EM92" s="141">
        <f t="shared" si="136"/>
        <v>0</v>
      </c>
      <c r="EN92" s="141">
        <f t="shared" si="137"/>
        <v>0</v>
      </c>
      <c r="EO92" s="141">
        <f t="shared" si="138"/>
        <v>0</v>
      </c>
      <c r="EP92" s="141">
        <f t="shared" si="139"/>
        <v>0</v>
      </c>
      <c r="EQ92" s="141">
        <f t="shared" si="140"/>
        <v>0</v>
      </c>
      <c r="ER92" s="94">
        <f t="shared" si="141"/>
        <v>0</v>
      </c>
      <c r="ES92" s="59">
        <f>(F7*ER92)/100</f>
        <v>0</v>
      </c>
    </row>
    <row r="93" spans="1:149" ht="14.25">
      <c r="A93" s="42"/>
      <c r="B93" s="42"/>
      <c r="C93" s="42"/>
      <c r="D93" s="42"/>
      <c r="E93" s="43"/>
      <c r="F93" s="42"/>
      <c r="G93" s="42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105" t="b">
        <f t="shared" si="71"/>
        <v>0</v>
      </c>
      <c r="CA93" s="105" t="b">
        <f t="shared" si="72"/>
        <v>0</v>
      </c>
      <c r="CB93" s="105" t="b">
        <f t="shared" si="73"/>
        <v>0</v>
      </c>
      <c r="CC93" s="105" t="b">
        <f t="shared" si="74"/>
        <v>0</v>
      </c>
      <c r="CD93" s="105" t="b">
        <f t="shared" si="75"/>
        <v>0</v>
      </c>
      <c r="CE93" s="105">
        <f t="shared" si="76"/>
        <v>0</v>
      </c>
      <c r="CF93" s="105" t="b">
        <f t="shared" si="77"/>
        <v>0</v>
      </c>
      <c r="CG93" s="105" t="b">
        <f t="shared" si="78"/>
        <v>0</v>
      </c>
      <c r="CH93" s="105" t="b">
        <f t="shared" si="79"/>
        <v>0</v>
      </c>
      <c r="CI93" s="105" t="b">
        <f t="shared" si="80"/>
        <v>0</v>
      </c>
      <c r="CJ93" s="105" t="b">
        <f t="shared" si="81"/>
        <v>0</v>
      </c>
      <c r="CK93" s="105" t="b">
        <f t="shared" si="82"/>
        <v>0</v>
      </c>
      <c r="CL93" s="105" t="b">
        <f t="shared" si="83"/>
        <v>0</v>
      </c>
      <c r="CM93" s="105" t="b">
        <f t="shared" si="84"/>
        <v>0</v>
      </c>
      <c r="CN93" s="105" t="b">
        <f t="shared" si="85"/>
        <v>0</v>
      </c>
      <c r="CO93" s="105" t="b">
        <f t="shared" si="86"/>
        <v>0</v>
      </c>
      <c r="CP93" s="105">
        <f t="shared" si="87"/>
        <v>0</v>
      </c>
      <c r="CQ93" s="105" t="b">
        <f t="shared" si="88"/>
        <v>0</v>
      </c>
      <c r="CR93" s="105" t="b">
        <f t="shared" si="89"/>
        <v>0</v>
      </c>
      <c r="CS93" s="105" t="b">
        <f t="shared" si="90"/>
        <v>0</v>
      </c>
      <c r="CT93" s="105" t="b">
        <f t="shared" si="91"/>
        <v>0</v>
      </c>
      <c r="CU93" s="105" t="b">
        <f t="shared" si="92"/>
        <v>0</v>
      </c>
      <c r="CV93" s="105" t="b">
        <f t="shared" si="93"/>
        <v>0</v>
      </c>
      <c r="CW93" s="105" t="b">
        <f t="shared" si="94"/>
        <v>0</v>
      </c>
      <c r="CX93" s="105" t="b">
        <f t="shared" si="95"/>
        <v>0</v>
      </c>
      <c r="CY93" s="105" t="b">
        <f t="shared" si="96"/>
        <v>0</v>
      </c>
      <c r="CZ93" s="105" t="b">
        <f t="shared" si="97"/>
        <v>0</v>
      </c>
      <c r="DA93" s="105" t="b">
        <f t="shared" si="98"/>
        <v>0</v>
      </c>
      <c r="DB93" s="105" t="b">
        <f t="shared" si="99"/>
        <v>0</v>
      </c>
      <c r="DC93" s="105" t="b">
        <f t="shared" si="100"/>
        <v>0</v>
      </c>
      <c r="DD93" s="105" t="b">
        <f t="shared" si="101"/>
        <v>0</v>
      </c>
      <c r="DE93" s="105" t="b">
        <f t="shared" si="102"/>
        <v>0</v>
      </c>
      <c r="DF93" s="169" t="b">
        <f t="shared" si="103"/>
        <v>0</v>
      </c>
      <c r="DG93" s="169" t="b">
        <f t="shared" si="104"/>
        <v>0</v>
      </c>
      <c r="DH93" s="169" t="b">
        <f t="shared" si="105"/>
        <v>0</v>
      </c>
      <c r="DI93" s="169" t="b">
        <f t="shared" si="106"/>
        <v>0</v>
      </c>
      <c r="DJ93" s="169" t="b">
        <f t="shared" si="107"/>
        <v>0</v>
      </c>
      <c r="DK93" s="169" t="b">
        <f t="shared" si="108"/>
        <v>0</v>
      </c>
      <c r="DL93" s="169" t="b">
        <f t="shared" si="109"/>
        <v>0</v>
      </c>
      <c r="DM93" s="169" t="b">
        <f t="shared" si="110"/>
        <v>0</v>
      </c>
      <c r="DN93" s="169" t="b">
        <f t="shared" si="111"/>
        <v>0</v>
      </c>
      <c r="DO93" s="169" t="b">
        <f t="shared" si="112"/>
        <v>0</v>
      </c>
      <c r="DP93" s="169" t="b">
        <f t="shared" si="113"/>
        <v>0</v>
      </c>
      <c r="DQ93" s="169" t="b">
        <f t="shared" si="114"/>
        <v>0</v>
      </c>
      <c r="DR93" s="169" t="b">
        <f t="shared" si="115"/>
        <v>0</v>
      </c>
      <c r="DS93" s="169" t="b">
        <f t="shared" si="116"/>
        <v>0</v>
      </c>
      <c r="DT93" s="169" t="b">
        <f t="shared" si="117"/>
        <v>0</v>
      </c>
      <c r="DU93" s="169" t="b">
        <f t="shared" si="118"/>
        <v>0</v>
      </c>
      <c r="DV93" s="169" t="b">
        <f t="shared" si="119"/>
        <v>0</v>
      </c>
      <c r="DW93" s="169" t="b">
        <f t="shared" si="120"/>
        <v>0</v>
      </c>
      <c r="DX93" s="169" t="b">
        <f t="shared" si="121"/>
        <v>0</v>
      </c>
      <c r="DY93" s="169" t="b">
        <f t="shared" si="122"/>
        <v>0</v>
      </c>
      <c r="DZ93" s="169" t="b">
        <f t="shared" si="123"/>
        <v>0</v>
      </c>
      <c r="EA93" s="169" t="b">
        <f t="shared" si="124"/>
        <v>0</v>
      </c>
      <c r="EB93" s="169" t="b">
        <f t="shared" si="125"/>
        <v>0</v>
      </c>
      <c r="EC93" s="169" t="b">
        <f t="shared" si="126"/>
        <v>0</v>
      </c>
      <c r="ED93" s="169" t="b">
        <f t="shared" si="127"/>
        <v>0</v>
      </c>
      <c r="EE93" s="141">
        <f t="shared" si="128"/>
        <v>0</v>
      </c>
      <c r="EF93" s="141">
        <f t="shared" si="129"/>
        <v>0</v>
      </c>
      <c r="EG93" s="141">
        <f t="shared" si="130"/>
        <v>0</v>
      </c>
      <c r="EH93" s="141">
        <f t="shared" si="131"/>
        <v>0</v>
      </c>
      <c r="EI93" s="141">
        <f t="shared" si="132"/>
        <v>0</v>
      </c>
      <c r="EJ93" s="141">
        <f t="shared" si="133"/>
        <v>0</v>
      </c>
      <c r="EK93" s="141">
        <f t="shared" si="134"/>
        <v>0</v>
      </c>
      <c r="EL93" s="141">
        <f t="shared" si="135"/>
        <v>0</v>
      </c>
      <c r="EM93" s="141">
        <f t="shared" si="136"/>
        <v>0</v>
      </c>
      <c r="EN93" s="141">
        <f t="shared" si="137"/>
        <v>0</v>
      </c>
      <c r="EO93" s="141">
        <f t="shared" si="138"/>
        <v>0</v>
      </c>
      <c r="EP93" s="141">
        <f t="shared" si="139"/>
        <v>0</v>
      </c>
      <c r="EQ93" s="141">
        <f t="shared" si="140"/>
        <v>0</v>
      </c>
      <c r="ER93" s="94">
        <f t="shared" si="141"/>
        <v>0</v>
      </c>
      <c r="ES93" s="59">
        <f>(F7*ER93)/100</f>
        <v>0</v>
      </c>
    </row>
    <row r="94" spans="1:149" ht="14.25">
      <c r="A94" s="42"/>
      <c r="B94" s="42"/>
      <c r="C94" s="42"/>
      <c r="D94" s="42"/>
      <c r="E94" s="43"/>
      <c r="F94" s="42"/>
      <c r="G94" s="42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105" t="b">
        <f t="shared" si="71"/>
        <v>0</v>
      </c>
      <c r="CA94" s="105" t="b">
        <f t="shared" si="72"/>
        <v>0</v>
      </c>
      <c r="CB94" s="105" t="b">
        <f t="shared" si="73"/>
        <v>0</v>
      </c>
      <c r="CC94" s="105" t="b">
        <f t="shared" si="74"/>
        <v>0</v>
      </c>
      <c r="CD94" s="105" t="b">
        <f t="shared" si="75"/>
        <v>0</v>
      </c>
      <c r="CE94" s="105">
        <f t="shared" si="76"/>
        <v>0</v>
      </c>
      <c r="CF94" s="105" t="b">
        <f t="shared" si="77"/>
        <v>0</v>
      </c>
      <c r="CG94" s="105" t="b">
        <f t="shared" si="78"/>
        <v>0</v>
      </c>
      <c r="CH94" s="105" t="b">
        <f t="shared" si="79"/>
        <v>0</v>
      </c>
      <c r="CI94" s="105" t="b">
        <f t="shared" si="80"/>
        <v>0</v>
      </c>
      <c r="CJ94" s="105" t="b">
        <f t="shared" si="81"/>
        <v>0</v>
      </c>
      <c r="CK94" s="105" t="b">
        <f t="shared" si="82"/>
        <v>0</v>
      </c>
      <c r="CL94" s="105" t="b">
        <f t="shared" si="83"/>
        <v>0</v>
      </c>
      <c r="CM94" s="105" t="b">
        <f t="shared" si="84"/>
        <v>0</v>
      </c>
      <c r="CN94" s="105" t="b">
        <f t="shared" si="85"/>
        <v>0</v>
      </c>
      <c r="CO94" s="105" t="b">
        <f t="shared" si="86"/>
        <v>0</v>
      </c>
      <c r="CP94" s="105">
        <f t="shared" si="87"/>
        <v>0</v>
      </c>
      <c r="CQ94" s="105" t="b">
        <f t="shared" si="88"/>
        <v>0</v>
      </c>
      <c r="CR94" s="105" t="b">
        <f t="shared" si="89"/>
        <v>0</v>
      </c>
      <c r="CS94" s="105" t="b">
        <f t="shared" si="90"/>
        <v>0</v>
      </c>
      <c r="CT94" s="105" t="b">
        <f t="shared" si="91"/>
        <v>0</v>
      </c>
      <c r="CU94" s="105" t="b">
        <f t="shared" si="92"/>
        <v>0</v>
      </c>
      <c r="CV94" s="105" t="b">
        <f t="shared" si="93"/>
        <v>0</v>
      </c>
      <c r="CW94" s="105" t="b">
        <f t="shared" si="94"/>
        <v>0</v>
      </c>
      <c r="CX94" s="105" t="b">
        <f t="shared" si="95"/>
        <v>0</v>
      </c>
      <c r="CY94" s="105" t="b">
        <f t="shared" si="96"/>
        <v>0</v>
      </c>
      <c r="CZ94" s="105" t="b">
        <f t="shared" si="97"/>
        <v>0</v>
      </c>
      <c r="DA94" s="105" t="b">
        <f t="shared" si="98"/>
        <v>0</v>
      </c>
      <c r="DB94" s="105" t="b">
        <f t="shared" si="99"/>
        <v>0</v>
      </c>
      <c r="DC94" s="105" t="b">
        <f t="shared" si="100"/>
        <v>0</v>
      </c>
      <c r="DD94" s="105" t="b">
        <f t="shared" si="101"/>
        <v>0</v>
      </c>
      <c r="DE94" s="105" t="b">
        <f t="shared" si="102"/>
        <v>0</v>
      </c>
      <c r="DF94" s="169" t="b">
        <f t="shared" si="103"/>
        <v>0</v>
      </c>
      <c r="DG94" s="169" t="b">
        <f t="shared" si="104"/>
        <v>0</v>
      </c>
      <c r="DH94" s="169" t="b">
        <f t="shared" si="105"/>
        <v>0</v>
      </c>
      <c r="DI94" s="169" t="b">
        <f t="shared" si="106"/>
        <v>0</v>
      </c>
      <c r="DJ94" s="169" t="b">
        <f t="shared" si="107"/>
        <v>0</v>
      </c>
      <c r="DK94" s="169" t="b">
        <f t="shared" si="108"/>
        <v>0</v>
      </c>
      <c r="DL94" s="169" t="b">
        <f t="shared" si="109"/>
        <v>0</v>
      </c>
      <c r="DM94" s="169" t="b">
        <f t="shared" si="110"/>
        <v>0</v>
      </c>
      <c r="DN94" s="169" t="b">
        <f t="shared" si="111"/>
        <v>0</v>
      </c>
      <c r="DO94" s="169" t="b">
        <f t="shared" si="112"/>
        <v>0</v>
      </c>
      <c r="DP94" s="169" t="b">
        <f t="shared" si="113"/>
        <v>0</v>
      </c>
      <c r="DQ94" s="169" t="b">
        <f t="shared" si="114"/>
        <v>0</v>
      </c>
      <c r="DR94" s="169" t="b">
        <f t="shared" si="115"/>
        <v>0</v>
      </c>
      <c r="DS94" s="169" t="b">
        <f t="shared" si="116"/>
        <v>0</v>
      </c>
      <c r="DT94" s="169" t="b">
        <f t="shared" si="117"/>
        <v>0</v>
      </c>
      <c r="DU94" s="169" t="b">
        <f t="shared" si="118"/>
        <v>0</v>
      </c>
      <c r="DV94" s="169" t="b">
        <f t="shared" si="119"/>
        <v>0</v>
      </c>
      <c r="DW94" s="169" t="b">
        <f t="shared" si="120"/>
        <v>0</v>
      </c>
      <c r="DX94" s="169" t="b">
        <f t="shared" si="121"/>
        <v>0</v>
      </c>
      <c r="DY94" s="169" t="b">
        <f t="shared" si="122"/>
        <v>0</v>
      </c>
      <c r="DZ94" s="169" t="b">
        <f t="shared" si="123"/>
        <v>0</v>
      </c>
      <c r="EA94" s="169" t="b">
        <f t="shared" si="124"/>
        <v>0</v>
      </c>
      <c r="EB94" s="169" t="b">
        <f t="shared" si="125"/>
        <v>0</v>
      </c>
      <c r="EC94" s="169" t="b">
        <f t="shared" si="126"/>
        <v>0</v>
      </c>
      <c r="ED94" s="169" t="b">
        <f t="shared" si="127"/>
        <v>0</v>
      </c>
      <c r="EE94" s="141">
        <f t="shared" si="128"/>
        <v>0</v>
      </c>
      <c r="EF94" s="141">
        <f t="shared" si="129"/>
        <v>0</v>
      </c>
      <c r="EG94" s="141">
        <f t="shared" si="130"/>
        <v>0</v>
      </c>
      <c r="EH94" s="141">
        <f t="shared" si="131"/>
        <v>0</v>
      </c>
      <c r="EI94" s="141">
        <f t="shared" si="132"/>
        <v>0</v>
      </c>
      <c r="EJ94" s="141">
        <f t="shared" si="133"/>
        <v>0</v>
      </c>
      <c r="EK94" s="141">
        <f t="shared" si="134"/>
        <v>0</v>
      </c>
      <c r="EL94" s="141">
        <f t="shared" si="135"/>
        <v>0</v>
      </c>
      <c r="EM94" s="141">
        <f t="shared" si="136"/>
        <v>0</v>
      </c>
      <c r="EN94" s="141">
        <f t="shared" si="137"/>
        <v>0</v>
      </c>
      <c r="EO94" s="141">
        <f t="shared" si="138"/>
        <v>0</v>
      </c>
      <c r="EP94" s="141">
        <f t="shared" si="139"/>
        <v>0</v>
      </c>
      <c r="EQ94" s="141">
        <f t="shared" si="140"/>
        <v>0</v>
      </c>
      <c r="ER94" s="94">
        <f t="shared" si="141"/>
        <v>0</v>
      </c>
      <c r="ES94" s="59">
        <f>(F7*ER94)/100</f>
        <v>0</v>
      </c>
    </row>
    <row r="95" spans="1:149" ht="14.25">
      <c r="A95" s="42"/>
      <c r="B95" s="42"/>
      <c r="C95" s="42"/>
      <c r="D95" s="42"/>
      <c r="E95" s="43"/>
      <c r="F95" s="42"/>
      <c r="G95" s="42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105" t="b">
        <f t="shared" si="71"/>
        <v>0</v>
      </c>
      <c r="CA95" s="105" t="b">
        <f t="shared" si="72"/>
        <v>0</v>
      </c>
      <c r="CB95" s="105" t="b">
        <f t="shared" si="73"/>
        <v>0</v>
      </c>
      <c r="CC95" s="105" t="b">
        <f t="shared" si="74"/>
        <v>0</v>
      </c>
      <c r="CD95" s="105" t="b">
        <f t="shared" si="75"/>
        <v>0</v>
      </c>
      <c r="CE95" s="105">
        <f t="shared" si="76"/>
        <v>0</v>
      </c>
      <c r="CF95" s="105" t="b">
        <f t="shared" si="77"/>
        <v>0</v>
      </c>
      <c r="CG95" s="105" t="b">
        <f t="shared" si="78"/>
        <v>0</v>
      </c>
      <c r="CH95" s="105" t="b">
        <f t="shared" si="79"/>
        <v>0</v>
      </c>
      <c r="CI95" s="105" t="b">
        <f t="shared" si="80"/>
        <v>0</v>
      </c>
      <c r="CJ95" s="105" t="b">
        <f t="shared" si="81"/>
        <v>0</v>
      </c>
      <c r="CK95" s="105" t="b">
        <f t="shared" si="82"/>
        <v>0</v>
      </c>
      <c r="CL95" s="105" t="b">
        <f t="shared" si="83"/>
        <v>0</v>
      </c>
      <c r="CM95" s="105" t="b">
        <f t="shared" si="84"/>
        <v>0</v>
      </c>
      <c r="CN95" s="105" t="b">
        <f t="shared" si="85"/>
        <v>0</v>
      </c>
      <c r="CO95" s="105" t="b">
        <f t="shared" si="86"/>
        <v>0</v>
      </c>
      <c r="CP95" s="105">
        <f t="shared" si="87"/>
        <v>0</v>
      </c>
      <c r="CQ95" s="105" t="b">
        <f t="shared" si="88"/>
        <v>0</v>
      </c>
      <c r="CR95" s="105" t="b">
        <f t="shared" si="89"/>
        <v>0</v>
      </c>
      <c r="CS95" s="105" t="b">
        <f t="shared" si="90"/>
        <v>0</v>
      </c>
      <c r="CT95" s="105" t="b">
        <f t="shared" si="91"/>
        <v>0</v>
      </c>
      <c r="CU95" s="105" t="b">
        <f t="shared" si="92"/>
        <v>0</v>
      </c>
      <c r="CV95" s="105" t="b">
        <f t="shared" si="93"/>
        <v>0</v>
      </c>
      <c r="CW95" s="105" t="b">
        <f t="shared" si="94"/>
        <v>0</v>
      </c>
      <c r="CX95" s="105" t="b">
        <f t="shared" si="95"/>
        <v>0</v>
      </c>
      <c r="CY95" s="105" t="b">
        <f t="shared" si="96"/>
        <v>0</v>
      </c>
      <c r="CZ95" s="105" t="b">
        <f t="shared" si="97"/>
        <v>0</v>
      </c>
      <c r="DA95" s="105" t="b">
        <f t="shared" si="98"/>
        <v>0</v>
      </c>
      <c r="DB95" s="105" t="b">
        <f t="shared" si="99"/>
        <v>0</v>
      </c>
      <c r="DC95" s="105" t="b">
        <f t="shared" si="100"/>
        <v>0</v>
      </c>
      <c r="DD95" s="105" t="b">
        <f t="shared" si="101"/>
        <v>0</v>
      </c>
      <c r="DE95" s="105" t="b">
        <f t="shared" si="102"/>
        <v>0</v>
      </c>
      <c r="DF95" s="169" t="b">
        <f t="shared" si="103"/>
        <v>0</v>
      </c>
      <c r="DG95" s="169" t="b">
        <f t="shared" si="104"/>
        <v>0</v>
      </c>
      <c r="DH95" s="169" t="b">
        <f t="shared" si="105"/>
        <v>0</v>
      </c>
      <c r="DI95" s="169" t="b">
        <f t="shared" si="106"/>
        <v>0</v>
      </c>
      <c r="DJ95" s="169" t="b">
        <f t="shared" si="107"/>
        <v>0</v>
      </c>
      <c r="DK95" s="169" t="b">
        <f t="shared" si="108"/>
        <v>0</v>
      </c>
      <c r="DL95" s="169" t="b">
        <f t="shared" si="109"/>
        <v>0</v>
      </c>
      <c r="DM95" s="169" t="b">
        <f t="shared" si="110"/>
        <v>0</v>
      </c>
      <c r="DN95" s="169" t="b">
        <f t="shared" si="111"/>
        <v>0</v>
      </c>
      <c r="DO95" s="169" t="b">
        <f t="shared" si="112"/>
        <v>0</v>
      </c>
      <c r="DP95" s="169" t="b">
        <f t="shared" si="113"/>
        <v>0</v>
      </c>
      <c r="DQ95" s="169" t="b">
        <f t="shared" si="114"/>
        <v>0</v>
      </c>
      <c r="DR95" s="169" t="b">
        <f t="shared" si="115"/>
        <v>0</v>
      </c>
      <c r="DS95" s="169" t="b">
        <f t="shared" si="116"/>
        <v>0</v>
      </c>
      <c r="DT95" s="169" t="b">
        <f t="shared" si="117"/>
        <v>0</v>
      </c>
      <c r="DU95" s="169" t="b">
        <f t="shared" si="118"/>
        <v>0</v>
      </c>
      <c r="DV95" s="169" t="b">
        <f t="shared" si="119"/>
        <v>0</v>
      </c>
      <c r="DW95" s="169" t="b">
        <f t="shared" si="120"/>
        <v>0</v>
      </c>
      <c r="DX95" s="169" t="b">
        <f t="shared" si="121"/>
        <v>0</v>
      </c>
      <c r="DY95" s="169" t="b">
        <f t="shared" si="122"/>
        <v>0</v>
      </c>
      <c r="DZ95" s="169" t="b">
        <f t="shared" si="123"/>
        <v>0</v>
      </c>
      <c r="EA95" s="169" t="b">
        <f t="shared" si="124"/>
        <v>0</v>
      </c>
      <c r="EB95" s="169" t="b">
        <f t="shared" si="125"/>
        <v>0</v>
      </c>
      <c r="EC95" s="169" t="b">
        <f t="shared" si="126"/>
        <v>0</v>
      </c>
      <c r="ED95" s="169" t="b">
        <f t="shared" si="127"/>
        <v>0</v>
      </c>
      <c r="EE95" s="141">
        <f t="shared" si="128"/>
        <v>0</v>
      </c>
      <c r="EF95" s="141">
        <f t="shared" si="129"/>
        <v>0</v>
      </c>
      <c r="EG95" s="141">
        <f t="shared" si="130"/>
        <v>0</v>
      </c>
      <c r="EH95" s="141">
        <f t="shared" si="131"/>
        <v>0</v>
      </c>
      <c r="EI95" s="141">
        <f t="shared" si="132"/>
        <v>0</v>
      </c>
      <c r="EJ95" s="141">
        <f t="shared" si="133"/>
        <v>0</v>
      </c>
      <c r="EK95" s="141">
        <f t="shared" si="134"/>
        <v>0</v>
      </c>
      <c r="EL95" s="141">
        <f t="shared" si="135"/>
        <v>0</v>
      </c>
      <c r="EM95" s="141">
        <f t="shared" si="136"/>
        <v>0</v>
      </c>
      <c r="EN95" s="141">
        <f t="shared" si="137"/>
        <v>0</v>
      </c>
      <c r="EO95" s="141">
        <f t="shared" si="138"/>
        <v>0</v>
      </c>
      <c r="EP95" s="141">
        <f t="shared" si="139"/>
        <v>0</v>
      </c>
      <c r="EQ95" s="141">
        <f t="shared" si="140"/>
        <v>0</v>
      </c>
      <c r="ER95" s="94">
        <f t="shared" si="141"/>
        <v>0</v>
      </c>
      <c r="ES95" s="59">
        <f>(F7*ER95)/100</f>
        <v>0</v>
      </c>
    </row>
    <row r="96" spans="1:149" ht="14.25">
      <c r="A96" s="42"/>
      <c r="B96" s="42"/>
      <c r="C96" s="42"/>
      <c r="D96" s="42"/>
      <c r="E96" s="43"/>
      <c r="F96" s="42"/>
      <c r="G96" s="42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105" t="b">
        <f t="shared" si="71"/>
        <v>0</v>
      </c>
      <c r="CA96" s="105" t="b">
        <f t="shared" si="72"/>
        <v>0</v>
      </c>
      <c r="CB96" s="105" t="b">
        <f t="shared" si="73"/>
        <v>0</v>
      </c>
      <c r="CC96" s="105" t="b">
        <f t="shared" si="74"/>
        <v>0</v>
      </c>
      <c r="CD96" s="105" t="b">
        <f t="shared" si="75"/>
        <v>0</v>
      </c>
      <c r="CE96" s="105">
        <f t="shared" si="76"/>
        <v>0</v>
      </c>
      <c r="CF96" s="105" t="b">
        <f t="shared" si="77"/>
        <v>0</v>
      </c>
      <c r="CG96" s="105" t="b">
        <f t="shared" si="78"/>
        <v>0</v>
      </c>
      <c r="CH96" s="105" t="b">
        <f t="shared" si="79"/>
        <v>0</v>
      </c>
      <c r="CI96" s="105" t="b">
        <f t="shared" si="80"/>
        <v>0</v>
      </c>
      <c r="CJ96" s="105" t="b">
        <f t="shared" si="81"/>
        <v>0</v>
      </c>
      <c r="CK96" s="105" t="b">
        <f t="shared" si="82"/>
        <v>0</v>
      </c>
      <c r="CL96" s="105" t="b">
        <f t="shared" si="83"/>
        <v>0</v>
      </c>
      <c r="CM96" s="105" t="b">
        <f t="shared" si="84"/>
        <v>0</v>
      </c>
      <c r="CN96" s="105" t="b">
        <f t="shared" si="85"/>
        <v>0</v>
      </c>
      <c r="CO96" s="105" t="b">
        <f t="shared" si="86"/>
        <v>0</v>
      </c>
      <c r="CP96" s="105">
        <f t="shared" si="87"/>
        <v>0</v>
      </c>
      <c r="CQ96" s="105" t="b">
        <f t="shared" si="88"/>
        <v>0</v>
      </c>
      <c r="CR96" s="105" t="b">
        <f t="shared" si="89"/>
        <v>0</v>
      </c>
      <c r="CS96" s="105" t="b">
        <f t="shared" si="90"/>
        <v>0</v>
      </c>
      <c r="CT96" s="105" t="b">
        <f t="shared" si="91"/>
        <v>0</v>
      </c>
      <c r="CU96" s="105" t="b">
        <f t="shared" si="92"/>
        <v>0</v>
      </c>
      <c r="CV96" s="105" t="b">
        <f t="shared" si="93"/>
        <v>0</v>
      </c>
      <c r="CW96" s="105" t="b">
        <f t="shared" si="94"/>
        <v>0</v>
      </c>
      <c r="CX96" s="105" t="b">
        <f t="shared" si="95"/>
        <v>0</v>
      </c>
      <c r="CY96" s="105" t="b">
        <f t="shared" si="96"/>
        <v>0</v>
      </c>
      <c r="CZ96" s="105" t="b">
        <f t="shared" si="97"/>
        <v>0</v>
      </c>
      <c r="DA96" s="105" t="b">
        <f t="shared" si="98"/>
        <v>0</v>
      </c>
      <c r="DB96" s="105" t="b">
        <f t="shared" si="99"/>
        <v>0</v>
      </c>
      <c r="DC96" s="105" t="b">
        <f t="shared" si="100"/>
        <v>0</v>
      </c>
      <c r="DD96" s="105" t="b">
        <f t="shared" si="101"/>
        <v>0</v>
      </c>
      <c r="DE96" s="105" t="b">
        <f t="shared" si="102"/>
        <v>0</v>
      </c>
      <c r="DF96" s="169" t="b">
        <f t="shared" si="103"/>
        <v>0</v>
      </c>
      <c r="DG96" s="169" t="b">
        <f t="shared" si="104"/>
        <v>0</v>
      </c>
      <c r="DH96" s="169" t="b">
        <f t="shared" si="105"/>
        <v>0</v>
      </c>
      <c r="DI96" s="169" t="b">
        <f t="shared" si="106"/>
        <v>0</v>
      </c>
      <c r="DJ96" s="169" t="b">
        <f t="shared" si="107"/>
        <v>0</v>
      </c>
      <c r="DK96" s="169" t="b">
        <f t="shared" si="108"/>
        <v>0</v>
      </c>
      <c r="DL96" s="169" t="b">
        <f t="shared" si="109"/>
        <v>0</v>
      </c>
      <c r="DM96" s="169" t="b">
        <f t="shared" si="110"/>
        <v>0</v>
      </c>
      <c r="DN96" s="169" t="b">
        <f t="shared" si="111"/>
        <v>0</v>
      </c>
      <c r="DO96" s="169" t="b">
        <f t="shared" si="112"/>
        <v>0</v>
      </c>
      <c r="DP96" s="169" t="b">
        <f t="shared" si="113"/>
        <v>0</v>
      </c>
      <c r="DQ96" s="169" t="b">
        <f t="shared" si="114"/>
        <v>0</v>
      </c>
      <c r="DR96" s="169" t="b">
        <f t="shared" si="115"/>
        <v>0</v>
      </c>
      <c r="DS96" s="169" t="b">
        <f t="shared" si="116"/>
        <v>0</v>
      </c>
      <c r="DT96" s="169" t="b">
        <f t="shared" si="117"/>
        <v>0</v>
      </c>
      <c r="DU96" s="169" t="b">
        <f t="shared" si="118"/>
        <v>0</v>
      </c>
      <c r="DV96" s="169" t="b">
        <f t="shared" si="119"/>
        <v>0</v>
      </c>
      <c r="DW96" s="169" t="b">
        <f t="shared" si="120"/>
        <v>0</v>
      </c>
      <c r="DX96" s="169" t="b">
        <f t="shared" si="121"/>
        <v>0</v>
      </c>
      <c r="DY96" s="169" t="b">
        <f t="shared" si="122"/>
        <v>0</v>
      </c>
      <c r="DZ96" s="169" t="b">
        <f t="shared" si="123"/>
        <v>0</v>
      </c>
      <c r="EA96" s="169" t="b">
        <f t="shared" si="124"/>
        <v>0</v>
      </c>
      <c r="EB96" s="169" t="b">
        <f t="shared" si="125"/>
        <v>0</v>
      </c>
      <c r="EC96" s="169" t="b">
        <f t="shared" si="126"/>
        <v>0</v>
      </c>
      <c r="ED96" s="169" t="b">
        <f t="shared" si="127"/>
        <v>0</v>
      </c>
      <c r="EE96" s="141">
        <f t="shared" si="128"/>
        <v>0</v>
      </c>
      <c r="EF96" s="141">
        <f t="shared" si="129"/>
        <v>0</v>
      </c>
      <c r="EG96" s="141">
        <f t="shared" si="130"/>
        <v>0</v>
      </c>
      <c r="EH96" s="141">
        <f t="shared" si="131"/>
        <v>0</v>
      </c>
      <c r="EI96" s="141">
        <f t="shared" si="132"/>
        <v>0</v>
      </c>
      <c r="EJ96" s="141">
        <f t="shared" si="133"/>
        <v>0</v>
      </c>
      <c r="EK96" s="141">
        <f t="shared" si="134"/>
        <v>0</v>
      </c>
      <c r="EL96" s="141">
        <f t="shared" si="135"/>
        <v>0</v>
      </c>
      <c r="EM96" s="141">
        <f t="shared" si="136"/>
        <v>0</v>
      </c>
      <c r="EN96" s="141">
        <f t="shared" si="137"/>
        <v>0</v>
      </c>
      <c r="EO96" s="141">
        <f t="shared" si="138"/>
        <v>0</v>
      </c>
      <c r="EP96" s="141">
        <f t="shared" si="139"/>
        <v>0</v>
      </c>
      <c r="EQ96" s="141">
        <f t="shared" si="140"/>
        <v>0</v>
      </c>
      <c r="ER96" s="94">
        <f t="shared" si="141"/>
        <v>0</v>
      </c>
      <c r="ES96" s="59">
        <f>(F7*ER96)/100</f>
        <v>0</v>
      </c>
    </row>
    <row r="97" spans="1:149" ht="14.25">
      <c r="A97" s="42"/>
      <c r="B97" s="42"/>
      <c r="C97" s="42"/>
      <c r="D97" s="42"/>
      <c r="E97" s="43"/>
      <c r="F97" s="42"/>
      <c r="G97" s="42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105" t="b">
        <f t="shared" si="71"/>
        <v>0</v>
      </c>
      <c r="CA97" s="105" t="b">
        <f t="shared" si="72"/>
        <v>0</v>
      </c>
      <c r="CB97" s="105" t="b">
        <f t="shared" si="73"/>
        <v>0</v>
      </c>
      <c r="CC97" s="105" t="b">
        <f t="shared" si="74"/>
        <v>0</v>
      </c>
      <c r="CD97" s="105" t="b">
        <f t="shared" si="75"/>
        <v>0</v>
      </c>
      <c r="CE97" s="105">
        <f t="shared" si="76"/>
        <v>0</v>
      </c>
      <c r="CF97" s="105" t="b">
        <f t="shared" si="77"/>
        <v>0</v>
      </c>
      <c r="CG97" s="105" t="b">
        <f t="shared" si="78"/>
        <v>0</v>
      </c>
      <c r="CH97" s="105" t="b">
        <f t="shared" si="79"/>
        <v>0</v>
      </c>
      <c r="CI97" s="105" t="b">
        <f t="shared" si="80"/>
        <v>0</v>
      </c>
      <c r="CJ97" s="105" t="b">
        <f t="shared" si="81"/>
        <v>0</v>
      </c>
      <c r="CK97" s="105" t="b">
        <f t="shared" si="82"/>
        <v>0</v>
      </c>
      <c r="CL97" s="105" t="b">
        <f t="shared" si="83"/>
        <v>0</v>
      </c>
      <c r="CM97" s="105" t="b">
        <f t="shared" si="84"/>
        <v>0</v>
      </c>
      <c r="CN97" s="105" t="b">
        <f t="shared" si="85"/>
        <v>0</v>
      </c>
      <c r="CO97" s="105" t="b">
        <f t="shared" si="86"/>
        <v>0</v>
      </c>
      <c r="CP97" s="105">
        <f t="shared" si="87"/>
        <v>0</v>
      </c>
      <c r="CQ97" s="105" t="b">
        <f t="shared" si="88"/>
        <v>0</v>
      </c>
      <c r="CR97" s="105" t="b">
        <f t="shared" si="89"/>
        <v>0</v>
      </c>
      <c r="CS97" s="105" t="b">
        <f t="shared" si="90"/>
        <v>0</v>
      </c>
      <c r="CT97" s="105" t="b">
        <f t="shared" si="91"/>
        <v>0</v>
      </c>
      <c r="CU97" s="105" t="b">
        <f t="shared" si="92"/>
        <v>0</v>
      </c>
      <c r="CV97" s="105" t="b">
        <f t="shared" si="93"/>
        <v>0</v>
      </c>
      <c r="CW97" s="105" t="b">
        <f t="shared" si="94"/>
        <v>0</v>
      </c>
      <c r="CX97" s="105" t="b">
        <f t="shared" si="95"/>
        <v>0</v>
      </c>
      <c r="CY97" s="105" t="b">
        <f t="shared" si="96"/>
        <v>0</v>
      </c>
      <c r="CZ97" s="105" t="b">
        <f t="shared" si="97"/>
        <v>0</v>
      </c>
      <c r="DA97" s="105" t="b">
        <f t="shared" si="98"/>
        <v>0</v>
      </c>
      <c r="DB97" s="105" t="b">
        <f t="shared" si="99"/>
        <v>0</v>
      </c>
      <c r="DC97" s="105" t="b">
        <f t="shared" si="100"/>
        <v>0</v>
      </c>
      <c r="DD97" s="105" t="b">
        <f t="shared" si="101"/>
        <v>0</v>
      </c>
      <c r="DE97" s="105" t="b">
        <f t="shared" si="102"/>
        <v>0</v>
      </c>
      <c r="DF97" s="169" t="b">
        <f t="shared" si="103"/>
        <v>0</v>
      </c>
      <c r="DG97" s="169" t="b">
        <f t="shared" si="104"/>
        <v>0</v>
      </c>
      <c r="DH97" s="169" t="b">
        <f t="shared" si="105"/>
        <v>0</v>
      </c>
      <c r="DI97" s="169" t="b">
        <f t="shared" si="106"/>
        <v>0</v>
      </c>
      <c r="DJ97" s="169" t="b">
        <f t="shared" si="107"/>
        <v>0</v>
      </c>
      <c r="DK97" s="169" t="b">
        <f t="shared" si="108"/>
        <v>0</v>
      </c>
      <c r="DL97" s="169" t="b">
        <f t="shared" si="109"/>
        <v>0</v>
      </c>
      <c r="DM97" s="169" t="b">
        <f t="shared" si="110"/>
        <v>0</v>
      </c>
      <c r="DN97" s="169" t="b">
        <f t="shared" si="111"/>
        <v>0</v>
      </c>
      <c r="DO97" s="169" t="b">
        <f t="shared" si="112"/>
        <v>0</v>
      </c>
      <c r="DP97" s="169" t="b">
        <f t="shared" si="113"/>
        <v>0</v>
      </c>
      <c r="DQ97" s="169" t="b">
        <f t="shared" si="114"/>
        <v>0</v>
      </c>
      <c r="DR97" s="169" t="b">
        <f t="shared" si="115"/>
        <v>0</v>
      </c>
      <c r="DS97" s="169" t="b">
        <f t="shared" si="116"/>
        <v>0</v>
      </c>
      <c r="DT97" s="169" t="b">
        <f t="shared" si="117"/>
        <v>0</v>
      </c>
      <c r="DU97" s="169" t="b">
        <f t="shared" si="118"/>
        <v>0</v>
      </c>
      <c r="DV97" s="169" t="b">
        <f t="shared" si="119"/>
        <v>0</v>
      </c>
      <c r="DW97" s="169" t="b">
        <f t="shared" si="120"/>
        <v>0</v>
      </c>
      <c r="DX97" s="169" t="b">
        <f t="shared" si="121"/>
        <v>0</v>
      </c>
      <c r="DY97" s="169" t="b">
        <f t="shared" si="122"/>
        <v>0</v>
      </c>
      <c r="DZ97" s="169" t="b">
        <f t="shared" si="123"/>
        <v>0</v>
      </c>
      <c r="EA97" s="169" t="b">
        <f t="shared" si="124"/>
        <v>0</v>
      </c>
      <c r="EB97" s="169" t="b">
        <f t="shared" si="125"/>
        <v>0</v>
      </c>
      <c r="EC97" s="169" t="b">
        <f t="shared" si="126"/>
        <v>0</v>
      </c>
      <c r="ED97" s="169" t="b">
        <f t="shared" si="127"/>
        <v>0</v>
      </c>
      <c r="EE97" s="141">
        <f t="shared" si="128"/>
        <v>0</v>
      </c>
      <c r="EF97" s="141">
        <f t="shared" si="129"/>
        <v>0</v>
      </c>
      <c r="EG97" s="141">
        <f t="shared" si="130"/>
        <v>0</v>
      </c>
      <c r="EH97" s="141">
        <f t="shared" si="131"/>
        <v>0</v>
      </c>
      <c r="EI97" s="141">
        <f t="shared" si="132"/>
        <v>0</v>
      </c>
      <c r="EJ97" s="141">
        <f t="shared" si="133"/>
        <v>0</v>
      </c>
      <c r="EK97" s="141">
        <f t="shared" si="134"/>
        <v>0</v>
      </c>
      <c r="EL97" s="141">
        <f t="shared" si="135"/>
        <v>0</v>
      </c>
      <c r="EM97" s="141">
        <f t="shared" si="136"/>
        <v>0</v>
      </c>
      <c r="EN97" s="141">
        <f t="shared" si="137"/>
        <v>0</v>
      </c>
      <c r="EO97" s="141">
        <f t="shared" si="138"/>
        <v>0</v>
      </c>
      <c r="EP97" s="141">
        <f t="shared" si="139"/>
        <v>0</v>
      </c>
      <c r="EQ97" s="141">
        <f t="shared" si="140"/>
        <v>0</v>
      </c>
      <c r="ER97" s="94">
        <f t="shared" si="141"/>
        <v>0</v>
      </c>
      <c r="ES97" s="59">
        <f>(F7*ER97)/100</f>
        <v>0</v>
      </c>
    </row>
    <row r="98" spans="1:149" ht="14.25">
      <c r="A98" s="42"/>
      <c r="B98" s="42"/>
      <c r="C98" s="42"/>
      <c r="D98" s="42"/>
      <c r="E98" s="43"/>
      <c r="F98" s="42"/>
      <c r="G98" s="42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105" t="b">
        <f t="shared" si="71"/>
        <v>0</v>
      </c>
      <c r="CA98" s="105" t="b">
        <f t="shared" si="72"/>
        <v>0</v>
      </c>
      <c r="CB98" s="105" t="b">
        <f t="shared" si="73"/>
        <v>0</v>
      </c>
      <c r="CC98" s="105" t="b">
        <f t="shared" si="74"/>
        <v>0</v>
      </c>
      <c r="CD98" s="105" t="b">
        <f t="shared" si="75"/>
        <v>0</v>
      </c>
      <c r="CE98" s="105">
        <f t="shared" si="76"/>
        <v>0</v>
      </c>
      <c r="CF98" s="105" t="b">
        <f t="shared" si="77"/>
        <v>0</v>
      </c>
      <c r="CG98" s="105" t="b">
        <f t="shared" si="78"/>
        <v>0</v>
      </c>
      <c r="CH98" s="105" t="b">
        <f t="shared" si="79"/>
        <v>0</v>
      </c>
      <c r="CI98" s="105" t="b">
        <f t="shared" si="80"/>
        <v>0</v>
      </c>
      <c r="CJ98" s="105" t="b">
        <f t="shared" si="81"/>
        <v>0</v>
      </c>
      <c r="CK98" s="105" t="b">
        <f t="shared" si="82"/>
        <v>0</v>
      </c>
      <c r="CL98" s="105" t="b">
        <f t="shared" si="83"/>
        <v>0</v>
      </c>
      <c r="CM98" s="105" t="b">
        <f t="shared" si="84"/>
        <v>0</v>
      </c>
      <c r="CN98" s="105" t="b">
        <f t="shared" si="85"/>
        <v>0</v>
      </c>
      <c r="CO98" s="105" t="b">
        <f t="shared" si="86"/>
        <v>0</v>
      </c>
      <c r="CP98" s="105">
        <f t="shared" si="87"/>
        <v>0</v>
      </c>
      <c r="CQ98" s="105" t="b">
        <f t="shared" si="88"/>
        <v>0</v>
      </c>
      <c r="CR98" s="105" t="b">
        <f t="shared" si="89"/>
        <v>0</v>
      </c>
      <c r="CS98" s="105" t="b">
        <f t="shared" si="90"/>
        <v>0</v>
      </c>
      <c r="CT98" s="105" t="b">
        <f t="shared" si="91"/>
        <v>0</v>
      </c>
      <c r="CU98" s="105" t="b">
        <f t="shared" si="92"/>
        <v>0</v>
      </c>
      <c r="CV98" s="105" t="b">
        <f t="shared" si="93"/>
        <v>0</v>
      </c>
      <c r="CW98" s="105" t="b">
        <f t="shared" si="94"/>
        <v>0</v>
      </c>
      <c r="CX98" s="105" t="b">
        <f t="shared" si="95"/>
        <v>0</v>
      </c>
      <c r="CY98" s="105" t="b">
        <f t="shared" si="96"/>
        <v>0</v>
      </c>
      <c r="CZ98" s="105" t="b">
        <f t="shared" si="97"/>
        <v>0</v>
      </c>
      <c r="DA98" s="105" t="b">
        <f t="shared" si="98"/>
        <v>0</v>
      </c>
      <c r="DB98" s="105" t="b">
        <f t="shared" si="99"/>
        <v>0</v>
      </c>
      <c r="DC98" s="105" t="b">
        <f t="shared" si="100"/>
        <v>0</v>
      </c>
      <c r="DD98" s="105" t="b">
        <f t="shared" si="101"/>
        <v>0</v>
      </c>
      <c r="DE98" s="105" t="b">
        <f t="shared" si="102"/>
        <v>0</v>
      </c>
      <c r="DF98" s="169" t="b">
        <f t="shared" si="103"/>
        <v>0</v>
      </c>
      <c r="DG98" s="169" t="b">
        <f t="shared" si="104"/>
        <v>0</v>
      </c>
      <c r="DH98" s="169" t="b">
        <f t="shared" si="105"/>
        <v>0</v>
      </c>
      <c r="DI98" s="169" t="b">
        <f t="shared" si="106"/>
        <v>0</v>
      </c>
      <c r="DJ98" s="169" t="b">
        <f t="shared" si="107"/>
        <v>0</v>
      </c>
      <c r="DK98" s="169" t="b">
        <f t="shared" si="108"/>
        <v>0</v>
      </c>
      <c r="DL98" s="169" t="b">
        <f t="shared" si="109"/>
        <v>0</v>
      </c>
      <c r="DM98" s="169" t="b">
        <f t="shared" si="110"/>
        <v>0</v>
      </c>
      <c r="DN98" s="169" t="b">
        <f t="shared" si="111"/>
        <v>0</v>
      </c>
      <c r="DO98" s="169" t="b">
        <f t="shared" si="112"/>
        <v>0</v>
      </c>
      <c r="DP98" s="169" t="b">
        <f t="shared" si="113"/>
        <v>0</v>
      </c>
      <c r="DQ98" s="169" t="b">
        <f t="shared" si="114"/>
        <v>0</v>
      </c>
      <c r="DR98" s="169" t="b">
        <f t="shared" si="115"/>
        <v>0</v>
      </c>
      <c r="DS98" s="169" t="b">
        <f t="shared" si="116"/>
        <v>0</v>
      </c>
      <c r="DT98" s="169" t="b">
        <f t="shared" si="117"/>
        <v>0</v>
      </c>
      <c r="DU98" s="169" t="b">
        <f t="shared" si="118"/>
        <v>0</v>
      </c>
      <c r="DV98" s="169" t="b">
        <f t="shared" si="119"/>
        <v>0</v>
      </c>
      <c r="DW98" s="169" t="b">
        <f t="shared" si="120"/>
        <v>0</v>
      </c>
      <c r="DX98" s="169" t="b">
        <f t="shared" si="121"/>
        <v>0</v>
      </c>
      <c r="DY98" s="169" t="b">
        <f t="shared" si="122"/>
        <v>0</v>
      </c>
      <c r="DZ98" s="169" t="b">
        <f t="shared" si="123"/>
        <v>0</v>
      </c>
      <c r="EA98" s="169" t="b">
        <f t="shared" si="124"/>
        <v>0</v>
      </c>
      <c r="EB98" s="169" t="b">
        <f t="shared" si="125"/>
        <v>0</v>
      </c>
      <c r="EC98" s="169" t="b">
        <f t="shared" si="126"/>
        <v>0</v>
      </c>
      <c r="ED98" s="169" t="b">
        <f t="shared" si="127"/>
        <v>0</v>
      </c>
      <c r="EE98" s="141">
        <f t="shared" si="128"/>
        <v>0</v>
      </c>
      <c r="EF98" s="141">
        <f t="shared" si="129"/>
        <v>0</v>
      </c>
      <c r="EG98" s="141">
        <f t="shared" si="130"/>
        <v>0</v>
      </c>
      <c r="EH98" s="141">
        <f t="shared" si="131"/>
        <v>0</v>
      </c>
      <c r="EI98" s="141">
        <f t="shared" si="132"/>
        <v>0</v>
      </c>
      <c r="EJ98" s="141">
        <f t="shared" si="133"/>
        <v>0</v>
      </c>
      <c r="EK98" s="141">
        <f t="shared" si="134"/>
        <v>0</v>
      </c>
      <c r="EL98" s="141">
        <f t="shared" si="135"/>
        <v>0</v>
      </c>
      <c r="EM98" s="141">
        <f t="shared" si="136"/>
        <v>0</v>
      </c>
      <c r="EN98" s="141">
        <f t="shared" si="137"/>
        <v>0</v>
      </c>
      <c r="EO98" s="141">
        <f t="shared" si="138"/>
        <v>0</v>
      </c>
      <c r="EP98" s="141">
        <f t="shared" si="139"/>
        <v>0</v>
      </c>
      <c r="EQ98" s="141">
        <f t="shared" si="140"/>
        <v>0</v>
      </c>
      <c r="ER98" s="94">
        <f t="shared" si="141"/>
        <v>0</v>
      </c>
      <c r="ES98" s="59">
        <f>(F7*ER98)/100</f>
        <v>0</v>
      </c>
    </row>
    <row r="99" spans="1:149" ht="14.25">
      <c r="A99" s="42"/>
      <c r="B99" s="42"/>
      <c r="C99" s="42"/>
      <c r="D99" s="42"/>
      <c r="E99" s="43"/>
      <c r="F99" s="42"/>
      <c r="G99" s="42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105" t="b">
        <f t="shared" si="71"/>
        <v>0</v>
      </c>
      <c r="CA99" s="105" t="b">
        <f t="shared" si="72"/>
        <v>0</v>
      </c>
      <c r="CB99" s="105" t="b">
        <f t="shared" si="73"/>
        <v>0</v>
      </c>
      <c r="CC99" s="105" t="b">
        <f t="shared" si="74"/>
        <v>0</v>
      </c>
      <c r="CD99" s="105" t="b">
        <f t="shared" si="75"/>
        <v>0</v>
      </c>
      <c r="CE99" s="105">
        <f t="shared" si="76"/>
        <v>0</v>
      </c>
      <c r="CF99" s="105" t="b">
        <f t="shared" si="77"/>
        <v>0</v>
      </c>
      <c r="CG99" s="105" t="b">
        <f t="shared" si="78"/>
        <v>0</v>
      </c>
      <c r="CH99" s="105" t="b">
        <f t="shared" si="79"/>
        <v>0</v>
      </c>
      <c r="CI99" s="105" t="b">
        <f t="shared" si="80"/>
        <v>0</v>
      </c>
      <c r="CJ99" s="105" t="b">
        <f t="shared" si="81"/>
        <v>0</v>
      </c>
      <c r="CK99" s="105" t="b">
        <f t="shared" si="82"/>
        <v>0</v>
      </c>
      <c r="CL99" s="105" t="b">
        <f t="shared" si="83"/>
        <v>0</v>
      </c>
      <c r="CM99" s="105" t="b">
        <f t="shared" si="84"/>
        <v>0</v>
      </c>
      <c r="CN99" s="105" t="b">
        <f t="shared" si="85"/>
        <v>0</v>
      </c>
      <c r="CO99" s="105" t="b">
        <f t="shared" si="86"/>
        <v>0</v>
      </c>
      <c r="CP99" s="105">
        <f t="shared" si="87"/>
        <v>0</v>
      </c>
      <c r="CQ99" s="105" t="b">
        <f t="shared" si="88"/>
        <v>0</v>
      </c>
      <c r="CR99" s="105" t="b">
        <f t="shared" si="89"/>
        <v>0</v>
      </c>
      <c r="CS99" s="105" t="b">
        <f t="shared" si="90"/>
        <v>0</v>
      </c>
      <c r="CT99" s="105" t="b">
        <f t="shared" si="91"/>
        <v>0</v>
      </c>
      <c r="CU99" s="105" t="b">
        <f t="shared" si="92"/>
        <v>0</v>
      </c>
      <c r="CV99" s="105" t="b">
        <f t="shared" si="93"/>
        <v>0</v>
      </c>
      <c r="CW99" s="105" t="b">
        <f t="shared" si="94"/>
        <v>0</v>
      </c>
      <c r="CX99" s="105" t="b">
        <f t="shared" si="95"/>
        <v>0</v>
      </c>
      <c r="CY99" s="105" t="b">
        <f t="shared" si="96"/>
        <v>0</v>
      </c>
      <c r="CZ99" s="105" t="b">
        <f t="shared" si="97"/>
        <v>0</v>
      </c>
      <c r="DA99" s="105" t="b">
        <f t="shared" si="98"/>
        <v>0</v>
      </c>
      <c r="DB99" s="105" t="b">
        <f t="shared" si="99"/>
        <v>0</v>
      </c>
      <c r="DC99" s="105" t="b">
        <f t="shared" si="100"/>
        <v>0</v>
      </c>
      <c r="DD99" s="105" t="b">
        <f t="shared" si="101"/>
        <v>0</v>
      </c>
      <c r="DE99" s="105" t="b">
        <f t="shared" si="102"/>
        <v>0</v>
      </c>
      <c r="DF99" s="169" t="b">
        <f t="shared" si="103"/>
        <v>0</v>
      </c>
      <c r="DG99" s="169" t="b">
        <f t="shared" si="104"/>
        <v>0</v>
      </c>
      <c r="DH99" s="169" t="b">
        <f t="shared" si="105"/>
        <v>0</v>
      </c>
      <c r="DI99" s="169" t="b">
        <f t="shared" si="106"/>
        <v>0</v>
      </c>
      <c r="DJ99" s="169" t="b">
        <f t="shared" si="107"/>
        <v>0</v>
      </c>
      <c r="DK99" s="169" t="b">
        <f t="shared" si="108"/>
        <v>0</v>
      </c>
      <c r="DL99" s="169" t="b">
        <f t="shared" si="109"/>
        <v>0</v>
      </c>
      <c r="DM99" s="169" t="b">
        <f t="shared" si="110"/>
        <v>0</v>
      </c>
      <c r="DN99" s="169" t="b">
        <f t="shared" si="111"/>
        <v>0</v>
      </c>
      <c r="DO99" s="169" t="b">
        <f t="shared" si="112"/>
        <v>0</v>
      </c>
      <c r="DP99" s="169" t="b">
        <f t="shared" si="113"/>
        <v>0</v>
      </c>
      <c r="DQ99" s="169" t="b">
        <f t="shared" si="114"/>
        <v>0</v>
      </c>
      <c r="DR99" s="169" t="b">
        <f t="shared" si="115"/>
        <v>0</v>
      </c>
      <c r="DS99" s="169" t="b">
        <f t="shared" si="116"/>
        <v>0</v>
      </c>
      <c r="DT99" s="169" t="b">
        <f t="shared" si="117"/>
        <v>0</v>
      </c>
      <c r="DU99" s="169" t="b">
        <f t="shared" si="118"/>
        <v>0</v>
      </c>
      <c r="DV99" s="169" t="b">
        <f t="shared" si="119"/>
        <v>0</v>
      </c>
      <c r="DW99" s="169" t="b">
        <f t="shared" si="120"/>
        <v>0</v>
      </c>
      <c r="DX99" s="169" t="b">
        <f t="shared" si="121"/>
        <v>0</v>
      </c>
      <c r="DY99" s="169" t="b">
        <f t="shared" si="122"/>
        <v>0</v>
      </c>
      <c r="DZ99" s="169" t="b">
        <f t="shared" si="123"/>
        <v>0</v>
      </c>
      <c r="EA99" s="169" t="b">
        <f t="shared" si="124"/>
        <v>0</v>
      </c>
      <c r="EB99" s="169" t="b">
        <f t="shared" si="125"/>
        <v>0</v>
      </c>
      <c r="EC99" s="169" t="b">
        <f t="shared" si="126"/>
        <v>0</v>
      </c>
      <c r="ED99" s="169" t="b">
        <f t="shared" si="127"/>
        <v>0</v>
      </c>
      <c r="EE99" s="141">
        <f t="shared" si="128"/>
        <v>0</v>
      </c>
      <c r="EF99" s="141">
        <f t="shared" si="129"/>
        <v>0</v>
      </c>
      <c r="EG99" s="141">
        <f t="shared" si="130"/>
        <v>0</v>
      </c>
      <c r="EH99" s="141">
        <f t="shared" si="131"/>
        <v>0</v>
      </c>
      <c r="EI99" s="141">
        <f t="shared" si="132"/>
        <v>0</v>
      </c>
      <c r="EJ99" s="141">
        <f t="shared" si="133"/>
        <v>0</v>
      </c>
      <c r="EK99" s="141">
        <f t="shared" si="134"/>
        <v>0</v>
      </c>
      <c r="EL99" s="141">
        <f t="shared" si="135"/>
        <v>0</v>
      </c>
      <c r="EM99" s="141">
        <f t="shared" si="136"/>
        <v>0</v>
      </c>
      <c r="EN99" s="141">
        <f t="shared" si="137"/>
        <v>0</v>
      </c>
      <c r="EO99" s="141">
        <f t="shared" si="138"/>
        <v>0</v>
      </c>
      <c r="EP99" s="141">
        <f t="shared" si="139"/>
        <v>0</v>
      </c>
      <c r="EQ99" s="141">
        <f t="shared" si="140"/>
        <v>0</v>
      </c>
      <c r="ER99" s="94">
        <f t="shared" si="141"/>
        <v>0</v>
      </c>
      <c r="ES99" s="59">
        <f>(F7*ER99)/100</f>
        <v>0</v>
      </c>
    </row>
    <row r="100" spans="1:149" ht="14.25">
      <c r="A100" s="42"/>
      <c r="B100" s="42"/>
      <c r="C100" s="42"/>
      <c r="D100" s="42"/>
      <c r="E100" s="43"/>
      <c r="F100" s="42"/>
      <c r="G100" s="42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105" t="b">
        <f t="shared" si="71"/>
        <v>0</v>
      </c>
      <c r="CA100" s="105" t="b">
        <f t="shared" si="72"/>
        <v>0</v>
      </c>
      <c r="CB100" s="105" t="b">
        <f t="shared" si="73"/>
        <v>0</v>
      </c>
      <c r="CC100" s="105" t="b">
        <f t="shared" si="74"/>
        <v>0</v>
      </c>
      <c r="CD100" s="105" t="b">
        <f t="shared" si="75"/>
        <v>0</v>
      </c>
      <c r="CE100" s="105">
        <f t="shared" si="76"/>
        <v>0</v>
      </c>
      <c r="CF100" s="105" t="b">
        <f t="shared" si="77"/>
        <v>0</v>
      </c>
      <c r="CG100" s="105" t="b">
        <f t="shared" si="78"/>
        <v>0</v>
      </c>
      <c r="CH100" s="105" t="b">
        <f t="shared" si="79"/>
        <v>0</v>
      </c>
      <c r="CI100" s="105" t="b">
        <f t="shared" si="80"/>
        <v>0</v>
      </c>
      <c r="CJ100" s="105" t="b">
        <f t="shared" si="81"/>
        <v>0</v>
      </c>
      <c r="CK100" s="105" t="b">
        <f t="shared" si="82"/>
        <v>0</v>
      </c>
      <c r="CL100" s="105" t="b">
        <f t="shared" si="83"/>
        <v>0</v>
      </c>
      <c r="CM100" s="105" t="b">
        <f t="shared" si="84"/>
        <v>0</v>
      </c>
      <c r="CN100" s="105" t="b">
        <f t="shared" si="85"/>
        <v>0</v>
      </c>
      <c r="CO100" s="105" t="b">
        <f t="shared" si="86"/>
        <v>0</v>
      </c>
      <c r="CP100" s="105">
        <f t="shared" si="87"/>
        <v>0</v>
      </c>
      <c r="CQ100" s="105" t="b">
        <f t="shared" si="88"/>
        <v>0</v>
      </c>
      <c r="CR100" s="105" t="b">
        <f t="shared" si="89"/>
        <v>0</v>
      </c>
      <c r="CS100" s="105" t="b">
        <f t="shared" si="90"/>
        <v>0</v>
      </c>
      <c r="CT100" s="105" t="b">
        <f t="shared" si="91"/>
        <v>0</v>
      </c>
      <c r="CU100" s="105" t="b">
        <f t="shared" si="92"/>
        <v>0</v>
      </c>
      <c r="CV100" s="105" t="b">
        <f t="shared" si="93"/>
        <v>0</v>
      </c>
      <c r="CW100" s="105" t="b">
        <f t="shared" si="94"/>
        <v>0</v>
      </c>
      <c r="CX100" s="105" t="b">
        <f t="shared" si="95"/>
        <v>0</v>
      </c>
      <c r="CY100" s="105" t="b">
        <f t="shared" si="96"/>
        <v>0</v>
      </c>
      <c r="CZ100" s="105" t="b">
        <f t="shared" si="97"/>
        <v>0</v>
      </c>
      <c r="DA100" s="105" t="b">
        <f t="shared" si="98"/>
        <v>0</v>
      </c>
      <c r="DB100" s="105" t="b">
        <f t="shared" si="99"/>
        <v>0</v>
      </c>
      <c r="DC100" s="105" t="b">
        <f t="shared" si="100"/>
        <v>0</v>
      </c>
      <c r="DD100" s="105" t="b">
        <f t="shared" si="101"/>
        <v>0</v>
      </c>
      <c r="DE100" s="105" t="b">
        <f t="shared" si="102"/>
        <v>0</v>
      </c>
      <c r="DF100" s="169" t="b">
        <f t="shared" si="103"/>
        <v>0</v>
      </c>
      <c r="DG100" s="169" t="b">
        <f t="shared" si="104"/>
        <v>0</v>
      </c>
      <c r="DH100" s="169" t="b">
        <f t="shared" si="105"/>
        <v>0</v>
      </c>
      <c r="DI100" s="169" t="b">
        <f t="shared" si="106"/>
        <v>0</v>
      </c>
      <c r="DJ100" s="169" t="b">
        <f t="shared" si="107"/>
        <v>0</v>
      </c>
      <c r="DK100" s="169" t="b">
        <f t="shared" si="108"/>
        <v>0</v>
      </c>
      <c r="DL100" s="169" t="b">
        <f t="shared" si="109"/>
        <v>0</v>
      </c>
      <c r="DM100" s="169" t="b">
        <f t="shared" si="110"/>
        <v>0</v>
      </c>
      <c r="DN100" s="169" t="b">
        <f t="shared" si="111"/>
        <v>0</v>
      </c>
      <c r="DO100" s="169" t="b">
        <f t="shared" si="112"/>
        <v>0</v>
      </c>
      <c r="DP100" s="169" t="b">
        <f t="shared" si="113"/>
        <v>0</v>
      </c>
      <c r="DQ100" s="169" t="b">
        <f t="shared" si="114"/>
        <v>0</v>
      </c>
      <c r="DR100" s="169" t="b">
        <f t="shared" si="115"/>
        <v>0</v>
      </c>
      <c r="DS100" s="169" t="b">
        <f t="shared" si="116"/>
        <v>0</v>
      </c>
      <c r="DT100" s="169" t="b">
        <f t="shared" si="117"/>
        <v>0</v>
      </c>
      <c r="DU100" s="169" t="b">
        <f t="shared" si="118"/>
        <v>0</v>
      </c>
      <c r="DV100" s="169" t="b">
        <f t="shared" si="119"/>
        <v>0</v>
      </c>
      <c r="DW100" s="169" t="b">
        <f t="shared" si="120"/>
        <v>0</v>
      </c>
      <c r="DX100" s="169" t="b">
        <f t="shared" si="121"/>
        <v>0</v>
      </c>
      <c r="DY100" s="169" t="b">
        <f t="shared" si="122"/>
        <v>0</v>
      </c>
      <c r="DZ100" s="169" t="b">
        <f t="shared" si="123"/>
        <v>0</v>
      </c>
      <c r="EA100" s="169" t="b">
        <f t="shared" si="124"/>
        <v>0</v>
      </c>
      <c r="EB100" s="169" t="b">
        <f t="shared" si="125"/>
        <v>0</v>
      </c>
      <c r="EC100" s="169" t="b">
        <f t="shared" si="126"/>
        <v>0</v>
      </c>
      <c r="ED100" s="169" t="b">
        <f t="shared" si="127"/>
        <v>0</v>
      </c>
      <c r="EE100" s="141">
        <f t="shared" si="128"/>
        <v>0</v>
      </c>
      <c r="EF100" s="141">
        <f t="shared" si="129"/>
        <v>0</v>
      </c>
      <c r="EG100" s="141">
        <f t="shared" si="130"/>
        <v>0</v>
      </c>
      <c r="EH100" s="141">
        <f t="shared" si="131"/>
        <v>0</v>
      </c>
      <c r="EI100" s="141">
        <f t="shared" si="132"/>
        <v>0</v>
      </c>
      <c r="EJ100" s="141">
        <f t="shared" si="133"/>
        <v>0</v>
      </c>
      <c r="EK100" s="141">
        <f t="shared" si="134"/>
        <v>0</v>
      </c>
      <c r="EL100" s="141">
        <f t="shared" si="135"/>
        <v>0</v>
      </c>
      <c r="EM100" s="141">
        <f t="shared" si="136"/>
        <v>0</v>
      </c>
      <c r="EN100" s="141">
        <f t="shared" si="137"/>
        <v>0</v>
      </c>
      <c r="EO100" s="141">
        <f t="shared" si="138"/>
        <v>0</v>
      </c>
      <c r="EP100" s="141">
        <f t="shared" si="139"/>
        <v>0</v>
      </c>
      <c r="EQ100" s="141">
        <f t="shared" si="140"/>
        <v>0</v>
      </c>
      <c r="ER100" s="94">
        <f t="shared" si="141"/>
        <v>0</v>
      </c>
      <c r="ES100" s="59">
        <f>(F7*ER100)/100</f>
        <v>0</v>
      </c>
    </row>
    <row r="101" spans="1:149" ht="14.25">
      <c r="A101" s="42"/>
      <c r="B101" s="42"/>
      <c r="C101" s="42"/>
      <c r="D101" s="42"/>
      <c r="E101" s="43"/>
      <c r="F101" s="42"/>
      <c r="G101" s="42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105" t="b">
        <f t="shared" si="71"/>
        <v>0</v>
      </c>
      <c r="CA101" s="105" t="b">
        <f t="shared" si="72"/>
        <v>0</v>
      </c>
      <c r="CB101" s="105" t="b">
        <f t="shared" si="73"/>
        <v>0</v>
      </c>
      <c r="CC101" s="105" t="b">
        <f t="shared" si="74"/>
        <v>0</v>
      </c>
      <c r="CD101" s="105" t="b">
        <f t="shared" si="75"/>
        <v>0</v>
      </c>
      <c r="CE101" s="105">
        <f t="shared" si="76"/>
        <v>0</v>
      </c>
      <c r="CF101" s="105" t="b">
        <f t="shared" si="77"/>
        <v>0</v>
      </c>
      <c r="CG101" s="105" t="b">
        <f t="shared" si="78"/>
        <v>0</v>
      </c>
      <c r="CH101" s="105" t="b">
        <f t="shared" si="79"/>
        <v>0</v>
      </c>
      <c r="CI101" s="105" t="b">
        <f t="shared" si="80"/>
        <v>0</v>
      </c>
      <c r="CJ101" s="105" t="b">
        <f t="shared" si="81"/>
        <v>0</v>
      </c>
      <c r="CK101" s="105" t="b">
        <f t="shared" si="82"/>
        <v>0</v>
      </c>
      <c r="CL101" s="105" t="b">
        <f t="shared" si="83"/>
        <v>0</v>
      </c>
      <c r="CM101" s="105" t="b">
        <f t="shared" si="84"/>
        <v>0</v>
      </c>
      <c r="CN101" s="105" t="b">
        <f t="shared" si="85"/>
        <v>0</v>
      </c>
      <c r="CO101" s="105" t="b">
        <f t="shared" si="86"/>
        <v>0</v>
      </c>
      <c r="CP101" s="105">
        <f t="shared" si="87"/>
        <v>0</v>
      </c>
      <c r="CQ101" s="105" t="b">
        <f t="shared" si="88"/>
        <v>0</v>
      </c>
      <c r="CR101" s="105" t="b">
        <f t="shared" si="89"/>
        <v>0</v>
      </c>
      <c r="CS101" s="105" t="b">
        <f t="shared" si="90"/>
        <v>0</v>
      </c>
      <c r="CT101" s="105" t="b">
        <f t="shared" si="91"/>
        <v>0</v>
      </c>
      <c r="CU101" s="105" t="b">
        <f t="shared" si="92"/>
        <v>0</v>
      </c>
      <c r="CV101" s="105" t="b">
        <f t="shared" si="93"/>
        <v>0</v>
      </c>
      <c r="CW101" s="105" t="b">
        <f t="shared" si="94"/>
        <v>0</v>
      </c>
      <c r="CX101" s="105" t="b">
        <f t="shared" si="95"/>
        <v>0</v>
      </c>
      <c r="CY101" s="105" t="b">
        <f t="shared" si="96"/>
        <v>0</v>
      </c>
      <c r="CZ101" s="105" t="b">
        <f t="shared" si="97"/>
        <v>0</v>
      </c>
      <c r="DA101" s="105" t="b">
        <f t="shared" si="98"/>
        <v>0</v>
      </c>
      <c r="DB101" s="105" t="b">
        <f t="shared" si="99"/>
        <v>0</v>
      </c>
      <c r="DC101" s="105" t="b">
        <f t="shared" si="100"/>
        <v>0</v>
      </c>
      <c r="DD101" s="105" t="b">
        <f t="shared" si="101"/>
        <v>0</v>
      </c>
      <c r="DE101" s="105" t="b">
        <f t="shared" si="102"/>
        <v>0</v>
      </c>
      <c r="DF101" s="169" t="b">
        <f t="shared" si="103"/>
        <v>0</v>
      </c>
      <c r="DG101" s="169" t="b">
        <f t="shared" si="104"/>
        <v>0</v>
      </c>
      <c r="DH101" s="169" t="b">
        <f t="shared" si="105"/>
        <v>0</v>
      </c>
      <c r="DI101" s="169" t="b">
        <f t="shared" si="106"/>
        <v>0</v>
      </c>
      <c r="DJ101" s="169" t="b">
        <f t="shared" si="107"/>
        <v>0</v>
      </c>
      <c r="DK101" s="169" t="b">
        <f t="shared" si="108"/>
        <v>0</v>
      </c>
      <c r="DL101" s="169" t="b">
        <f t="shared" si="109"/>
        <v>0</v>
      </c>
      <c r="DM101" s="169" t="b">
        <f t="shared" si="110"/>
        <v>0</v>
      </c>
      <c r="DN101" s="169" t="b">
        <f t="shared" si="111"/>
        <v>0</v>
      </c>
      <c r="DO101" s="169" t="b">
        <f t="shared" si="112"/>
        <v>0</v>
      </c>
      <c r="DP101" s="169" t="b">
        <f t="shared" si="113"/>
        <v>0</v>
      </c>
      <c r="DQ101" s="169" t="b">
        <f t="shared" si="114"/>
        <v>0</v>
      </c>
      <c r="DR101" s="169" t="b">
        <f t="shared" si="115"/>
        <v>0</v>
      </c>
      <c r="DS101" s="169" t="b">
        <f t="shared" si="116"/>
        <v>0</v>
      </c>
      <c r="DT101" s="169" t="b">
        <f t="shared" si="117"/>
        <v>0</v>
      </c>
      <c r="DU101" s="169" t="b">
        <f t="shared" si="118"/>
        <v>0</v>
      </c>
      <c r="DV101" s="169" t="b">
        <f t="shared" si="119"/>
        <v>0</v>
      </c>
      <c r="DW101" s="169" t="b">
        <f t="shared" si="120"/>
        <v>0</v>
      </c>
      <c r="DX101" s="169" t="b">
        <f t="shared" si="121"/>
        <v>0</v>
      </c>
      <c r="DY101" s="169" t="b">
        <f t="shared" si="122"/>
        <v>0</v>
      </c>
      <c r="DZ101" s="169" t="b">
        <f t="shared" si="123"/>
        <v>0</v>
      </c>
      <c r="EA101" s="169" t="b">
        <f t="shared" si="124"/>
        <v>0</v>
      </c>
      <c r="EB101" s="169" t="b">
        <f t="shared" si="125"/>
        <v>0</v>
      </c>
      <c r="EC101" s="169" t="b">
        <f t="shared" si="126"/>
        <v>0</v>
      </c>
      <c r="ED101" s="169" t="b">
        <f t="shared" si="127"/>
        <v>0</v>
      </c>
      <c r="EE101" s="141">
        <f t="shared" si="128"/>
        <v>0</v>
      </c>
      <c r="EF101" s="141">
        <f t="shared" si="129"/>
        <v>0</v>
      </c>
      <c r="EG101" s="141">
        <f t="shared" si="130"/>
        <v>0</v>
      </c>
      <c r="EH101" s="141">
        <f t="shared" si="131"/>
        <v>0</v>
      </c>
      <c r="EI101" s="141">
        <f t="shared" si="132"/>
        <v>0</v>
      </c>
      <c r="EJ101" s="141">
        <f t="shared" si="133"/>
        <v>0</v>
      </c>
      <c r="EK101" s="141">
        <f t="shared" si="134"/>
        <v>0</v>
      </c>
      <c r="EL101" s="141">
        <f t="shared" si="135"/>
        <v>0</v>
      </c>
      <c r="EM101" s="141">
        <f t="shared" si="136"/>
        <v>0</v>
      </c>
      <c r="EN101" s="141">
        <f t="shared" si="137"/>
        <v>0</v>
      </c>
      <c r="EO101" s="141">
        <f t="shared" si="138"/>
        <v>0</v>
      </c>
      <c r="EP101" s="141">
        <f t="shared" si="139"/>
        <v>0</v>
      </c>
      <c r="EQ101" s="141">
        <f t="shared" si="140"/>
        <v>0</v>
      </c>
      <c r="ER101" s="94">
        <f t="shared" si="141"/>
        <v>0</v>
      </c>
      <c r="ES101" s="59">
        <f>(F7*ER101)/100</f>
        <v>0</v>
      </c>
    </row>
    <row r="102" spans="1:149" ht="14.25">
      <c r="A102" s="42"/>
      <c r="B102" s="42"/>
      <c r="C102" s="42"/>
      <c r="D102" s="42"/>
      <c r="E102" s="43"/>
      <c r="F102" s="42"/>
      <c r="G102" s="42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105" t="b">
        <f t="shared" si="71"/>
        <v>0</v>
      </c>
      <c r="CA102" s="105" t="b">
        <f t="shared" si="72"/>
        <v>0</v>
      </c>
      <c r="CB102" s="105" t="b">
        <f t="shared" si="73"/>
        <v>0</v>
      </c>
      <c r="CC102" s="105" t="b">
        <f t="shared" si="74"/>
        <v>0</v>
      </c>
      <c r="CD102" s="105" t="b">
        <f t="shared" si="75"/>
        <v>0</v>
      </c>
      <c r="CE102" s="105">
        <f t="shared" si="76"/>
        <v>0</v>
      </c>
      <c r="CF102" s="105" t="b">
        <f t="shared" si="77"/>
        <v>0</v>
      </c>
      <c r="CG102" s="105" t="b">
        <f t="shared" si="78"/>
        <v>0</v>
      </c>
      <c r="CH102" s="105" t="b">
        <f t="shared" si="79"/>
        <v>0</v>
      </c>
      <c r="CI102" s="105" t="b">
        <f t="shared" si="80"/>
        <v>0</v>
      </c>
      <c r="CJ102" s="105" t="b">
        <f t="shared" si="81"/>
        <v>0</v>
      </c>
      <c r="CK102" s="105" t="b">
        <f t="shared" si="82"/>
        <v>0</v>
      </c>
      <c r="CL102" s="105" t="b">
        <f t="shared" si="83"/>
        <v>0</v>
      </c>
      <c r="CM102" s="105" t="b">
        <f t="shared" si="84"/>
        <v>0</v>
      </c>
      <c r="CN102" s="105" t="b">
        <f t="shared" si="85"/>
        <v>0</v>
      </c>
      <c r="CO102" s="105" t="b">
        <f t="shared" si="86"/>
        <v>0</v>
      </c>
      <c r="CP102" s="105">
        <f t="shared" si="87"/>
        <v>0</v>
      </c>
      <c r="CQ102" s="105" t="b">
        <f t="shared" si="88"/>
        <v>0</v>
      </c>
      <c r="CR102" s="105" t="b">
        <f t="shared" si="89"/>
        <v>0</v>
      </c>
      <c r="CS102" s="105" t="b">
        <f t="shared" si="90"/>
        <v>0</v>
      </c>
      <c r="CT102" s="105" t="b">
        <f t="shared" si="91"/>
        <v>0</v>
      </c>
      <c r="CU102" s="105" t="b">
        <f t="shared" si="92"/>
        <v>0</v>
      </c>
      <c r="CV102" s="105" t="b">
        <f t="shared" si="93"/>
        <v>0</v>
      </c>
      <c r="CW102" s="105" t="b">
        <f t="shared" si="94"/>
        <v>0</v>
      </c>
      <c r="CX102" s="105" t="b">
        <f t="shared" si="95"/>
        <v>0</v>
      </c>
      <c r="CY102" s="105" t="b">
        <f t="shared" si="96"/>
        <v>0</v>
      </c>
      <c r="CZ102" s="105" t="b">
        <f t="shared" si="97"/>
        <v>0</v>
      </c>
      <c r="DA102" s="105" t="b">
        <f t="shared" si="98"/>
        <v>0</v>
      </c>
      <c r="DB102" s="105" t="b">
        <f t="shared" si="99"/>
        <v>0</v>
      </c>
      <c r="DC102" s="105" t="b">
        <f t="shared" si="100"/>
        <v>0</v>
      </c>
      <c r="DD102" s="105" t="b">
        <f t="shared" si="101"/>
        <v>0</v>
      </c>
      <c r="DE102" s="105" t="b">
        <f t="shared" si="102"/>
        <v>0</v>
      </c>
      <c r="DF102" s="169" t="b">
        <f t="shared" si="103"/>
        <v>0</v>
      </c>
      <c r="DG102" s="169" t="b">
        <f t="shared" si="104"/>
        <v>0</v>
      </c>
      <c r="DH102" s="169" t="b">
        <f t="shared" si="105"/>
        <v>0</v>
      </c>
      <c r="DI102" s="169" t="b">
        <f t="shared" si="106"/>
        <v>0</v>
      </c>
      <c r="DJ102" s="169" t="b">
        <f t="shared" si="107"/>
        <v>0</v>
      </c>
      <c r="DK102" s="169" t="b">
        <f t="shared" si="108"/>
        <v>0</v>
      </c>
      <c r="DL102" s="169" t="b">
        <f t="shared" si="109"/>
        <v>0</v>
      </c>
      <c r="DM102" s="169" t="b">
        <f t="shared" si="110"/>
        <v>0</v>
      </c>
      <c r="DN102" s="169" t="b">
        <f t="shared" si="111"/>
        <v>0</v>
      </c>
      <c r="DO102" s="169" t="b">
        <f t="shared" si="112"/>
        <v>0</v>
      </c>
      <c r="DP102" s="169" t="b">
        <f t="shared" si="113"/>
        <v>0</v>
      </c>
      <c r="DQ102" s="169" t="b">
        <f t="shared" si="114"/>
        <v>0</v>
      </c>
      <c r="DR102" s="169" t="b">
        <f t="shared" si="115"/>
        <v>0</v>
      </c>
      <c r="DS102" s="169" t="b">
        <f t="shared" si="116"/>
        <v>0</v>
      </c>
      <c r="DT102" s="169" t="b">
        <f t="shared" si="117"/>
        <v>0</v>
      </c>
      <c r="DU102" s="169" t="b">
        <f t="shared" si="118"/>
        <v>0</v>
      </c>
      <c r="DV102" s="169" t="b">
        <f t="shared" si="119"/>
        <v>0</v>
      </c>
      <c r="DW102" s="169" t="b">
        <f t="shared" si="120"/>
        <v>0</v>
      </c>
      <c r="DX102" s="169" t="b">
        <f t="shared" si="121"/>
        <v>0</v>
      </c>
      <c r="DY102" s="169" t="b">
        <f t="shared" si="122"/>
        <v>0</v>
      </c>
      <c r="DZ102" s="169" t="b">
        <f t="shared" si="123"/>
        <v>0</v>
      </c>
      <c r="EA102" s="169" t="b">
        <f t="shared" si="124"/>
        <v>0</v>
      </c>
      <c r="EB102" s="169" t="b">
        <f t="shared" si="125"/>
        <v>0</v>
      </c>
      <c r="EC102" s="169" t="b">
        <f t="shared" si="126"/>
        <v>0</v>
      </c>
      <c r="ED102" s="169" t="b">
        <f t="shared" si="127"/>
        <v>0</v>
      </c>
      <c r="EE102" s="141">
        <f t="shared" si="128"/>
        <v>0</v>
      </c>
      <c r="EF102" s="141">
        <f t="shared" si="129"/>
        <v>0</v>
      </c>
      <c r="EG102" s="141">
        <f t="shared" si="130"/>
        <v>0</v>
      </c>
      <c r="EH102" s="141">
        <f t="shared" si="131"/>
        <v>0</v>
      </c>
      <c r="EI102" s="141">
        <f t="shared" si="132"/>
        <v>0</v>
      </c>
      <c r="EJ102" s="141">
        <f t="shared" si="133"/>
        <v>0</v>
      </c>
      <c r="EK102" s="141">
        <f t="shared" si="134"/>
        <v>0</v>
      </c>
      <c r="EL102" s="141">
        <f t="shared" si="135"/>
        <v>0</v>
      </c>
      <c r="EM102" s="141">
        <f t="shared" si="136"/>
        <v>0</v>
      </c>
      <c r="EN102" s="141">
        <f t="shared" si="137"/>
        <v>0</v>
      </c>
      <c r="EO102" s="141">
        <f t="shared" si="138"/>
        <v>0</v>
      </c>
      <c r="EP102" s="141">
        <f t="shared" si="139"/>
        <v>0</v>
      </c>
      <c r="EQ102" s="141">
        <f t="shared" si="140"/>
        <v>0</v>
      </c>
      <c r="ER102" s="94">
        <f t="shared" si="141"/>
        <v>0</v>
      </c>
      <c r="ES102" s="59">
        <f>(F7*ER102)/100</f>
        <v>0</v>
      </c>
    </row>
    <row r="103" spans="1:149" ht="14.25">
      <c r="A103" s="42"/>
      <c r="B103" s="42"/>
      <c r="C103" s="42"/>
      <c r="D103" s="42"/>
      <c r="E103" s="43"/>
      <c r="F103" s="42"/>
      <c r="G103" s="42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105" t="b">
        <f t="shared" si="71"/>
        <v>0</v>
      </c>
      <c r="CA103" s="105" t="b">
        <f t="shared" si="72"/>
        <v>0</v>
      </c>
      <c r="CB103" s="105" t="b">
        <f t="shared" si="73"/>
        <v>0</v>
      </c>
      <c r="CC103" s="105" t="b">
        <f t="shared" si="74"/>
        <v>0</v>
      </c>
      <c r="CD103" s="105" t="b">
        <f t="shared" si="75"/>
        <v>0</v>
      </c>
      <c r="CE103" s="105">
        <f t="shared" si="76"/>
        <v>0</v>
      </c>
      <c r="CF103" s="105" t="b">
        <f t="shared" si="77"/>
        <v>0</v>
      </c>
      <c r="CG103" s="105" t="b">
        <f t="shared" si="78"/>
        <v>0</v>
      </c>
      <c r="CH103" s="105" t="b">
        <f t="shared" si="79"/>
        <v>0</v>
      </c>
      <c r="CI103" s="105" t="b">
        <f t="shared" si="80"/>
        <v>0</v>
      </c>
      <c r="CJ103" s="105" t="b">
        <f t="shared" si="81"/>
        <v>0</v>
      </c>
      <c r="CK103" s="105" t="b">
        <f t="shared" si="82"/>
        <v>0</v>
      </c>
      <c r="CL103" s="105" t="b">
        <f t="shared" si="83"/>
        <v>0</v>
      </c>
      <c r="CM103" s="105" t="b">
        <f t="shared" si="84"/>
        <v>0</v>
      </c>
      <c r="CN103" s="105" t="b">
        <f t="shared" si="85"/>
        <v>0</v>
      </c>
      <c r="CO103" s="105" t="b">
        <f t="shared" si="86"/>
        <v>0</v>
      </c>
      <c r="CP103" s="105">
        <f t="shared" si="87"/>
        <v>0</v>
      </c>
      <c r="CQ103" s="105" t="b">
        <f t="shared" si="88"/>
        <v>0</v>
      </c>
      <c r="CR103" s="105" t="b">
        <f t="shared" si="89"/>
        <v>0</v>
      </c>
      <c r="CS103" s="105" t="b">
        <f t="shared" si="90"/>
        <v>0</v>
      </c>
      <c r="CT103" s="105" t="b">
        <f t="shared" si="91"/>
        <v>0</v>
      </c>
      <c r="CU103" s="105" t="b">
        <f t="shared" si="92"/>
        <v>0</v>
      </c>
      <c r="CV103" s="105" t="b">
        <f t="shared" si="93"/>
        <v>0</v>
      </c>
      <c r="CW103" s="105" t="b">
        <f t="shared" si="94"/>
        <v>0</v>
      </c>
      <c r="CX103" s="105" t="b">
        <f t="shared" si="95"/>
        <v>0</v>
      </c>
      <c r="CY103" s="105" t="b">
        <f t="shared" si="96"/>
        <v>0</v>
      </c>
      <c r="CZ103" s="105" t="b">
        <f t="shared" si="97"/>
        <v>0</v>
      </c>
      <c r="DA103" s="105" t="b">
        <f t="shared" si="98"/>
        <v>0</v>
      </c>
      <c r="DB103" s="105" t="b">
        <f t="shared" si="99"/>
        <v>0</v>
      </c>
      <c r="DC103" s="105" t="b">
        <f t="shared" si="100"/>
        <v>0</v>
      </c>
      <c r="DD103" s="105" t="b">
        <f t="shared" si="101"/>
        <v>0</v>
      </c>
      <c r="DE103" s="105" t="b">
        <f t="shared" si="102"/>
        <v>0</v>
      </c>
      <c r="DF103" s="169" t="b">
        <f t="shared" si="103"/>
        <v>0</v>
      </c>
      <c r="DG103" s="169" t="b">
        <f t="shared" si="104"/>
        <v>0</v>
      </c>
      <c r="DH103" s="169" t="b">
        <f t="shared" si="105"/>
        <v>0</v>
      </c>
      <c r="DI103" s="169" t="b">
        <f t="shared" si="106"/>
        <v>0</v>
      </c>
      <c r="DJ103" s="169" t="b">
        <f t="shared" si="107"/>
        <v>0</v>
      </c>
      <c r="DK103" s="169" t="b">
        <f t="shared" si="108"/>
        <v>0</v>
      </c>
      <c r="DL103" s="169" t="b">
        <f t="shared" si="109"/>
        <v>0</v>
      </c>
      <c r="DM103" s="169" t="b">
        <f t="shared" si="110"/>
        <v>0</v>
      </c>
      <c r="DN103" s="169" t="b">
        <f t="shared" si="111"/>
        <v>0</v>
      </c>
      <c r="DO103" s="169" t="b">
        <f t="shared" si="112"/>
        <v>0</v>
      </c>
      <c r="DP103" s="169" t="b">
        <f t="shared" si="113"/>
        <v>0</v>
      </c>
      <c r="DQ103" s="169" t="b">
        <f t="shared" si="114"/>
        <v>0</v>
      </c>
      <c r="DR103" s="169" t="b">
        <f t="shared" si="115"/>
        <v>0</v>
      </c>
      <c r="DS103" s="169" t="b">
        <f t="shared" si="116"/>
        <v>0</v>
      </c>
      <c r="DT103" s="169" t="b">
        <f t="shared" si="117"/>
        <v>0</v>
      </c>
      <c r="DU103" s="169" t="b">
        <f t="shared" si="118"/>
        <v>0</v>
      </c>
      <c r="DV103" s="169" t="b">
        <f t="shared" si="119"/>
        <v>0</v>
      </c>
      <c r="DW103" s="169" t="b">
        <f t="shared" si="120"/>
        <v>0</v>
      </c>
      <c r="DX103" s="169" t="b">
        <f t="shared" si="121"/>
        <v>0</v>
      </c>
      <c r="DY103" s="169" t="b">
        <f t="shared" si="122"/>
        <v>0</v>
      </c>
      <c r="DZ103" s="169" t="b">
        <f t="shared" si="123"/>
        <v>0</v>
      </c>
      <c r="EA103" s="169" t="b">
        <f t="shared" si="124"/>
        <v>0</v>
      </c>
      <c r="EB103" s="169" t="b">
        <f t="shared" si="125"/>
        <v>0</v>
      </c>
      <c r="EC103" s="169" t="b">
        <f t="shared" si="126"/>
        <v>0</v>
      </c>
      <c r="ED103" s="169" t="b">
        <f t="shared" si="127"/>
        <v>0</v>
      </c>
      <c r="EE103" s="141">
        <f t="shared" si="128"/>
        <v>0</v>
      </c>
      <c r="EF103" s="141">
        <f t="shared" si="129"/>
        <v>0</v>
      </c>
      <c r="EG103" s="141">
        <f t="shared" si="130"/>
        <v>0</v>
      </c>
      <c r="EH103" s="141">
        <f t="shared" si="131"/>
        <v>0</v>
      </c>
      <c r="EI103" s="141">
        <f t="shared" si="132"/>
        <v>0</v>
      </c>
      <c r="EJ103" s="141">
        <f t="shared" si="133"/>
        <v>0</v>
      </c>
      <c r="EK103" s="141">
        <f t="shared" si="134"/>
        <v>0</v>
      </c>
      <c r="EL103" s="141">
        <f t="shared" si="135"/>
        <v>0</v>
      </c>
      <c r="EM103" s="141">
        <f t="shared" si="136"/>
        <v>0</v>
      </c>
      <c r="EN103" s="141">
        <f t="shared" si="137"/>
        <v>0</v>
      </c>
      <c r="EO103" s="141">
        <f t="shared" si="138"/>
        <v>0</v>
      </c>
      <c r="EP103" s="141">
        <f t="shared" si="139"/>
        <v>0</v>
      </c>
      <c r="EQ103" s="141">
        <f t="shared" si="140"/>
        <v>0</v>
      </c>
      <c r="ER103" s="94">
        <f t="shared" si="141"/>
        <v>0</v>
      </c>
      <c r="ES103" s="59">
        <f>(F7*ER103)/100</f>
        <v>0</v>
      </c>
    </row>
    <row r="104" spans="1:149" ht="14.25">
      <c r="A104" s="42"/>
      <c r="B104" s="42"/>
      <c r="C104" s="42"/>
      <c r="D104" s="42"/>
      <c r="E104" s="43"/>
      <c r="F104" s="42"/>
      <c r="G104" s="42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105" t="b">
        <f t="shared" si="71"/>
        <v>0</v>
      </c>
      <c r="CA104" s="105" t="b">
        <f t="shared" si="72"/>
        <v>0</v>
      </c>
      <c r="CB104" s="105" t="b">
        <f t="shared" si="73"/>
        <v>0</v>
      </c>
      <c r="CC104" s="105" t="b">
        <f t="shared" si="74"/>
        <v>0</v>
      </c>
      <c r="CD104" s="105" t="b">
        <f t="shared" si="75"/>
        <v>0</v>
      </c>
      <c r="CE104" s="105">
        <f t="shared" si="76"/>
        <v>0</v>
      </c>
      <c r="CF104" s="105" t="b">
        <f t="shared" si="77"/>
        <v>0</v>
      </c>
      <c r="CG104" s="105" t="b">
        <f t="shared" si="78"/>
        <v>0</v>
      </c>
      <c r="CH104" s="105" t="b">
        <f t="shared" si="79"/>
        <v>0</v>
      </c>
      <c r="CI104" s="105" t="b">
        <f t="shared" si="80"/>
        <v>0</v>
      </c>
      <c r="CJ104" s="105" t="b">
        <f t="shared" si="81"/>
        <v>0</v>
      </c>
      <c r="CK104" s="105" t="b">
        <f t="shared" si="82"/>
        <v>0</v>
      </c>
      <c r="CL104" s="105" t="b">
        <f t="shared" si="83"/>
        <v>0</v>
      </c>
      <c r="CM104" s="105" t="b">
        <f t="shared" si="84"/>
        <v>0</v>
      </c>
      <c r="CN104" s="105" t="b">
        <f t="shared" si="85"/>
        <v>0</v>
      </c>
      <c r="CO104" s="105" t="b">
        <f t="shared" si="86"/>
        <v>0</v>
      </c>
      <c r="CP104" s="105">
        <f t="shared" si="87"/>
        <v>0</v>
      </c>
      <c r="CQ104" s="105" t="b">
        <f t="shared" si="88"/>
        <v>0</v>
      </c>
      <c r="CR104" s="105" t="b">
        <f t="shared" si="89"/>
        <v>0</v>
      </c>
      <c r="CS104" s="105" t="b">
        <f t="shared" si="90"/>
        <v>0</v>
      </c>
      <c r="CT104" s="105" t="b">
        <f t="shared" si="91"/>
        <v>0</v>
      </c>
      <c r="CU104" s="105" t="b">
        <f t="shared" si="92"/>
        <v>0</v>
      </c>
      <c r="CV104" s="105" t="b">
        <f t="shared" si="93"/>
        <v>0</v>
      </c>
      <c r="CW104" s="105" t="b">
        <f t="shared" si="94"/>
        <v>0</v>
      </c>
      <c r="CX104" s="105" t="b">
        <f t="shared" si="95"/>
        <v>0</v>
      </c>
      <c r="CY104" s="105" t="b">
        <f t="shared" si="96"/>
        <v>0</v>
      </c>
      <c r="CZ104" s="105" t="b">
        <f t="shared" si="97"/>
        <v>0</v>
      </c>
      <c r="DA104" s="105" t="b">
        <f t="shared" si="98"/>
        <v>0</v>
      </c>
      <c r="DB104" s="105" t="b">
        <f t="shared" si="99"/>
        <v>0</v>
      </c>
      <c r="DC104" s="105" t="b">
        <f t="shared" si="100"/>
        <v>0</v>
      </c>
      <c r="DD104" s="105" t="b">
        <f t="shared" si="101"/>
        <v>0</v>
      </c>
      <c r="DE104" s="105" t="b">
        <f t="shared" si="102"/>
        <v>0</v>
      </c>
      <c r="DF104" s="169" t="b">
        <f t="shared" si="103"/>
        <v>0</v>
      </c>
      <c r="DG104" s="169" t="b">
        <f t="shared" si="104"/>
        <v>0</v>
      </c>
      <c r="DH104" s="169" t="b">
        <f t="shared" si="105"/>
        <v>0</v>
      </c>
      <c r="DI104" s="169" t="b">
        <f t="shared" si="106"/>
        <v>0</v>
      </c>
      <c r="DJ104" s="169" t="b">
        <f t="shared" si="107"/>
        <v>0</v>
      </c>
      <c r="DK104" s="169" t="b">
        <f t="shared" si="108"/>
        <v>0</v>
      </c>
      <c r="DL104" s="169" t="b">
        <f t="shared" si="109"/>
        <v>0</v>
      </c>
      <c r="DM104" s="169" t="b">
        <f t="shared" si="110"/>
        <v>0</v>
      </c>
      <c r="DN104" s="169" t="b">
        <f t="shared" si="111"/>
        <v>0</v>
      </c>
      <c r="DO104" s="169" t="b">
        <f t="shared" si="112"/>
        <v>0</v>
      </c>
      <c r="DP104" s="169" t="b">
        <f t="shared" si="113"/>
        <v>0</v>
      </c>
      <c r="DQ104" s="169" t="b">
        <f t="shared" si="114"/>
        <v>0</v>
      </c>
      <c r="DR104" s="169" t="b">
        <f t="shared" si="115"/>
        <v>0</v>
      </c>
      <c r="DS104" s="169" t="b">
        <f t="shared" si="116"/>
        <v>0</v>
      </c>
      <c r="DT104" s="169" t="b">
        <f t="shared" si="117"/>
        <v>0</v>
      </c>
      <c r="DU104" s="169" t="b">
        <f t="shared" si="118"/>
        <v>0</v>
      </c>
      <c r="DV104" s="169" t="b">
        <f t="shared" si="119"/>
        <v>0</v>
      </c>
      <c r="DW104" s="169" t="b">
        <f t="shared" si="120"/>
        <v>0</v>
      </c>
      <c r="DX104" s="169" t="b">
        <f t="shared" si="121"/>
        <v>0</v>
      </c>
      <c r="DY104" s="169" t="b">
        <f t="shared" si="122"/>
        <v>0</v>
      </c>
      <c r="DZ104" s="169" t="b">
        <f t="shared" si="123"/>
        <v>0</v>
      </c>
      <c r="EA104" s="169" t="b">
        <f t="shared" si="124"/>
        <v>0</v>
      </c>
      <c r="EB104" s="169" t="b">
        <f t="shared" si="125"/>
        <v>0</v>
      </c>
      <c r="EC104" s="169" t="b">
        <f t="shared" si="126"/>
        <v>0</v>
      </c>
      <c r="ED104" s="169" t="b">
        <f t="shared" si="127"/>
        <v>0</v>
      </c>
      <c r="EE104" s="141">
        <f t="shared" si="128"/>
        <v>0</v>
      </c>
      <c r="EF104" s="141">
        <f t="shared" si="129"/>
        <v>0</v>
      </c>
      <c r="EG104" s="141">
        <f t="shared" si="130"/>
        <v>0</v>
      </c>
      <c r="EH104" s="141">
        <f t="shared" si="131"/>
        <v>0</v>
      </c>
      <c r="EI104" s="141">
        <f t="shared" si="132"/>
        <v>0</v>
      </c>
      <c r="EJ104" s="141">
        <f t="shared" si="133"/>
        <v>0</v>
      </c>
      <c r="EK104" s="141">
        <f t="shared" si="134"/>
        <v>0</v>
      </c>
      <c r="EL104" s="141">
        <f t="shared" si="135"/>
        <v>0</v>
      </c>
      <c r="EM104" s="141">
        <f t="shared" si="136"/>
        <v>0</v>
      </c>
      <c r="EN104" s="141">
        <f t="shared" si="137"/>
        <v>0</v>
      </c>
      <c r="EO104" s="141">
        <f t="shared" si="138"/>
        <v>0</v>
      </c>
      <c r="EP104" s="141">
        <f t="shared" si="139"/>
        <v>0</v>
      </c>
      <c r="EQ104" s="141">
        <f t="shared" si="140"/>
        <v>0</v>
      </c>
      <c r="ER104" s="94">
        <f t="shared" si="141"/>
        <v>0</v>
      </c>
      <c r="ES104" s="59">
        <f>(F7*ER104)/100</f>
        <v>0</v>
      </c>
    </row>
    <row r="105" spans="1:149" ht="14.25">
      <c r="A105" s="42"/>
      <c r="B105" s="42"/>
      <c r="C105" s="42"/>
      <c r="D105" s="42"/>
      <c r="E105" s="43"/>
      <c r="F105" s="42"/>
      <c r="G105" s="42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105" t="b">
        <f t="shared" si="71"/>
        <v>0</v>
      </c>
      <c r="CA105" s="105" t="b">
        <f t="shared" si="72"/>
        <v>0</v>
      </c>
      <c r="CB105" s="105" t="b">
        <f t="shared" si="73"/>
        <v>0</v>
      </c>
      <c r="CC105" s="105" t="b">
        <f t="shared" si="74"/>
        <v>0</v>
      </c>
      <c r="CD105" s="105" t="b">
        <f t="shared" si="75"/>
        <v>0</v>
      </c>
      <c r="CE105" s="105">
        <f t="shared" si="76"/>
        <v>0</v>
      </c>
      <c r="CF105" s="105" t="b">
        <f t="shared" si="77"/>
        <v>0</v>
      </c>
      <c r="CG105" s="105" t="b">
        <f t="shared" si="78"/>
        <v>0</v>
      </c>
      <c r="CH105" s="105" t="b">
        <f t="shared" si="79"/>
        <v>0</v>
      </c>
      <c r="CI105" s="105" t="b">
        <f t="shared" si="80"/>
        <v>0</v>
      </c>
      <c r="CJ105" s="105" t="b">
        <f t="shared" si="81"/>
        <v>0</v>
      </c>
      <c r="CK105" s="105" t="b">
        <f t="shared" si="82"/>
        <v>0</v>
      </c>
      <c r="CL105" s="105" t="b">
        <f t="shared" si="83"/>
        <v>0</v>
      </c>
      <c r="CM105" s="105" t="b">
        <f t="shared" si="84"/>
        <v>0</v>
      </c>
      <c r="CN105" s="105" t="b">
        <f t="shared" si="85"/>
        <v>0</v>
      </c>
      <c r="CO105" s="105" t="b">
        <f t="shared" si="86"/>
        <v>0</v>
      </c>
      <c r="CP105" s="105">
        <f t="shared" si="87"/>
        <v>0</v>
      </c>
      <c r="CQ105" s="105" t="b">
        <f t="shared" si="88"/>
        <v>0</v>
      </c>
      <c r="CR105" s="105" t="b">
        <f t="shared" si="89"/>
        <v>0</v>
      </c>
      <c r="CS105" s="105" t="b">
        <f t="shared" si="90"/>
        <v>0</v>
      </c>
      <c r="CT105" s="105" t="b">
        <f t="shared" si="91"/>
        <v>0</v>
      </c>
      <c r="CU105" s="105" t="b">
        <f t="shared" si="92"/>
        <v>0</v>
      </c>
      <c r="CV105" s="105" t="b">
        <f t="shared" si="93"/>
        <v>0</v>
      </c>
      <c r="CW105" s="105" t="b">
        <f t="shared" si="94"/>
        <v>0</v>
      </c>
      <c r="CX105" s="105" t="b">
        <f t="shared" si="95"/>
        <v>0</v>
      </c>
      <c r="CY105" s="105" t="b">
        <f t="shared" si="96"/>
        <v>0</v>
      </c>
      <c r="CZ105" s="105" t="b">
        <f t="shared" si="97"/>
        <v>0</v>
      </c>
      <c r="DA105" s="105" t="b">
        <f t="shared" si="98"/>
        <v>0</v>
      </c>
      <c r="DB105" s="105" t="b">
        <f t="shared" si="99"/>
        <v>0</v>
      </c>
      <c r="DC105" s="105" t="b">
        <f t="shared" si="100"/>
        <v>0</v>
      </c>
      <c r="DD105" s="105" t="b">
        <f t="shared" si="101"/>
        <v>0</v>
      </c>
      <c r="DE105" s="105" t="b">
        <f t="shared" si="102"/>
        <v>0</v>
      </c>
      <c r="DF105" s="169" t="b">
        <f t="shared" si="103"/>
        <v>0</v>
      </c>
      <c r="DG105" s="169" t="b">
        <f t="shared" si="104"/>
        <v>0</v>
      </c>
      <c r="DH105" s="169" t="b">
        <f t="shared" si="105"/>
        <v>0</v>
      </c>
      <c r="DI105" s="169" t="b">
        <f t="shared" si="106"/>
        <v>0</v>
      </c>
      <c r="DJ105" s="169" t="b">
        <f t="shared" si="107"/>
        <v>0</v>
      </c>
      <c r="DK105" s="169" t="b">
        <f t="shared" si="108"/>
        <v>0</v>
      </c>
      <c r="DL105" s="169" t="b">
        <f t="shared" si="109"/>
        <v>0</v>
      </c>
      <c r="DM105" s="169" t="b">
        <f t="shared" si="110"/>
        <v>0</v>
      </c>
      <c r="DN105" s="169" t="b">
        <f t="shared" si="111"/>
        <v>0</v>
      </c>
      <c r="DO105" s="169" t="b">
        <f t="shared" si="112"/>
        <v>0</v>
      </c>
      <c r="DP105" s="169" t="b">
        <f t="shared" si="113"/>
        <v>0</v>
      </c>
      <c r="DQ105" s="169" t="b">
        <f t="shared" si="114"/>
        <v>0</v>
      </c>
      <c r="DR105" s="169" t="b">
        <f t="shared" si="115"/>
        <v>0</v>
      </c>
      <c r="DS105" s="169" t="b">
        <f t="shared" si="116"/>
        <v>0</v>
      </c>
      <c r="DT105" s="169" t="b">
        <f t="shared" si="117"/>
        <v>0</v>
      </c>
      <c r="DU105" s="169" t="b">
        <f t="shared" si="118"/>
        <v>0</v>
      </c>
      <c r="DV105" s="169" t="b">
        <f t="shared" si="119"/>
        <v>0</v>
      </c>
      <c r="DW105" s="169" t="b">
        <f t="shared" si="120"/>
        <v>0</v>
      </c>
      <c r="DX105" s="169" t="b">
        <f t="shared" si="121"/>
        <v>0</v>
      </c>
      <c r="DY105" s="169" t="b">
        <f t="shared" si="122"/>
        <v>0</v>
      </c>
      <c r="DZ105" s="169" t="b">
        <f t="shared" si="123"/>
        <v>0</v>
      </c>
      <c r="EA105" s="169" t="b">
        <f t="shared" si="124"/>
        <v>0</v>
      </c>
      <c r="EB105" s="169" t="b">
        <f t="shared" si="125"/>
        <v>0</v>
      </c>
      <c r="EC105" s="169" t="b">
        <f t="shared" si="126"/>
        <v>0</v>
      </c>
      <c r="ED105" s="169" t="b">
        <f t="shared" si="127"/>
        <v>0</v>
      </c>
      <c r="EE105" s="141">
        <f t="shared" si="128"/>
        <v>0</v>
      </c>
      <c r="EF105" s="141">
        <f t="shared" si="129"/>
        <v>0</v>
      </c>
      <c r="EG105" s="141">
        <f t="shared" si="130"/>
        <v>0</v>
      </c>
      <c r="EH105" s="141">
        <f t="shared" si="131"/>
        <v>0</v>
      </c>
      <c r="EI105" s="141">
        <f t="shared" si="132"/>
        <v>0</v>
      </c>
      <c r="EJ105" s="141">
        <f t="shared" si="133"/>
        <v>0</v>
      </c>
      <c r="EK105" s="141">
        <f t="shared" si="134"/>
        <v>0</v>
      </c>
      <c r="EL105" s="141">
        <f t="shared" si="135"/>
        <v>0</v>
      </c>
      <c r="EM105" s="141">
        <f t="shared" si="136"/>
        <v>0</v>
      </c>
      <c r="EN105" s="141">
        <f t="shared" si="137"/>
        <v>0</v>
      </c>
      <c r="EO105" s="141">
        <f t="shared" si="138"/>
        <v>0</v>
      </c>
      <c r="EP105" s="141">
        <f t="shared" si="139"/>
        <v>0</v>
      </c>
      <c r="EQ105" s="141">
        <f t="shared" si="140"/>
        <v>0</v>
      </c>
      <c r="ER105" s="94">
        <f t="shared" si="141"/>
        <v>0</v>
      </c>
      <c r="ES105" s="59">
        <f>(F7*ER105)/100</f>
        <v>0</v>
      </c>
    </row>
    <row r="106" spans="1:149" ht="14.25">
      <c r="A106" s="42"/>
      <c r="B106" s="42"/>
      <c r="C106" s="42"/>
      <c r="D106" s="42"/>
      <c r="E106" s="43"/>
      <c r="F106" s="42"/>
      <c r="G106" s="42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105" t="b">
        <f t="shared" si="71"/>
        <v>0</v>
      </c>
      <c r="CA106" s="105" t="b">
        <f t="shared" si="72"/>
        <v>0</v>
      </c>
      <c r="CB106" s="105" t="b">
        <f t="shared" si="73"/>
        <v>0</v>
      </c>
      <c r="CC106" s="105" t="b">
        <f t="shared" si="74"/>
        <v>0</v>
      </c>
      <c r="CD106" s="105" t="b">
        <f t="shared" si="75"/>
        <v>0</v>
      </c>
      <c r="CE106" s="105">
        <f t="shared" si="76"/>
        <v>0</v>
      </c>
      <c r="CF106" s="105" t="b">
        <f t="shared" si="77"/>
        <v>0</v>
      </c>
      <c r="CG106" s="105" t="b">
        <f t="shared" si="78"/>
        <v>0</v>
      </c>
      <c r="CH106" s="105" t="b">
        <f t="shared" si="79"/>
        <v>0</v>
      </c>
      <c r="CI106" s="105" t="b">
        <f t="shared" si="80"/>
        <v>0</v>
      </c>
      <c r="CJ106" s="105" t="b">
        <f t="shared" si="81"/>
        <v>0</v>
      </c>
      <c r="CK106" s="105" t="b">
        <f t="shared" si="82"/>
        <v>0</v>
      </c>
      <c r="CL106" s="105" t="b">
        <f t="shared" si="83"/>
        <v>0</v>
      </c>
      <c r="CM106" s="105" t="b">
        <f t="shared" si="84"/>
        <v>0</v>
      </c>
      <c r="CN106" s="105" t="b">
        <f t="shared" si="85"/>
        <v>0</v>
      </c>
      <c r="CO106" s="105" t="b">
        <f t="shared" si="86"/>
        <v>0</v>
      </c>
      <c r="CP106" s="105">
        <f t="shared" si="87"/>
        <v>0</v>
      </c>
      <c r="CQ106" s="105" t="b">
        <f t="shared" si="88"/>
        <v>0</v>
      </c>
      <c r="CR106" s="105" t="b">
        <f t="shared" si="89"/>
        <v>0</v>
      </c>
      <c r="CS106" s="105" t="b">
        <f t="shared" si="90"/>
        <v>0</v>
      </c>
      <c r="CT106" s="105" t="b">
        <f t="shared" si="91"/>
        <v>0</v>
      </c>
      <c r="CU106" s="105" t="b">
        <f t="shared" si="92"/>
        <v>0</v>
      </c>
      <c r="CV106" s="105" t="b">
        <f t="shared" si="93"/>
        <v>0</v>
      </c>
      <c r="CW106" s="105" t="b">
        <f t="shared" si="94"/>
        <v>0</v>
      </c>
      <c r="CX106" s="105" t="b">
        <f t="shared" si="95"/>
        <v>0</v>
      </c>
      <c r="CY106" s="105" t="b">
        <f t="shared" si="96"/>
        <v>0</v>
      </c>
      <c r="CZ106" s="105" t="b">
        <f t="shared" si="97"/>
        <v>0</v>
      </c>
      <c r="DA106" s="105" t="b">
        <f t="shared" si="98"/>
        <v>0</v>
      </c>
      <c r="DB106" s="105" t="b">
        <f t="shared" si="99"/>
        <v>0</v>
      </c>
      <c r="DC106" s="105" t="b">
        <f t="shared" si="100"/>
        <v>0</v>
      </c>
      <c r="DD106" s="105" t="b">
        <f t="shared" si="101"/>
        <v>0</v>
      </c>
      <c r="DE106" s="105" t="b">
        <f t="shared" si="102"/>
        <v>0</v>
      </c>
      <c r="DF106" s="169" t="b">
        <f t="shared" si="103"/>
        <v>0</v>
      </c>
      <c r="DG106" s="169" t="b">
        <f t="shared" si="104"/>
        <v>0</v>
      </c>
      <c r="DH106" s="169" t="b">
        <f t="shared" si="105"/>
        <v>0</v>
      </c>
      <c r="DI106" s="169" t="b">
        <f t="shared" si="106"/>
        <v>0</v>
      </c>
      <c r="DJ106" s="169" t="b">
        <f t="shared" si="107"/>
        <v>0</v>
      </c>
      <c r="DK106" s="169" t="b">
        <f t="shared" si="108"/>
        <v>0</v>
      </c>
      <c r="DL106" s="169" t="b">
        <f t="shared" si="109"/>
        <v>0</v>
      </c>
      <c r="DM106" s="169" t="b">
        <f t="shared" si="110"/>
        <v>0</v>
      </c>
      <c r="DN106" s="169" t="b">
        <f t="shared" si="111"/>
        <v>0</v>
      </c>
      <c r="DO106" s="169" t="b">
        <f t="shared" si="112"/>
        <v>0</v>
      </c>
      <c r="DP106" s="169" t="b">
        <f t="shared" si="113"/>
        <v>0</v>
      </c>
      <c r="DQ106" s="169" t="b">
        <f t="shared" si="114"/>
        <v>0</v>
      </c>
      <c r="DR106" s="169" t="b">
        <f t="shared" si="115"/>
        <v>0</v>
      </c>
      <c r="DS106" s="169" t="b">
        <f t="shared" si="116"/>
        <v>0</v>
      </c>
      <c r="DT106" s="169" t="b">
        <f t="shared" si="117"/>
        <v>0</v>
      </c>
      <c r="DU106" s="169" t="b">
        <f t="shared" si="118"/>
        <v>0</v>
      </c>
      <c r="DV106" s="169" t="b">
        <f t="shared" si="119"/>
        <v>0</v>
      </c>
      <c r="DW106" s="169" t="b">
        <f t="shared" si="120"/>
        <v>0</v>
      </c>
      <c r="DX106" s="169" t="b">
        <f t="shared" si="121"/>
        <v>0</v>
      </c>
      <c r="DY106" s="169" t="b">
        <f t="shared" si="122"/>
        <v>0</v>
      </c>
      <c r="DZ106" s="169" t="b">
        <f t="shared" si="123"/>
        <v>0</v>
      </c>
      <c r="EA106" s="169" t="b">
        <f t="shared" si="124"/>
        <v>0</v>
      </c>
      <c r="EB106" s="169" t="b">
        <f t="shared" si="125"/>
        <v>0</v>
      </c>
      <c r="EC106" s="169" t="b">
        <f t="shared" si="126"/>
        <v>0</v>
      </c>
      <c r="ED106" s="169" t="b">
        <f t="shared" si="127"/>
        <v>0</v>
      </c>
      <c r="EE106" s="141">
        <f t="shared" si="128"/>
        <v>0</v>
      </c>
      <c r="EF106" s="141">
        <f t="shared" si="129"/>
        <v>0</v>
      </c>
      <c r="EG106" s="141">
        <f t="shared" si="130"/>
        <v>0</v>
      </c>
      <c r="EH106" s="141">
        <f t="shared" si="131"/>
        <v>0</v>
      </c>
      <c r="EI106" s="141">
        <f t="shared" si="132"/>
        <v>0</v>
      </c>
      <c r="EJ106" s="141">
        <f t="shared" si="133"/>
        <v>0</v>
      </c>
      <c r="EK106" s="141">
        <f t="shared" si="134"/>
        <v>0</v>
      </c>
      <c r="EL106" s="141">
        <f t="shared" si="135"/>
        <v>0</v>
      </c>
      <c r="EM106" s="141">
        <f t="shared" si="136"/>
        <v>0</v>
      </c>
      <c r="EN106" s="141">
        <f t="shared" si="137"/>
        <v>0</v>
      </c>
      <c r="EO106" s="141">
        <f t="shared" si="138"/>
        <v>0</v>
      </c>
      <c r="EP106" s="141">
        <f t="shared" si="139"/>
        <v>0</v>
      </c>
      <c r="EQ106" s="141">
        <f t="shared" si="140"/>
        <v>0</v>
      </c>
      <c r="ER106" s="94">
        <f t="shared" si="141"/>
        <v>0</v>
      </c>
      <c r="ES106" s="59">
        <f>(F7*ER106)/100</f>
        <v>0</v>
      </c>
    </row>
    <row r="107" spans="1:149" ht="14.25">
      <c r="A107" s="42"/>
      <c r="B107" s="42"/>
      <c r="C107" s="42"/>
      <c r="D107" s="42"/>
      <c r="E107" s="43"/>
      <c r="F107" s="42"/>
      <c r="G107" s="42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105" t="b">
        <f t="shared" si="71"/>
        <v>0</v>
      </c>
      <c r="CA107" s="105" t="b">
        <f t="shared" si="72"/>
        <v>0</v>
      </c>
      <c r="CB107" s="105" t="b">
        <f t="shared" si="73"/>
        <v>0</v>
      </c>
      <c r="CC107" s="105" t="b">
        <f t="shared" si="74"/>
        <v>0</v>
      </c>
      <c r="CD107" s="105" t="b">
        <f t="shared" si="75"/>
        <v>0</v>
      </c>
      <c r="CE107" s="105">
        <f t="shared" si="76"/>
        <v>0</v>
      </c>
      <c r="CF107" s="105" t="b">
        <f t="shared" si="77"/>
        <v>0</v>
      </c>
      <c r="CG107" s="105" t="b">
        <f t="shared" si="78"/>
        <v>0</v>
      </c>
      <c r="CH107" s="105" t="b">
        <f t="shared" si="79"/>
        <v>0</v>
      </c>
      <c r="CI107" s="105" t="b">
        <f t="shared" si="80"/>
        <v>0</v>
      </c>
      <c r="CJ107" s="105" t="b">
        <f t="shared" si="81"/>
        <v>0</v>
      </c>
      <c r="CK107" s="105" t="b">
        <f t="shared" si="82"/>
        <v>0</v>
      </c>
      <c r="CL107" s="105" t="b">
        <f t="shared" si="83"/>
        <v>0</v>
      </c>
      <c r="CM107" s="105" t="b">
        <f t="shared" si="84"/>
        <v>0</v>
      </c>
      <c r="CN107" s="105" t="b">
        <f t="shared" si="85"/>
        <v>0</v>
      </c>
      <c r="CO107" s="105" t="b">
        <f t="shared" si="86"/>
        <v>0</v>
      </c>
      <c r="CP107" s="105">
        <f t="shared" si="87"/>
        <v>0</v>
      </c>
      <c r="CQ107" s="105" t="b">
        <f t="shared" si="88"/>
        <v>0</v>
      </c>
      <c r="CR107" s="105" t="b">
        <f t="shared" si="89"/>
        <v>0</v>
      </c>
      <c r="CS107" s="105" t="b">
        <f t="shared" si="90"/>
        <v>0</v>
      </c>
      <c r="CT107" s="105" t="b">
        <f t="shared" si="91"/>
        <v>0</v>
      </c>
      <c r="CU107" s="105" t="b">
        <f t="shared" si="92"/>
        <v>0</v>
      </c>
      <c r="CV107" s="105" t="b">
        <f t="shared" si="93"/>
        <v>0</v>
      </c>
      <c r="CW107" s="105" t="b">
        <f t="shared" si="94"/>
        <v>0</v>
      </c>
      <c r="CX107" s="105" t="b">
        <f t="shared" si="95"/>
        <v>0</v>
      </c>
      <c r="CY107" s="105" t="b">
        <f t="shared" si="96"/>
        <v>0</v>
      </c>
      <c r="CZ107" s="105" t="b">
        <f t="shared" si="97"/>
        <v>0</v>
      </c>
      <c r="DA107" s="105" t="b">
        <f t="shared" si="98"/>
        <v>0</v>
      </c>
      <c r="DB107" s="105" t="b">
        <f t="shared" si="99"/>
        <v>0</v>
      </c>
      <c r="DC107" s="105" t="b">
        <f t="shared" si="100"/>
        <v>0</v>
      </c>
      <c r="DD107" s="105" t="b">
        <f t="shared" si="101"/>
        <v>0</v>
      </c>
      <c r="DE107" s="105" t="b">
        <f t="shared" si="102"/>
        <v>0</v>
      </c>
      <c r="DF107" s="169" t="b">
        <f t="shared" si="103"/>
        <v>0</v>
      </c>
      <c r="DG107" s="169" t="b">
        <f t="shared" si="104"/>
        <v>0</v>
      </c>
      <c r="DH107" s="169" t="b">
        <f t="shared" si="105"/>
        <v>0</v>
      </c>
      <c r="DI107" s="169" t="b">
        <f t="shared" si="106"/>
        <v>0</v>
      </c>
      <c r="DJ107" s="169" t="b">
        <f t="shared" si="107"/>
        <v>0</v>
      </c>
      <c r="DK107" s="169" t="b">
        <f t="shared" si="108"/>
        <v>0</v>
      </c>
      <c r="DL107" s="169" t="b">
        <f t="shared" si="109"/>
        <v>0</v>
      </c>
      <c r="DM107" s="169" t="b">
        <f t="shared" si="110"/>
        <v>0</v>
      </c>
      <c r="DN107" s="169" t="b">
        <f t="shared" si="111"/>
        <v>0</v>
      </c>
      <c r="DO107" s="169" t="b">
        <f t="shared" si="112"/>
        <v>0</v>
      </c>
      <c r="DP107" s="169" t="b">
        <f t="shared" si="113"/>
        <v>0</v>
      </c>
      <c r="DQ107" s="169" t="b">
        <f t="shared" si="114"/>
        <v>0</v>
      </c>
      <c r="DR107" s="169" t="b">
        <f t="shared" si="115"/>
        <v>0</v>
      </c>
      <c r="DS107" s="169" t="b">
        <f t="shared" si="116"/>
        <v>0</v>
      </c>
      <c r="DT107" s="169" t="b">
        <f t="shared" si="117"/>
        <v>0</v>
      </c>
      <c r="DU107" s="169" t="b">
        <f t="shared" si="118"/>
        <v>0</v>
      </c>
      <c r="DV107" s="169" t="b">
        <f t="shared" si="119"/>
        <v>0</v>
      </c>
      <c r="DW107" s="169" t="b">
        <f t="shared" si="120"/>
        <v>0</v>
      </c>
      <c r="DX107" s="169" t="b">
        <f t="shared" si="121"/>
        <v>0</v>
      </c>
      <c r="DY107" s="169" t="b">
        <f t="shared" si="122"/>
        <v>0</v>
      </c>
      <c r="DZ107" s="169" t="b">
        <f t="shared" si="123"/>
        <v>0</v>
      </c>
      <c r="EA107" s="169" t="b">
        <f t="shared" si="124"/>
        <v>0</v>
      </c>
      <c r="EB107" s="169" t="b">
        <f t="shared" si="125"/>
        <v>0</v>
      </c>
      <c r="EC107" s="169" t="b">
        <f t="shared" si="126"/>
        <v>0</v>
      </c>
      <c r="ED107" s="169" t="b">
        <f t="shared" si="127"/>
        <v>0</v>
      </c>
      <c r="EE107" s="141">
        <f t="shared" si="128"/>
        <v>0</v>
      </c>
      <c r="EF107" s="141">
        <f t="shared" si="129"/>
        <v>0</v>
      </c>
      <c r="EG107" s="141">
        <f t="shared" si="130"/>
        <v>0</v>
      </c>
      <c r="EH107" s="141">
        <f t="shared" si="131"/>
        <v>0</v>
      </c>
      <c r="EI107" s="141">
        <f t="shared" si="132"/>
        <v>0</v>
      </c>
      <c r="EJ107" s="141">
        <f t="shared" si="133"/>
        <v>0</v>
      </c>
      <c r="EK107" s="141">
        <f t="shared" si="134"/>
        <v>0</v>
      </c>
      <c r="EL107" s="141">
        <f t="shared" si="135"/>
        <v>0</v>
      </c>
      <c r="EM107" s="141">
        <f t="shared" si="136"/>
        <v>0</v>
      </c>
      <c r="EN107" s="141">
        <f t="shared" si="137"/>
        <v>0</v>
      </c>
      <c r="EO107" s="141">
        <f t="shared" si="138"/>
        <v>0</v>
      </c>
      <c r="EP107" s="141">
        <f t="shared" si="139"/>
        <v>0</v>
      </c>
      <c r="EQ107" s="141">
        <f t="shared" si="140"/>
        <v>0</v>
      </c>
      <c r="ER107" s="94">
        <f t="shared" si="141"/>
        <v>0</v>
      </c>
      <c r="ES107" s="59">
        <f>(F7*ER107)/100</f>
        <v>0</v>
      </c>
    </row>
    <row r="108" spans="1:149" ht="14.25">
      <c r="A108" s="42"/>
      <c r="B108" s="42"/>
      <c r="C108" s="42"/>
      <c r="D108" s="42"/>
      <c r="E108" s="43"/>
      <c r="F108" s="42"/>
      <c r="G108" s="42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105" t="b">
        <f t="shared" si="71"/>
        <v>0</v>
      </c>
      <c r="CA108" s="105" t="b">
        <f t="shared" si="72"/>
        <v>0</v>
      </c>
      <c r="CB108" s="105" t="b">
        <f t="shared" si="73"/>
        <v>0</v>
      </c>
      <c r="CC108" s="105" t="b">
        <f t="shared" si="74"/>
        <v>0</v>
      </c>
      <c r="CD108" s="105" t="b">
        <f t="shared" si="75"/>
        <v>0</v>
      </c>
      <c r="CE108" s="105">
        <f t="shared" si="76"/>
        <v>0</v>
      </c>
      <c r="CF108" s="105" t="b">
        <f t="shared" si="77"/>
        <v>0</v>
      </c>
      <c r="CG108" s="105" t="b">
        <f t="shared" si="78"/>
        <v>0</v>
      </c>
      <c r="CH108" s="105" t="b">
        <f t="shared" si="79"/>
        <v>0</v>
      </c>
      <c r="CI108" s="105" t="b">
        <f t="shared" si="80"/>
        <v>0</v>
      </c>
      <c r="CJ108" s="105" t="b">
        <f t="shared" si="81"/>
        <v>0</v>
      </c>
      <c r="CK108" s="105" t="b">
        <f t="shared" si="82"/>
        <v>0</v>
      </c>
      <c r="CL108" s="105" t="b">
        <f t="shared" si="83"/>
        <v>0</v>
      </c>
      <c r="CM108" s="105" t="b">
        <f t="shared" si="84"/>
        <v>0</v>
      </c>
      <c r="CN108" s="105" t="b">
        <f t="shared" si="85"/>
        <v>0</v>
      </c>
      <c r="CO108" s="105" t="b">
        <f t="shared" si="86"/>
        <v>0</v>
      </c>
      <c r="CP108" s="105">
        <f t="shared" si="87"/>
        <v>0</v>
      </c>
      <c r="CQ108" s="105" t="b">
        <f t="shared" si="88"/>
        <v>0</v>
      </c>
      <c r="CR108" s="105" t="b">
        <f t="shared" si="89"/>
        <v>0</v>
      </c>
      <c r="CS108" s="105" t="b">
        <f t="shared" si="90"/>
        <v>0</v>
      </c>
      <c r="CT108" s="105" t="b">
        <f t="shared" si="91"/>
        <v>0</v>
      </c>
      <c r="CU108" s="105" t="b">
        <f t="shared" si="92"/>
        <v>0</v>
      </c>
      <c r="CV108" s="105" t="b">
        <f t="shared" si="93"/>
        <v>0</v>
      </c>
      <c r="CW108" s="105" t="b">
        <f t="shared" si="94"/>
        <v>0</v>
      </c>
      <c r="CX108" s="105" t="b">
        <f t="shared" si="95"/>
        <v>0</v>
      </c>
      <c r="CY108" s="105" t="b">
        <f t="shared" si="96"/>
        <v>0</v>
      </c>
      <c r="CZ108" s="105" t="b">
        <f t="shared" si="97"/>
        <v>0</v>
      </c>
      <c r="DA108" s="105" t="b">
        <f t="shared" si="98"/>
        <v>0</v>
      </c>
      <c r="DB108" s="105" t="b">
        <f t="shared" si="99"/>
        <v>0</v>
      </c>
      <c r="DC108" s="105" t="b">
        <f t="shared" si="100"/>
        <v>0</v>
      </c>
      <c r="DD108" s="105" t="b">
        <f t="shared" si="101"/>
        <v>0</v>
      </c>
      <c r="DE108" s="105" t="b">
        <f t="shared" si="102"/>
        <v>0</v>
      </c>
      <c r="DF108" s="169" t="b">
        <f t="shared" si="103"/>
        <v>0</v>
      </c>
      <c r="DG108" s="169" t="b">
        <f t="shared" si="104"/>
        <v>0</v>
      </c>
      <c r="DH108" s="169" t="b">
        <f t="shared" si="105"/>
        <v>0</v>
      </c>
      <c r="DI108" s="169" t="b">
        <f t="shared" si="106"/>
        <v>0</v>
      </c>
      <c r="DJ108" s="169" t="b">
        <f t="shared" si="107"/>
        <v>0</v>
      </c>
      <c r="DK108" s="169" t="b">
        <f t="shared" si="108"/>
        <v>0</v>
      </c>
      <c r="DL108" s="169" t="b">
        <f t="shared" si="109"/>
        <v>0</v>
      </c>
      <c r="DM108" s="169" t="b">
        <f t="shared" si="110"/>
        <v>0</v>
      </c>
      <c r="DN108" s="169" t="b">
        <f t="shared" si="111"/>
        <v>0</v>
      </c>
      <c r="DO108" s="169" t="b">
        <f t="shared" si="112"/>
        <v>0</v>
      </c>
      <c r="DP108" s="169" t="b">
        <f t="shared" si="113"/>
        <v>0</v>
      </c>
      <c r="DQ108" s="169" t="b">
        <f t="shared" si="114"/>
        <v>0</v>
      </c>
      <c r="DR108" s="169" t="b">
        <f t="shared" si="115"/>
        <v>0</v>
      </c>
      <c r="DS108" s="169" t="b">
        <f t="shared" si="116"/>
        <v>0</v>
      </c>
      <c r="DT108" s="169" t="b">
        <f t="shared" si="117"/>
        <v>0</v>
      </c>
      <c r="DU108" s="169" t="b">
        <f t="shared" si="118"/>
        <v>0</v>
      </c>
      <c r="DV108" s="169" t="b">
        <f t="shared" si="119"/>
        <v>0</v>
      </c>
      <c r="DW108" s="169" t="b">
        <f t="shared" si="120"/>
        <v>0</v>
      </c>
      <c r="DX108" s="169" t="b">
        <f t="shared" si="121"/>
        <v>0</v>
      </c>
      <c r="DY108" s="169" t="b">
        <f t="shared" si="122"/>
        <v>0</v>
      </c>
      <c r="DZ108" s="169" t="b">
        <f t="shared" si="123"/>
        <v>0</v>
      </c>
      <c r="EA108" s="169" t="b">
        <f t="shared" si="124"/>
        <v>0</v>
      </c>
      <c r="EB108" s="169" t="b">
        <f t="shared" si="125"/>
        <v>0</v>
      </c>
      <c r="EC108" s="169" t="b">
        <f t="shared" si="126"/>
        <v>0</v>
      </c>
      <c r="ED108" s="169" t="b">
        <f t="shared" si="127"/>
        <v>0</v>
      </c>
      <c r="EE108" s="141">
        <f t="shared" si="128"/>
        <v>0</v>
      </c>
      <c r="EF108" s="141">
        <f t="shared" si="129"/>
        <v>0</v>
      </c>
      <c r="EG108" s="141">
        <f t="shared" si="130"/>
        <v>0</v>
      </c>
      <c r="EH108" s="141">
        <f t="shared" si="131"/>
        <v>0</v>
      </c>
      <c r="EI108" s="141">
        <f t="shared" si="132"/>
        <v>0</v>
      </c>
      <c r="EJ108" s="141">
        <f t="shared" si="133"/>
        <v>0</v>
      </c>
      <c r="EK108" s="141">
        <f t="shared" si="134"/>
        <v>0</v>
      </c>
      <c r="EL108" s="141">
        <f t="shared" si="135"/>
        <v>0</v>
      </c>
      <c r="EM108" s="141">
        <f t="shared" si="136"/>
        <v>0</v>
      </c>
      <c r="EN108" s="141">
        <f t="shared" si="137"/>
        <v>0</v>
      </c>
      <c r="EO108" s="141">
        <f t="shared" si="138"/>
        <v>0</v>
      </c>
      <c r="EP108" s="141">
        <f t="shared" si="139"/>
        <v>0</v>
      </c>
      <c r="EQ108" s="141">
        <f t="shared" si="140"/>
        <v>0</v>
      </c>
      <c r="ER108" s="94">
        <f t="shared" si="141"/>
        <v>0</v>
      </c>
      <c r="ES108" s="59">
        <f>(F7*ER108)/100</f>
        <v>0</v>
      </c>
    </row>
    <row r="109" spans="1:149" ht="14.25">
      <c r="A109" s="42"/>
      <c r="B109" s="42"/>
      <c r="C109" s="42"/>
      <c r="D109" s="42"/>
      <c r="E109" s="43"/>
      <c r="F109" s="42"/>
      <c r="G109" s="42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105" t="b">
        <f t="shared" si="71"/>
        <v>0</v>
      </c>
      <c r="CA109" s="105" t="b">
        <f t="shared" si="72"/>
        <v>0</v>
      </c>
      <c r="CB109" s="105" t="b">
        <f t="shared" si="73"/>
        <v>0</v>
      </c>
      <c r="CC109" s="105" t="b">
        <f t="shared" si="74"/>
        <v>0</v>
      </c>
      <c r="CD109" s="105" t="b">
        <f t="shared" si="75"/>
        <v>0</v>
      </c>
      <c r="CE109" s="105">
        <f t="shared" si="76"/>
        <v>0</v>
      </c>
      <c r="CF109" s="105" t="b">
        <f t="shared" si="77"/>
        <v>0</v>
      </c>
      <c r="CG109" s="105" t="b">
        <f t="shared" si="78"/>
        <v>0</v>
      </c>
      <c r="CH109" s="105" t="b">
        <f t="shared" si="79"/>
        <v>0</v>
      </c>
      <c r="CI109" s="105" t="b">
        <f t="shared" si="80"/>
        <v>0</v>
      </c>
      <c r="CJ109" s="105" t="b">
        <f t="shared" si="81"/>
        <v>0</v>
      </c>
      <c r="CK109" s="105" t="b">
        <f t="shared" si="82"/>
        <v>0</v>
      </c>
      <c r="CL109" s="105" t="b">
        <f t="shared" si="83"/>
        <v>0</v>
      </c>
      <c r="CM109" s="105" t="b">
        <f t="shared" si="84"/>
        <v>0</v>
      </c>
      <c r="CN109" s="105" t="b">
        <f t="shared" si="85"/>
        <v>0</v>
      </c>
      <c r="CO109" s="105" t="b">
        <f t="shared" si="86"/>
        <v>0</v>
      </c>
      <c r="CP109" s="105">
        <f t="shared" si="87"/>
        <v>0</v>
      </c>
      <c r="CQ109" s="105" t="b">
        <f t="shared" si="88"/>
        <v>0</v>
      </c>
      <c r="CR109" s="105" t="b">
        <f t="shared" si="89"/>
        <v>0</v>
      </c>
      <c r="CS109" s="105" t="b">
        <f t="shared" si="90"/>
        <v>0</v>
      </c>
      <c r="CT109" s="105" t="b">
        <f t="shared" si="91"/>
        <v>0</v>
      </c>
      <c r="CU109" s="105" t="b">
        <f t="shared" si="92"/>
        <v>0</v>
      </c>
      <c r="CV109" s="105" t="b">
        <f t="shared" si="93"/>
        <v>0</v>
      </c>
      <c r="CW109" s="105" t="b">
        <f t="shared" si="94"/>
        <v>0</v>
      </c>
      <c r="CX109" s="105" t="b">
        <f t="shared" si="95"/>
        <v>0</v>
      </c>
      <c r="CY109" s="105" t="b">
        <f t="shared" si="96"/>
        <v>0</v>
      </c>
      <c r="CZ109" s="105" t="b">
        <f t="shared" si="97"/>
        <v>0</v>
      </c>
      <c r="DA109" s="105" t="b">
        <f t="shared" si="98"/>
        <v>0</v>
      </c>
      <c r="DB109" s="105" t="b">
        <f t="shared" si="99"/>
        <v>0</v>
      </c>
      <c r="DC109" s="105" t="b">
        <f t="shared" si="100"/>
        <v>0</v>
      </c>
      <c r="DD109" s="105" t="b">
        <f t="shared" si="101"/>
        <v>0</v>
      </c>
      <c r="DE109" s="105" t="b">
        <f t="shared" si="102"/>
        <v>0</v>
      </c>
      <c r="DF109" s="169" t="b">
        <f t="shared" si="103"/>
        <v>0</v>
      </c>
      <c r="DG109" s="169" t="b">
        <f t="shared" si="104"/>
        <v>0</v>
      </c>
      <c r="DH109" s="169" t="b">
        <f t="shared" si="105"/>
        <v>0</v>
      </c>
      <c r="DI109" s="169" t="b">
        <f t="shared" si="106"/>
        <v>0</v>
      </c>
      <c r="DJ109" s="169" t="b">
        <f t="shared" si="107"/>
        <v>0</v>
      </c>
      <c r="DK109" s="169" t="b">
        <f t="shared" si="108"/>
        <v>0</v>
      </c>
      <c r="DL109" s="169" t="b">
        <f t="shared" si="109"/>
        <v>0</v>
      </c>
      <c r="DM109" s="169" t="b">
        <f t="shared" si="110"/>
        <v>0</v>
      </c>
      <c r="DN109" s="169" t="b">
        <f t="shared" si="111"/>
        <v>0</v>
      </c>
      <c r="DO109" s="169" t="b">
        <f t="shared" si="112"/>
        <v>0</v>
      </c>
      <c r="DP109" s="169" t="b">
        <f t="shared" si="113"/>
        <v>0</v>
      </c>
      <c r="DQ109" s="169" t="b">
        <f t="shared" si="114"/>
        <v>0</v>
      </c>
      <c r="DR109" s="169" t="b">
        <f t="shared" si="115"/>
        <v>0</v>
      </c>
      <c r="DS109" s="169" t="b">
        <f t="shared" si="116"/>
        <v>0</v>
      </c>
      <c r="DT109" s="169" t="b">
        <f t="shared" si="117"/>
        <v>0</v>
      </c>
      <c r="DU109" s="169" t="b">
        <f t="shared" si="118"/>
        <v>0</v>
      </c>
      <c r="DV109" s="169" t="b">
        <f t="shared" si="119"/>
        <v>0</v>
      </c>
      <c r="DW109" s="169" t="b">
        <f t="shared" si="120"/>
        <v>0</v>
      </c>
      <c r="DX109" s="169" t="b">
        <f t="shared" si="121"/>
        <v>0</v>
      </c>
      <c r="DY109" s="169" t="b">
        <f t="shared" si="122"/>
        <v>0</v>
      </c>
      <c r="DZ109" s="169" t="b">
        <f t="shared" si="123"/>
        <v>0</v>
      </c>
      <c r="EA109" s="169" t="b">
        <f t="shared" si="124"/>
        <v>0</v>
      </c>
      <c r="EB109" s="169" t="b">
        <f t="shared" si="125"/>
        <v>0</v>
      </c>
      <c r="EC109" s="169" t="b">
        <f t="shared" si="126"/>
        <v>0</v>
      </c>
      <c r="ED109" s="169" t="b">
        <f t="shared" si="127"/>
        <v>0</v>
      </c>
      <c r="EE109" s="141">
        <f t="shared" si="128"/>
        <v>0</v>
      </c>
      <c r="EF109" s="141">
        <f t="shared" si="129"/>
        <v>0</v>
      </c>
      <c r="EG109" s="141">
        <f t="shared" si="130"/>
        <v>0</v>
      </c>
      <c r="EH109" s="141">
        <f t="shared" si="131"/>
        <v>0</v>
      </c>
      <c r="EI109" s="141">
        <f t="shared" si="132"/>
        <v>0</v>
      </c>
      <c r="EJ109" s="141">
        <f t="shared" si="133"/>
        <v>0</v>
      </c>
      <c r="EK109" s="141">
        <f t="shared" si="134"/>
        <v>0</v>
      </c>
      <c r="EL109" s="141">
        <f t="shared" si="135"/>
        <v>0</v>
      </c>
      <c r="EM109" s="141">
        <f t="shared" si="136"/>
        <v>0</v>
      </c>
      <c r="EN109" s="141">
        <f t="shared" si="137"/>
        <v>0</v>
      </c>
      <c r="EO109" s="141">
        <f t="shared" si="138"/>
        <v>0</v>
      </c>
      <c r="EP109" s="141">
        <f t="shared" si="139"/>
        <v>0</v>
      </c>
      <c r="EQ109" s="141">
        <f t="shared" si="140"/>
        <v>0</v>
      </c>
      <c r="ER109" s="94">
        <f t="shared" si="141"/>
        <v>0</v>
      </c>
      <c r="ES109" s="59">
        <f>(F7*ER109)/100</f>
        <v>0</v>
      </c>
    </row>
    <row r="110" spans="1:149" ht="14.25">
      <c r="A110" s="42"/>
      <c r="B110" s="42"/>
      <c r="C110" s="42"/>
      <c r="D110" s="42"/>
      <c r="E110" s="43"/>
      <c r="F110" s="42"/>
      <c r="G110" s="42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105" t="b">
        <f t="shared" si="71"/>
        <v>0</v>
      </c>
      <c r="CA110" s="105" t="b">
        <f t="shared" si="72"/>
        <v>0</v>
      </c>
      <c r="CB110" s="105" t="b">
        <f t="shared" si="73"/>
        <v>0</v>
      </c>
      <c r="CC110" s="105" t="b">
        <f t="shared" si="74"/>
        <v>0</v>
      </c>
      <c r="CD110" s="105" t="b">
        <f t="shared" si="75"/>
        <v>0</v>
      </c>
      <c r="CE110" s="105">
        <f t="shared" si="76"/>
        <v>0</v>
      </c>
      <c r="CF110" s="105" t="b">
        <f t="shared" si="77"/>
        <v>0</v>
      </c>
      <c r="CG110" s="105" t="b">
        <f t="shared" si="78"/>
        <v>0</v>
      </c>
      <c r="CH110" s="105" t="b">
        <f t="shared" si="79"/>
        <v>0</v>
      </c>
      <c r="CI110" s="105" t="b">
        <f t="shared" si="80"/>
        <v>0</v>
      </c>
      <c r="CJ110" s="105" t="b">
        <f t="shared" si="81"/>
        <v>0</v>
      </c>
      <c r="CK110" s="105" t="b">
        <f t="shared" si="82"/>
        <v>0</v>
      </c>
      <c r="CL110" s="105" t="b">
        <f t="shared" si="83"/>
        <v>0</v>
      </c>
      <c r="CM110" s="105" t="b">
        <f t="shared" si="84"/>
        <v>0</v>
      </c>
      <c r="CN110" s="105" t="b">
        <f t="shared" si="85"/>
        <v>0</v>
      </c>
      <c r="CO110" s="105" t="b">
        <f t="shared" si="86"/>
        <v>0</v>
      </c>
      <c r="CP110" s="105">
        <f t="shared" si="87"/>
        <v>0</v>
      </c>
      <c r="CQ110" s="105" t="b">
        <f t="shared" si="88"/>
        <v>0</v>
      </c>
      <c r="CR110" s="105" t="b">
        <f t="shared" si="89"/>
        <v>0</v>
      </c>
      <c r="CS110" s="105" t="b">
        <f t="shared" si="90"/>
        <v>0</v>
      </c>
      <c r="CT110" s="105" t="b">
        <f t="shared" si="91"/>
        <v>0</v>
      </c>
      <c r="CU110" s="105" t="b">
        <f t="shared" si="92"/>
        <v>0</v>
      </c>
      <c r="CV110" s="105" t="b">
        <f t="shared" si="93"/>
        <v>0</v>
      </c>
      <c r="CW110" s="105" t="b">
        <f t="shared" si="94"/>
        <v>0</v>
      </c>
      <c r="CX110" s="105" t="b">
        <f t="shared" si="95"/>
        <v>0</v>
      </c>
      <c r="CY110" s="105" t="b">
        <f t="shared" si="96"/>
        <v>0</v>
      </c>
      <c r="CZ110" s="105" t="b">
        <f t="shared" si="97"/>
        <v>0</v>
      </c>
      <c r="DA110" s="105" t="b">
        <f t="shared" si="98"/>
        <v>0</v>
      </c>
      <c r="DB110" s="105" t="b">
        <f t="shared" si="99"/>
        <v>0</v>
      </c>
      <c r="DC110" s="105" t="b">
        <f t="shared" si="100"/>
        <v>0</v>
      </c>
      <c r="DD110" s="105" t="b">
        <f t="shared" si="101"/>
        <v>0</v>
      </c>
      <c r="DE110" s="105" t="b">
        <f t="shared" si="102"/>
        <v>0</v>
      </c>
      <c r="DF110" s="169" t="b">
        <f t="shared" si="103"/>
        <v>0</v>
      </c>
      <c r="DG110" s="169" t="b">
        <f t="shared" si="104"/>
        <v>0</v>
      </c>
      <c r="DH110" s="169" t="b">
        <f t="shared" si="105"/>
        <v>0</v>
      </c>
      <c r="DI110" s="169" t="b">
        <f t="shared" si="106"/>
        <v>0</v>
      </c>
      <c r="DJ110" s="169" t="b">
        <f t="shared" si="107"/>
        <v>0</v>
      </c>
      <c r="DK110" s="169" t="b">
        <f t="shared" si="108"/>
        <v>0</v>
      </c>
      <c r="DL110" s="169" t="b">
        <f t="shared" si="109"/>
        <v>0</v>
      </c>
      <c r="DM110" s="169" t="b">
        <f t="shared" si="110"/>
        <v>0</v>
      </c>
      <c r="DN110" s="169" t="b">
        <f t="shared" si="111"/>
        <v>0</v>
      </c>
      <c r="DO110" s="169" t="b">
        <f t="shared" si="112"/>
        <v>0</v>
      </c>
      <c r="DP110" s="169" t="b">
        <f t="shared" si="113"/>
        <v>0</v>
      </c>
      <c r="DQ110" s="169" t="b">
        <f t="shared" si="114"/>
        <v>0</v>
      </c>
      <c r="DR110" s="169" t="b">
        <f t="shared" si="115"/>
        <v>0</v>
      </c>
      <c r="DS110" s="169" t="b">
        <f t="shared" si="116"/>
        <v>0</v>
      </c>
      <c r="DT110" s="169" t="b">
        <f t="shared" si="117"/>
        <v>0</v>
      </c>
      <c r="DU110" s="169" t="b">
        <f t="shared" si="118"/>
        <v>0</v>
      </c>
      <c r="DV110" s="169" t="b">
        <f t="shared" si="119"/>
        <v>0</v>
      </c>
      <c r="DW110" s="169" t="b">
        <f t="shared" si="120"/>
        <v>0</v>
      </c>
      <c r="DX110" s="169" t="b">
        <f t="shared" si="121"/>
        <v>0</v>
      </c>
      <c r="DY110" s="169" t="b">
        <f t="shared" si="122"/>
        <v>0</v>
      </c>
      <c r="DZ110" s="169" t="b">
        <f t="shared" si="123"/>
        <v>0</v>
      </c>
      <c r="EA110" s="169" t="b">
        <f t="shared" si="124"/>
        <v>0</v>
      </c>
      <c r="EB110" s="169" t="b">
        <f t="shared" si="125"/>
        <v>0</v>
      </c>
      <c r="EC110" s="169" t="b">
        <f t="shared" si="126"/>
        <v>0</v>
      </c>
      <c r="ED110" s="169" t="b">
        <f t="shared" si="127"/>
        <v>0</v>
      </c>
      <c r="EE110" s="141">
        <f t="shared" si="128"/>
        <v>0</v>
      </c>
      <c r="EF110" s="141">
        <f t="shared" si="129"/>
        <v>0</v>
      </c>
      <c r="EG110" s="141">
        <f t="shared" si="130"/>
        <v>0</v>
      </c>
      <c r="EH110" s="141">
        <f t="shared" si="131"/>
        <v>0</v>
      </c>
      <c r="EI110" s="141">
        <f t="shared" si="132"/>
        <v>0</v>
      </c>
      <c r="EJ110" s="141">
        <f t="shared" si="133"/>
        <v>0</v>
      </c>
      <c r="EK110" s="141">
        <f t="shared" si="134"/>
        <v>0</v>
      </c>
      <c r="EL110" s="141">
        <f t="shared" si="135"/>
        <v>0</v>
      </c>
      <c r="EM110" s="141">
        <f t="shared" si="136"/>
        <v>0</v>
      </c>
      <c r="EN110" s="141">
        <f t="shared" si="137"/>
        <v>0</v>
      </c>
      <c r="EO110" s="141">
        <f t="shared" si="138"/>
        <v>0</v>
      </c>
      <c r="EP110" s="141">
        <f t="shared" si="139"/>
        <v>0</v>
      </c>
      <c r="EQ110" s="141">
        <f t="shared" si="140"/>
        <v>0</v>
      </c>
      <c r="ER110" s="94">
        <f t="shared" si="141"/>
        <v>0</v>
      </c>
      <c r="ES110" s="59">
        <f>(F7*ER110)/100</f>
        <v>0</v>
      </c>
    </row>
    <row r="111" spans="1:149" ht="14.25">
      <c r="A111" s="42"/>
      <c r="B111" s="42"/>
      <c r="C111" s="42"/>
      <c r="D111" s="42"/>
      <c r="E111" s="43"/>
      <c r="F111" s="42"/>
      <c r="G111" s="42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105" t="b">
        <f t="shared" si="71"/>
        <v>0</v>
      </c>
      <c r="CA111" s="105" t="b">
        <f t="shared" si="72"/>
        <v>0</v>
      </c>
      <c r="CB111" s="105" t="b">
        <f t="shared" si="73"/>
        <v>0</v>
      </c>
      <c r="CC111" s="105" t="b">
        <f t="shared" si="74"/>
        <v>0</v>
      </c>
      <c r="CD111" s="105" t="b">
        <f t="shared" si="75"/>
        <v>0</v>
      </c>
      <c r="CE111" s="105">
        <f t="shared" si="76"/>
        <v>0</v>
      </c>
      <c r="CF111" s="105" t="b">
        <f t="shared" si="77"/>
        <v>0</v>
      </c>
      <c r="CG111" s="105" t="b">
        <f t="shared" si="78"/>
        <v>0</v>
      </c>
      <c r="CH111" s="105" t="b">
        <f t="shared" si="79"/>
        <v>0</v>
      </c>
      <c r="CI111" s="105" t="b">
        <f t="shared" si="80"/>
        <v>0</v>
      </c>
      <c r="CJ111" s="105" t="b">
        <f t="shared" si="81"/>
        <v>0</v>
      </c>
      <c r="CK111" s="105" t="b">
        <f t="shared" si="82"/>
        <v>0</v>
      </c>
      <c r="CL111" s="105" t="b">
        <f t="shared" si="83"/>
        <v>0</v>
      </c>
      <c r="CM111" s="105" t="b">
        <f t="shared" si="84"/>
        <v>0</v>
      </c>
      <c r="CN111" s="105" t="b">
        <f t="shared" si="85"/>
        <v>0</v>
      </c>
      <c r="CO111" s="105" t="b">
        <f t="shared" si="86"/>
        <v>0</v>
      </c>
      <c r="CP111" s="105">
        <f t="shared" si="87"/>
        <v>0</v>
      </c>
      <c r="CQ111" s="105" t="b">
        <f t="shared" si="88"/>
        <v>0</v>
      </c>
      <c r="CR111" s="105" t="b">
        <f t="shared" si="89"/>
        <v>0</v>
      </c>
      <c r="CS111" s="105" t="b">
        <f t="shared" si="90"/>
        <v>0</v>
      </c>
      <c r="CT111" s="105" t="b">
        <f t="shared" si="91"/>
        <v>0</v>
      </c>
      <c r="CU111" s="105" t="b">
        <f t="shared" si="92"/>
        <v>0</v>
      </c>
      <c r="CV111" s="105" t="b">
        <f t="shared" si="93"/>
        <v>0</v>
      </c>
      <c r="CW111" s="105" t="b">
        <f t="shared" si="94"/>
        <v>0</v>
      </c>
      <c r="CX111" s="105" t="b">
        <f t="shared" si="95"/>
        <v>0</v>
      </c>
      <c r="CY111" s="105" t="b">
        <f t="shared" si="96"/>
        <v>0</v>
      </c>
      <c r="CZ111" s="105" t="b">
        <f t="shared" si="97"/>
        <v>0</v>
      </c>
      <c r="DA111" s="105" t="b">
        <f t="shared" si="98"/>
        <v>0</v>
      </c>
      <c r="DB111" s="105" t="b">
        <f t="shared" si="99"/>
        <v>0</v>
      </c>
      <c r="DC111" s="105" t="b">
        <f t="shared" si="100"/>
        <v>0</v>
      </c>
      <c r="DD111" s="105" t="b">
        <f t="shared" si="101"/>
        <v>0</v>
      </c>
      <c r="DE111" s="105" t="b">
        <f t="shared" si="102"/>
        <v>0</v>
      </c>
      <c r="DF111" s="169" t="b">
        <f t="shared" si="103"/>
        <v>0</v>
      </c>
      <c r="DG111" s="169" t="b">
        <f t="shared" si="104"/>
        <v>0</v>
      </c>
      <c r="DH111" s="169" t="b">
        <f t="shared" si="105"/>
        <v>0</v>
      </c>
      <c r="DI111" s="169" t="b">
        <f t="shared" si="106"/>
        <v>0</v>
      </c>
      <c r="DJ111" s="169" t="b">
        <f t="shared" si="107"/>
        <v>0</v>
      </c>
      <c r="DK111" s="169" t="b">
        <f t="shared" si="108"/>
        <v>0</v>
      </c>
      <c r="DL111" s="169" t="b">
        <f t="shared" si="109"/>
        <v>0</v>
      </c>
      <c r="DM111" s="169" t="b">
        <f t="shared" si="110"/>
        <v>0</v>
      </c>
      <c r="DN111" s="169" t="b">
        <f t="shared" si="111"/>
        <v>0</v>
      </c>
      <c r="DO111" s="169" t="b">
        <f t="shared" si="112"/>
        <v>0</v>
      </c>
      <c r="DP111" s="169" t="b">
        <f t="shared" si="113"/>
        <v>0</v>
      </c>
      <c r="DQ111" s="169" t="b">
        <f t="shared" si="114"/>
        <v>0</v>
      </c>
      <c r="DR111" s="169" t="b">
        <f t="shared" si="115"/>
        <v>0</v>
      </c>
      <c r="DS111" s="169" t="b">
        <f t="shared" si="116"/>
        <v>0</v>
      </c>
      <c r="DT111" s="169" t="b">
        <f t="shared" si="117"/>
        <v>0</v>
      </c>
      <c r="DU111" s="169" t="b">
        <f t="shared" si="118"/>
        <v>0</v>
      </c>
      <c r="DV111" s="169" t="b">
        <f t="shared" si="119"/>
        <v>0</v>
      </c>
      <c r="DW111" s="169" t="b">
        <f t="shared" si="120"/>
        <v>0</v>
      </c>
      <c r="DX111" s="169" t="b">
        <f t="shared" si="121"/>
        <v>0</v>
      </c>
      <c r="DY111" s="169" t="b">
        <f t="shared" si="122"/>
        <v>0</v>
      </c>
      <c r="DZ111" s="169" t="b">
        <f t="shared" si="123"/>
        <v>0</v>
      </c>
      <c r="EA111" s="169" t="b">
        <f t="shared" si="124"/>
        <v>0</v>
      </c>
      <c r="EB111" s="169" t="b">
        <f t="shared" si="125"/>
        <v>0</v>
      </c>
      <c r="EC111" s="169" t="b">
        <f t="shared" si="126"/>
        <v>0</v>
      </c>
      <c r="ED111" s="169" t="b">
        <f t="shared" si="127"/>
        <v>0</v>
      </c>
      <c r="EE111" s="141">
        <f t="shared" si="128"/>
        <v>0</v>
      </c>
      <c r="EF111" s="141">
        <f t="shared" si="129"/>
        <v>0</v>
      </c>
      <c r="EG111" s="141">
        <f t="shared" si="130"/>
        <v>0</v>
      </c>
      <c r="EH111" s="141">
        <f t="shared" si="131"/>
        <v>0</v>
      </c>
      <c r="EI111" s="141">
        <f t="shared" si="132"/>
        <v>0</v>
      </c>
      <c r="EJ111" s="141">
        <f t="shared" si="133"/>
        <v>0</v>
      </c>
      <c r="EK111" s="141">
        <f t="shared" si="134"/>
        <v>0</v>
      </c>
      <c r="EL111" s="141">
        <f t="shared" si="135"/>
        <v>0</v>
      </c>
      <c r="EM111" s="141">
        <f t="shared" si="136"/>
        <v>0</v>
      </c>
      <c r="EN111" s="141">
        <f t="shared" si="137"/>
        <v>0</v>
      </c>
      <c r="EO111" s="141">
        <f t="shared" si="138"/>
        <v>0</v>
      </c>
      <c r="EP111" s="141">
        <f t="shared" si="139"/>
        <v>0</v>
      </c>
      <c r="EQ111" s="141">
        <f t="shared" si="140"/>
        <v>0</v>
      </c>
      <c r="ER111" s="94">
        <f t="shared" si="141"/>
        <v>0</v>
      </c>
      <c r="ES111" s="59">
        <f>(F7*ER111)/100</f>
        <v>0</v>
      </c>
    </row>
    <row r="112" spans="1:149" ht="14.25">
      <c r="A112" s="42"/>
      <c r="B112" s="42"/>
      <c r="C112" s="42"/>
      <c r="D112" s="42"/>
      <c r="E112" s="43"/>
      <c r="F112" s="42"/>
      <c r="G112" s="42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105" t="b">
        <f t="shared" si="71"/>
        <v>0</v>
      </c>
      <c r="CA112" s="105" t="b">
        <f t="shared" si="72"/>
        <v>0</v>
      </c>
      <c r="CB112" s="105" t="b">
        <f t="shared" si="73"/>
        <v>0</v>
      </c>
      <c r="CC112" s="105" t="b">
        <f t="shared" si="74"/>
        <v>0</v>
      </c>
      <c r="CD112" s="105" t="b">
        <f t="shared" si="75"/>
        <v>0</v>
      </c>
      <c r="CE112" s="105">
        <f t="shared" si="76"/>
        <v>0</v>
      </c>
      <c r="CF112" s="105" t="b">
        <f t="shared" si="77"/>
        <v>0</v>
      </c>
      <c r="CG112" s="105" t="b">
        <f t="shared" si="78"/>
        <v>0</v>
      </c>
      <c r="CH112" s="105" t="b">
        <f t="shared" si="79"/>
        <v>0</v>
      </c>
      <c r="CI112" s="105" t="b">
        <f t="shared" si="80"/>
        <v>0</v>
      </c>
      <c r="CJ112" s="105" t="b">
        <f t="shared" si="81"/>
        <v>0</v>
      </c>
      <c r="CK112" s="105" t="b">
        <f t="shared" si="82"/>
        <v>0</v>
      </c>
      <c r="CL112" s="105" t="b">
        <f t="shared" si="83"/>
        <v>0</v>
      </c>
      <c r="CM112" s="105" t="b">
        <f t="shared" si="84"/>
        <v>0</v>
      </c>
      <c r="CN112" s="105" t="b">
        <f t="shared" si="85"/>
        <v>0</v>
      </c>
      <c r="CO112" s="105" t="b">
        <f t="shared" si="86"/>
        <v>0</v>
      </c>
      <c r="CP112" s="105">
        <f t="shared" si="87"/>
        <v>0</v>
      </c>
      <c r="CQ112" s="105" t="b">
        <f t="shared" si="88"/>
        <v>0</v>
      </c>
      <c r="CR112" s="105" t="b">
        <f t="shared" si="89"/>
        <v>0</v>
      </c>
      <c r="CS112" s="105" t="b">
        <f t="shared" si="90"/>
        <v>0</v>
      </c>
      <c r="CT112" s="105" t="b">
        <f t="shared" si="91"/>
        <v>0</v>
      </c>
      <c r="CU112" s="105" t="b">
        <f t="shared" si="92"/>
        <v>0</v>
      </c>
      <c r="CV112" s="105" t="b">
        <f t="shared" si="93"/>
        <v>0</v>
      </c>
      <c r="CW112" s="105" t="b">
        <f t="shared" si="94"/>
        <v>0</v>
      </c>
      <c r="CX112" s="105" t="b">
        <f t="shared" si="95"/>
        <v>0</v>
      </c>
      <c r="CY112" s="105" t="b">
        <f t="shared" si="96"/>
        <v>0</v>
      </c>
      <c r="CZ112" s="105" t="b">
        <f t="shared" si="97"/>
        <v>0</v>
      </c>
      <c r="DA112" s="105" t="b">
        <f t="shared" si="98"/>
        <v>0</v>
      </c>
      <c r="DB112" s="105" t="b">
        <f t="shared" si="99"/>
        <v>0</v>
      </c>
      <c r="DC112" s="105" t="b">
        <f t="shared" si="100"/>
        <v>0</v>
      </c>
      <c r="DD112" s="105" t="b">
        <f t="shared" si="101"/>
        <v>0</v>
      </c>
      <c r="DE112" s="105" t="b">
        <f t="shared" si="102"/>
        <v>0</v>
      </c>
      <c r="DF112" s="169" t="b">
        <f t="shared" si="103"/>
        <v>0</v>
      </c>
      <c r="DG112" s="169" t="b">
        <f t="shared" si="104"/>
        <v>0</v>
      </c>
      <c r="DH112" s="169" t="b">
        <f t="shared" si="105"/>
        <v>0</v>
      </c>
      <c r="DI112" s="169" t="b">
        <f t="shared" si="106"/>
        <v>0</v>
      </c>
      <c r="DJ112" s="169" t="b">
        <f t="shared" si="107"/>
        <v>0</v>
      </c>
      <c r="DK112" s="169" t="b">
        <f t="shared" si="108"/>
        <v>0</v>
      </c>
      <c r="DL112" s="169" t="b">
        <f t="shared" si="109"/>
        <v>0</v>
      </c>
      <c r="DM112" s="169" t="b">
        <f t="shared" si="110"/>
        <v>0</v>
      </c>
      <c r="DN112" s="169" t="b">
        <f t="shared" si="111"/>
        <v>0</v>
      </c>
      <c r="DO112" s="169" t="b">
        <f t="shared" si="112"/>
        <v>0</v>
      </c>
      <c r="DP112" s="169" t="b">
        <f t="shared" si="113"/>
        <v>0</v>
      </c>
      <c r="DQ112" s="169" t="b">
        <f t="shared" si="114"/>
        <v>0</v>
      </c>
      <c r="DR112" s="169" t="b">
        <f t="shared" si="115"/>
        <v>0</v>
      </c>
      <c r="DS112" s="169" t="b">
        <f t="shared" si="116"/>
        <v>0</v>
      </c>
      <c r="DT112" s="169" t="b">
        <f t="shared" si="117"/>
        <v>0</v>
      </c>
      <c r="DU112" s="169" t="b">
        <f t="shared" si="118"/>
        <v>0</v>
      </c>
      <c r="DV112" s="169" t="b">
        <f t="shared" si="119"/>
        <v>0</v>
      </c>
      <c r="DW112" s="169" t="b">
        <f t="shared" si="120"/>
        <v>0</v>
      </c>
      <c r="DX112" s="169" t="b">
        <f t="shared" si="121"/>
        <v>0</v>
      </c>
      <c r="DY112" s="169" t="b">
        <f t="shared" si="122"/>
        <v>0</v>
      </c>
      <c r="DZ112" s="169" t="b">
        <f t="shared" si="123"/>
        <v>0</v>
      </c>
      <c r="EA112" s="169" t="b">
        <f t="shared" si="124"/>
        <v>0</v>
      </c>
      <c r="EB112" s="169" t="b">
        <f t="shared" si="125"/>
        <v>0</v>
      </c>
      <c r="EC112" s="169" t="b">
        <f t="shared" si="126"/>
        <v>0</v>
      </c>
      <c r="ED112" s="169" t="b">
        <f t="shared" si="127"/>
        <v>0</v>
      </c>
      <c r="EE112" s="141">
        <f t="shared" si="128"/>
        <v>0</v>
      </c>
      <c r="EF112" s="141">
        <f t="shared" si="129"/>
        <v>0</v>
      </c>
      <c r="EG112" s="141">
        <f t="shared" si="130"/>
        <v>0</v>
      </c>
      <c r="EH112" s="141">
        <f t="shared" si="131"/>
        <v>0</v>
      </c>
      <c r="EI112" s="141">
        <f t="shared" si="132"/>
        <v>0</v>
      </c>
      <c r="EJ112" s="141">
        <f t="shared" si="133"/>
        <v>0</v>
      </c>
      <c r="EK112" s="141">
        <f t="shared" si="134"/>
        <v>0</v>
      </c>
      <c r="EL112" s="141">
        <f t="shared" si="135"/>
        <v>0</v>
      </c>
      <c r="EM112" s="141">
        <f t="shared" si="136"/>
        <v>0</v>
      </c>
      <c r="EN112" s="141">
        <f t="shared" si="137"/>
        <v>0</v>
      </c>
      <c r="EO112" s="141">
        <f t="shared" si="138"/>
        <v>0</v>
      </c>
      <c r="EP112" s="141">
        <f t="shared" si="139"/>
        <v>0</v>
      </c>
      <c r="EQ112" s="141">
        <f t="shared" si="140"/>
        <v>0</v>
      </c>
      <c r="ER112" s="94">
        <f t="shared" si="141"/>
        <v>0</v>
      </c>
      <c r="ES112" s="59">
        <f>(F7*ER112)/100</f>
        <v>0</v>
      </c>
    </row>
    <row r="113" spans="1:149" ht="14.25">
      <c r="A113" s="42"/>
      <c r="B113" s="42"/>
      <c r="C113" s="42"/>
      <c r="D113" s="42"/>
      <c r="E113" s="43"/>
      <c r="F113" s="42"/>
      <c r="G113" s="42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105" t="b">
        <f t="shared" si="71"/>
        <v>0</v>
      </c>
      <c r="CA113" s="105" t="b">
        <f t="shared" si="72"/>
        <v>0</v>
      </c>
      <c r="CB113" s="105" t="b">
        <f t="shared" si="73"/>
        <v>0</v>
      </c>
      <c r="CC113" s="105" t="b">
        <f t="shared" si="74"/>
        <v>0</v>
      </c>
      <c r="CD113" s="105" t="b">
        <f t="shared" si="75"/>
        <v>0</v>
      </c>
      <c r="CE113" s="105">
        <f t="shared" si="76"/>
        <v>0</v>
      </c>
      <c r="CF113" s="105" t="b">
        <f t="shared" si="77"/>
        <v>0</v>
      </c>
      <c r="CG113" s="105" t="b">
        <f t="shared" si="78"/>
        <v>0</v>
      </c>
      <c r="CH113" s="105" t="b">
        <f t="shared" si="79"/>
        <v>0</v>
      </c>
      <c r="CI113" s="105" t="b">
        <f t="shared" si="80"/>
        <v>0</v>
      </c>
      <c r="CJ113" s="105" t="b">
        <f t="shared" si="81"/>
        <v>0</v>
      </c>
      <c r="CK113" s="105" t="b">
        <f t="shared" si="82"/>
        <v>0</v>
      </c>
      <c r="CL113" s="105" t="b">
        <f t="shared" si="83"/>
        <v>0</v>
      </c>
      <c r="CM113" s="105" t="b">
        <f t="shared" si="84"/>
        <v>0</v>
      </c>
      <c r="CN113" s="105" t="b">
        <f t="shared" si="85"/>
        <v>0</v>
      </c>
      <c r="CO113" s="105" t="b">
        <f t="shared" si="86"/>
        <v>0</v>
      </c>
      <c r="CP113" s="105">
        <f t="shared" si="87"/>
        <v>0</v>
      </c>
      <c r="CQ113" s="105" t="b">
        <f t="shared" si="88"/>
        <v>0</v>
      </c>
      <c r="CR113" s="105" t="b">
        <f t="shared" si="89"/>
        <v>0</v>
      </c>
      <c r="CS113" s="105" t="b">
        <f t="shared" si="90"/>
        <v>0</v>
      </c>
      <c r="CT113" s="105" t="b">
        <f t="shared" si="91"/>
        <v>0</v>
      </c>
      <c r="CU113" s="105" t="b">
        <f t="shared" si="92"/>
        <v>0</v>
      </c>
      <c r="CV113" s="105" t="b">
        <f t="shared" si="93"/>
        <v>0</v>
      </c>
      <c r="CW113" s="105" t="b">
        <f t="shared" si="94"/>
        <v>0</v>
      </c>
      <c r="CX113" s="105" t="b">
        <f t="shared" si="95"/>
        <v>0</v>
      </c>
      <c r="CY113" s="105" t="b">
        <f t="shared" si="96"/>
        <v>0</v>
      </c>
      <c r="CZ113" s="105" t="b">
        <f t="shared" si="97"/>
        <v>0</v>
      </c>
      <c r="DA113" s="105" t="b">
        <f t="shared" si="98"/>
        <v>0</v>
      </c>
      <c r="DB113" s="105" t="b">
        <f t="shared" si="99"/>
        <v>0</v>
      </c>
      <c r="DC113" s="105" t="b">
        <f t="shared" si="100"/>
        <v>0</v>
      </c>
      <c r="DD113" s="105" t="b">
        <f t="shared" si="101"/>
        <v>0</v>
      </c>
      <c r="DE113" s="105" t="b">
        <f t="shared" si="102"/>
        <v>0</v>
      </c>
      <c r="DF113" s="169" t="b">
        <f t="shared" si="103"/>
        <v>0</v>
      </c>
      <c r="DG113" s="169" t="b">
        <f t="shared" si="104"/>
        <v>0</v>
      </c>
      <c r="DH113" s="169" t="b">
        <f t="shared" si="105"/>
        <v>0</v>
      </c>
      <c r="DI113" s="169" t="b">
        <f t="shared" si="106"/>
        <v>0</v>
      </c>
      <c r="DJ113" s="169" t="b">
        <f t="shared" si="107"/>
        <v>0</v>
      </c>
      <c r="DK113" s="169" t="b">
        <f t="shared" si="108"/>
        <v>0</v>
      </c>
      <c r="DL113" s="169" t="b">
        <f t="shared" si="109"/>
        <v>0</v>
      </c>
      <c r="DM113" s="169" t="b">
        <f t="shared" si="110"/>
        <v>0</v>
      </c>
      <c r="DN113" s="169" t="b">
        <f t="shared" si="111"/>
        <v>0</v>
      </c>
      <c r="DO113" s="169" t="b">
        <f t="shared" si="112"/>
        <v>0</v>
      </c>
      <c r="DP113" s="169" t="b">
        <f t="shared" si="113"/>
        <v>0</v>
      </c>
      <c r="DQ113" s="169" t="b">
        <f t="shared" si="114"/>
        <v>0</v>
      </c>
      <c r="DR113" s="169" t="b">
        <f t="shared" si="115"/>
        <v>0</v>
      </c>
      <c r="DS113" s="169" t="b">
        <f t="shared" si="116"/>
        <v>0</v>
      </c>
      <c r="DT113" s="169" t="b">
        <f t="shared" si="117"/>
        <v>0</v>
      </c>
      <c r="DU113" s="169" t="b">
        <f t="shared" si="118"/>
        <v>0</v>
      </c>
      <c r="DV113" s="169" t="b">
        <f t="shared" si="119"/>
        <v>0</v>
      </c>
      <c r="DW113" s="169" t="b">
        <f t="shared" si="120"/>
        <v>0</v>
      </c>
      <c r="DX113" s="169" t="b">
        <f t="shared" si="121"/>
        <v>0</v>
      </c>
      <c r="DY113" s="169" t="b">
        <f t="shared" si="122"/>
        <v>0</v>
      </c>
      <c r="DZ113" s="169" t="b">
        <f t="shared" si="123"/>
        <v>0</v>
      </c>
      <c r="EA113" s="169" t="b">
        <f t="shared" si="124"/>
        <v>0</v>
      </c>
      <c r="EB113" s="169" t="b">
        <f t="shared" si="125"/>
        <v>0</v>
      </c>
      <c r="EC113" s="169" t="b">
        <f t="shared" si="126"/>
        <v>0</v>
      </c>
      <c r="ED113" s="169" t="b">
        <f t="shared" si="127"/>
        <v>0</v>
      </c>
      <c r="EE113" s="141">
        <f t="shared" si="128"/>
        <v>0</v>
      </c>
      <c r="EF113" s="141">
        <f t="shared" si="129"/>
        <v>0</v>
      </c>
      <c r="EG113" s="141">
        <f t="shared" si="130"/>
        <v>0</v>
      </c>
      <c r="EH113" s="141">
        <f t="shared" si="131"/>
        <v>0</v>
      </c>
      <c r="EI113" s="141">
        <f t="shared" si="132"/>
        <v>0</v>
      </c>
      <c r="EJ113" s="141">
        <f t="shared" si="133"/>
        <v>0</v>
      </c>
      <c r="EK113" s="141">
        <f t="shared" si="134"/>
        <v>0</v>
      </c>
      <c r="EL113" s="141">
        <f t="shared" si="135"/>
        <v>0</v>
      </c>
      <c r="EM113" s="141">
        <f t="shared" si="136"/>
        <v>0</v>
      </c>
      <c r="EN113" s="141">
        <f t="shared" si="137"/>
        <v>0</v>
      </c>
      <c r="EO113" s="141">
        <f t="shared" si="138"/>
        <v>0</v>
      </c>
      <c r="EP113" s="141">
        <f t="shared" si="139"/>
        <v>0</v>
      </c>
      <c r="EQ113" s="141">
        <f t="shared" si="140"/>
        <v>0</v>
      </c>
      <c r="ER113" s="94">
        <f t="shared" si="141"/>
        <v>0</v>
      </c>
      <c r="ES113" s="59">
        <f>(F7*ER113)/100</f>
        <v>0</v>
      </c>
    </row>
    <row r="114" spans="1:149" ht="14.25">
      <c r="A114" s="42"/>
      <c r="B114" s="42"/>
      <c r="C114" s="42"/>
      <c r="D114" s="42"/>
      <c r="E114" s="43"/>
      <c r="F114" s="42"/>
      <c r="G114" s="42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105" t="b">
        <f t="shared" si="71"/>
        <v>0</v>
      </c>
      <c r="CA114" s="105" t="b">
        <f t="shared" si="72"/>
        <v>0</v>
      </c>
      <c r="CB114" s="105" t="b">
        <f t="shared" si="73"/>
        <v>0</v>
      </c>
      <c r="CC114" s="105" t="b">
        <f t="shared" si="74"/>
        <v>0</v>
      </c>
      <c r="CD114" s="105" t="b">
        <f t="shared" si="75"/>
        <v>0</v>
      </c>
      <c r="CE114" s="105">
        <f t="shared" si="76"/>
        <v>0</v>
      </c>
      <c r="CF114" s="105" t="b">
        <f t="shared" si="77"/>
        <v>0</v>
      </c>
      <c r="CG114" s="105" t="b">
        <f t="shared" si="78"/>
        <v>0</v>
      </c>
      <c r="CH114" s="105" t="b">
        <f t="shared" si="79"/>
        <v>0</v>
      </c>
      <c r="CI114" s="105" t="b">
        <f t="shared" si="80"/>
        <v>0</v>
      </c>
      <c r="CJ114" s="105" t="b">
        <f t="shared" si="81"/>
        <v>0</v>
      </c>
      <c r="CK114" s="105" t="b">
        <f t="shared" si="82"/>
        <v>0</v>
      </c>
      <c r="CL114" s="105" t="b">
        <f t="shared" si="83"/>
        <v>0</v>
      </c>
      <c r="CM114" s="105" t="b">
        <f t="shared" si="84"/>
        <v>0</v>
      </c>
      <c r="CN114" s="105" t="b">
        <f t="shared" si="85"/>
        <v>0</v>
      </c>
      <c r="CO114" s="105" t="b">
        <f t="shared" si="86"/>
        <v>0</v>
      </c>
      <c r="CP114" s="105">
        <f t="shared" si="87"/>
        <v>0</v>
      </c>
      <c r="CQ114" s="105" t="b">
        <f t="shared" si="88"/>
        <v>0</v>
      </c>
      <c r="CR114" s="105" t="b">
        <f t="shared" si="89"/>
        <v>0</v>
      </c>
      <c r="CS114" s="105" t="b">
        <f t="shared" si="90"/>
        <v>0</v>
      </c>
      <c r="CT114" s="105" t="b">
        <f t="shared" si="91"/>
        <v>0</v>
      </c>
      <c r="CU114" s="105" t="b">
        <f t="shared" si="92"/>
        <v>0</v>
      </c>
      <c r="CV114" s="105" t="b">
        <f t="shared" si="93"/>
        <v>0</v>
      </c>
      <c r="CW114" s="105" t="b">
        <f t="shared" si="94"/>
        <v>0</v>
      </c>
      <c r="CX114" s="105" t="b">
        <f t="shared" si="95"/>
        <v>0</v>
      </c>
      <c r="CY114" s="105" t="b">
        <f t="shared" si="96"/>
        <v>0</v>
      </c>
      <c r="CZ114" s="105" t="b">
        <f t="shared" si="97"/>
        <v>0</v>
      </c>
      <c r="DA114" s="105" t="b">
        <f t="shared" si="98"/>
        <v>0</v>
      </c>
      <c r="DB114" s="105" t="b">
        <f t="shared" si="99"/>
        <v>0</v>
      </c>
      <c r="DC114" s="105" t="b">
        <f t="shared" si="100"/>
        <v>0</v>
      </c>
      <c r="DD114" s="105" t="b">
        <f t="shared" si="101"/>
        <v>0</v>
      </c>
      <c r="DE114" s="105" t="b">
        <f t="shared" si="102"/>
        <v>0</v>
      </c>
      <c r="DF114" s="169" t="b">
        <f t="shared" si="103"/>
        <v>0</v>
      </c>
      <c r="DG114" s="169" t="b">
        <f t="shared" si="104"/>
        <v>0</v>
      </c>
      <c r="DH114" s="169" t="b">
        <f t="shared" si="105"/>
        <v>0</v>
      </c>
      <c r="DI114" s="169" t="b">
        <f t="shared" si="106"/>
        <v>0</v>
      </c>
      <c r="DJ114" s="169" t="b">
        <f t="shared" si="107"/>
        <v>0</v>
      </c>
      <c r="DK114" s="169" t="b">
        <f t="shared" si="108"/>
        <v>0</v>
      </c>
      <c r="DL114" s="169" t="b">
        <f t="shared" si="109"/>
        <v>0</v>
      </c>
      <c r="DM114" s="169" t="b">
        <f t="shared" si="110"/>
        <v>0</v>
      </c>
      <c r="DN114" s="169" t="b">
        <f t="shared" si="111"/>
        <v>0</v>
      </c>
      <c r="DO114" s="169" t="b">
        <f t="shared" si="112"/>
        <v>0</v>
      </c>
      <c r="DP114" s="169" t="b">
        <f t="shared" si="113"/>
        <v>0</v>
      </c>
      <c r="DQ114" s="169" t="b">
        <f t="shared" si="114"/>
        <v>0</v>
      </c>
      <c r="DR114" s="169" t="b">
        <f t="shared" si="115"/>
        <v>0</v>
      </c>
      <c r="DS114" s="169" t="b">
        <f t="shared" si="116"/>
        <v>0</v>
      </c>
      <c r="DT114" s="169" t="b">
        <f t="shared" si="117"/>
        <v>0</v>
      </c>
      <c r="DU114" s="169" t="b">
        <f t="shared" si="118"/>
        <v>0</v>
      </c>
      <c r="DV114" s="169" t="b">
        <f t="shared" si="119"/>
        <v>0</v>
      </c>
      <c r="DW114" s="169" t="b">
        <f t="shared" si="120"/>
        <v>0</v>
      </c>
      <c r="DX114" s="169" t="b">
        <f t="shared" si="121"/>
        <v>0</v>
      </c>
      <c r="DY114" s="169" t="b">
        <f t="shared" si="122"/>
        <v>0</v>
      </c>
      <c r="DZ114" s="169" t="b">
        <f t="shared" si="123"/>
        <v>0</v>
      </c>
      <c r="EA114" s="169" t="b">
        <f t="shared" si="124"/>
        <v>0</v>
      </c>
      <c r="EB114" s="169" t="b">
        <f t="shared" si="125"/>
        <v>0</v>
      </c>
      <c r="EC114" s="169" t="b">
        <f t="shared" si="126"/>
        <v>0</v>
      </c>
      <c r="ED114" s="169" t="b">
        <f t="shared" si="127"/>
        <v>0</v>
      </c>
      <c r="EE114" s="141">
        <f t="shared" si="128"/>
        <v>0</v>
      </c>
      <c r="EF114" s="141">
        <f t="shared" si="129"/>
        <v>0</v>
      </c>
      <c r="EG114" s="141">
        <f t="shared" si="130"/>
        <v>0</v>
      </c>
      <c r="EH114" s="141">
        <f t="shared" si="131"/>
        <v>0</v>
      </c>
      <c r="EI114" s="141">
        <f t="shared" si="132"/>
        <v>0</v>
      </c>
      <c r="EJ114" s="141">
        <f t="shared" si="133"/>
        <v>0</v>
      </c>
      <c r="EK114" s="141">
        <f t="shared" si="134"/>
        <v>0</v>
      </c>
      <c r="EL114" s="141">
        <f t="shared" si="135"/>
        <v>0</v>
      </c>
      <c r="EM114" s="141">
        <f t="shared" si="136"/>
        <v>0</v>
      </c>
      <c r="EN114" s="141">
        <f t="shared" si="137"/>
        <v>0</v>
      </c>
      <c r="EO114" s="141">
        <f t="shared" si="138"/>
        <v>0</v>
      </c>
      <c r="EP114" s="141">
        <f t="shared" si="139"/>
        <v>0</v>
      </c>
      <c r="EQ114" s="141">
        <f t="shared" si="140"/>
        <v>0</v>
      </c>
      <c r="ER114" s="94">
        <f t="shared" si="141"/>
        <v>0</v>
      </c>
      <c r="ES114" s="59">
        <f>(F7*ER114)/100</f>
        <v>0</v>
      </c>
    </row>
    <row r="115" spans="1:149" ht="14.25">
      <c r="A115" s="42"/>
      <c r="B115" s="42"/>
      <c r="C115" s="42"/>
      <c r="D115" s="42"/>
      <c r="E115" s="43"/>
      <c r="F115" s="42"/>
      <c r="G115" s="42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105" t="b">
        <f t="shared" si="71"/>
        <v>0</v>
      </c>
      <c r="CA115" s="105" t="b">
        <f t="shared" si="72"/>
        <v>0</v>
      </c>
      <c r="CB115" s="105" t="b">
        <f t="shared" si="73"/>
        <v>0</v>
      </c>
      <c r="CC115" s="105" t="b">
        <f t="shared" si="74"/>
        <v>0</v>
      </c>
      <c r="CD115" s="105" t="b">
        <f t="shared" si="75"/>
        <v>0</v>
      </c>
      <c r="CE115" s="105">
        <f t="shared" si="76"/>
        <v>0</v>
      </c>
      <c r="CF115" s="105" t="b">
        <f t="shared" si="77"/>
        <v>0</v>
      </c>
      <c r="CG115" s="105" t="b">
        <f t="shared" si="78"/>
        <v>0</v>
      </c>
      <c r="CH115" s="105" t="b">
        <f t="shared" si="79"/>
        <v>0</v>
      </c>
      <c r="CI115" s="105" t="b">
        <f t="shared" si="80"/>
        <v>0</v>
      </c>
      <c r="CJ115" s="105" t="b">
        <f t="shared" si="81"/>
        <v>0</v>
      </c>
      <c r="CK115" s="105" t="b">
        <f t="shared" si="82"/>
        <v>0</v>
      </c>
      <c r="CL115" s="105" t="b">
        <f t="shared" si="83"/>
        <v>0</v>
      </c>
      <c r="CM115" s="105" t="b">
        <f t="shared" si="84"/>
        <v>0</v>
      </c>
      <c r="CN115" s="105" t="b">
        <f t="shared" si="85"/>
        <v>0</v>
      </c>
      <c r="CO115" s="105" t="b">
        <f t="shared" si="86"/>
        <v>0</v>
      </c>
      <c r="CP115" s="105">
        <f t="shared" si="87"/>
        <v>0</v>
      </c>
      <c r="CQ115" s="105" t="b">
        <f t="shared" si="88"/>
        <v>0</v>
      </c>
      <c r="CR115" s="105" t="b">
        <f t="shared" si="89"/>
        <v>0</v>
      </c>
      <c r="CS115" s="105" t="b">
        <f t="shared" si="90"/>
        <v>0</v>
      </c>
      <c r="CT115" s="105" t="b">
        <f t="shared" si="91"/>
        <v>0</v>
      </c>
      <c r="CU115" s="105" t="b">
        <f t="shared" si="92"/>
        <v>0</v>
      </c>
      <c r="CV115" s="105" t="b">
        <f t="shared" si="93"/>
        <v>0</v>
      </c>
      <c r="CW115" s="105" t="b">
        <f t="shared" si="94"/>
        <v>0</v>
      </c>
      <c r="CX115" s="105" t="b">
        <f t="shared" si="95"/>
        <v>0</v>
      </c>
      <c r="CY115" s="105" t="b">
        <f t="shared" si="96"/>
        <v>0</v>
      </c>
      <c r="CZ115" s="105" t="b">
        <f t="shared" si="97"/>
        <v>0</v>
      </c>
      <c r="DA115" s="105" t="b">
        <f t="shared" si="98"/>
        <v>0</v>
      </c>
      <c r="DB115" s="105" t="b">
        <f t="shared" si="99"/>
        <v>0</v>
      </c>
      <c r="DC115" s="105" t="b">
        <f t="shared" si="100"/>
        <v>0</v>
      </c>
      <c r="DD115" s="105" t="b">
        <f t="shared" si="101"/>
        <v>0</v>
      </c>
      <c r="DE115" s="105" t="b">
        <f t="shared" si="102"/>
        <v>0</v>
      </c>
      <c r="DF115" s="169" t="b">
        <f t="shared" si="103"/>
        <v>0</v>
      </c>
      <c r="DG115" s="169" t="b">
        <f t="shared" si="104"/>
        <v>0</v>
      </c>
      <c r="DH115" s="169" t="b">
        <f t="shared" si="105"/>
        <v>0</v>
      </c>
      <c r="DI115" s="169" t="b">
        <f t="shared" si="106"/>
        <v>0</v>
      </c>
      <c r="DJ115" s="169" t="b">
        <f t="shared" si="107"/>
        <v>0</v>
      </c>
      <c r="DK115" s="169" t="b">
        <f t="shared" si="108"/>
        <v>0</v>
      </c>
      <c r="DL115" s="169" t="b">
        <f t="shared" si="109"/>
        <v>0</v>
      </c>
      <c r="DM115" s="169" t="b">
        <f t="shared" si="110"/>
        <v>0</v>
      </c>
      <c r="DN115" s="169" t="b">
        <f t="shared" si="111"/>
        <v>0</v>
      </c>
      <c r="DO115" s="169" t="b">
        <f t="shared" si="112"/>
        <v>0</v>
      </c>
      <c r="DP115" s="169" t="b">
        <f t="shared" si="113"/>
        <v>0</v>
      </c>
      <c r="DQ115" s="169" t="b">
        <f t="shared" si="114"/>
        <v>0</v>
      </c>
      <c r="DR115" s="169" t="b">
        <f t="shared" si="115"/>
        <v>0</v>
      </c>
      <c r="DS115" s="169" t="b">
        <f t="shared" si="116"/>
        <v>0</v>
      </c>
      <c r="DT115" s="169" t="b">
        <f t="shared" si="117"/>
        <v>0</v>
      </c>
      <c r="DU115" s="169" t="b">
        <f t="shared" si="118"/>
        <v>0</v>
      </c>
      <c r="DV115" s="169" t="b">
        <f t="shared" si="119"/>
        <v>0</v>
      </c>
      <c r="DW115" s="169" t="b">
        <f t="shared" si="120"/>
        <v>0</v>
      </c>
      <c r="DX115" s="169" t="b">
        <f t="shared" si="121"/>
        <v>0</v>
      </c>
      <c r="DY115" s="169" t="b">
        <f t="shared" si="122"/>
        <v>0</v>
      </c>
      <c r="DZ115" s="169" t="b">
        <f t="shared" si="123"/>
        <v>0</v>
      </c>
      <c r="EA115" s="169" t="b">
        <f t="shared" si="124"/>
        <v>0</v>
      </c>
      <c r="EB115" s="169" t="b">
        <f t="shared" si="125"/>
        <v>0</v>
      </c>
      <c r="EC115" s="169" t="b">
        <f t="shared" si="126"/>
        <v>0</v>
      </c>
      <c r="ED115" s="169" t="b">
        <f t="shared" si="127"/>
        <v>0</v>
      </c>
      <c r="EE115" s="141">
        <f t="shared" si="128"/>
        <v>0</v>
      </c>
      <c r="EF115" s="141">
        <f t="shared" si="129"/>
        <v>0</v>
      </c>
      <c r="EG115" s="141">
        <f t="shared" si="130"/>
        <v>0</v>
      </c>
      <c r="EH115" s="141">
        <f t="shared" si="131"/>
        <v>0</v>
      </c>
      <c r="EI115" s="141">
        <f t="shared" si="132"/>
        <v>0</v>
      </c>
      <c r="EJ115" s="141">
        <f t="shared" si="133"/>
        <v>0</v>
      </c>
      <c r="EK115" s="141">
        <f t="shared" si="134"/>
        <v>0</v>
      </c>
      <c r="EL115" s="141">
        <f t="shared" si="135"/>
        <v>0</v>
      </c>
      <c r="EM115" s="141">
        <f t="shared" si="136"/>
        <v>0</v>
      </c>
      <c r="EN115" s="141">
        <f t="shared" si="137"/>
        <v>0</v>
      </c>
      <c r="EO115" s="141">
        <f t="shared" si="138"/>
        <v>0</v>
      </c>
      <c r="EP115" s="141">
        <f t="shared" si="139"/>
        <v>0</v>
      </c>
      <c r="EQ115" s="141">
        <f t="shared" si="140"/>
        <v>0</v>
      </c>
      <c r="ER115" s="94">
        <f t="shared" si="141"/>
        <v>0</v>
      </c>
      <c r="ES115" s="59">
        <f>(F7*ER115)/100</f>
        <v>0</v>
      </c>
    </row>
    <row r="116" spans="1:149" ht="14.25">
      <c r="A116" s="42"/>
      <c r="B116" s="42"/>
      <c r="C116" s="42"/>
      <c r="D116" s="42"/>
      <c r="E116" s="43"/>
      <c r="F116" s="42"/>
      <c r="G116" s="42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105" t="b">
        <f t="shared" si="71"/>
        <v>0</v>
      </c>
      <c r="CA116" s="105" t="b">
        <f t="shared" si="72"/>
        <v>0</v>
      </c>
      <c r="CB116" s="105" t="b">
        <f t="shared" si="73"/>
        <v>0</v>
      </c>
      <c r="CC116" s="105" t="b">
        <f t="shared" si="74"/>
        <v>0</v>
      </c>
      <c r="CD116" s="105" t="b">
        <f t="shared" si="75"/>
        <v>0</v>
      </c>
      <c r="CE116" s="105">
        <f t="shared" si="76"/>
        <v>0</v>
      </c>
      <c r="CF116" s="105" t="b">
        <f t="shared" si="77"/>
        <v>0</v>
      </c>
      <c r="CG116" s="105" t="b">
        <f t="shared" si="78"/>
        <v>0</v>
      </c>
      <c r="CH116" s="105" t="b">
        <f t="shared" si="79"/>
        <v>0</v>
      </c>
      <c r="CI116" s="105" t="b">
        <f t="shared" si="80"/>
        <v>0</v>
      </c>
      <c r="CJ116" s="105" t="b">
        <f t="shared" si="81"/>
        <v>0</v>
      </c>
      <c r="CK116" s="105" t="b">
        <f t="shared" si="82"/>
        <v>0</v>
      </c>
      <c r="CL116" s="105" t="b">
        <f t="shared" si="83"/>
        <v>0</v>
      </c>
      <c r="CM116" s="105" t="b">
        <f t="shared" si="84"/>
        <v>0</v>
      </c>
      <c r="CN116" s="105" t="b">
        <f t="shared" si="85"/>
        <v>0</v>
      </c>
      <c r="CO116" s="105" t="b">
        <f t="shared" si="86"/>
        <v>0</v>
      </c>
      <c r="CP116" s="105">
        <f t="shared" si="87"/>
        <v>0</v>
      </c>
      <c r="CQ116" s="105" t="b">
        <f t="shared" si="88"/>
        <v>0</v>
      </c>
      <c r="CR116" s="105" t="b">
        <f t="shared" si="89"/>
        <v>0</v>
      </c>
      <c r="CS116" s="105" t="b">
        <f t="shared" si="90"/>
        <v>0</v>
      </c>
      <c r="CT116" s="105" t="b">
        <f t="shared" si="91"/>
        <v>0</v>
      </c>
      <c r="CU116" s="105" t="b">
        <f t="shared" si="92"/>
        <v>0</v>
      </c>
      <c r="CV116" s="105" t="b">
        <f t="shared" si="93"/>
        <v>0</v>
      </c>
      <c r="CW116" s="105" t="b">
        <f t="shared" si="94"/>
        <v>0</v>
      </c>
      <c r="CX116" s="105" t="b">
        <f t="shared" si="95"/>
        <v>0</v>
      </c>
      <c r="CY116" s="105" t="b">
        <f t="shared" si="96"/>
        <v>0</v>
      </c>
      <c r="CZ116" s="105" t="b">
        <f t="shared" si="97"/>
        <v>0</v>
      </c>
      <c r="DA116" s="105" t="b">
        <f t="shared" si="98"/>
        <v>0</v>
      </c>
      <c r="DB116" s="105" t="b">
        <f t="shared" si="99"/>
        <v>0</v>
      </c>
      <c r="DC116" s="105" t="b">
        <f t="shared" si="100"/>
        <v>0</v>
      </c>
      <c r="DD116" s="105" t="b">
        <f t="shared" si="101"/>
        <v>0</v>
      </c>
      <c r="DE116" s="105" t="b">
        <f t="shared" si="102"/>
        <v>0</v>
      </c>
      <c r="DF116" s="169" t="b">
        <f t="shared" si="103"/>
        <v>0</v>
      </c>
      <c r="DG116" s="169" t="b">
        <f t="shared" si="104"/>
        <v>0</v>
      </c>
      <c r="DH116" s="169" t="b">
        <f t="shared" si="105"/>
        <v>0</v>
      </c>
      <c r="DI116" s="169" t="b">
        <f t="shared" si="106"/>
        <v>0</v>
      </c>
      <c r="DJ116" s="169" t="b">
        <f t="shared" si="107"/>
        <v>0</v>
      </c>
      <c r="DK116" s="169" t="b">
        <f t="shared" si="108"/>
        <v>0</v>
      </c>
      <c r="DL116" s="169" t="b">
        <f t="shared" si="109"/>
        <v>0</v>
      </c>
      <c r="DM116" s="169" t="b">
        <f t="shared" si="110"/>
        <v>0</v>
      </c>
      <c r="DN116" s="169" t="b">
        <f t="shared" si="111"/>
        <v>0</v>
      </c>
      <c r="DO116" s="169" t="b">
        <f t="shared" si="112"/>
        <v>0</v>
      </c>
      <c r="DP116" s="169" t="b">
        <f t="shared" si="113"/>
        <v>0</v>
      </c>
      <c r="DQ116" s="169" t="b">
        <f t="shared" si="114"/>
        <v>0</v>
      </c>
      <c r="DR116" s="169" t="b">
        <f t="shared" si="115"/>
        <v>0</v>
      </c>
      <c r="DS116" s="169" t="b">
        <f t="shared" si="116"/>
        <v>0</v>
      </c>
      <c r="DT116" s="169" t="b">
        <f t="shared" si="117"/>
        <v>0</v>
      </c>
      <c r="DU116" s="169" t="b">
        <f t="shared" si="118"/>
        <v>0</v>
      </c>
      <c r="DV116" s="169" t="b">
        <f t="shared" si="119"/>
        <v>0</v>
      </c>
      <c r="DW116" s="169" t="b">
        <f t="shared" si="120"/>
        <v>0</v>
      </c>
      <c r="DX116" s="169" t="b">
        <f t="shared" si="121"/>
        <v>0</v>
      </c>
      <c r="DY116" s="169" t="b">
        <f t="shared" si="122"/>
        <v>0</v>
      </c>
      <c r="DZ116" s="169" t="b">
        <f t="shared" si="123"/>
        <v>0</v>
      </c>
      <c r="EA116" s="169" t="b">
        <f t="shared" si="124"/>
        <v>0</v>
      </c>
      <c r="EB116" s="169" t="b">
        <f t="shared" si="125"/>
        <v>0</v>
      </c>
      <c r="EC116" s="169" t="b">
        <f t="shared" si="126"/>
        <v>0</v>
      </c>
      <c r="ED116" s="169" t="b">
        <f t="shared" si="127"/>
        <v>0</v>
      </c>
      <c r="EE116" s="141">
        <f t="shared" si="128"/>
        <v>0</v>
      </c>
      <c r="EF116" s="141">
        <f t="shared" si="129"/>
        <v>0</v>
      </c>
      <c r="EG116" s="141">
        <f t="shared" si="130"/>
        <v>0</v>
      </c>
      <c r="EH116" s="141">
        <f t="shared" si="131"/>
        <v>0</v>
      </c>
      <c r="EI116" s="141">
        <f t="shared" si="132"/>
        <v>0</v>
      </c>
      <c r="EJ116" s="141">
        <f t="shared" si="133"/>
        <v>0</v>
      </c>
      <c r="EK116" s="141">
        <f t="shared" si="134"/>
        <v>0</v>
      </c>
      <c r="EL116" s="141">
        <f t="shared" si="135"/>
        <v>0</v>
      </c>
      <c r="EM116" s="141">
        <f t="shared" si="136"/>
        <v>0</v>
      </c>
      <c r="EN116" s="141">
        <f t="shared" si="137"/>
        <v>0</v>
      </c>
      <c r="EO116" s="141">
        <f t="shared" si="138"/>
        <v>0</v>
      </c>
      <c r="EP116" s="141">
        <f t="shared" si="139"/>
        <v>0</v>
      </c>
      <c r="EQ116" s="141">
        <f t="shared" si="140"/>
        <v>0</v>
      </c>
      <c r="ER116" s="94">
        <f t="shared" si="141"/>
        <v>0</v>
      </c>
      <c r="ES116" s="59">
        <f>(F7*ER116)/100</f>
        <v>0</v>
      </c>
    </row>
    <row r="117" spans="1:149" ht="14.25">
      <c r="A117" s="42"/>
      <c r="B117" s="42"/>
      <c r="C117" s="42"/>
      <c r="D117" s="42"/>
      <c r="E117" s="43"/>
      <c r="F117" s="42"/>
      <c r="G117" s="42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105" t="b">
        <f t="shared" si="71"/>
        <v>0</v>
      </c>
      <c r="CA117" s="105" t="b">
        <f t="shared" si="72"/>
        <v>0</v>
      </c>
      <c r="CB117" s="105" t="b">
        <f t="shared" si="73"/>
        <v>0</v>
      </c>
      <c r="CC117" s="105" t="b">
        <f t="shared" si="74"/>
        <v>0</v>
      </c>
      <c r="CD117" s="105" t="b">
        <f t="shared" si="75"/>
        <v>0</v>
      </c>
      <c r="CE117" s="105">
        <f t="shared" si="76"/>
        <v>0</v>
      </c>
      <c r="CF117" s="105" t="b">
        <f t="shared" si="77"/>
        <v>0</v>
      </c>
      <c r="CG117" s="105" t="b">
        <f t="shared" si="78"/>
        <v>0</v>
      </c>
      <c r="CH117" s="105" t="b">
        <f t="shared" si="79"/>
        <v>0</v>
      </c>
      <c r="CI117" s="105" t="b">
        <f t="shared" si="80"/>
        <v>0</v>
      </c>
      <c r="CJ117" s="105" t="b">
        <f t="shared" si="81"/>
        <v>0</v>
      </c>
      <c r="CK117" s="105" t="b">
        <f t="shared" si="82"/>
        <v>0</v>
      </c>
      <c r="CL117" s="105" t="b">
        <f t="shared" si="83"/>
        <v>0</v>
      </c>
      <c r="CM117" s="105" t="b">
        <f t="shared" si="84"/>
        <v>0</v>
      </c>
      <c r="CN117" s="105" t="b">
        <f t="shared" si="85"/>
        <v>0</v>
      </c>
      <c r="CO117" s="105" t="b">
        <f t="shared" si="86"/>
        <v>0</v>
      </c>
      <c r="CP117" s="105">
        <f t="shared" si="87"/>
        <v>0</v>
      </c>
      <c r="CQ117" s="105" t="b">
        <f t="shared" si="88"/>
        <v>0</v>
      </c>
      <c r="CR117" s="105" t="b">
        <f t="shared" si="89"/>
        <v>0</v>
      </c>
      <c r="CS117" s="105" t="b">
        <f t="shared" si="90"/>
        <v>0</v>
      </c>
      <c r="CT117" s="105" t="b">
        <f t="shared" si="91"/>
        <v>0</v>
      </c>
      <c r="CU117" s="105" t="b">
        <f t="shared" si="92"/>
        <v>0</v>
      </c>
      <c r="CV117" s="105" t="b">
        <f t="shared" si="93"/>
        <v>0</v>
      </c>
      <c r="CW117" s="105" t="b">
        <f t="shared" si="94"/>
        <v>0</v>
      </c>
      <c r="CX117" s="105" t="b">
        <f t="shared" si="95"/>
        <v>0</v>
      </c>
      <c r="CY117" s="105" t="b">
        <f t="shared" si="96"/>
        <v>0</v>
      </c>
      <c r="CZ117" s="105" t="b">
        <f t="shared" si="97"/>
        <v>0</v>
      </c>
      <c r="DA117" s="105" t="b">
        <f t="shared" si="98"/>
        <v>0</v>
      </c>
      <c r="DB117" s="105" t="b">
        <f t="shared" si="99"/>
        <v>0</v>
      </c>
      <c r="DC117" s="105" t="b">
        <f t="shared" si="100"/>
        <v>0</v>
      </c>
      <c r="DD117" s="105" t="b">
        <f t="shared" si="101"/>
        <v>0</v>
      </c>
      <c r="DE117" s="105" t="b">
        <f t="shared" si="102"/>
        <v>0</v>
      </c>
      <c r="DF117" s="169" t="b">
        <f t="shared" si="103"/>
        <v>0</v>
      </c>
      <c r="DG117" s="169" t="b">
        <f t="shared" si="104"/>
        <v>0</v>
      </c>
      <c r="DH117" s="169" t="b">
        <f t="shared" si="105"/>
        <v>0</v>
      </c>
      <c r="DI117" s="169" t="b">
        <f t="shared" si="106"/>
        <v>0</v>
      </c>
      <c r="DJ117" s="169" t="b">
        <f t="shared" si="107"/>
        <v>0</v>
      </c>
      <c r="DK117" s="169" t="b">
        <f t="shared" si="108"/>
        <v>0</v>
      </c>
      <c r="DL117" s="169" t="b">
        <f t="shared" si="109"/>
        <v>0</v>
      </c>
      <c r="DM117" s="169" t="b">
        <f t="shared" si="110"/>
        <v>0</v>
      </c>
      <c r="DN117" s="169" t="b">
        <f t="shared" si="111"/>
        <v>0</v>
      </c>
      <c r="DO117" s="169" t="b">
        <f t="shared" si="112"/>
        <v>0</v>
      </c>
      <c r="DP117" s="169" t="b">
        <f t="shared" si="113"/>
        <v>0</v>
      </c>
      <c r="DQ117" s="169" t="b">
        <f t="shared" si="114"/>
        <v>0</v>
      </c>
      <c r="DR117" s="169" t="b">
        <f t="shared" si="115"/>
        <v>0</v>
      </c>
      <c r="DS117" s="169" t="b">
        <f t="shared" si="116"/>
        <v>0</v>
      </c>
      <c r="DT117" s="169" t="b">
        <f t="shared" si="117"/>
        <v>0</v>
      </c>
      <c r="DU117" s="169" t="b">
        <f t="shared" si="118"/>
        <v>0</v>
      </c>
      <c r="DV117" s="169" t="b">
        <f t="shared" si="119"/>
        <v>0</v>
      </c>
      <c r="DW117" s="169" t="b">
        <f t="shared" si="120"/>
        <v>0</v>
      </c>
      <c r="DX117" s="169" t="b">
        <f t="shared" si="121"/>
        <v>0</v>
      </c>
      <c r="DY117" s="169" t="b">
        <f t="shared" si="122"/>
        <v>0</v>
      </c>
      <c r="DZ117" s="169" t="b">
        <f t="shared" si="123"/>
        <v>0</v>
      </c>
      <c r="EA117" s="169" t="b">
        <f t="shared" si="124"/>
        <v>0</v>
      </c>
      <c r="EB117" s="169" t="b">
        <f t="shared" si="125"/>
        <v>0</v>
      </c>
      <c r="EC117" s="169" t="b">
        <f t="shared" si="126"/>
        <v>0</v>
      </c>
      <c r="ED117" s="169" t="b">
        <f t="shared" si="127"/>
        <v>0</v>
      </c>
      <c r="EE117" s="141">
        <f t="shared" si="128"/>
        <v>0</v>
      </c>
      <c r="EF117" s="141">
        <f t="shared" si="129"/>
        <v>0</v>
      </c>
      <c r="EG117" s="141">
        <f t="shared" si="130"/>
        <v>0</v>
      </c>
      <c r="EH117" s="141">
        <f t="shared" si="131"/>
        <v>0</v>
      </c>
      <c r="EI117" s="141">
        <f t="shared" si="132"/>
        <v>0</v>
      </c>
      <c r="EJ117" s="141">
        <f t="shared" si="133"/>
        <v>0</v>
      </c>
      <c r="EK117" s="141">
        <f t="shared" si="134"/>
        <v>0</v>
      </c>
      <c r="EL117" s="141">
        <f t="shared" si="135"/>
        <v>0</v>
      </c>
      <c r="EM117" s="141">
        <f t="shared" si="136"/>
        <v>0</v>
      </c>
      <c r="EN117" s="141">
        <f t="shared" si="137"/>
        <v>0</v>
      </c>
      <c r="EO117" s="141">
        <f t="shared" si="138"/>
        <v>0</v>
      </c>
      <c r="EP117" s="141">
        <f t="shared" si="139"/>
        <v>0</v>
      </c>
      <c r="EQ117" s="141">
        <f t="shared" si="140"/>
        <v>0</v>
      </c>
      <c r="ER117" s="94">
        <f t="shared" si="141"/>
        <v>0</v>
      </c>
      <c r="ES117" s="59">
        <f>(F7*ER117)/100</f>
        <v>0</v>
      </c>
    </row>
    <row r="118" spans="1:149" ht="14.25">
      <c r="A118" s="42"/>
      <c r="B118" s="42"/>
      <c r="C118" s="42"/>
      <c r="D118" s="42"/>
      <c r="E118" s="43"/>
      <c r="F118" s="42"/>
      <c r="G118" s="42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105" t="b">
        <f t="shared" si="71"/>
        <v>0</v>
      </c>
      <c r="CA118" s="105" t="b">
        <f t="shared" si="72"/>
        <v>0</v>
      </c>
      <c r="CB118" s="105" t="b">
        <f t="shared" si="73"/>
        <v>0</v>
      </c>
      <c r="CC118" s="105" t="b">
        <f t="shared" si="74"/>
        <v>0</v>
      </c>
      <c r="CD118" s="105" t="b">
        <f t="shared" si="75"/>
        <v>0</v>
      </c>
      <c r="CE118" s="105">
        <f t="shared" si="76"/>
        <v>0</v>
      </c>
      <c r="CF118" s="105" t="b">
        <f t="shared" si="77"/>
        <v>0</v>
      </c>
      <c r="CG118" s="105" t="b">
        <f t="shared" si="78"/>
        <v>0</v>
      </c>
      <c r="CH118" s="105" t="b">
        <f t="shared" si="79"/>
        <v>0</v>
      </c>
      <c r="CI118" s="105" t="b">
        <f t="shared" si="80"/>
        <v>0</v>
      </c>
      <c r="CJ118" s="105" t="b">
        <f t="shared" si="81"/>
        <v>0</v>
      </c>
      <c r="CK118" s="105" t="b">
        <f t="shared" si="82"/>
        <v>0</v>
      </c>
      <c r="CL118" s="105" t="b">
        <f t="shared" si="83"/>
        <v>0</v>
      </c>
      <c r="CM118" s="105" t="b">
        <f t="shared" si="84"/>
        <v>0</v>
      </c>
      <c r="CN118" s="105" t="b">
        <f t="shared" si="85"/>
        <v>0</v>
      </c>
      <c r="CO118" s="105" t="b">
        <f t="shared" si="86"/>
        <v>0</v>
      </c>
      <c r="CP118" s="105">
        <f t="shared" si="87"/>
        <v>0</v>
      </c>
      <c r="CQ118" s="105" t="b">
        <f t="shared" si="88"/>
        <v>0</v>
      </c>
      <c r="CR118" s="105" t="b">
        <f t="shared" si="89"/>
        <v>0</v>
      </c>
      <c r="CS118" s="105" t="b">
        <f t="shared" si="90"/>
        <v>0</v>
      </c>
      <c r="CT118" s="105" t="b">
        <f t="shared" si="91"/>
        <v>0</v>
      </c>
      <c r="CU118" s="105" t="b">
        <f t="shared" si="92"/>
        <v>0</v>
      </c>
      <c r="CV118" s="105" t="b">
        <f t="shared" si="93"/>
        <v>0</v>
      </c>
      <c r="CW118" s="105" t="b">
        <f t="shared" si="94"/>
        <v>0</v>
      </c>
      <c r="CX118" s="105" t="b">
        <f t="shared" si="95"/>
        <v>0</v>
      </c>
      <c r="CY118" s="105" t="b">
        <f t="shared" si="96"/>
        <v>0</v>
      </c>
      <c r="CZ118" s="105" t="b">
        <f t="shared" si="97"/>
        <v>0</v>
      </c>
      <c r="DA118" s="105" t="b">
        <f t="shared" si="98"/>
        <v>0</v>
      </c>
      <c r="DB118" s="105" t="b">
        <f t="shared" si="99"/>
        <v>0</v>
      </c>
      <c r="DC118" s="105" t="b">
        <f t="shared" si="100"/>
        <v>0</v>
      </c>
      <c r="DD118" s="105" t="b">
        <f t="shared" si="101"/>
        <v>0</v>
      </c>
      <c r="DE118" s="105" t="b">
        <f t="shared" si="102"/>
        <v>0</v>
      </c>
      <c r="DF118" s="169" t="b">
        <f t="shared" si="103"/>
        <v>0</v>
      </c>
      <c r="DG118" s="169" t="b">
        <f t="shared" si="104"/>
        <v>0</v>
      </c>
      <c r="DH118" s="169" t="b">
        <f t="shared" si="105"/>
        <v>0</v>
      </c>
      <c r="DI118" s="169" t="b">
        <f t="shared" si="106"/>
        <v>0</v>
      </c>
      <c r="DJ118" s="169" t="b">
        <f t="shared" si="107"/>
        <v>0</v>
      </c>
      <c r="DK118" s="169" t="b">
        <f t="shared" si="108"/>
        <v>0</v>
      </c>
      <c r="DL118" s="169" t="b">
        <f t="shared" si="109"/>
        <v>0</v>
      </c>
      <c r="DM118" s="169" t="b">
        <f t="shared" si="110"/>
        <v>0</v>
      </c>
      <c r="DN118" s="169" t="b">
        <f t="shared" si="111"/>
        <v>0</v>
      </c>
      <c r="DO118" s="169" t="b">
        <f t="shared" si="112"/>
        <v>0</v>
      </c>
      <c r="DP118" s="169" t="b">
        <f t="shared" si="113"/>
        <v>0</v>
      </c>
      <c r="DQ118" s="169" t="b">
        <f t="shared" si="114"/>
        <v>0</v>
      </c>
      <c r="DR118" s="169" t="b">
        <f t="shared" si="115"/>
        <v>0</v>
      </c>
      <c r="DS118" s="169" t="b">
        <f t="shared" si="116"/>
        <v>0</v>
      </c>
      <c r="DT118" s="169" t="b">
        <f t="shared" si="117"/>
        <v>0</v>
      </c>
      <c r="DU118" s="169" t="b">
        <f t="shared" si="118"/>
        <v>0</v>
      </c>
      <c r="DV118" s="169" t="b">
        <f t="shared" si="119"/>
        <v>0</v>
      </c>
      <c r="DW118" s="169" t="b">
        <f t="shared" si="120"/>
        <v>0</v>
      </c>
      <c r="DX118" s="169" t="b">
        <f t="shared" si="121"/>
        <v>0</v>
      </c>
      <c r="DY118" s="169" t="b">
        <f t="shared" si="122"/>
        <v>0</v>
      </c>
      <c r="DZ118" s="169" t="b">
        <f t="shared" si="123"/>
        <v>0</v>
      </c>
      <c r="EA118" s="169" t="b">
        <f t="shared" si="124"/>
        <v>0</v>
      </c>
      <c r="EB118" s="169" t="b">
        <f t="shared" si="125"/>
        <v>0</v>
      </c>
      <c r="EC118" s="169" t="b">
        <f t="shared" si="126"/>
        <v>0</v>
      </c>
      <c r="ED118" s="169" t="b">
        <f t="shared" si="127"/>
        <v>0</v>
      </c>
      <c r="EE118" s="141">
        <f t="shared" si="128"/>
        <v>0</v>
      </c>
      <c r="EF118" s="141">
        <f t="shared" si="129"/>
        <v>0</v>
      </c>
      <c r="EG118" s="141">
        <f t="shared" si="130"/>
        <v>0</v>
      </c>
      <c r="EH118" s="141">
        <f t="shared" si="131"/>
        <v>0</v>
      </c>
      <c r="EI118" s="141">
        <f t="shared" si="132"/>
        <v>0</v>
      </c>
      <c r="EJ118" s="141">
        <f t="shared" si="133"/>
        <v>0</v>
      </c>
      <c r="EK118" s="141">
        <f t="shared" si="134"/>
        <v>0</v>
      </c>
      <c r="EL118" s="141">
        <f t="shared" si="135"/>
        <v>0</v>
      </c>
      <c r="EM118" s="141">
        <f t="shared" si="136"/>
        <v>0</v>
      </c>
      <c r="EN118" s="141">
        <f t="shared" si="137"/>
        <v>0</v>
      </c>
      <c r="EO118" s="141">
        <f t="shared" si="138"/>
        <v>0</v>
      </c>
      <c r="EP118" s="141">
        <f t="shared" si="139"/>
        <v>0</v>
      </c>
      <c r="EQ118" s="141">
        <f t="shared" si="140"/>
        <v>0</v>
      </c>
      <c r="ER118" s="94">
        <f t="shared" si="141"/>
        <v>0</v>
      </c>
      <c r="ES118" s="59">
        <f>(F7*ER118)/100</f>
        <v>0</v>
      </c>
    </row>
    <row r="119" spans="1:149" ht="14.25">
      <c r="A119" s="42"/>
      <c r="B119" s="42"/>
      <c r="C119" s="42"/>
      <c r="D119" s="42"/>
      <c r="E119" s="43"/>
      <c r="F119" s="42"/>
      <c r="G119" s="42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105" t="b">
        <f t="shared" si="71"/>
        <v>0</v>
      </c>
      <c r="CA119" s="105" t="b">
        <f t="shared" si="72"/>
        <v>0</v>
      </c>
      <c r="CB119" s="105" t="b">
        <f t="shared" si="73"/>
        <v>0</v>
      </c>
      <c r="CC119" s="105" t="b">
        <f t="shared" si="74"/>
        <v>0</v>
      </c>
      <c r="CD119" s="105" t="b">
        <f t="shared" si="75"/>
        <v>0</v>
      </c>
      <c r="CE119" s="105">
        <f t="shared" si="76"/>
        <v>0</v>
      </c>
      <c r="CF119" s="105" t="b">
        <f t="shared" si="77"/>
        <v>0</v>
      </c>
      <c r="CG119" s="105" t="b">
        <f t="shared" si="78"/>
        <v>0</v>
      </c>
      <c r="CH119" s="105" t="b">
        <f t="shared" si="79"/>
        <v>0</v>
      </c>
      <c r="CI119" s="105" t="b">
        <f t="shared" si="80"/>
        <v>0</v>
      </c>
      <c r="CJ119" s="105" t="b">
        <f t="shared" si="81"/>
        <v>0</v>
      </c>
      <c r="CK119" s="105" t="b">
        <f t="shared" si="82"/>
        <v>0</v>
      </c>
      <c r="CL119" s="105" t="b">
        <f t="shared" si="83"/>
        <v>0</v>
      </c>
      <c r="CM119" s="105" t="b">
        <f t="shared" si="84"/>
        <v>0</v>
      </c>
      <c r="CN119" s="105" t="b">
        <f t="shared" si="85"/>
        <v>0</v>
      </c>
      <c r="CO119" s="105" t="b">
        <f t="shared" si="86"/>
        <v>0</v>
      </c>
      <c r="CP119" s="105">
        <f t="shared" si="87"/>
        <v>0</v>
      </c>
      <c r="CQ119" s="105" t="b">
        <f t="shared" si="88"/>
        <v>0</v>
      </c>
      <c r="CR119" s="105" t="b">
        <f t="shared" si="89"/>
        <v>0</v>
      </c>
      <c r="CS119" s="105" t="b">
        <f t="shared" si="90"/>
        <v>0</v>
      </c>
      <c r="CT119" s="105" t="b">
        <f t="shared" si="91"/>
        <v>0</v>
      </c>
      <c r="CU119" s="105" t="b">
        <f t="shared" si="92"/>
        <v>0</v>
      </c>
      <c r="CV119" s="105" t="b">
        <f t="shared" si="93"/>
        <v>0</v>
      </c>
      <c r="CW119" s="105" t="b">
        <f t="shared" si="94"/>
        <v>0</v>
      </c>
      <c r="CX119" s="105" t="b">
        <f t="shared" si="95"/>
        <v>0</v>
      </c>
      <c r="CY119" s="105" t="b">
        <f t="shared" si="96"/>
        <v>0</v>
      </c>
      <c r="CZ119" s="105" t="b">
        <f t="shared" si="97"/>
        <v>0</v>
      </c>
      <c r="DA119" s="105" t="b">
        <f t="shared" si="98"/>
        <v>0</v>
      </c>
      <c r="DB119" s="105" t="b">
        <f t="shared" si="99"/>
        <v>0</v>
      </c>
      <c r="DC119" s="105" t="b">
        <f t="shared" si="100"/>
        <v>0</v>
      </c>
      <c r="DD119" s="105" t="b">
        <f t="shared" si="101"/>
        <v>0</v>
      </c>
      <c r="DE119" s="105" t="b">
        <f t="shared" si="102"/>
        <v>0</v>
      </c>
      <c r="DF119" s="169" t="b">
        <f t="shared" si="103"/>
        <v>0</v>
      </c>
      <c r="DG119" s="169" t="b">
        <f t="shared" si="104"/>
        <v>0</v>
      </c>
      <c r="DH119" s="169" t="b">
        <f t="shared" si="105"/>
        <v>0</v>
      </c>
      <c r="DI119" s="169" t="b">
        <f t="shared" si="106"/>
        <v>0</v>
      </c>
      <c r="DJ119" s="169" t="b">
        <f t="shared" si="107"/>
        <v>0</v>
      </c>
      <c r="DK119" s="169" t="b">
        <f t="shared" si="108"/>
        <v>0</v>
      </c>
      <c r="DL119" s="169" t="b">
        <f t="shared" si="109"/>
        <v>0</v>
      </c>
      <c r="DM119" s="169" t="b">
        <f t="shared" si="110"/>
        <v>0</v>
      </c>
      <c r="DN119" s="169" t="b">
        <f t="shared" si="111"/>
        <v>0</v>
      </c>
      <c r="DO119" s="169" t="b">
        <f t="shared" si="112"/>
        <v>0</v>
      </c>
      <c r="DP119" s="169" t="b">
        <f t="shared" si="113"/>
        <v>0</v>
      </c>
      <c r="DQ119" s="169" t="b">
        <f t="shared" si="114"/>
        <v>0</v>
      </c>
      <c r="DR119" s="169" t="b">
        <f t="shared" si="115"/>
        <v>0</v>
      </c>
      <c r="DS119" s="169" t="b">
        <f t="shared" si="116"/>
        <v>0</v>
      </c>
      <c r="DT119" s="169" t="b">
        <f t="shared" si="117"/>
        <v>0</v>
      </c>
      <c r="DU119" s="169" t="b">
        <f t="shared" si="118"/>
        <v>0</v>
      </c>
      <c r="DV119" s="169" t="b">
        <f t="shared" si="119"/>
        <v>0</v>
      </c>
      <c r="DW119" s="169" t="b">
        <f t="shared" si="120"/>
        <v>0</v>
      </c>
      <c r="DX119" s="169" t="b">
        <f t="shared" si="121"/>
        <v>0</v>
      </c>
      <c r="DY119" s="169" t="b">
        <f t="shared" si="122"/>
        <v>0</v>
      </c>
      <c r="DZ119" s="169" t="b">
        <f t="shared" si="123"/>
        <v>0</v>
      </c>
      <c r="EA119" s="169" t="b">
        <f t="shared" si="124"/>
        <v>0</v>
      </c>
      <c r="EB119" s="169" t="b">
        <f t="shared" si="125"/>
        <v>0</v>
      </c>
      <c r="EC119" s="169" t="b">
        <f t="shared" si="126"/>
        <v>0</v>
      </c>
      <c r="ED119" s="169" t="b">
        <f t="shared" si="127"/>
        <v>0</v>
      </c>
      <c r="EE119" s="141">
        <f t="shared" si="128"/>
        <v>0</v>
      </c>
      <c r="EF119" s="141">
        <f t="shared" si="129"/>
        <v>0</v>
      </c>
      <c r="EG119" s="141">
        <f t="shared" si="130"/>
        <v>0</v>
      </c>
      <c r="EH119" s="141">
        <f t="shared" si="131"/>
        <v>0</v>
      </c>
      <c r="EI119" s="141">
        <f t="shared" si="132"/>
        <v>0</v>
      </c>
      <c r="EJ119" s="141">
        <f t="shared" si="133"/>
        <v>0</v>
      </c>
      <c r="EK119" s="141">
        <f t="shared" si="134"/>
        <v>0</v>
      </c>
      <c r="EL119" s="141">
        <f t="shared" si="135"/>
        <v>0</v>
      </c>
      <c r="EM119" s="141">
        <f t="shared" si="136"/>
        <v>0</v>
      </c>
      <c r="EN119" s="141">
        <f t="shared" si="137"/>
        <v>0</v>
      </c>
      <c r="EO119" s="141">
        <f t="shared" si="138"/>
        <v>0</v>
      </c>
      <c r="EP119" s="141">
        <f t="shared" si="139"/>
        <v>0</v>
      </c>
      <c r="EQ119" s="141">
        <f t="shared" si="140"/>
        <v>0</v>
      </c>
      <c r="ER119" s="94">
        <f t="shared" si="141"/>
        <v>0</v>
      </c>
      <c r="ES119" s="59">
        <f>(F7*ER119)/100</f>
        <v>0</v>
      </c>
    </row>
    <row r="120" spans="1:149" ht="14.25">
      <c r="A120" s="42"/>
      <c r="B120" s="42"/>
      <c r="C120" s="42"/>
      <c r="D120" s="42"/>
      <c r="E120" s="43"/>
      <c r="F120" s="42"/>
      <c r="G120" s="42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105" t="b">
        <f t="shared" si="71"/>
        <v>0</v>
      </c>
      <c r="CA120" s="105" t="b">
        <f t="shared" si="72"/>
        <v>0</v>
      </c>
      <c r="CB120" s="105" t="b">
        <f t="shared" si="73"/>
        <v>0</v>
      </c>
      <c r="CC120" s="105" t="b">
        <f t="shared" si="74"/>
        <v>0</v>
      </c>
      <c r="CD120" s="105" t="b">
        <f t="shared" si="75"/>
        <v>0</v>
      </c>
      <c r="CE120" s="105">
        <f t="shared" si="76"/>
        <v>0</v>
      </c>
      <c r="CF120" s="105" t="b">
        <f t="shared" si="77"/>
        <v>0</v>
      </c>
      <c r="CG120" s="105" t="b">
        <f t="shared" si="78"/>
        <v>0</v>
      </c>
      <c r="CH120" s="105" t="b">
        <f t="shared" si="79"/>
        <v>0</v>
      </c>
      <c r="CI120" s="105" t="b">
        <f t="shared" si="80"/>
        <v>0</v>
      </c>
      <c r="CJ120" s="105" t="b">
        <f t="shared" si="81"/>
        <v>0</v>
      </c>
      <c r="CK120" s="105" t="b">
        <f t="shared" si="82"/>
        <v>0</v>
      </c>
      <c r="CL120" s="105" t="b">
        <f t="shared" si="83"/>
        <v>0</v>
      </c>
      <c r="CM120" s="105" t="b">
        <f t="shared" si="84"/>
        <v>0</v>
      </c>
      <c r="CN120" s="105" t="b">
        <f t="shared" si="85"/>
        <v>0</v>
      </c>
      <c r="CO120" s="105" t="b">
        <f t="shared" si="86"/>
        <v>0</v>
      </c>
      <c r="CP120" s="105">
        <f t="shared" si="87"/>
        <v>0</v>
      </c>
      <c r="CQ120" s="105" t="b">
        <f t="shared" si="88"/>
        <v>0</v>
      </c>
      <c r="CR120" s="105" t="b">
        <f t="shared" si="89"/>
        <v>0</v>
      </c>
      <c r="CS120" s="105" t="b">
        <f t="shared" si="90"/>
        <v>0</v>
      </c>
      <c r="CT120" s="105" t="b">
        <f t="shared" si="91"/>
        <v>0</v>
      </c>
      <c r="CU120" s="105" t="b">
        <f t="shared" si="92"/>
        <v>0</v>
      </c>
      <c r="CV120" s="105" t="b">
        <f t="shared" si="93"/>
        <v>0</v>
      </c>
      <c r="CW120" s="105" t="b">
        <f t="shared" si="94"/>
        <v>0</v>
      </c>
      <c r="CX120" s="105" t="b">
        <f t="shared" si="95"/>
        <v>0</v>
      </c>
      <c r="CY120" s="105" t="b">
        <f t="shared" si="96"/>
        <v>0</v>
      </c>
      <c r="CZ120" s="105" t="b">
        <f t="shared" si="97"/>
        <v>0</v>
      </c>
      <c r="DA120" s="105" t="b">
        <f t="shared" si="98"/>
        <v>0</v>
      </c>
      <c r="DB120" s="105" t="b">
        <f t="shared" si="99"/>
        <v>0</v>
      </c>
      <c r="DC120" s="105" t="b">
        <f t="shared" si="100"/>
        <v>0</v>
      </c>
      <c r="DD120" s="105" t="b">
        <f t="shared" si="101"/>
        <v>0</v>
      </c>
      <c r="DE120" s="105" t="b">
        <f t="shared" si="102"/>
        <v>0</v>
      </c>
      <c r="DF120" s="169" t="b">
        <f t="shared" si="103"/>
        <v>0</v>
      </c>
      <c r="DG120" s="169" t="b">
        <f t="shared" si="104"/>
        <v>0</v>
      </c>
      <c r="DH120" s="169" t="b">
        <f t="shared" si="105"/>
        <v>0</v>
      </c>
      <c r="DI120" s="169" t="b">
        <f t="shared" si="106"/>
        <v>0</v>
      </c>
      <c r="DJ120" s="169" t="b">
        <f t="shared" si="107"/>
        <v>0</v>
      </c>
      <c r="DK120" s="169" t="b">
        <f t="shared" si="108"/>
        <v>0</v>
      </c>
      <c r="DL120" s="169" t="b">
        <f t="shared" si="109"/>
        <v>0</v>
      </c>
      <c r="DM120" s="169" t="b">
        <f t="shared" si="110"/>
        <v>0</v>
      </c>
      <c r="DN120" s="169" t="b">
        <f t="shared" si="111"/>
        <v>0</v>
      </c>
      <c r="DO120" s="169" t="b">
        <f t="shared" si="112"/>
        <v>0</v>
      </c>
      <c r="DP120" s="169" t="b">
        <f t="shared" si="113"/>
        <v>0</v>
      </c>
      <c r="DQ120" s="169" t="b">
        <f t="shared" si="114"/>
        <v>0</v>
      </c>
      <c r="DR120" s="169" t="b">
        <f t="shared" si="115"/>
        <v>0</v>
      </c>
      <c r="DS120" s="169" t="b">
        <f t="shared" si="116"/>
        <v>0</v>
      </c>
      <c r="DT120" s="169" t="b">
        <f t="shared" si="117"/>
        <v>0</v>
      </c>
      <c r="DU120" s="169" t="b">
        <f t="shared" si="118"/>
        <v>0</v>
      </c>
      <c r="DV120" s="169" t="b">
        <f t="shared" si="119"/>
        <v>0</v>
      </c>
      <c r="DW120" s="169" t="b">
        <f t="shared" si="120"/>
        <v>0</v>
      </c>
      <c r="DX120" s="169" t="b">
        <f t="shared" si="121"/>
        <v>0</v>
      </c>
      <c r="DY120" s="169" t="b">
        <f t="shared" si="122"/>
        <v>0</v>
      </c>
      <c r="DZ120" s="169" t="b">
        <f t="shared" si="123"/>
        <v>0</v>
      </c>
      <c r="EA120" s="169" t="b">
        <f t="shared" si="124"/>
        <v>0</v>
      </c>
      <c r="EB120" s="169" t="b">
        <f t="shared" si="125"/>
        <v>0</v>
      </c>
      <c r="EC120" s="169" t="b">
        <f t="shared" si="126"/>
        <v>0</v>
      </c>
      <c r="ED120" s="169" t="b">
        <f t="shared" si="127"/>
        <v>0</v>
      </c>
      <c r="EE120" s="141">
        <f t="shared" si="128"/>
        <v>0</v>
      </c>
      <c r="EF120" s="141">
        <f t="shared" si="129"/>
        <v>0</v>
      </c>
      <c r="EG120" s="141">
        <f t="shared" si="130"/>
        <v>0</v>
      </c>
      <c r="EH120" s="141">
        <f t="shared" si="131"/>
        <v>0</v>
      </c>
      <c r="EI120" s="141">
        <f t="shared" si="132"/>
        <v>0</v>
      </c>
      <c r="EJ120" s="141">
        <f t="shared" si="133"/>
        <v>0</v>
      </c>
      <c r="EK120" s="141">
        <f t="shared" si="134"/>
        <v>0</v>
      </c>
      <c r="EL120" s="141">
        <f t="shared" si="135"/>
        <v>0</v>
      </c>
      <c r="EM120" s="141">
        <f t="shared" si="136"/>
        <v>0</v>
      </c>
      <c r="EN120" s="141">
        <f t="shared" si="137"/>
        <v>0</v>
      </c>
      <c r="EO120" s="141">
        <f t="shared" si="138"/>
        <v>0</v>
      </c>
      <c r="EP120" s="141">
        <f t="shared" si="139"/>
        <v>0</v>
      </c>
      <c r="EQ120" s="141">
        <f t="shared" si="140"/>
        <v>0</v>
      </c>
      <c r="ER120" s="94">
        <f t="shared" si="141"/>
        <v>0</v>
      </c>
      <c r="ES120" s="59">
        <f>(F7*ER120)/100</f>
        <v>0</v>
      </c>
    </row>
    <row r="121" spans="1:149" ht="14.25">
      <c r="A121" s="42"/>
      <c r="B121" s="42"/>
      <c r="C121" s="42"/>
      <c r="D121" s="42"/>
      <c r="E121" s="43"/>
      <c r="F121" s="42"/>
      <c r="G121" s="42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105" t="b">
        <f t="shared" si="71"/>
        <v>0</v>
      </c>
      <c r="CA121" s="105" t="b">
        <f t="shared" si="72"/>
        <v>0</v>
      </c>
      <c r="CB121" s="105" t="b">
        <f t="shared" si="73"/>
        <v>0</v>
      </c>
      <c r="CC121" s="105" t="b">
        <f t="shared" si="74"/>
        <v>0</v>
      </c>
      <c r="CD121" s="105" t="b">
        <f t="shared" si="75"/>
        <v>0</v>
      </c>
      <c r="CE121" s="105">
        <f t="shared" si="76"/>
        <v>0</v>
      </c>
      <c r="CF121" s="105" t="b">
        <f t="shared" si="77"/>
        <v>0</v>
      </c>
      <c r="CG121" s="105" t="b">
        <f t="shared" si="78"/>
        <v>0</v>
      </c>
      <c r="CH121" s="105" t="b">
        <f t="shared" si="79"/>
        <v>0</v>
      </c>
      <c r="CI121" s="105" t="b">
        <f t="shared" si="80"/>
        <v>0</v>
      </c>
      <c r="CJ121" s="105" t="b">
        <f t="shared" si="81"/>
        <v>0</v>
      </c>
      <c r="CK121" s="105" t="b">
        <f t="shared" si="82"/>
        <v>0</v>
      </c>
      <c r="CL121" s="105" t="b">
        <f t="shared" si="83"/>
        <v>0</v>
      </c>
      <c r="CM121" s="105" t="b">
        <f t="shared" si="84"/>
        <v>0</v>
      </c>
      <c r="CN121" s="105" t="b">
        <f t="shared" si="85"/>
        <v>0</v>
      </c>
      <c r="CO121" s="105" t="b">
        <f t="shared" si="86"/>
        <v>0</v>
      </c>
      <c r="CP121" s="105">
        <f t="shared" si="87"/>
        <v>0</v>
      </c>
      <c r="CQ121" s="105" t="b">
        <f t="shared" si="88"/>
        <v>0</v>
      </c>
      <c r="CR121" s="105" t="b">
        <f t="shared" si="89"/>
        <v>0</v>
      </c>
      <c r="CS121" s="105" t="b">
        <f t="shared" si="90"/>
        <v>0</v>
      </c>
      <c r="CT121" s="105" t="b">
        <f t="shared" si="91"/>
        <v>0</v>
      </c>
      <c r="CU121" s="105" t="b">
        <f t="shared" si="92"/>
        <v>0</v>
      </c>
      <c r="CV121" s="105" t="b">
        <f t="shared" si="93"/>
        <v>0</v>
      </c>
      <c r="CW121" s="105" t="b">
        <f t="shared" si="94"/>
        <v>0</v>
      </c>
      <c r="CX121" s="105" t="b">
        <f t="shared" si="95"/>
        <v>0</v>
      </c>
      <c r="CY121" s="105" t="b">
        <f t="shared" si="96"/>
        <v>0</v>
      </c>
      <c r="CZ121" s="105" t="b">
        <f t="shared" si="97"/>
        <v>0</v>
      </c>
      <c r="DA121" s="105" t="b">
        <f t="shared" si="98"/>
        <v>0</v>
      </c>
      <c r="DB121" s="105" t="b">
        <f t="shared" si="99"/>
        <v>0</v>
      </c>
      <c r="DC121" s="105" t="b">
        <f t="shared" si="100"/>
        <v>0</v>
      </c>
      <c r="DD121" s="105" t="b">
        <f t="shared" si="101"/>
        <v>0</v>
      </c>
      <c r="DE121" s="105" t="b">
        <f t="shared" si="102"/>
        <v>0</v>
      </c>
      <c r="DF121" s="169" t="b">
        <f t="shared" si="103"/>
        <v>0</v>
      </c>
      <c r="DG121" s="169" t="b">
        <f t="shared" si="104"/>
        <v>0</v>
      </c>
      <c r="DH121" s="169" t="b">
        <f t="shared" si="105"/>
        <v>0</v>
      </c>
      <c r="DI121" s="169" t="b">
        <f t="shared" si="106"/>
        <v>0</v>
      </c>
      <c r="DJ121" s="169" t="b">
        <f t="shared" si="107"/>
        <v>0</v>
      </c>
      <c r="DK121" s="169" t="b">
        <f t="shared" si="108"/>
        <v>0</v>
      </c>
      <c r="DL121" s="169" t="b">
        <f t="shared" si="109"/>
        <v>0</v>
      </c>
      <c r="DM121" s="169" t="b">
        <f t="shared" si="110"/>
        <v>0</v>
      </c>
      <c r="DN121" s="169" t="b">
        <f t="shared" si="111"/>
        <v>0</v>
      </c>
      <c r="DO121" s="169" t="b">
        <f t="shared" si="112"/>
        <v>0</v>
      </c>
      <c r="DP121" s="169" t="b">
        <f t="shared" si="113"/>
        <v>0</v>
      </c>
      <c r="DQ121" s="169" t="b">
        <f t="shared" si="114"/>
        <v>0</v>
      </c>
      <c r="DR121" s="169" t="b">
        <f t="shared" si="115"/>
        <v>0</v>
      </c>
      <c r="DS121" s="169" t="b">
        <f t="shared" si="116"/>
        <v>0</v>
      </c>
      <c r="DT121" s="169" t="b">
        <f t="shared" si="117"/>
        <v>0</v>
      </c>
      <c r="DU121" s="169" t="b">
        <f t="shared" si="118"/>
        <v>0</v>
      </c>
      <c r="DV121" s="169" t="b">
        <f t="shared" si="119"/>
        <v>0</v>
      </c>
      <c r="DW121" s="169" t="b">
        <f t="shared" si="120"/>
        <v>0</v>
      </c>
      <c r="DX121" s="169" t="b">
        <f t="shared" si="121"/>
        <v>0</v>
      </c>
      <c r="DY121" s="169" t="b">
        <f t="shared" si="122"/>
        <v>0</v>
      </c>
      <c r="DZ121" s="169" t="b">
        <f t="shared" si="123"/>
        <v>0</v>
      </c>
      <c r="EA121" s="169" t="b">
        <f t="shared" si="124"/>
        <v>0</v>
      </c>
      <c r="EB121" s="169" t="b">
        <f t="shared" si="125"/>
        <v>0</v>
      </c>
      <c r="EC121" s="169" t="b">
        <f t="shared" si="126"/>
        <v>0</v>
      </c>
      <c r="ED121" s="169" t="b">
        <f t="shared" si="127"/>
        <v>0</v>
      </c>
      <c r="EE121" s="141">
        <f t="shared" si="128"/>
        <v>0</v>
      </c>
      <c r="EF121" s="141">
        <f t="shared" si="129"/>
        <v>0</v>
      </c>
      <c r="EG121" s="141">
        <f t="shared" si="130"/>
        <v>0</v>
      </c>
      <c r="EH121" s="141">
        <f t="shared" si="131"/>
        <v>0</v>
      </c>
      <c r="EI121" s="141">
        <f t="shared" si="132"/>
        <v>0</v>
      </c>
      <c r="EJ121" s="141">
        <f t="shared" si="133"/>
        <v>0</v>
      </c>
      <c r="EK121" s="141">
        <f t="shared" si="134"/>
        <v>0</v>
      </c>
      <c r="EL121" s="141">
        <f t="shared" si="135"/>
        <v>0</v>
      </c>
      <c r="EM121" s="141">
        <f t="shared" si="136"/>
        <v>0</v>
      </c>
      <c r="EN121" s="141">
        <f t="shared" si="137"/>
        <v>0</v>
      </c>
      <c r="EO121" s="141">
        <f t="shared" si="138"/>
        <v>0</v>
      </c>
      <c r="EP121" s="141">
        <f t="shared" si="139"/>
        <v>0</v>
      </c>
      <c r="EQ121" s="141">
        <f t="shared" si="140"/>
        <v>0</v>
      </c>
      <c r="ER121" s="94">
        <f t="shared" si="141"/>
        <v>0</v>
      </c>
      <c r="ES121" s="59">
        <f>(F7*ER121)/100</f>
        <v>0</v>
      </c>
    </row>
    <row r="122" spans="1:149" ht="14.25">
      <c r="A122" s="42"/>
      <c r="B122" s="42"/>
      <c r="C122" s="42"/>
      <c r="D122" s="42"/>
      <c r="E122" s="43"/>
      <c r="F122" s="42"/>
      <c r="G122" s="42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105" t="b">
        <f t="shared" si="71"/>
        <v>0</v>
      </c>
      <c r="CA122" s="105" t="b">
        <f t="shared" si="72"/>
        <v>0</v>
      </c>
      <c r="CB122" s="105" t="b">
        <f t="shared" si="73"/>
        <v>0</v>
      </c>
      <c r="CC122" s="105" t="b">
        <f t="shared" si="74"/>
        <v>0</v>
      </c>
      <c r="CD122" s="105" t="b">
        <f t="shared" si="75"/>
        <v>0</v>
      </c>
      <c r="CE122" s="105">
        <f t="shared" si="76"/>
        <v>0</v>
      </c>
      <c r="CF122" s="105" t="b">
        <f t="shared" si="77"/>
        <v>0</v>
      </c>
      <c r="CG122" s="105" t="b">
        <f t="shared" si="78"/>
        <v>0</v>
      </c>
      <c r="CH122" s="105" t="b">
        <f t="shared" si="79"/>
        <v>0</v>
      </c>
      <c r="CI122" s="105" t="b">
        <f t="shared" si="80"/>
        <v>0</v>
      </c>
      <c r="CJ122" s="105" t="b">
        <f t="shared" si="81"/>
        <v>0</v>
      </c>
      <c r="CK122" s="105" t="b">
        <f t="shared" si="82"/>
        <v>0</v>
      </c>
      <c r="CL122" s="105" t="b">
        <f t="shared" si="83"/>
        <v>0</v>
      </c>
      <c r="CM122" s="105" t="b">
        <f t="shared" si="84"/>
        <v>0</v>
      </c>
      <c r="CN122" s="105" t="b">
        <f t="shared" si="85"/>
        <v>0</v>
      </c>
      <c r="CO122" s="105" t="b">
        <f t="shared" si="86"/>
        <v>0</v>
      </c>
      <c r="CP122" s="105">
        <f t="shared" si="87"/>
        <v>0</v>
      </c>
      <c r="CQ122" s="105" t="b">
        <f t="shared" si="88"/>
        <v>0</v>
      </c>
      <c r="CR122" s="105" t="b">
        <f t="shared" si="89"/>
        <v>0</v>
      </c>
      <c r="CS122" s="105" t="b">
        <f t="shared" si="90"/>
        <v>0</v>
      </c>
      <c r="CT122" s="105" t="b">
        <f t="shared" si="91"/>
        <v>0</v>
      </c>
      <c r="CU122" s="105" t="b">
        <f t="shared" si="92"/>
        <v>0</v>
      </c>
      <c r="CV122" s="105" t="b">
        <f t="shared" si="93"/>
        <v>0</v>
      </c>
      <c r="CW122" s="105" t="b">
        <f t="shared" si="94"/>
        <v>0</v>
      </c>
      <c r="CX122" s="105" t="b">
        <f t="shared" si="95"/>
        <v>0</v>
      </c>
      <c r="CY122" s="105" t="b">
        <f t="shared" si="96"/>
        <v>0</v>
      </c>
      <c r="CZ122" s="105" t="b">
        <f t="shared" si="97"/>
        <v>0</v>
      </c>
      <c r="DA122" s="105" t="b">
        <f t="shared" si="98"/>
        <v>0</v>
      </c>
      <c r="DB122" s="105" t="b">
        <f t="shared" si="99"/>
        <v>0</v>
      </c>
      <c r="DC122" s="105" t="b">
        <f t="shared" si="100"/>
        <v>0</v>
      </c>
      <c r="DD122" s="105" t="b">
        <f t="shared" si="101"/>
        <v>0</v>
      </c>
      <c r="DE122" s="105" t="b">
        <f t="shared" si="102"/>
        <v>0</v>
      </c>
      <c r="DF122" s="169" t="b">
        <f t="shared" si="103"/>
        <v>0</v>
      </c>
      <c r="DG122" s="169" t="b">
        <f t="shared" si="104"/>
        <v>0</v>
      </c>
      <c r="DH122" s="169" t="b">
        <f t="shared" si="105"/>
        <v>0</v>
      </c>
      <c r="DI122" s="169" t="b">
        <f t="shared" si="106"/>
        <v>0</v>
      </c>
      <c r="DJ122" s="169" t="b">
        <f t="shared" si="107"/>
        <v>0</v>
      </c>
      <c r="DK122" s="169" t="b">
        <f t="shared" si="108"/>
        <v>0</v>
      </c>
      <c r="DL122" s="169" t="b">
        <f t="shared" si="109"/>
        <v>0</v>
      </c>
      <c r="DM122" s="169" t="b">
        <f t="shared" si="110"/>
        <v>0</v>
      </c>
      <c r="DN122" s="169" t="b">
        <f t="shared" si="111"/>
        <v>0</v>
      </c>
      <c r="DO122" s="169" t="b">
        <f t="shared" si="112"/>
        <v>0</v>
      </c>
      <c r="DP122" s="169" t="b">
        <f t="shared" si="113"/>
        <v>0</v>
      </c>
      <c r="DQ122" s="169" t="b">
        <f t="shared" si="114"/>
        <v>0</v>
      </c>
      <c r="DR122" s="169" t="b">
        <f t="shared" si="115"/>
        <v>0</v>
      </c>
      <c r="DS122" s="169" t="b">
        <f t="shared" si="116"/>
        <v>0</v>
      </c>
      <c r="DT122" s="169" t="b">
        <f t="shared" si="117"/>
        <v>0</v>
      </c>
      <c r="DU122" s="169" t="b">
        <f t="shared" si="118"/>
        <v>0</v>
      </c>
      <c r="DV122" s="169" t="b">
        <f t="shared" si="119"/>
        <v>0</v>
      </c>
      <c r="DW122" s="169" t="b">
        <f t="shared" si="120"/>
        <v>0</v>
      </c>
      <c r="DX122" s="169" t="b">
        <f t="shared" si="121"/>
        <v>0</v>
      </c>
      <c r="DY122" s="169" t="b">
        <f t="shared" si="122"/>
        <v>0</v>
      </c>
      <c r="DZ122" s="169" t="b">
        <f t="shared" si="123"/>
        <v>0</v>
      </c>
      <c r="EA122" s="169" t="b">
        <f t="shared" si="124"/>
        <v>0</v>
      </c>
      <c r="EB122" s="169" t="b">
        <f t="shared" si="125"/>
        <v>0</v>
      </c>
      <c r="EC122" s="169" t="b">
        <f t="shared" si="126"/>
        <v>0</v>
      </c>
      <c r="ED122" s="169" t="b">
        <f t="shared" si="127"/>
        <v>0</v>
      </c>
      <c r="EE122" s="141">
        <f t="shared" si="128"/>
        <v>0</v>
      </c>
      <c r="EF122" s="141">
        <f t="shared" si="129"/>
        <v>0</v>
      </c>
      <c r="EG122" s="141">
        <f t="shared" si="130"/>
        <v>0</v>
      </c>
      <c r="EH122" s="141">
        <f t="shared" si="131"/>
        <v>0</v>
      </c>
      <c r="EI122" s="141">
        <f t="shared" si="132"/>
        <v>0</v>
      </c>
      <c r="EJ122" s="141">
        <f t="shared" si="133"/>
        <v>0</v>
      </c>
      <c r="EK122" s="141">
        <f t="shared" si="134"/>
        <v>0</v>
      </c>
      <c r="EL122" s="141">
        <f t="shared" si="135"/>
        <v>0</v>
      </c>
      <c r="EM122" s="141">
        <f t="shared" si="136"/>
        <v>0</v>
      </c>
      <c r="EN122" s="141">
        <f t="shared" si="137"/>
        <v>0</v>
      </c>
      <c r="EO122" s="141">
        <f t="shared" si="138"/>
        <v>0</v>
      </c>
      <c r="EP122" s="141">
        <f t="shared" si="139"/>
        <v>0</v>
      </c>
      <c r="EQ122" s="141">
        <f t="shared" si="140"/>
        <v>0</v>
      </c>
      <c r="ER122" s="94">
        <f t="shared" si="141"/>
        <v>0</v>
      </c>
      <c r="ES122" s="59">
        <f>(F7*ER122)/100</f>
        <v>0</v>
      </c>
    </row>
    <row r="123" spans="1:149" ht="14.25">
      <c r="A123" s="42"/>
      <c r="B123" s="42"/>
      <c r="C123" s="42"/>
      <c r="D123" s="42"/>
      <c r="E123" s="43"/>
      <c r="F123" s="42"/>
      <c r="G123" s="42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105" t="b">
        <f t="shared" si="71"/>
        <v>0</v>
      </c>
      <c r="CA123" s="105" t="b">
        <f t="shared" si="72"/>
        <v>0</v>
      </c>
      <c r="CB123" s="105" t="b">
        <f t="shared" si="73"/>
        <v>0</v>
      </c>
      <c r="CC123" s="105" t="b">
        <f t="shared" si="74"/>
        <v>0</v>
      </c>
      <c r="CD123" s="105" t="b">
        <f t="shared" si="75"/>
        <v>0</v>
      </c>
      <c r="CE123" s="105">
        <f t="shared" si="76"/>
        <v>0</v>
      </c>
      <c r="CF123" s="105" t="b">
        <f t="shared" si="77"/>
        <v>0</v>
      </c>
      <c r="CG123" s="105" t="b">
        <f t="shared" si="78"/>
        <v>0</v>
      </c>
      <c r="CH123" s="105" t="b">
        <f t="shared" si="79"/>
        <v>0</v>
      </c>
      <c r="CI123" s="105" t="b">
        <f t="shared" si="80"/>
        <v>0</v>
      </c>
      <c r="CJ123" s="105" t="b">
        <f t="shared" si="81"/>
        <v>0</v>
      </c>
      <c r="CK123" s="105" t="b">
        <f t="shared" si="82"/>
        <v>0</v>
      </c>
      <c r="CL123" s="105" t="b">
        <f t="shared" si="83"/>
        <v>0</v>
      </c>
      <c r="CM123" s="105" t="b">
        <f t="shared" si="84"/>
        <v>0</v>
      </c>
      <c r="CN123" s="105" t="b">
        <f t="shared" si="85"/>
        <v>0</v>
      </c>
      <c r="CO123" s="105" t="b">
        <f t="shared" si="86"/>
        <v>0</v>
      </c>
      <c r="CP123" s="105">
        <f t="shared" si="87"/>
        <v>0</v>
      </c>
      <c r="CQ123" s="105" t="b">
        <f t="shared" si="88"/>
        <v>0</v>
      </c>
      <c r="CR123" s="105" t="b">
        <f t="shared" si="89"/>
        <v>0</v>
      </c>
      <c r="CS123" s="105" t="b">
        <f t="shared" si="90"/>
        <v>0</v>
      </c>
      <c r="CT123" s="105" t="b">
        <f t="shared" si="91"/>
        <v>0</v>
      </c>
      <c r="CU123" s="105" t="b">
        <f t="shared" si="92"/>
        <v>0</v>
      </c>
      <c r="CV123" s="105" t="b">
        <f t="shared" si="93"/>
        <v>0</v>
      </c>
      <c r="CW123" s="105" t="b">
        <f t="shared" si="94"/>
        <v>0</v>
      </c>
      <c r="CX123" s="105" t="b">
        <f t="shared" si="95"/>
        <v>0</v>
      </c>
      <c r="CY123" s="105" t="b">
        <f t="shared" si="96"/>
        <v>0</v>
      </c>
      <c r="CZ123" s="105" t="b">
        <f t="shared" si="97"/>
        <v>0</v>
      </c>
      <c r="DA123" s="105" t="b">
        <f t="shared" si="98"/>
        <v>0</v>
      </c>
      <c r="DB123" s="105" t="b">
        <f t="shared" si="99"/>
        <v>0</v>
      </c>
      <c r="DC123" s="105" t="b">
        <f t="shared" si="100"/>
        <v>0</v>
      </c>
      <c r="DD123" s="105" t="b">
        <f t="shared" si="101"/>
        <v>0</v>
      </c>
      <c r="DE123" s="105" t="b">
        <f t="shared" si="102"/>
        <v>0</v>
      </c>
      <c r="DF123" s="169" t="b">
        <f t="shared" si="103"/>
        <v>0</v>
      </c>
      <c r="DG123" s="169" t="b">
        <f t="shared" si="104"/>
        <v>0</v>
      </c>
      <c r="DH123" s="169" t="b">
        <f t="shared" si="105"/>
        <v>0</v>
      </c>
      <c r="DI123" s="169" t="b">
        <f t="shared" si="106"/>
        <v>0</v>
      </c>
      <c r="DJ123" s="169" t="b">
        <f t="shared" si="107"/>
        <v>0</v>
      </c>
      <c r="DK123" s="169" t="b">
        <f t="shared" si="108"/>
        <v>0</v>
      </c>
      <c r="DL123" s="169" t="b">
        <f t="shared" si="109"/>
        <v>0</v>
      </c>
      <c r="DM123" s="169" t="b">
        <f t="shared" si="110"/>
        <v>0</v>
      </c>
      <c r="DN123" s="169" t="b">
        <f t="shared" si="111"/>
        <v>0</v>
      </c>
      <c r="DO123" s="169" t="b">
        <f t="shared" si="112"/>
        <v>0</v>
      </c>
      <c r="DP123" s="169" t="b">
        <f t="shared" si="113"/>
        <v>0</v>
      </c>
      <c r="DQ123" s="169" t="b">
        <f t="shared" si="114"/>
        <v>0</v>
      </c>
      <c r="DR123" s="169" t="b">
        <f t="shared" si="115"/>
        <v>0</v>
      </c>
      <c r="DS123" s="169" t="b">
        <f t="shared" si="116"/>
        <v>0</v>
      </c>
      <c r="DT123" s="169" t="b">
        <f t="shared" si="117"/>
        <v>0</v>
      </c>
      <c r="DU123" s="169" t="b">
        <f t="shared" si="118"/>
        <v>0</v>
      </c>
      <c r="DV123" s="169" t="b">
        <f t="shared" si="119"/>
        <v>0</v>
      </c>
      <c r="DW123" s="169" t="b">
        <f t="shared" si="120"/>
        <v>0</v>
      </c>
      <c r="DX123" s="169" t="b">
        <f t="shared" si="121"/>
        <v>0</v>
      </c>
      <c r="DY123" s="169" t="b">
        <f t="shared" si="122"/>
        <v>0</v>
      </c>
      <c r="DZ123" s="169" t="b">
        <f t="shared" si="123"/>
        <v>0</v>
      </c>
      <c r="EA123" s="169" t="b">
        <f t="shared" si="124"/>
        <v>0</v>
      </c>
      <c r="EB123" s="169" t="b">
        <f t="shared" si="125"/>
        <v>0</v>
      </c>
      <c r="EC123" s="169" t="b">
        <f t="shared" si="126"/>
        <v>0</v>
      </c>
      <c r="ED123" s="169" t="b">
        <f t="shared" si="127"/>
        <v>0</v>
      </c>
      <c r="EE123" s="141">
        <f t="shared" si="128"/>
        <v>0</v>
      </c>
      <c r="EF123" s="141">
        <f t="shared" si="129"/>
        <v>0</v>
      </c>
      <c r="EG123" s="141">
        <f t="shared" si="130"/>
        <v>0</v>
      </c>
      <c r="EH123" s="141">
        <f t="shared" si="131"/>
        <v>0</v>
      </c>
      <c r="EI123" s="141">
        <f t="shared" si="132"/>
        <v>0</v>
      </c>
      <c r="EJ123" s="141">
        <f t="shared" si="133"/>
        <v>0</v>
      </c>
      <c r="EK123" s="141">
        <f t="shared" si="134"/>
        <v>0</v>
      </c>
      <c r="EL123" s="141">
        <f t="shared" si="135"/>
        <v>0</v>
      </c>
      <c r="EM123" s="141">
        <f t="shared" si="136"/>
        <v>0</v>
      </c>
      <c r="EN123" s="141">
        <f t="shared" si="137"/>
        <v>0</v>
      </c>
      <c r="EO123" s="141">
        <f t="shared" si="138"/>
        <v>0</v>
      </c>
      <c r="EP123" s="141">
        <f t="shared" si="139"/>
        <v>0</v>
      </c>
      <c r="EQ123" s="141">
        <f t="shared" si="140"/>
        <v>0</v>
      </c>
      <c r="ER123" s="94">
        <f t="shared" si="141"/>
        <v>0</v>
      </c>
      <c r="ES123" s="59">
        <f>(F7*ER123)/100</f>
        <v>0</v>
      </c>
    </row>
    <row r="124" spans="1:149" ht="14.25">
      <c r="A124" s="42"/>
      <c r="B124" s="42"/>
      <c r="C124" s="42"/>
      <c r="D124" s="42"/>
      <c r="E124" s="43"/>
      <c r="F124" s="42"/>
      <c r="G124" s="42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105" t="b">
        <f t="shared" si="71"/>
        <v>0</v>
      </c>
      <c r="CA124" s="105" t="b">
        <f t="shared" si="72"/>
        <v>0</v>
      </c>
      <c r="CB124" s="105" t="b">
        <f t="shared" si="73"/>
        <v>0</v>
      </c>
      <c r="CC124" s="105" t="b">
        <f t="shared" si="74"/>
        <v>0</v>
      </c>
      <c r="CD124" s="105" t="b">
        <f t="shared" si="75"/>
        <v>0</v>
      </c>
      <c r="CE124" s="105">
        <f t="shared" si="76"/>
        <v>0</v>
      </c>
      <c r="CF124" s="105" t="b">
        <f t="shared" si="77"/>
        <v>0</v>
      </c>
      <c r="CG124" s="105" t="b">
        <f t="shared" si="78"/>
        <v>0</v>
      </c>
      <c r="CH124" s="105" t="b">
        <f t="shared" si="79"/>
        <v>0</v>
      </c>
      <c r="CI124" s="105" t="b">
        <f t="shared" si="80"/>
        <v>0</v>
      </c>
      <c r="CJ124" s="105" t="b">
        <f t="shared" si="81"/>
        <v>0</v>
      </c>
      <c r="CK124" s="105" t="b">
        <f t="shared" si="82"/>
        <v>0</v>
      </c>
      <c r="CL124" s="105" t="b">
        <f t="shared" si="83"/>
        <v>0</v>
      </c>
      <c r="CM124" s="105" t="b">
        <f t="shared" si="84"/>
        <v>0</v>
      </c>
      <c r="CN124" s="105" t="b">
        <f t="shared" si="85"/>
        <v>0</v>
      </c>
      <c r="CO124" s="105" t="b">
        <f t="shared" si="86"/>
        <v>0</v>
      </c>
      <c r="CP124" s="105">
        <f t="shared" si="87"/>
        <v>0</v>
      </c>
      <c r="CQ124" s="105" t="b">
        <f t="shared" si="88"/>
        <v>0</v>
      </c>
      <c r="CR124" s="105" t="b">
        <f t="shared" si="89"/>
        <v>0</v>
      </c>
      <c r="CS124" s="105" t="b">
        <f t="shared" si="90"/>
        <v>0</v>
      </c>
      <c r="CT124" s="105" t="b">
        <f t="shared" si="91"/>
        <v>0</v>
      </c>
      <c r="CU124" s="105" t="b">
        <f t="shared" si="92"/>
        <v>0</v>
      </c>
      <c r="CV124" s="105" t="b">
        <f t="shared" si="93"/>
        <v>0</v>
      </c>
      <c r="CW124" s="105" t="b">
        <f t="shared" si="94"/>
        <v>0</v>
      </c>
      <c r="CX124" s="105" t="b">
        <f t="shared" si="95"/>
        <v>0</v>
      </c>
      <c r="CY124" s="105" t="b">
        <f t="shared" si="96"/>
        <v>0</v>
      </c>
      <c r="CZ124" s="105" t="b">
        <f t="shared" si="97"/>
        <v>0</v>
      </c>
      <c r="DA124" s="105" t="b">
        <f t="shared" si="98"/>
        <v>0</v>
      </c>
      <c r="DB124" s="105" t="b">
        <f t="shared" si="99"/>
        <v>0</v>
      </c>
      <c r="DC124" s="105" t="b">
        <f t="shared" si="100"/>
        <v>0</v>
      </c>
      <c r="DD124" s="105" t="b">
        <f t="shared" si="101"/>
        <v>0</v>
      </c>
      <c r="DE124" s="105" t="b">
        <f t="shared" si="102"/>
        <v>0</v>
      </c>
      <c r="DF124" s="169" t="b">
        <f t="shared" si="103"/>
        <v>0</v>
      </c>
      <c r="DG124" s="169" t="b">
        <f t="shared" si="104"/>
        <v>0</v>
      </c>
      <c r="DH124" s="169" t="b">
        <f t="shared" si="105"/>
        <v>0</v>
      </c>
      <c r="DI124" s="169" t="b">
        <f t="shared" si="106"/>
        <v>0</v>
      </c>
      <c r="DJ124" s="169" t="b">
        <f t="shared" si="107"/>
        <v>0</v>
      </c>
      <c r="DK124" s="169" t="b">
        <f t="shared" si="108"/>
        <v>0</v>
      </c>
      <c r="DL124" s="169" t="b">
        <f t="shared" si="109"/>
        <v>0</v>
      </c>
      <c r="DM124" s="169" t="b">
        <f t="shared" si="110"/>
        <v>0</v>
      </c>
      <c r="DN124" s="169" t="b">
        <f t="shared" si="111"/>
        <v>0</v>
      </c>
      <c r="DO124" s="169" t="b">
        <f t="shared" si="112"/>
        <v>0</v>
      </c>
      <c r="DP124" s="169" t="b">
        <f t="shared" si="113"/>
        <v>0</v>
      </c>
      <c r="DQ124" s="169" t="b">
        <f t="shared" si="114"/>
        <v>0</v>
      </c>
      <c r="DR124" s="169" t="b">
        <f t="shared" si="115"/>
        <v>0</v>
      </c>
      <c r="DS124" s="169" t="b">
        <f t="shared" si="116"/>
        <v>0</v>
      </c>
      <c r="DT124" s="169" t="b">
        <f t="shared" si="117"/>
        <v>0</v>
      </c>
      <c r="DU124" s="169" t="b">
        <f t="shared" si="118"/>
        <v>0</v>
      </c>
      <c r="DV124" s="169" t="b">
        <f t="shared" si="119"/>
        <v>0</v>
      </c>
      <c r="DW124" s="169" t="b">
        <f t="shared" si="120"/>
        <v>0</v>
      </c>
      <c r="DX124" s="169" t="b">
        <f t="shared" si="121"/>
        <v>0</v>
      </c>
      <c r="DY124" s="169" t="b">
        <f t="shared" si="122"/>
        <v>0</v>
      </c>
      <c r="DZ124" s="169" t="b">
        <f t="shared" si="123"/>
        <v>0</v>
      </c>
      <c r="EA124" s="169" t="b">
        <f t="shared" si="124"/>
        <v>0</v>
      </c>
      <c r="EB124" s="169" t="b">
        <f t="shared" si="125"/>
        <v>0</v>
      </c>
      <c r="EC124" s="169" t="b">
        <f t="shared" si="126"/>
        <v>0</v>
      </c>
      <c r="ED124" s="169" t="b">
        <f t="shared" si="127"/>
        <v>0</v>
      </c>
      <c r="EE124" s="141">
        <f t="shared" si="128"/>
        <v>0</v>
      </c>
      <c r="EF124" s="141">
        <f t="shared" si="129"/>
        <v>0</v>
      </c>
      <c r="EG124" s="141">
        <f t="shared" si="130"/>
        <v>0</v>
      </c>
      <c r="EH124" s="141">
        <f t="shared" si="131"/>
        <v>0</v>
      </c>
      <c r="EI124" s="141">
        <f t="shared" si="132"/>
        <v>0</v>
      </c>
      <c r="EJ124" s="141">
        <f t="shared" si="133"/>
        <v>0</v>
      </c>
      <c r="EK124" s="141">
        <f t="shared" si="134"/>
        <v>0</v>
      </c>
      <c r="EL124" s="141">
        <f t="shared" si="135"/>
        <v>0</v>
      </c>
      <c r="EM124" s="141">
        <f t="shared" si="136"/>
        <v>0</v>
      </c>
      <c r="EN124" s="141">
        <f t="shared" si="137"/>
        <v>0</v>
      </c>
      <c r="EO124" s="141">
        <f t="shared" si="138"/>
        <v>0</v>
      </c>
      <c r="EP124" s="141">
        <f t="shared" si="139"/>
        <v>0</v>
      </c>
      <c r="EQ124" s="141">
        <f t="shared" si="140"/>
        <v>0</v>
      </c>
      <c r="ER124" s="94">
        <f t="shared" si="141"/>
        <v>0</v>
      </c>
      <c r="ES124" s="59">
        <f>(F7*ER124)/100</f>
        <v>0</v>
      </c>
    </row>
    <row r="125" spans="1:149" ht="14.25">
      <c r="A125" s="42"/>
      <c r="B125" s="42"/>
      <c r="C125" s="42"/>
      <c r="D125" s="42"/>
      <c r="E125" s="43"/>
      <c r="F125" s="42"/>
      <c r="G125" s="42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105" t="b">
        <f t="shared" si="71"/>
        <v>0</v>
      </c>
      <c r="CA125" s="105" t="b">
        <f t="shared" si="72"/>
        <v>0</v>
      </c>
      <c r="CB125" s="105" t="b">
        <f t="shared" si="73"/>
        <v>0</v>
      </c>
      <c r="CC125" s="105" t="b">
        <f t="shared" si="74"/>
        <v>0</v>
      </c>
      <c r="CD125" s="105" t="b">
        <f t="shared" si="75"/>
        <v>0</v>
      </c>
      <c r="CE125" s="105">
        <f t="shared" si="76"/>
        <v>0</v>
      </c>
      <c r="CF125" s="105" t="b">
        <f t="shared" si="77"/>
        <v>0</v>
      </c>
      <c r="CG125" s="105" t="b">
        <f t="shared" si="78"/>
        <v>0</v>
      </c>
      <c r="CH125" s="105" t="b">
        <f t="shared" si="79"/>
        <v>0</v>
      </c>
      <c r="CI125" s="105" t="b">
        <f t="shared" si="80"/>
        <v>0</v>
      </c>
      <c r="CJ125" s="105" t="b">
        <f t="shared" si="81"/>
        <v>0</v>
      </c>
      <c r="CK125" s="105" t="b">
        <f t="shared" si="82"/>
        <v>0</v>
      </c>
      <c r="CL125" s="105" t="b">
        <f t="shared" si="83"/>
        <v>0</v>
      </c>
      <c r="CM125" s="105" t="b">
        <f t="shared" si="84"/>
        <v>0</v>
      </c>
      <c r="CN125" s="105" t="b">
        <f t="shared" si="85"/>
        <v>0</v>
      </c>
      <c r="CO125" s="105" t="b">
        <f t="shared" si="86"/>
        <v>0</v>
      </c>
      <c r="CP125" s="105">
        <f t="shared" si="87"/>
        <v>0</v>
      </c>
      <c r="CQ125" s="105" t="b">
        <f t="shared" si="88"/>
        <v>0</v>
      </c>
      <c r="CR125" s="105" t="b">
        <f t="shared" si="89"/>
        <v>0</v>
      </c>
      <c r="CS125" s="105" t="b">
        <f t="shared" si="90"/>
        <v>0</v>
      </c>
      <c r="CT125" s="105" t="b">
        <f t="shared" si="91"/>
        <v>0</v>
      </c>
      <c r="CU125" s="105" t="b">
        <f t="shared" si="92"/>
        <v>0</v>
      </c>
      <c r="CV125" s="105" t="b">
        <f t="shared" si="93"/>
        <v>0</v>
      </c>
      <c r="CW125" s="105" t="b">
        <f t="shared" si="94"/>
        <v>0</v>
      </c>
      <c r="CX125" s="105" t="b">
        <f t="shared" si="95"/>
        <v>0</v>
      </c>
      <c r="CY125" s="105" t="b">
        <f t="shared" si="96"/>
        <v>0</v>
      </c>
      <c r="CZ125" s="105" t="b">
        <f t="shared" si="97"/>
        <v>0</v>
      </c>
      <c r="DA125" s="105" t="b">
        <f t="shared" si="98"/>
        <v>0</v>
      </c>
      <c r="DB125" s="105" t="b">
        <f t="shared" si="99"/>
        <v>0</v>
      </c>
      <c r="DC125" s="105" t="b">
        <f t="shared" si="100"/>
        <v>0</v>
      </c>
      <c r="DD125" s="105" t="b">
        <f t="shared" si="101"/>
        <v>0</v>
      </c>
      <c r="DE125" s="105" t="b">
        <f t="shared" si="102"/>
        <v>0</v>
      </c>
      <c r="DF125" s="169" t="b">
        <f t="shared" si="103"/>
        <v>0</v>
      </c>
      <c r="DG125" s="169" t="b">
        <f t="shared" si="104"/>
        <v>0</v>
      </c>
      <c r="DH125" s="169" t="b">
        <f t="shared" si="105"/>
        <v>0</v>
      </c>
      <c r="DI125" s="169" t="b">
        <f t="shared" si="106"/>
        <v>0</v>
      </c>
      <c r="DJ125" s="169" t="b">
        <f t="shared" si="107"/>
        <v>0</v>
      </c>
      <c r="DK125" s="169" t="b">
        <f t="shared" si="108"/>
        <v>0</v>
      </c>
      <c r="DL125" s="169" t="b">
        <f t="shared" si="109"/>
        <v>0</v>
      </c>
      <c r="DM125" s="169" t="b">
        <f t="shared" si="110"/>
        <v>0</v>
      </c>
      <c r="DN125" s="169" t="b">
        <f t="shared" si="111"/>
        <v>0</v>
      </c>
      <c r="DO125" s="169" t="b">
        <f t="shared" si="112"/>
        <v>0</v>
      </c>
      <c r="DP125" s="169" t="b">
        <f t="shared" si="113"/>
        <v>0</v>
      </c>
      <c r="DQ125" s="169" t="b">
        <f t="shared" si="114"/>
        <v>0</v>
      </c>
      <c r="DR125" s="169" t="b">
        <f t="shared" si="115"/>
        <v>0</v>
      </c>
      <c r="DS125" s="169" t="b">
        <f t="shared" si="116"/>
        <v>0</v>
      </c>
      <c r="DT125" s="169" t="b">
        <f t="shared" si="117"/>
        <v>0</v>
      </c>
      <c r="DU125" s="169" t="b">
        <f t="shared" si="118"/>
        <v>0</v>
      </c>
      <c r="DV125" s="169" t="b">
        <f t="shared" si="119"/>
        <v>0</v>
      </c>
      <c r="DW125" s="169" t="b">
        <f t="shared" si="120"/>
        <v>0</v>
      </c>
      <c r="DX125" s="169" t="b">
        <f t="shared" si="121"/>
        <v>0</v>
      </c>
      <c r="DY125" s="169" t="b">
        <f t="shared" si="122"/>
        <v>0</v>
      </c>
      <c r="DZ125" s="169" t="b">
        <f t="shared" si="123"/>
        <v>0</v>
      </c>
      <c r="EA125" s="169" t="b">
        <f t="shared" si="124"/>
        <v>0</v>
      </c>
      <c r="EB125" s="169" t="b">
        <f t="shared" si="125"/>
        <v>0</v>
      </c>
      <c r="EC125" s="169" t="b">
        <f t="shared" si="126"/>
        <v>0</v>
      </c>
      <c r="ED125" s="169" t="b">
        <f t="shared" si="127"/>
        <v>0</v>
      </c>
      <c r="EE125" s="141">
        <f t="shared" si="128"/>
        <v>0</v>
      </c>
      <c r="EF125" s="141">
        <f t="shared" si="129"/>
        <v>0</v>
      </c>
      <c r="EG125" s="141">
        <f t="shared" si="130"/>
        <v>0</v>
      </c>
      <c r="EH125" s="141">
        <f t="shared" si="131"/>
        <v>0</v>
      </c>
      <c r="EI125" s="141">
        <f t="shared" si="132"/>
        <v>0</v>
      </c>
      <c r="EJ125" s="141">
        <f t="shared" si="133"/>
        <v>0</v>
      </c>
      <c r="EK125" s="141">
        <f t="shared" si="134"/>
        <v>0</v>
      </c>
      <c r="EL125" s="141">
        <f t="shared" si="135"/>
        <v>0</v>
      </c>
      <c r="EM125" s="141">
        <f t="shared" si="136"/>
        <v>0</v>
      </c>
      <c r="EN125" s="141">
        <f t="shared" si="137"/>
        <v>0</v>
      </c>
      <c r="EO125" s="141">
        <f t="shared" si="138"/>
        <v>0</v>
      </c>
      <c r="EP125" s="141">
        <f t="shared" si="139"/>
        <v>0</v>
      </c>
      <c r="EQ125" s="141">
        <f t="shared" si="140"/>
        <v>0</v>
      </c>
      <c r="ER125" s="94">
        <f t="shared" si="141"/>
        <v>0</v>
      </c>
      <c r="ES125" s="59">
        <f>(F7*ER125)/100</f>
        <v>0</v>
      </c>
    </row>
    <row r="126" spans="1:149" ht="14.25">
      <c r="A126" s="42"/>
      <c r="B126" s="42"/>
      <c r="C126" s="42"/>
      <c r="D126" s="42"/>
      <c r="E126" s="43"/>
      <c r="F126" s="42"/>
      <c r="G126" s="42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72"/>
      <c r="BI126" s="72"/>
      <c r="BJ126" s="72"/>
      <c r="BK126" s="72"/>
      <c r="BL126" s="72"/>
      <c r="BM126" s="72"/>
      <c r="BN126" s="72"/>
      <c r="BO126" s="72"/>
      <c r="BP126" s="72"/>
      <c r="BQ126" s="72"/>
      <c r="BR126" s="72"/>
      <c r="BS126" s="72"/>
      <c r="BT126" s="72"/>
      <c r="BU126" s="72"/>
      <c r="BV126" s="72"/>
      <c r="BW126" s="72"/>
      <c r="BX126" s="72"/>
      <c r="BY126" s="72"/>
      <c r="BZ126" s="105" t="b">
        <f t="shared" si="71"/>
        <v>0</v>
      </c>
      <c r="CA126" s="105" t="b">
        <f t="shared" si="72"/>
        <v>0</v>
      </c>
      <c r="CB126" s="105" t="b">
        <f t="shared" si="73"/>
        <v>0</v>
      </c>
      <c r="CC126" s="105" t="b">
        <f t="shared" si="74"/>
        <v>0</v>
      </c>
      <c r="CD126" s="105" t="b">
        <f t="shared" si="75"/>
        <v>0</v>
      </c>
      <c r="CE126" s="105">
        <f t="shared" si="76"/>
        <v>0</v>
      </c>
      <c r="CF126" s="105" t="b">
        <f t="shared" si="77"/>
        <v>0</v>
      </c>
      <c r="CG126" s="105" t="b">
        <f t="shared" si="78"/>
        <v>0</v>
      </c>
      <c r="CH126" s="105" t="b">
        <f t="shared" si="79"/>
        <v>0</v>
      </c>
      <c r="CI126" s="105" t="b">
        <f t="shared" si="80"/>
        <v>0</v>
      </c>
      <c r="CJ126" s="105" t="b">
        <f t="shared" si="81"/>
        <v>0</v>
      </c>
      <c r="CK126" s="105" t="b">
        <f t="shared" si="82"/>
        <v>0</v>
      </c>
      <c r="CL126" s="105" t="b">
        <f t="shared" si="83"/>
        <v>0</v>
      </c>
      <c r="CM126" s="105" t="b">
        <f t="shared" si="84"/>
        <v>0</v>
      </c>
      <c r="CN126" s="105" t="b">
        <f t="shared" si="85"/>
        <v>0</v>
      </c>
      <c r="CO126" s="105" t="b">
        <f t="shared" si="86"/>
        <v>0</v>
      </c>
      <c r="CP126" s="105">
        <f t="shared" si="87"/>
        <v>0</v>
      </c>
      <c r="CQ126" s="105" t="b">
        <f t="shared" si="88"/>
        <v>0</v>
      </c>
      <c r="CR126" s="105" t="b">
        <f t="shared" si="89"/>
        <v>0</v>
      </c>
      <c r="CS126" s="105" t="b">
        <f t="shared" si="90"/>
        <v>0</v>
      </c>
      <c r="CT126" s="105" t="b">
        <f t="shared" si="91"/>
        <v>0</v>
      </c>
      <c r="CU126" s="105" t="b">
        <f t="shared" si="92"/>
        <v>0</v>
      </c>
      <c r="CV126" s="105" t="b">
        <f t="shared" si="93"/>
        <v>0</v>
      </c>
      <c r="CW126" s="105" t="b">
        <f t="shared" si="94"/>
        <v>0</v>
      </c>
      <c r="CX126" s="105" t="b">
        <f t="shared" si="95"/>
        <v>0</v>
      </c>
      <c r="CY126" s="105" t="b">
        <f t="shared" si="96"/>
        <v>0</v>
      </c>
      <c r="CZ126" s="105" t="b">
        <f t="shared" si="97"/>
        <v>0</v>
      </c>
      <c r="DA126" s="105" t="b">
        <f t="shared" si="98"/>
        <v>0</v>
      </c>
      <c r="DB126" s="105" t="b">
        <f t="shared" si="99"/>
        <v>0</v>
      </c>
      <c r="DC126" s="105" t="b">
        <f t="shared" si="100"/>
        <v>0</v>
      </c>
      <c r="DD126" s="105" t="b">
        <f t="shared" si="101"/>
        <v>0</v>
      </c>
      <c r="DE126" s="105" t="b">
        <f t="shared" si="102"/>
        <v>0</v>
      </c>
      <c r="DF126" s="169" t="b">
        <f t="shared" si="103"/>
        <v>0</v>
      </c>
      <c r="DG126" s="169" t="b">
        <f t="shared" si="104"/>
        <v>0</v>
      </c>
      <c r="DH126" s="169" t="b">
        <f t="shared" si="105"/>
        <v>0</v>
      </c>
      <c r="DI126" s="169" t="b">
        <f t="shared" si="106"/>
        <v>0</v>
      </c>
      <c r="DJ126" s="169" t="b">
        <f t="shared" si="107"/>
        <v>0</v>
      </c>
      <c r="DK126" s="169" t="b">
        <f t="shared" si="108"/>
        <v>0</v>
      </c>
      <c r="DL126" s="169" t="b">
        <f t="shared" si="109"/>
        <v>0</v>
      </c>
      <c r="DM126" s="169" t="b">
        <f t="shared" si="110"/>
        <v>0</v>
      </c>
      <c r="DN126" s="169" t="b">
        <f t="shared" si="111"/>
        <v>0</v>
      </c>
      <c r="DO126" s="169" t="b">
        <f t="shared" si="112"/>
        <v>0</v>
      </c>
      <c r="DP126" s="169" t="b">
        <f t="shared" si="113"/>
        <v>0</v>
      </c>
      <c r="DQ126" s="169" t="b">
        <f t="shared" si="114"/>
        <v>0</v>
      </c>
      <c r="DR126" s="169" t="b">
        <f t="shared" si="115"/>
        <v>0</v>
      </c>
      <c r="DS126" s="169" t="b">
        <f t="shared" si="116"/>
        <v>0</v>
      </c>
      <c r="DT126" s="169" t="b">
        <f t="shared" si="117"/>
        <v>0</v>
      </c>
      <c r="DU126" s="169" t="b">
        <f t="shared" si="118"/>
        <v>0</v>
      </c>
      <c r="DV126" s="169" t="b">
        <f t="shared" si="119"/>
        <v>0</v>
      </c>
      <c r="DW126" s="169" t="b">
        <f t="shared" si="120"/>
        <v>0</v>
      </c>
      <c r="DX126" s="169" t="b">
        <f t="shared" si="121"/>
        <v>0</v>
      </c>
      <c r="DY126" s="169" t="b">
        <f t="shared" si="122"/>
        <v>0</v>
      </c>
      <c r="DZ126" s="169" t="b">
        <f t="shared" si="123"/>
        <v>0</v>
      </c>
      <c r="EA126" s="169" t="b">
        <f t="shared" si="124"/>
        <v>0</v>
      </c>
      <c r="EB126" s="169" t="b">
        <f t="shared" si="125"/>
        <v>0</v>
      </c>
      <c r="EC126" s="169" t="b">
        <f t="shared" si="126"/>
        <v>0</v>
      </c>
      <c r="ED126" s="169" t="b">
        <f t="shared" si="127"/>
        <v>0</v>
      </c>
      <c r="EE126" s="141">
        <f t="shared" si="128"/>
        <v>0</v>
      </c>
      <c r="EF126" s="141">
        <f t="shared" si="129"/>
        <v>0</v>
      </c>
      <c r="EG126" s="141">
        <f t="shared" si="130"/>
        <v>0</v>
      </c>
      <c r="EH126" s="141">
        <f t="shared" si="131"/>
        <v>0</v>
      </c>
      <c r="EI126" s="141">
        <f t="shared" si="132"/>
        <v>0</v>
      </c>
      <c r="EJ126" s="141">
        <f t="shared" si="133"/>
        <v>0</v>
      </c>
      <c r="EK126" s="141">
        <f t="shared" si="134"/>
        <v>0</v>
      </c>
      <c r="EL126" s="141">
        <f t="shared" si="135"/>
        <v>0</v>
      </c>
      <c r="EM126" s="141">
        <f t="shared" si="136"/>
        <v>0</v>
      </c>
      <c r="EN126" s="141">
        <f t="shared" si="137"/>
        <v>0</v>
      </c>
      <c r="EO126" s="141">
        <f t="shared" si="138"/>
        <v>0</v>
      </c>
      <c r="EP126" s="141">
        <f t="shared" si="139"/>
        <v>0</v>
      </c>
      <c r="EQ126" s="141">
        <f t="shared" si="140"/>
        <v>0</v>
      </c>
      <c r="ER126" s="94">
        <f t="shared" si="141"/>
        <v>0</v>
      </c>
      <c r="ES126" s="59">
        <f>(F7*ER126)/100</f>
        <v>0</v>
      </c>
    </row>
    <row r="127" spans="1:149" ht="14.25">
      <c r="A127" s="42"/>
      <c r="B127" s="42"/>
      <c r="C127" s="42"/>
      <c r="D127" s="42"/>
      <c r="E127" s="43"/>
      <c r="F127" s="42"/>
      <c r="G127" s="42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105" t="b">
        <f t="shared" si="71"/>
        <v>0</v>
      </c>
      <c r="CA127" s="105" t="b">
        <f t="shared" si="72"/>
        <v>0</v>
      </c>
      <c r="CB127" s="105" t="b">
        <f t="shared" si="73"/>
        <v>0</v>
      </c>
      <c r="CC127" s="105" t="b">
        <f t="shared" si="74"/>
        <v>0</v>
      </c>
      <c r="CD127" s="105" t="b">
        <f t="shared" si="75"/>
        <v>0</v>
      </c>
      <c r="CE127" s="105">
        <f t="shared" si="76"/>
        <v>0</v>
      </c>
      <c r="CF127" s="105" t="b">
        <f t="shared" si="77"/>
        <v>0</v>
      </c>
      <c r="CG127" s="105" t="b">
        <f t="shared" si="78"/>
        <v>0</v>
      </c>
      <c r="CH127" s="105" t="b">
        <f t="shared" si="79"/>
        <v>0</v>
      </c>
      <c r="CI127" s="105" t="b">
        <f t="shared" si="80"/>
        <v>0</v>
      </c>
      <c r="CJ127" s="105" t="b">
        <f t="shared" si="81"/>
        <v>0</v>
      </c>
      <c r="CK127" s="105" t="b">
        <f t="shared" si="82"/>
        <v>0</v>
      </c>
      <c r="CL127" s="105" t="b">
        <f t="shared" si="83"/>
        <v>0</v>
      </c>
      <c r="CM127" s="105" t="b">
        <f t="shared" si="84"/>
        <v>0</v>
      </c>
      <c r="CN127" s="105" t="b">
        <f t="shared" si="85"/>
        <v>0</v>
      </c>
      <c r="CO127" s="105" t="b">
        <f t="shared" si="86"/>
        <v>0</v>
      </c>
      <c r="CP127" s="105">
        <f t="shared" si="87"/>
        <v>0</v>
      </c>
      <c r="CQ127" s="105" t="b">
        <f t="shared" si="88"/>
        <v>0</v>
      </c>
      <c r="CR127" s="105" t="b">
        <f t="shared" si="89"/>
        <v>0</v>
      </c>
      <c r="CS127" s="105" t="b">
        <f t="shared" si="90"/>
        <v>0</v>
      </c>
      <c r="CT127" s="105" t="b">
        <f t="shared" si="91"/>
        <v>0</v>
      </c>
      <c r="CU127" s="105" t="b">
        <f t="shared" si="92"/>
        <v>0</v>
      </c>
      <c r="CV127" s="105" t="b">
        <f t="shared" si="93"/>
        <v>0</v>
      </c>
      <c r="CW127" s="105" t="b">
        <f t="shared" si="94"/>
        <v>0</v>
      </c>
      <c r="CX127" s="105" t="b">
        <f t="shared" si="95"/>
        <v>0</v>
      </c>
      <c r="CY127" s="105" t="b">
        <f t="shared" si="96"/>
        <v>0</v>
      </c>
      <c r="CZ127" s="105" t="b">
        <f t="shared" si="97"/>
        <v>0</v>
      </c>
      <c r="DA127" s="105" t="b">
        <f t="shared" si="98"/>
        <v>0</v>
      </c>
      <c r="DB127" s="105" t="b">
        <f t="shared" si="99"/>
        <v>0</v>
      </c>
      <c r="DC127" s="105" t="b">
        <f t="shared" si="100"/>
        <v>0</v>
      </c>
      <c r="DD127" s="105" t="b">
        <f t="shared" si="101"/>
        <v>0</v>
      </c>
      <c r="DE127" s="105" t="b">
        <f t="shared" si="102"/>
        <v>0</v>
      </c>
      <c r="DF127" s="169" t="b">
        <f t="shared" si="103"/>
        <v>0</v>
      </c>
      <c r="DG127" s="169" t="b">
        <f t="shared" si="104"/>
        <v>0</v>
      </c>
      <c r="DH127" s="169" t="b">
        <f t="shared" si="105"/>
        <v>0</v>
      </c>
      <c r="DI127" s="169" t="b">
        <f t="shared" si="106"/>
        <v>0</v>
      </c>
      <c r="DJ127" s="169" t="b">
        <f t="shared" si="107"/>
        <v>0</v>
      </c>
      <c r="DK127" s="169" t="b">
        <f t="shared" si="108"/>
        <v>0</v>
      </c>
      <c r="DL127" s="169" t="b">
        <f t="shared" si="109"/>
        <v>0</v>
      </c>
      <c r="DM127" s="169" t="b">
        <f t="shared" si="110"/>
        <v>0</v>
      </c>
      <c r="DN127" s="169" t="b">
        <f t="shared" si="111"/>
        <v>0</v>
      </c>
      <c r="DO127" s="169" t="b">
        <f t="shared" si="112"/>
        <v>0</v>
      </c>
      <c r="DP127" s="169" t="b">
        <f t="shared" si="113"/>
        <v>0</v>
      </c>
      <c r="DQ127" s="169" t="b">
        <f t="shared" si="114"/>
        <v>0</v>
      </c>
      <c r="DR127" s="169" t="b">
        <f t="shared" si="115"/>
        <v>0</v>
      </c>
      <c r="DS127" s="169" t="b">
        <f t="shared" si="116"/>
        <v>0</v>
      </c>
      <c r="DT127" s="169" t="b">
        <f t="shared" si="117"/>
        <v>0</v>
      </c>
      <c r="DU127" s="169" t="b">
        <f t="shared" si="118"/>
        <v>0</v>
      </c>
      <c r="DV127" s="169" t="b">
        <f t="shared" si="119"/>
        <v>0</v>
      </c>
      <c r="DW127" s="169" t="b">
        <f t="shared" si="120"/>
        <v>0</v>
      </c>
      <c r="DX127" s="169" t="b">
        <f t="shared" si="121"/>
        <v>0</v>
      </c>
      <c r="DY127" s="169" t="b">
        <f t="shared" si="122"/>
        <v>0</v>
      </c>
      <c r="DZ127" s="169" t="b">
        <f t="shared" si="123"/>
        <v>0</v>
      </c>
      <c r="EA127" s="169" t="b">
        <f t="shared" si="124"/>
        <v>0</v>
      </c>
      <c r="EB127" s="169" t="b">
        <f t="shared" si="125"/>
        <v>0</v>
      </c>
      <c r="EC127" s="169" t="b">
        <f t="shared" si="126"/>
        <v>0</v>
      </c>
      <c r="ED127" s="169" t="b">
        <f t="shared" si="127"/>
        <v>0</v>
      </c>
      <c r="EE127" s="141">
        <f t="shared" si="128"/>
        <v>0</v>
      </c>
      <c r="EF127" s="141">
        <f t="shared" si="129"/>
        <v>0</v>
      </c>
      <c r="EG127" s="141">
        <f t="shared" si="130"/>
        <v>0</v>
      </c>
      <c r="EH127" s="141">
        <f t="shared" si="131"/>
        <v>0</v>
      </c>
      <c r="EI127" s="141">
        <f t="shared" si="132"/>
        <v>0</v>
      </c>
      <c r="EJ127" s="141">
        <f t="shared" si="133"/>
        <v>0</v>
      </c>
      <c r="EK127" s="141">
        <f t="shared" si="134"/>
        <v>0</v>
      </c>
      <c r="EL127" s="141">
        <f t="shared" si="135"/>
        <v>0</v>
      </c>
      <c r="EM127" s="141">
        <f t="shared" si="136"/>
        <v>0</v>
      </c>
      <c r="EN127" s="141">
        <f t="shared" si="137"/>
        <v>0</v>
      </c>
      <c r="EO127" s="141">
        <f t="shared" si="138"/>
        <v>0</v>
      </c>
      <c r="EP127" s="141">
        <f t="shared" si="139"/>
        <v>0</v>
      </c>
      <c r="EQ127" s="141">
        <f t="shared" si="140"/>
        <v>0</v>
      </c>
      <c r="ER127" s="94">
        <f t="shared" si="141"/>
        <v>0</v>
      </c>
      <c r="ES127" s="59">
        <f>(F7*ER127)/100</f>
        <v>0</v>
      </c>
    </row>
    <row r="128" spans="1:149" ht="14.25">
      <c r="A128" s="42"/>
      <c r="B128" s="42"/>
      <c r="C128" s="42"/>
      <c r="D128" s="42"/>
      <c r="E128" s="43"/>
      <c r="F128" s="42"/>
      <c r="G128" s="42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72"/>
      <c r="BI128" s="72"/>
      <c r="BJ128" s="72"/>
      <c r="BK128" s="72"/>
      <c r="BL128" s="72"/>
      <c r="BM128" s="72"/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105" t="b">
        <f t="shared" si="71"/>
        <v>0</v>
      </c>
      <c r="CA128" s="105" t="b">
        <f t="shared" si="72"/>
        <v>0</v>
      </c>
      <c r="CB128" s="105" t="b">
        <f t="shared" si="73"/>
        <v>0</v>
      </c>
      <c r="CC128" s="105" t="b">
        <f t="shared" si="74"/>
        <v>0</v>
      </c>
      <c r="CD128" s="105" t="b">
        <f t="shared" si="75"/>
        <v>0</v>
      </c>
      <c r="CE128" s="105">
        <f t="shared" si="76"/>
        <v>0</v>
      </c>
      <c r="CF128" s="105" t="b">
        <f t="shared" si="77"/>
        <v>0</v>
      </c>
      <c r="CG128" s="105" t="b">
        <f t="shared" si="78"/>
        <v>0</v>
      </c>
      <c r="CH128" s="105" t="b">
        <f t="shared" si="79"/>
        <v>0</v>
      </c>
      <c r="CI128" s="105" t="b">
        <f t="shared" si="80"/>
        <v>0</v>
      </c>
      <c r="CJ128" s="105" t="b">
        <f t="shared" si="81"/>
        <v>0</v>
      </c>
      <c r="CK128" s="105" t="b">
        <f t="shared" si="82"/>
        <v>0</v>
      </c>
      <c r="CL128" s="105" t="b">
        <f t="shared" si="83"/>
        <v>0</v>
      </c>
      <c r="CM128" s="105" t="b">
        <f t="shared" si="84"/>
        <v>0</v>
      </c>
      <c r="CN128" s="105" t="b">
        <f t="shared" si="85"/>
        <v>0</v>
      </c>
      <c r="CO128" s="105" t="b">
        <f t="shared" si="86"/>
        <v>0</v>
      </c>
      <c r="CP128" s="105">
        <f t="shared" si="87"/>
        <v>0</v>
      </c>
      <c r="CQ128" s="105" t="b">
        <f t="shared" si="88"/>
        <v>0</v>
      </c>
      <c r="CR128" s="105" t="b">
        <f t="shared" si="89"/>
        <v>0</v>
      </c>
      <c r="CS128" s="105" t="b">
        <f t="shared" si="90"/>
        <v>0</v>
      </c>
      <c r="CT128" s="105" t="b">
        <f t="shared" si="91"/>
        <v>0</v>
      </c>
      <c r="CU128" s="105" t="b">
        <f t="shared" si="92"/>
        <v>0</v>
      </c>
      <c r="CV128" s="105" t="b">
        <f t="shared" si="93"/>
        <v>0</v>
      </c>
      <c r="CW128" s="105" t="b">
        <f t="shared" si="94"/>
        <v>0</v>
      </c>
      <c r="CX128" s="105" t="b">
        <f t="shared" si="95"/>
        <v>0</v>
      </c>
      <c r="CY128" s="105" t="b">
        <f t="shared" si="96"/>
        <v>0</v>
      </c>
      <c r="CZ128" s="105" t="b">
        <f t="shared" si="97"/>
        <v>0</v>
      </c>
      <c r="DA128" s="105" t="b">
        <f t="shared" si="98"/>
        <v>0</v>
      </c>
      <c r="DB128" s="105" t="b">
        <f t="shared" si="99"/>
        <v>0</v>
      </c>
      <c r="DC128" s="105" t="b">
        <f t="shared" si="100"/>
        <v>0</v>
      </c>
      <c r="DD128" s="105" t="b">
        <f t="shared" si="101"/>
        <v>0</v>
      </c>
      <c r="DE128" s="105" t="b">
        <f t="shared" si="102"/>
        <v>0</v>
      </c>
      <c r="DF128" s="169" t="b">
        <f t="shared" si="103"/>
        <v>0</v>
      </c>
      <c r="DG128" s="169" t="b">
        <f t="shared" si="104"/>
        <v>0</v>
      </c>
      <c r="DH128" s="169" t="b">
        <f t="shared" si="105"/>
        <v>0</v>
      </c>
      <c r="DI128" s="169" t="b">
        <f t="shared" si="106"/>
        <v>0</v>
      </c>
      <c r="DJ128" s="169" t="b">
        <f t="shared" si="107"/>
        <v>0</v>
      </c>
      <c r="DK128" s="169" t="b">
        <f t="shared" si="108"/>
        <v>0</v>
      </c>
      <c r="DL128" s="169" t="b">
        <f t="shared" si="109"/>
        <v>0</v>
      </c>
      <c r="DM128" s="169" t="b">
        <f t="shared" si="110"/>
        <v>0</v>
      </c>
      <c r="DN128" s="169" t="b">
        <f t="shared" si="111"/>
        <v>0</v>
      </c>
      <c r="DO128" s="169" t="b">
        <f t="shared" si="112"/>
        <v>0</v>
      </c>
      <c r="DP128" s="169" t="b">
        <f t="shared" si="113"/>
        <v>0</v>
      </c>
      <c r="DQ128" s="169" t="b">
        <f t="shared" si="114"/>
        <v>0</v>
      </c>
      <c r="DR128" s="169" t="b">
        <f t="shared" si="115"/>
        <v>0</v>
      </c>
      <c r="DS128" s="169" t="b">
        <f t="shared" si="116"/>
        <v>0</v>
      </c>
      <c r="DT128" s="169" t="b">
        <f t="shared" si="117"/>
        <v>0</v>
      </c>
      <c r="DU128" s="169" t="b">
        <f t="shared" si="118"/>
        <v>0</v>
      </c>
      <c r="DV128" s="169" t="b">
        <f t="shared" si="119"/>
        <v>0</v>
      </c>
      <c r="DW128" s="169" t="b">
        <f t="shared" si="120"/>
        <v>0</v>
      </c>
      <c r="DX128" s="169" t="b">
        <f t="shared" si="121"/>
        <v>0</v>
      </c>
      <c r="DY128" s="169" t="b">
        <f t="shared" si="122"/>
        <v>0</v>
      </c>
      <c r="DZ128" s="169" t="b">
        <f t="shared" si="123"/>
        <v>0</v>
      </c>
      <c r="EA128" s="169" t="b">
        <f t="shared" si="124"/>
        <v>0</v>
      </c>
      <c r="EB128" s="169" t="b">
        <f t="shared" si="125"/>
        <v>0</v>
      </c>
      <c r="EC128" s="169" t="b">
        <f t="shared" si="126"/>
        <v>0</v>
      </c>
      <c r="ED128" s="169" t="b">
        <f t="shared" si="127"/>
        <v>0</v>
      </c>
      <c r="EE128" s="141">
        <f t="shared" si="128"/>
        <v>0</v>
      </c>
      <c r="EF128" s="141">
        <f t="shared" si="129"/>
        <v>0</v>
      </c>
      <c r="EG128" s="141">
        <f t="shared" si="130"/>
        <v>0</v>
      </c>
      <c r="EH128" s="141">
        <f t="shared" si="131"/>
        <v>0</v>
      </c>
      <c r="EI128" s="141">
        <f t="shared" si="132"/>
        <v>0</v>
      </c>
      <c r="EJ128" s="141">
        <f t="shared" si="133"/>
        <v>0</v>
      </c>
      <c r="EK128" s="141">
        <f t="shared" si="134"/>
        <v>0</v>
      </c>
      <c r="EL128" s="141">
        <f t="shared" si="135"/>
        <v>0</v>
      </c>
      <c r="EM128" s="141">
        <f t="shared" si="136"/>
        <v>0</v>
      </c>
      <c r="EN128" s="141">
        <f t="shared" si="137"/>
        <v>0</v>
      </c>
      <c r="EO128" s="141">
        <f t="shared" si="138"/>
        <v>0</v>
      </c>
      <c r="EP128" s="141">
        <f t="shared" si="139"/>
        <v>0</v>
      </c>
      <c r="EQ128" s="141">
        <f t="shared" si="140"/>
        <v>0</v>
      </c>
      <c r="ER128" s="94">
        <f t="shared" si="141"/>
        <v>0</v>
      </c>
      <c r="ES128" s="59">
        <f>(F7*ER128)/100</f>
        <v>0</v>
      </c>
    </row>
    <row r="129" spans="1:149" ht="14.25">
      <c r="A129" s="42"/>
      <c r="B129" s="42"/>
      <c r="C129" s="42"/>
      <c r="D129" s="42"/>
      <c r="E129" s="43"/>
      <c r="F129" s="42"/>
      <c r="G129" s="42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72"/>
      <c r="BI129" s="72"/>
      <c r="BJ129" s="72"/>
      <c r="BK129" s="72"/>
      <c r="BL129" s="72"/>
      <c r="BM129" s="72"/>
      <c r="BN129" s="72"/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2"/>
      <c r="BZ129" s="105" t="b">
        <f t="shared" si="71"/>
        <v>0</v>
      </c>
      <c r="CA129" s="105" t="b">
        <f t="shared" si="72"/>
        <v>0</v>
      </c>
      <c r="CB129" s="105" t="b">
        <f t="shared" si="73"/>
        <v>0</v>
      </c>
      <c r="CC129" s="105" t="b">
        <f t="shared" si="74"/>
        <v>0</v>
      </c>
      <c r="CD129" s="105" t="b">
        <f t="shared" si="75"/>
        <v>0</v>
      </c>
      <c r="CE129" s="105">
        <f t="shared" si="76"/>
        <v>0</v>
      </c>
      <c r="CF129" s="105" t="b">
        <f t="shared" si="77"/>
        <v>0</v>
      </c>
      <c r="CG129" s="105" t="b">
        <f t="shared" si="78"/>
        <v>0</v>
      </c>
      <c r="CH129" s="105" t="b">
        <f t="shared" si="79"/>
        <v>0</v>
      </c>
      <c r="CI129" s="105" t="b">
        <f t="shared" si="80"/>
        <v>0</v>
      </c>
      <c r="CJ129" s="105" t="b">
        <f t="shared" si="81"/>
        <v>0</v>
      </c>
      <c r="CK129" s="105" t="b">
        <f t="shared" si="82"/>
        <v>0</v>
      </c>
      <c r="CL129" s="105" t="b">
        <f t="shared" si="83"/>
        <v>0</v>
      </c>
      <c r="CM129" s="105" t="b">
        <f t="shared" si="84"/>
        <v>0</v>
      </c>
      <c r="CN129" s="105" t="b">
        <f t="shared" si="85"/>
        <v>0</v>
      </c>
      <c r="CO129" s="105" t="b">
        <f t="shared" si="86"/>
        <v>0</v>
      </c>
      <c r="CP129" s="105">
        <f t="shared" si="87"/>
        <v>0</v>
      </c>
      <c r="CQ129" s="105" t="b">
        <f t="shared" si="88"/>
        <v>0</v>
      </c>
      <c r="CR129" s="105" t="b">
        <f t="shared" si="89"/>
        <v>0</v>
      </c>
      <c r="CS129" s="105" t="b">
        <f t="shared" si="90"/>
        <v>0</v>
      </c>
      <c r="CT129" s="105" t="b">
        <f t="shared" si="91"/>
        <v>0</v>
      </c>
      <c r="CU129" s="105" t="b">
        <f t="shared" si="92"/>
        <v>0</v>
      </c>
      <c r="CV129" s="105" t="b">
        <f t="shared" si="93"/>
        <v>0</v>
      </c>
      <c r="CW129" s="105" t="b">
        <f t="shared" si="94"/>
        <v>0</v>
      </c>
      <c r="CX129" s="105" t="b">
        <f t="shared" si="95"/>
        <v>0</v>
      </c>
      <c r="CY129" s="105" t="b">
        <f t="shared" si="96"/>
        <v>0</v>
      </c>
      <c r="CZ129" s="105" t="b">
        <f t="shared" si="97"/>
        <v>0</v>
      </c>
      <c r="DA129" s="105" t="b">
        <f t="shared" si="98"/>
        <v>0</v>
      </c>
      <c r="DB129" s="105" t="b">
        <f t="shared" si="99"/>
        <v>0</v>
      </c>
      <c r="DC129" s="105" t="b">
        <f t="shared" si="100"/>
        <v>0</v>
      </c>
      <c r="DD129" s="105" t="b">
        <f t="shared" si="101"/>
        <v>0</v>
      </c>
      <c r="DE129" s="105" t="b">
        <f t="shared" si="102"/>
        <v>0</v>
      </c>
      <c r="DF129" s="169" t="b">
        <f t="shared" si="103"/>
        <v>0</v>
      </c>
      <c r="DG129" s="169" t="b">
        <f t="shared" si="104"/>
        <v>0</v>
      </c>
      <c r="DH129" s="169" t="b">
        <f t="shared" si="105"/>
        <v>0</v>
      </c>
      <c r="DI129" s="169" t="b">
        <f t="shared" si="106"/>
        <v>0</v>
      </c>
      <c r="DJ129" s="169" t="b">
        <f t="shared" si="107"/>
        <v>0</v>
      </c>
      <c r="DK129" s="169" t="b">
        <f t="shared" si="108"/>
        <v>0</v>
      </c>
      <c r="DL129" s="169" t="b">
        <f t="shared" si="109"/>
        <v>0</v>
      </c>
      <c r="DM129" s="169" t="b">
        <f t="shared" si="110"/>
        <v>0</v>
      </c>
      <c r="DN129" s="169" t="b">
        <f t="shared" si="111"/>
        <v>0</v>
      </c>
      <c r="DO129" s="169" t="b">
        <f t="shared" si="112"/>
        <v>0</v>
      </c>
      <c r="DP129" s="169" t="b">
        <f t="shared" si="113"/>
        <v>0</v>
      </c>
      <c r="DQ129" s="169" t="b">
        <f t="shared" si="114"/>
        <v>0</v>
      </c>
      <c r="DR129" s="169" t="b">
        <f t="shared" si="115"/>
        <v>0</v>
      </c>
      <c r="DS129" s="169" t="b">
        <f t="shared" si="116"/>
        <v>0</v>
      </c>
      <c r="DT129" s="169" t="b">
        <f t="shared" si="117"/>
        <v>0</v>
      </c>
      <c r="DU129" s="169" t="b">
        <f t="shared" si="118"/>
        <v>0</v>
      </c>
      <c r="DV129" s="169" t="b">
        <f t="shared" si="119"/>
        <v>0</v>
      </c>
      <c r="DW129" s="169" t="b">
        <f t="shared" si="120"/>
        <v>0</v>
      </c>
      <c r="DX129" s="169" t="b">
        <f t="shared" si="121"/>
        <v>0</v>
      </c>
      <c r="DY129" s="169" t="b">
        <f t="shared" si="122"/>
        <v>0</v>
      </c>
      <c r="DZ129" s="169" t="b">
        <f t="shared" si="123"/>
        <v>0</v>
      </c>
      <c r="EA129" s="169" t="b">
        <f t="shared" si="124"/>
        <v>0</v>
      </c>
      <c r="EB129" s="169" t="b">
        <f t="shared" si="125"/>
        <v>0</v>
      </c>
      <c r="EC129" s="169" t="b">
        <f t="shared" si="126"/>
        <v>0</v>
      </c>
      <c r="ED129" s="169" t="b">
        <f t="shared" si="127"/>
        <v>0</v>
      </c>
      <c r="EE129" s="141">
        <f t="shared" si="128"/>
        <v>0</v>
      </c>
      <c r="EF129" s="141">
        <f t="shared" si="129"/>
        <v>0</v>
      </c>
      <c r="EG129" s="141">
        <f t="shared" si="130"/>
        <v>0</v>
      </c>
      <c r="EH129" s="141">
        <f t="shared" si="131"/>
        <v>0</v>
      </c>
      <c r="EI129" s="141">
        <f t="shared" si="132"/>
        <v>0</v>
      </c>
      <c r="EJ129" s="141">
        <f t="shared" si="133"/>
        <v>0</v>
      </c>
      <c r="EK129" s="141">
        <f t="shared" si="134"/>
        <v>0</v>
      </c>
      <c r="EL129" s="141">
        <f t="shared" si="135"/>
        <v>0</v>
      </c>
      <c r="EM129" s="141">
        <f t="shared" si="136"/>
        <v>0</v>
      </c>
      <c r="EN129" s="141">
        <f t="shared" si="137"/>
        <v>0</v>
      </c>
      <c r="EO129" s="141">
        <f t="shared" si="138"/>
        <v>0</v>
      </c>
      <c r="EP129" s="141">
        <f t="shared" si="139"/>
        <v>0</v>
      </c>
      <c r="EQ129" s="141">
        <f t="shared" si="140"/>
        <v>0</v>
      </c>
      <c r="ER129" s="94">
        <f t="shared" si="141"/>
        <v>0</v>
      </c>
      <c r="ES129" s="59">
        <f>(F7*ER129)/100</f>
        <v>0</v>
      </c>
    </row>
    <row r="130" spans="1:149" ht="14.25">
      <c r="A130" s="42"/>
      <c r="B130" s="42"/>
      <c r="C130" s="42"/>
      <c r="D130" s="42"/>
      <c r="E130" s="43"/>
      <c r="F130" s="42"/>
      <c r="G130" s="42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105" t="b">
        <f t="shared" si="71"/>
        <v>0</v>
      </c>
      <c r="CA130" s="105" t="b">
        <f t="shared" si="72"/>
        <v>0</v>
      </c>
      <c r="CB130" s="105" t="b">
        <f t="shared" si="73"/>
        <v>0</v>
      </c>
      <c r="CC130" s="105" t="b">
        <f t="shared" si="74"/>
        <v>0</v>
      </c>
      <c r="CD130" s="105" t="b">
        <f t="shared" si="75"/>
        <v>0</v>
      </c>
      <c r="CE130" s="105">
        <f t="shared" si="76"/>
        <v>0</v>
      </c>
      <c r="CF130" s="105" t="b">
        <f t="shared" si="77"/>
        <v>0</v>
      </c>
      <c r="CG130" s="105" t="b">
        <f t="shared" si="78"/>
        <v>0</v>
      </c>
      <c r="CH130" s="105" t="b">
        <f t="shared" si="79"/>
        <v>0</v>
      </c>
      <c r="CI130" s="105" t="b">
        <f t="shared" si="80"/>
        <v>0</v>
      </c>
      <c r="CJ130" s="105" t="b">
        <f t="shared" si="81"/>
        <v>0</v>
      </c>
      <c r="CK130" s="105" t="b">
        <f t="shared" si="82"/>
        <v>0</v>
      </c>
      <c r="CL130" s="105" t="b">
        <f t="shared" si="83"/>
        <v>0</v>
      </c>
      <c r="CM130" s="105" t="b">
        <f t="shared" si="84"/>
        <v>0</v>
      </c>
      <c r="CN130" s="105" t="b">
        <f t="shared" si="85"/>
        <v>0</v>
      </c>
      <c r="CO130" s="105" t="b">
        <f t="shared" si="86"/>
        <v>0</v>
      </c>
      <c r="CP130" s="105">
        <f t="shared" si="87"/>
        <v>0</v>
      </c>
      <c r="CQ130" s="105" t="b">
        <f t="shared" si="88"/>
        <v>0</v>
      </c>
      <c r="CR130" s="105" t="b">
        <f t="shared" si="89"/>
        <v>0</v>
      </c>
      <c r="CS130" s="105" t="b">
        <f t="shared" si="90"/>
        <v>0</v>
      </c>
      <c r="CT130" s="105" t="b">
        <f t="shared" si="91"/>
        <v>0</v>
      </c>
      <c r="CU130" s="105" t="b">
        <f t="shared" si="92"/>
        <v>0</v>
      </c>
      <c r="CV130" s="105" t="b">
        <f t="shared" si="93"/>
        <v>0</v>
      </c>
      <c r="CW130" s="105" t="b">
        <f t="shared" si="94"/>
        <v>0</v>
      </c>
      <c r="CX130" s="105" t="b">
        <f t="shared" si="95"/>
        <v>0</v>
      </c>
      <c r="CY130" s="105" t="b">
        <f t="shared" si="96"/>
        <v>0</v>
      </c>
      <c r="CZ130" s="105" t="b">
        <f t="shared" si="97"/>
        <v>0</v>
      </c>
      <c r="DA130" s="105" t="b">
        <f t="shared" si="98"/>
        <v>0</v>
      </c>
      <c r="DB130" s="105" t="b">
        <f t="shared" si="99"/>
        <v>0</v>
      </c>
      <c r="DC130" s="105" t="b">
        <f t="shared" si="100"/>
        <v>0</v>
      </c>
      <c r="DD130" s="105" t="b">
        <f t="shared" si="101"/>
        <v>0</v>
      </c>
      <c r="DE130" s="105" t="b">
        <f t="shared" si="102"/>
        <v>0</v>
      </c>
      <c r="DF130" s="169" t="b">
        <f t="shared" si="103"/>
        <v>0</v>
      </c>
      <c r="DG130" s="169" t="b">
        <f t="shared" si="104"/>
        <v>0</v>
      </c>
      <c r="DH130" s="169" t="b">
        <f t="shared" si="105"/>
        <v>0</v>
      </c>
      <c r="DI130" s="169" t="b">
        <f t="shared" si="106"/>
        <v>0</v>
      </c>
      <c r="DJ130" s="169" t="b">
        <f t="shared" si="107"/>
        <v>0</v>
      </c>
      <c r="DK130" s="169" t="b">
        <f t="shared" si="108"/>
        <v>0</v>
      </c>
      <c r="DL130" s="169" t="b">
        <f t="shared" si="109"/>
        <v>0</v>
      </c>
      <c r="DM130" s="169" t="b">
        <f t="shared" si="110"/>
        <v>0</v>
      </c>
      <c r="DN130" s="169" t="b">
        <f t="shared" si="111"/>
        <v>0</v>
      </c>
      <c r="DO130" s="169" t="b">
        <f t="shared" si="112"/>
        <v>0</v>
      </c>
      <c r="DP130" s="169" t="b">
        <f t="shared" si="113"/>
        <v>0</v>
      </c>
      <c r="DQ130" s="169" t="b">
        <f t="shared" si="114"/>
        <v>0</v>
      </c>
      <c r="DR130" s="169" t="b">
        <f t="shared" si="115"/>
        <v>0</v>
      </c>
      <c r="DS130" s="169" t="b">
        <f t="shared" si="116"/>
        <v>0</v>
      </c>
      <c r="DT130" s="169" t="b">
        <f t="shared" si="117"/>
        <v>0</v>
      </c>
      <c r="DU130" s="169" t="b">
        <f t="shared" si="118"/>
        <v>0</v>
      </c>
      <c r="DV130" s="169" t="b">
        <f t="shared" si="119"/>
        <v>0</v>
      </c>
      <c r="DW130" s="169" t="b">
        <f t="shared" si="120"/>
        <v>0</v>
      </c>
      <c r="DX130" s="169" t="b">
        <f t="shared" si="121"/>
        <v>0</v>
      </c>
      <c r="DY130" s="169" t="b">
        <f t="shared" si="122"/>
        <v>0</v>
      </c>
      <c r="DZ130" s="169" t="b">
        <f t="shared" si="123"/>
        <v>0</v>
      </c>
      <c r="EA130" s="169" t="b">
        <f t="shared" si="124"/>
        <v>0</v>
      </c>
      <c r="EB130" s="169" t="b">
        <f t="shared" si="125"/>
        <v>0</v>
      </c>
      <c r="EC130" s="169" t="b">
        <f t="shared" si="126"/>
        <v>0</v>
      </c>
      <c r="ED130" s="169" t="b">
        <f t="shared" si="127"/>
        <v>0</v>
      </c>
      <c r="EE130" s="141">
        <f t="shared" si="128"/>
        <v>0</v>
      </c>
      <c r="EF130" s="141">
        <f t="shared" si="129"/>
        <v>0</v>
      </c>
      <c r="EG130" s="141">
        <f t="shared" si="130"/>
        <v>0</v>
      </c>
      <c r="EH130" s="141">
        <f t="shared" si="131"/>
        <v>0</v>
      </c>
      <c r="EI130" s="141">
        <f t="shared" si="132"/>
        <v>0</v>
      </c>
      <c r="EJ130" s="141">
        <f t="shared" si="133"/>
        <v>0</v>
      </c>
      <c r="EK130" s="141">
        <f t="shared" si="134"/>
        <v>0</v>
      </c>
      <c r="EL130" s="141">
        <f t="shared" si="135"/>
        <v>0</v>
      </c>
      <c r="EM130" s="141">
        <f t="shared" si="136"/>
        <v>0</v>
      </c>
      <c r="EN130" s="141">
        <f t="shared" si="137"/>
        <v>0</v>
      </c>
      <c r="EO130" s="141">
        <f t="shared" si="138"/>
        <v>0</v>
      </c>
      <c r="EP130" s="141">
        <f t="shared" si="139"/>
        <v>0</v>
      </c>
      <c r="EQ130" s="141">
        <f t="shared" si="140"/>
        <v>0</v>
      </c>
      <c r="ER130" s="94">
        <f t="shared" si="141"/>
        <v>0</v>
      </c>
      <c r="ES130" s="59">
        <f>(F7*ER130)/100</f>
        <v>0</v>
      </c>
    </row>
    <row r="131" spans="1:149" ht="14.25">
      <c r="A131" s="42"/>
      <c r="B131" s="42"/>
      <c r="C131" s="42"/>
      <c r="D131" s="42"/>
      <c r="E131" s="43"/>
      <c r="F131" s="42"/>
      <c r="G131" s="42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72"/>
      <c r="BI131" s="72"/>
      <c r="BJ131" s="72"/>
      <c r="BK131" s="72"/>
      <c r="BL131" s="72"/>
      <c r="BM131" s="72"/>
      <c r="BN131" s="72"/>
      <c r="BO131" s="72"/>
      <c r="BP131" s="72"/>
      <c r="BQ131" s="72"/>
      <c r="BR131" s="72"/>
      <c r="BS131" s="72"/>
      <c r="BT131" s="72"/>
      <c r="BU131" s="72"/>
      <c r="BV131" s="72"/>
      <c r="BW131" s="72"/>
      <c r="BX131" s="72"/>
      <c r="BY131" s="72"/>
      <c r="BZ131" s="105" t="b">
        <f t="shared" si="71"/>
        <v>0</v>
      </c>
      <c r="CA131" s="105" t="b">
        <f t="shared" si="72"/>
        <v>0</v>
      </c>
      <c r="CB131" s="105" t="b">
        <f t="shared" si="73"/>
        <v>0</v>
      </c>
      <c r="CC131" s="105" t="b">
        <f t="shared" si="74"/>
        <v>0</v>
      </c>
      <c r="CD131" s="105" t="b">
        <f t="shared" si="75"/>
        <v>0</v>
      </c>
      <c r="CE131" s="105">
        <f t="shared" si="76"/>
        <v>0</v>
      </c>
      <c r="CF131" s="105" t="b">
        <f t="shared" si="77"/>
        <v>0</v>
      </c>
      <c r="CG131" s="105" t="b">
        <f t="shared" si="78"/>
        <v>0</v>
      </c>
      <c r="CH131" s="105" t="b">
        <f t="shared" si="79"/>
        <v>0</v>
      </c>
      <c r="CI131" s="105" t="b">
        <f t="shared" si="80"/>
        <v>0</v>
      </c>
      <c r="CJ131" s="105" t="b">
        <f t="shared" si="81"/>
        <v>0</v>
      </c>
      <c r="CK131" s="105" t="b">
        <f t="shared" si="82"/>
        <v>0</v>
      </c>
      <c r="CL131" s="105" t="b">
        <f t="shared" si="83"/>
        <v>0</v>
      </c>
      <c r="CM131" s="105" t="b">
        <f t="shared" si="84"/>
        <v>0</v>
      </c>
      <c r="CN131" s="105" t="b">
        <f t="shared" si="85"/>
        <v>0</v>
      </c>
      <c r="CO131" s="105" t="b">
        <f t="shared" si="86"/>
        <v>0</v>
      </c>
      <c r="CP131" s="105">
        <f t="shared" si="87"/>
        <v>0</v>
      </c>
      <c r="CQ131" s="105" t="b">
        <f t="shared" si="88"/>
        <v>0</v>
      </c>
      <c r="CR131" s="105" t="b">
        <f t="shared" si="89"/>
        <v>0</v>
      </c>
      <c r="CS131" s="105" t="b">
        <f t="shared" si="90"/>
        <v>0</v>
      </c>
      <c r="CT131" s="105" t="b">
        <f t="shared" si="91"/>
        <v>0</v>
      </c>
      <c r="CU131" s="105" t="b">
        <f t="shared" si="92"/>
        <v>0</v>
      </c>
      <c r="CV131" s="105" t="b">
        <f t="shared" si="93"/>
        <v>0</v>
      </c>
      <c r="CW131" s="105" t="b">
        <f t="shared" si="94"/>
        <v>0</v>
      </c>
      <c r="CX131" s="105" t="b">
        <f t="shared" si="95"/>
        <v>0</v>
      </c>
      <c r="CY131" s="105" t="b">
        <f t="shared" si="96"/>
        <v>0</v>
      </c>
      <c r="CZ131" s="105" t="b">
        <f t="shared" si="97"/>
        <v>0</v>
      </c>
      <c r="DA131" s="105" t="b">
        <f t="shared" si="98"/>
        <v>0</v>
      </c>
      <c r="DB131" s="105" t="b">
        <f t="shared" si="99"/>
        <v>0</v>
      </c>
      <c r="DC131" s="105" t="b">
        <f t="shared" si="100"/>
        <v>0</v>
      </c>
      <c r="DD131" s="105" t="b">
        <f t="shared" si="101"/>
        <v>0</v>
      </c>
      <c r="DE131" s="105" t="b">
        <f t="shared" si="102"/>
        <v>0</v>
      </c>
      <c r="DF131" s="169" t="b">
        <f t="shared" si="103"/>
        <v>0</v>
      </c>
      <c r="DG131" s="169" t="b">
        <f t="shared" si="104"/>
        <v>0</v>
      </c>
      <c r="DH131" s="169" t="b">
        <f t="shared" si="105"/>
        <v>0</v>
      </c>
      <c r="DI131" s="169" t="b">
        <f t="shared" si="106"/>
        <v>0</v>
      </c>
      <c r="DJ131" s="169" t="b">
        <f t="shared" si="107"/>
        <v>0</v>
      </c>
      <c r="DK131" s="169" t="b">
        <f t="shared" si="108"/>
        <v>0</v>
      </c>
      <c r="DL131" s="169" t="b">
        <f t="shared" si="109"/>
        <v>0</v>
      </c>
      <c r="DM131" s="169" t="b">
        <f t="shared" si="110"/>
        <v>0</v>
      </c>
      <c r="DN131" s="169" t="b">
        <f t="shared" si="111"/>
        <v>0</v>
      </c>
      <c r="DO131" s="169" t="b">
        <f t="shared" si="112"/>
        <v>0</v>
      </c>
      <c r="DP131" s="169" t="b">
        <f t="shared" si="113"/>
        <v>0</v>
      </c>
      <c r="DQ131" s="169" t="b">
        <f t="shared" si="114"/>
        <v>0</v>
      </c>
      <c r="DR131" s="169" t="b">
        <f t="shared" si="115"/>
        <v>0</v>
      </c>
      <c r="DS131" s="169" t="b">
        <f t="shared" si="116"/>
        <v>0</v>
      </c>
      <c r="DT131" s="169" t="b">
        <f t="shared" si="117"/>
        <v>0</v>
      </c>
      <c r="DU131" s="169" t="b">
        <f t="shared" si="118"/>
        <v>0</v>
      </c>
      <c r="DV131" s="169" t="b">
        <f t="shared" si="119"/>
        <v>0</v>
      </c>
      <c r="DW131" s="169" t="b">
        <f t="shared" si="120"/>
        <v>0</v>
      </c>
      <c r="DX131" s="169" t="b">
        <f t="shared" si="121"/>
        <v>0</v>
      </c>
      <c r="DY131" s="169" t="b">
        <f t="shared" si="122"/>
        <v>0</v>
      </c>
      <c r="DZ131" s="169" t="b">
        <f t="shared" si="123"/>
        <v>0</v>
      </c>
      <c r="EA131" s="169" t="b">
        <f t="shared" si="124"/>
        <v>0</v>
      </c>
      <c r="EB131" s="169" t="b">
        <f t="shared" si="125"/>
        <v>0</v>
      </c>
      <c r="EC131" s="169" t="b">
        <f t="shared" si="126"/>
        <v>0</v>
      </c>
      <c r="ED131" s="169" t="b">
        <f t="shared" si="127"/>
        <v>0</v>
      </c>
      <c r="EE131" s="141">
        <f t="shared" si="128"/>
        <v>0</v>
      </c>
      <c r="EF131" s="141">
        <f t="shared" si="129"/>
        <v>0</v>
      </c>
      <c r="EG131" s="141">
        <f t="shared" si="130"/>
        <v>0</v>
      </c>
      <c r="EH131" s="141">
        <f t="shared" si="131"/>
        <v>0</v>
      </c>
      <c r="EI131" s="141">
        <f t="shared" si="132"/>
        <v>0</v>
      </c>
      <c r="EJ131" s="141">
        <f t="shared" si="133"/>
        <v>0</v>
      </c>
      <c r="EK131" s="141">
        <f t="shared" si="134"/>
        <v>0</v>
      </c>
      <c r="EL131" s="141">
        <f t="shared" si="135"/>
        <v>0</v>
      </c>
      <c r="EM131" s="141">
        <f t="shared" si="136"/>
        <v>0</v>
      </c>
      <c r="EN131" s="141">
        <f t="shared" si="137"/>
        <v>0</v>
      </c>
      <c r="EO131" s="141">
        <f t="shared" si="138"/>
        <v>0</v>
      </c>
      <c r="EP131" s="141">
        <f t="shared" si="139"/>
        <v>0</v>
      </c>
      <c r="EQ131" s="141">
        <f t="shared" si="140"/>
        <v>0</v>
      </c>
      <c r="ER131" s="94">
        <f t="shared" si="141"/>
        <v>0</v>
      </c>
      <c r="ES131" s="59">
        <f>(F7*ER131)/100</f>
        <v>0</v>
      </c>
    </row>
    <row r="132" spans="1:149" ht="14.25">
      <c r="A132" s="42"/>
      <c r="B132" s="42"/>
      <c r="C132" s="42"/>
      <c r="D132" s="42"/>
      <c r="E132" s="43"/>
      <c r="F132" s="42"/>
      <c r="G132" s="42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105" t="b">
        <f t="shared" si="71"/>
        <v>0</v>
      </c>
      <c r="CA132" s="105" t="b">
        <f t="shared" si="72"/>
        <v>0</v>
      </c>
      <c r="CB132" s="105" t="b">
        <f t="shared" si="73"/>
        <v>0</v>
      </c>
      <c r="CC132" s="105" t="b">
        <f t="shared" si="74"/>
        <v>0</v>
      </c>
      <c r="CD132" s="105" t="b">
        <f t="shared" si="75"/>
        <v>0</v>
      </c>
      <c r="CE132" s="105">
        <f t="shared" si="76"/>
        <v>0</v>
      </c>
      <c r="CF132" s="105" t="b">
        <f t="shared" si="77"/>
        <v>0</v>
      </c>
      <c r="CG132" s="105" t="b">
        <f t="shared" si="78"/>
        <v>0</v>
      </c>
      <c r="CH132" s="105" t="b">
        <f t="shared" si="79"/>
        <v>0</v>
      </c>
      <c r="CI132" s="105" t="b">
        <f t="shared" si="80"/>
        <v>0</v>
      </c>
      <c r="CJ132" s="105" t="b">
        <f t="shared" si="81"/>
        <v>0</v>
      </c>
      <c r="CK132" s="105" t="b">
        <f t="shared" si="82"/>
        <v>0</v>
      </c>
      <c r="CL132" s="105" t="b">
        <f t="shared" si="83"/>
        <v>0</v>
      </c>
      <c r="CM132" s="105" t="b">
        <f t="shared" si="84"/>
        <v>0</v>
      </c>
      <c r="CN132" s="105" t="b">
        <f t="shared" si="85"/>
        <v>0</v>
      </c>
      <c r="CO132" s="105" t="b">
        <f t="shared" si="86"/>
        <v>0</v>
      </c>
      <c r="CP132" s="105">
        <f t="shared" si="87"/>
        <v>0</v>
      </c>
      <c r="CQ132" s="105" t="b">
        <f t="shared" si="88"/>
        <v>0</v>
      </c>
      <c r="CR132" s="105" t="b">
        <f t="shared" si="89"/>
        <v>0</v>
      </c>
      <c r="CS132" s="105" t="b">
        <f t="shared" si="90"/>
        <v>0</v>
      </c>
      <c r="CT132" s="105" t="b">
        <f t="shared" si="91"/>
        <v>0</v>
      </c>
      <c r="CU132" s="105" t="b">
        <f t="shared" si="92"/>
        <v>0</v>
      </c>
      <c r="CV132" s="105" t="b">
        <f t="shared" si="93"/>
        <v>0</v>
      </c>
      <c r="CW132" s="105" t="b">
        <f t="shared" si="94"/>
        <v>0</v>
      </c>
      <c r="CX132" s="105" t="b">
        <f t="shared" si="95"/>
        <v>0</v>
      </c>
      <c r="CY132" s="105" t="b">
        <f t="shared" si="96"/>
        <v>0</v>
      </c>
      <c r="CZ132" s="105" t="b">
        <f t="shared" si="97"/>
        <v>0</v>
      </c>
      <c r="DA132" s="105" t="b">
        <f t="shared" si="98"/>
        <v>0</v>
      </c>
      <c r="DB132" s="105" t="b">
        <f t="shared" si="99"/>
        <v>0</v>
      </c>
      <c r="DC132" s="105" t="b">
        <f t="shared" si="100"/>
        <v>0</v>
      </c>
      <c r="DD132" s="105" t="b">
        <f t="shared" si="101"/>
        <v>0</v>
      </c>
      <c r="DE132" s="105" t="b">
        <f t="shared" si="102"/>
        <v>0</v>
      </c>
      <c r="DF132" s="169" t="b">
        <f t="shared" si="103"/>
        <v>0</v>
      </c>
      <c r="DG132" s="169" t="b">
        <f t="shared" si="104"/>
        <v>0</v>
      </c>
      <c r="DH132" s="169" t="b">
        <f t="shared" si="105"/>
        <v>0</v>
      </c>
      <c r="DI132" s="169" t="b">
        <f t="shared" si="106"/>
        <v>0</v>
      </c>
      <c r="DJ132" s="169" t="b">
        <f t="shared" si="107"/>
        <v>0</v>
      </c>
      <c r="DK132" s="169" t="b">
        <f t="shared" si="108"/>
        <v>0</v>
      </c>
      <c r="DL132" s="169" t="b">
        <f t="shared" si="109"/>
        <v>0</v>
      </c>
      <c r="DM132" s="169" t="b">
        <f t="shared" si="110"/>
        <v>0</v>
      </c>
      <c r="DN132" s="169" t="b">
        <f t="shared" si="111"/>
        <v>0</v>
      </c>
      <c r="DO132" s="169" t="b">
        <f t="shared" si="112"/>
        <v>0</v>
      </c>
      <c r="DP132" s="169" t="b">
        <f t="shared" si="113"/>
        <v>0</v>
      </c>
      <c r="DQ132" s="169" t="b">
        <f t="shared" si="114"/>
        <v>0</v>
      </c>
      <c r="DR132" s="169" t="b">
        <f t="shared" si="115"/>
        <v>0</v>
      </c>
      <c r="DS132" s="169" t="b">
        <f t="shared" si="116"/>
        <v>0</v>
      </c>
      <c r="DT132" s="169" t="b">
        <f t="shared" si="117"/>
        <v>0</v>
      </c>
      <c r="DU132" s="169" t="b">
        <f t="shared" si="118"/>
        <v>0</v>
      </c>
      <c r="DV132" s="169" t="b">
        <f t="shared" si="119"/>
        <v>0</v>
      </c>
      <c r="DW132" s="169" t="b">
        <f t="shared" si="120"/>
        <v>0</v>
      </c>
      <c r="DX132" s="169" t="b">
        <f t="shared" si="121"/>
        <v>0</v>
      </c>
      <c r="DY132" s="169" t="b">
        <f t="shared" si="122"/>
        <v>0</v>
      </c>
      <c r="DZ132" s="169" t="b">
        <f t="shared" si="123"/>
        <v>0</v>
      </c>
      <c r="EA132" s="169" t="b">
        <f t="shared" si="124"/>
        <v>0</v>
      </c>
      <c r="EB132" s="169" t="b">
        <f t="shared" si="125"/>
        <v>0</v>
      </c>
      <c r="EC132" s="169" t="b">
        <f t="shared" si="126"/>
        <v>0</v>
      </c>
      <c r="ED132" s="169" t="b">
        <f t="shared" si="127"/>
        <v>0</v>
      </c>
      <c r="EE132" s="141">
        <f t="shared" si="128"/>
        <v>0</v>
      </c>
      <c r="EF132" s="141">
        <f t="shared" si="129"/>
        <v>0</v>
      </c>
      <c r="EG132" s="141">
        <f t="shared" si="130"/>
        <v>0</v>
      </c>
      <c r="EH132" s="141">
        <f t="shared" si="131"/>
        <v>0</v>
      </c>
      <c r="EI132" s="141">
        <f t="shared" si="132"/>
        <v>0</v>
      </c>
      <c r="EJ132" s="141">
        <f t="shared" si="133"/>
        <v>0</v>
      </c>
      <c r="EK132" s="141">
        <f t="shared" si="134"/>
        <v>0</v>
      </c>
      <c r="EL132" s="141">
        <f t="shared" si="135"/>
        <v>0</v>
      </c>
      <c r="EM132" s="141">
        <f t="shared" si="136"/>
        <v>0</v>
      </c>
      <c r="EN132" s="141">
        <f t="shared" si="137"/>
        <v>0</v>
      </c>
      <c r="EO132" s="141">
        <f t="shared" si="138"/>
        <v>0</v>
      </c>
      <c r="EP132" s="141">
        <f t="shared" si="139"/>
        <v>0</v>
      </c>
      <c r="EQ132" s="141">
        <f t="shared" si="140"/>
        <v>0</v>
      </c>
      <c r="ER132" s="94">
        <f t="shared" si="141"/>
        <v>0</v>
      </c>
      <c r="ES132" s="59">
        <f>(F7*ER132)/100</f>
        <v>0</v>
      </c>
    </row>
    <row r="133" spans="1:149" ht="14.25">
      <c r="A133" s="42"/>
      <c r="B133" s="42"/>
      <c r="C133" s="42"/>
      <c r="D133" s="42"/>
      <c r="E133" s="43"/>
      <c r="F133" s="42"/>
      <c r="G133" s="42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72"/>
      <c r="BI133" s="72"/>
      <c r="BJ133" s="72"/>
      <c r="BK133" s="72"/>
      <c r="BL133" s="72"/>
      <c r="BM133" s="72"/>
      <c r="BN133" s="72"/>
      <c r="BO133" s="72"/>
      <c r="BP133" s="72"/>
      <c r="BQ133" s="72"/>
      <c r="BR133" s="72"/>
      <c r="BS133" s="72"/>
      <c r="BT133" s="72"/>
      <c r="BU133" s="72"/>
      <c r="BV133" s="72"/>
      <c r="BW133" s="72"/>
      <c r="BX133" s="72"/>
      <c r="BY133" s="72"/>
      <c r="BZ133" s="105" t="b">
        <f t="shared" si="71"/>
        <v>0</v>
      </c>
      <c r="CA133" s="105" t="b">
        <f t="shared" si="72"/>
        <v>0</v>
      </c>
      <c r="CB133" s="105" t="b">
        <f t="shared" si="73"/>
        <v>0</v>
      </c>
      <c r="CC133" s="105" t="b">
        <f t="shared" si="74"/>
        <v>0</v>
      </c>
      <c r="CD133" s="105" t="b">
        <f t="shared" si="75"/>
        <v>0</v>
      </c>
      <c r="CE133" s="105">
        <f t="shared" si="76"/>
        <v>0</v>
      </c>
      <c r="CF133" s="105" t="b">
        <f t="shared" si="77"/>
        <v>0</v>
      </c>
      <c r="CG133" s="105" t="b">
        <f t="shared" si="78"/>
        <v>0</v>
      </c>
      <c r="CH133" s="105" t="b">
        <f t="shared" si="79"/>
        <v>0</v>
      </c>
      <c r="CI133" s="105" t="b">
        <f t="shared" si="80"/>
        <v>0</v>
      </c>
      <c r="CJ133" s="105" t="b">
        <f t="shared" si="81"/>
        <v>0</v>
      </c>
      <c r="CK133" s="105" t="b">
        <f t="shared" si="82"/>
        <v>0</v>
      </c>
      <c r="CL133" s="105" t="b">
        <f t="shared" si="83"/>
        <v>0</v>
      </c>
      <c r="CM133" s="105" t="b">
        <f t="shared" si="84"/>
        <v>0</v>
      </c>
      <c r="CN133" s="105" t="b">
        <f t="shared" si="85"/>
        <v>0</v>
      </c>
      <c r="CO133" s="105" t="b">
        <f t="shared" si="86"/>
        <v>0</v>
      </c>
      <c r="CP133" s="105">
        <f t="shared" si="87"/>
        <v>0</v>
      </c>
      <c r="CQ133" s="105" t="b">
        <f t="shared" si="88"/>
        <v>0</v>
      </c>
      <c r="CR133" s="105" t="b">
        <f t="shared" si="89"/>
        <v>0</v>
      </c>
      <c r="CS133" s="105" t="b">
        <f t="shared" si="90"/>
        <v>0</v>
      </c>
      <c r="CT133" s="105" t="b">
        <f t="shared" si="91"/>
        <v>0</v>
      </c>
      <c r="CU133" s="105" t="b">
        <f t="shared" si="92"/>
        <v>0</v>
      </c>
      <c r="CV133" s="105" t="b">
        <f t="shared" si="93"/>
        <v>0</v>
      </c>
      <c r="CW133" s="105" t="b">
        <f t="shared" si="94"/>
        <v>0</v>
      </c>
      <c r="CX133" s="105" t="b">
        <f t="shared" si="95"/>
        <v>0</v>
      </c>
      <c r="CY133" s="105" t="b">
        <f t="shared" si="96"/>
        <v>0</v>
      </c>
      <c r="CZ133" s="105" t="b">
        <f t="shared" si="97"/>
        <v>0</v>
      </c>
      <c r="DA133" s="105" t="b">
        <f t="shared" si="98"/>
        <v>0</v>
      </c>
      <c r="DB133" s="105" t="b">
        <f t="shared" si="99"/>
        <v>0</v>
      </c>
      <c r="DC133" s="105" t="b">
        <f t="shared" si="100"/>
        <v>0</v>
      </c>
      <c r="DD133" s="105" t="b">
        <f t="shared" si="101"/>
        <v>0</v>
      </c>
      <c r="DE133" s="105" t="b">
        <f t="shared" si="102"/>
        <v>0</v>
      </c>
      <c r="DF133" s="169" t="b">
        <f t="shared" si="103"/>
        <v>0</v>
      </c>
      <c r="DG133" s="169" t="b">
        <f t="shared" si="104"/>
        <v>0</v>
      </c>
      <c r="DH133" s="169" t="b">
        <f t="shared" si="105"/>
        <v>0</v>
      </c>
      <c r="DI133" s="169" t="b">
        <f t="shared" si="106"/>
        <v>0</v>
      </c>
      <c r="DJ133" s="169" t="b">
        <f t="shared" si="107"/>
        <v>0</v>
      </c>
      <c r="DK133" s="169" t="b">
        <f t="shared" si="108"/>
        <v>0</v>
      </c>
      <c r="DL133" s="169" t="b">
        <f t="shared" si="109"/>
        <v>0</v>
      </c>
      <c r="DM133" s="169" t="b">
        <f t="shared" si="110"/>
        <v>0</v>
      </c>
      <c r="DN133" s="169" t="b">
        <f t="shared" si="111"/>
        <v>0</v>
      </c>
      <c r="DO133" s="169" t="b">
        <f t="shared" si="112"/>
        <v>0</v>
      </c>
      <c r="DP133" s="169" t="b">
        <f t="shared" si="113"/>
        <v>0</v>
      </c>
      <c r="DQ133" s="169" t="b">
        <f t="shared" si="114"/>
        <v>0</v>
      </c>
      <c r="DR133" s="169" t="b">
        <f t="shared" si="115"/>
        <v>0</v>
      </c>
      <c r="DS133" s="169" t="b">
        <f t="shared" si="116"/>
        <v>0</v>
      </c>
      <c r="DT133" s="169" t="b">
        <f t="shared" si="117"/>
        <v>0</v>
      </c>
      <c r="DU133" s="169" t="b">
        <f t="shared" si="118"/>
        <v>0</v>
      </c>
      <c r="DV133" s="169" t="b">
        <f t="shared" si="119"/>
        <v>0</v>
      </c>
      <c r="DW133" s="169" t="b">
        <f t="shared" si="120"/>
        <v>0</v>
      </c>
      <c r="DX133" s="169" t="b">
        <f t="shared" si="121"/>
        <v>0</v>
      </c>
      <c r="DY133" s="169" t="b">
        <f t="shared" si="122"/>
        <v>0</v>
      </c>
      <c r="DZ133" s="169" t="b">
        <f t="shared" si="123"/>
        <v>0</v>
      </c>
      <c r="EA133" s="169" t="b">
        <f t="shared" si="124"/>
        <v>0</v>
      </c>
      <c r="EB133" s="169" t="b">
        <f t="shared" si="125"/>
        <v>0</v>
      </c>
      <c r="EC133" s="169" t="b">
        <f t="shared" si="126"/>
        <v>0</v>
      </c>
      <c r="ED133" s="169" t="b">
        <f t="shared" si="127"/>
        <v>0</v>
      </c>
      <c r="EE133" s="141">
        <f t="shared" si="128"/>
        <v>0</v>
      </c>
      <c r="EF133" s="141">
        <f t="shared" si="129"/>
        <v>0</v>
      </c>
      <c r="EG133" s="141">
        <f t="shared" si="130"/>
        <v>0</v>
      </c>
      <c r="EH133" s="141">
        <f t="shared" si="131"/>
        <v>0</v>
      </c>
      <c r="EI133" s="141">
        <f t="shared" si="132"/>
        <v>0</v>
      </c>
      <c r="EJ133" s="141">
        <f t="shared" si="133"/>
        <v>0</v>
      </c>
      <c r="EK133" s="141">
        <f t="shared" si="134"/>
        <v>0</v>
      </c>
      <c r="EL133" s="141">
        <f t="shared" si="135"/>
        <v>0</v>
      </c>
      <c r="EM133" s="141">
        <f t="shared" si="136"/>
        <v>0</v>
      </c>
      <c r="EN133" s="141">
        <f t="shared" si="137"/>
        <v>0</v>
      </c>
      <c r="EO133" s="141">
        <f t="shared" si="138"/>
        <v>0</v>
      </c>
      <c r="EP133" s="141">
        <f t="shared" si="139"/>
        <v>0</v>
      </c>
      <c r="EQ133" s="141">
        <f t="shared" si="140"/>
        <v>0</v>
      </c>
      <c r="ER133" s="94">
        <f t="shared" si="141"/>
        <v>0</v>
      </c>
      <c r="ES133" s="59">
        <f>(F7*ER133)/100</f>
        <v>0</v>
      </c>
    </row>
    <row r="134" spans="1:149" ht="14.25">
      <c r="A134" s="42"/>
      <c r="B134" s="42"/>
      <c r="C134" s="42"/>
      <c r="D134" s="42"/>
      <c r="E134" s="43"/>
      <c r="F134" s="42"/>
      <c r="G134" s="42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72"/>
      <c r="BI134" s="72"/>
      <c r="BJ134" s="72"/>
      <c r="BK134" s="72"/>
      <c r="BL134" s="72"/>
      <c r="BM134" s="72"/>
      <c r="BN134" s="72"/>
      <c r="BO134" s="72"/>
      <c r="BP134" s="72"/>
      <c r="BQ134" s="72"/>
      <c r="BR134" s="72"/>
      <c r="BS134" s="72"/>
      <c r="BT134" s="72"/>
      <c r="BU134" s="72"/>
      <c r="BV134" s="72"/>
      <c r="BW134" s="72"/>
      <c r="BX134" s="72"/>
      <c r="BY134" s="72"/>
      <c r="BZ134" s="105" t="b">
        <f t="shared" si="71"/>
        <v>0</v>
      </c>
      <c r="CA134" s="105" t="b">
        <f t="shared" si="72"/>
        <v>0</v>
      </c>
      <c r="CB134" s="105" t="b">
        <f t="shared" si="73"/>
        <v>0</v>
      </c>
      <c r="CC134" s="105" t="b">
        <f t="shared" si="74"/>
        <v>0</v>
      </c>
      <c r="CD134" s="105" t="b">
        <f t="shared" si="75"/>
        <v>0</v>
      </c>
      <c r="CE134" s="105">
        <f t="shared" si="76"/>
        <v>0</v>
      </c>
      <c r="CF134" s="105" t="b">
        <f t="shared" si="77"/>
        <v>0</v>
      </c>
      <c r="CG134" s="105" t="b">
        <f t="shared" si="78"/>
        <v>0</v>
      </c>
      <c r="CH134" s="105" t="b">
        <f t="shared" si="79"/>
        <v>0</v>
      </c>
      <c r="CI134" s="105" t="b">
        <f t="shared" si="80"/>
        <v>0</v>
      </c>
      <c r="CJ134" s="105" t="b">
        <f t="shared" si="81"/>
        <v>0</v>
      </c>
      <c r="CK134" s="105" t="b">
        <f t="shared" si="82"/>
        <v>0</v>
      </c>
      <c r="CL134" s="105" t="b">
        <f t="shared" si="83"/>
        <v>0</v>
      </c>
      <c r="CM134" s="105" t="b">
        <f t="shared" si="84"/>
        <v>0</v>
      </c>
      <c r="CN134" s="105" t="b">
        <f t="shared" si="85"/>
        <v>0</v>
      </c>
      <c r="CO134" s="105" t="b">
        <f t="shared" si="86"/>
        <v>0</v>
      </c>
      <c r="CP134" s="105">
        <f t="shared" si="87"/>
        <v>0</v>
      </c>
      <c r="CQ134" s="105" t="b">
        <f t="shared" si="88"/>
        <v>0</v>
      </c>
      <c r="CR134" s="105" t="b">
        <f t="shared" si="89"/>
        <v>0</v>
      </c>
      <c r="CS134" s="105" t="b">
        <f t="shared" si="90"/>
        <v>0</v>
      </c>
      <c r="CT134" s="105" t="b">
        <f t="shared" si="91"/>
        <v>0</v>
      </c>
      <c r="CU134" s="105" t="b">
        <f t="shared" si="92"/>
        <v>0</v>
      </c>
      <c r="CV134" s="105" t="b">
        <f t="shared" si="93"/>
        <v>0</v>
      </c>
      <c r="CW134" s="105" t="b">
        <f t="shared" si="94"/>
        <v>0</v>
      </c>
      <c r="CX134" s="105" t="b">
        <f t="shared" si="95"/>
        <v>0</v>
      </c>
      <c r="CY134" s="105" t="b">
        <f t="shared" si="96"/>
        <v>0</v>
      </c>
      <c r="CZ134" s="105" t="b">
        <f t="shared" si="97"/>
        <v>0</v>
      </c>
      <c r="DA134" s="105" t="b">
        <f t="shared" si="98"/>
        <v>0</v>
      </c>
      <c r="DB134" s="105" t="b">
        <f t="shared" si="99"/>
        <v>0</v>
      </c>
      <c r="DC134" s="105" t="b">
        <f t="shared" si="100"/>
        <v>0</v>
      </c>
      <c r="DD134" s="105" t="b">
        <f t="shared" si="101"/>
        <v>0</v>
      </c>
      <c r="DE134" s="105" t="b">
        <f t="shared" si="102"/>
        <v>0</v>
      </c>
      <c r="DF134" s="169" t="b">
        <f t="shared" si="103"/>
        <v>0</v>
      </c>
      <c r="DG134" s="169" t="b">
        <f t="shared" si="104"/>
        <v>0</v>
      </c>
      <c r="DH134" s="169" t="b">
        <f t="shared" si="105"/>
        <v>0</v>
      </c>
      <c r="DI134" s="169" t="b">
        <f t="shared" si="106"/>
        <v>0</v>
      </c>
      <c r="DJ134" s="169" t="b">
        <f t="shared" si="107"/>
        <v>0</v>
      </c>
      <c r="DK134" s="169" t="b">
        <f t="shared" si="108"/>
        <v>0</v>
      </c>
      <c r="DL134" s="169" t="b">
        <f t="shared" si="109"/>
        <v>0</v>
      </c>
      <c r="DM134" s="169" t="b">
        <f t="shared" si="110"/>
        <v>0</v>
      </c>
      <c r="DN134" s="169" t="b">
        <f t="shared" si="111"/>
        <v>0</v>
      </c>
      <c r="DO134" s="169" t="b">
        <f t="shared" si="112"/>
        <v>0</v>
      </c>
      <c r="DP134" s="169" t="b">
        <f t="shared" si="113"/>
        <v>0</v>
      </c>
      <c r="DQ134" s="169" t="b">
        <f t="shared" si="114"/>
        <v>0</v>
      </c>
      <c r="DR134" s="169" t="b">
        <f t="shared" si="115"/>
        <v>0</v>
      </c>
      <c r="DS134" s="169" t="b">
        <f t="shared" si="116"/>
        <v>0</v>
      </c>
      <c r="DT134" s="169" t="b">
        <f t="shared" si="117"/>
        <v>0</v>
      </c>
      <c r="DU134" s="169" t="b">
        <f t="shared" si="118"/>
        <v>0</v>
      </c>
      <c r="DV134" s="169" t="b">
        <f t="shared" si="119"/>
        <v>0</v>
      </c>
      <c r="DW134" s="169" t="b">
        <f t="shared" si="120"/>
        <v>0</v>
      </c>
      <c r="DX134" s="169" t="b">
        <f t="shared" si="121"/>
        <v>0</v>
      </c>
      <c r="DY134" s="169" t="b">
        <f t="shared" si="122"/>
        <v>0</v>
      </c>
      <c r="DZ134" s="169" t="b">
        <f t="shared" si="123"/>
        <v>0</v>
      </c>
      <c r="EA134" s="169" t="b">
        <f t="shared" si="124"/>
        <v>0</v>
      </c>
      <c r="EB134" s="169" t="b">
        <f t="shared" si="125"/>
        <v>0</v>
      </c>
      <c r="EC134" s="169" t="b">
        <f t="shared" si="126"/>
        <v>0</v>
      </c>
      <c r="ED134" s="169" t="b">
        <f t="shared" si="127"/>
        <v>0</v>
      </c>
      <c r="EE134" s="141">
        <f t="shared" si="128"/>
        <v>0</v>
      </c>
      <c r="EF134" s="141">
        <f t="shared" si="129"/>
        <v>0</v>
      </c>
      <c r="EG134" s="141">
        <f t="shared" si="130"/>
        <v>0</v>
      </c>
      <c r="EH134" s="141">
        <f t="shared" si="131"/>
        <v>0</v>
      </c>
      <c r="EI134" s="141">
        <f t="shared" si="132"/>
        <v>0</v>
      </c>
      <c r="EJ134" s="141">
        <f t="shared" si="133"/>
        <v>0</v>
      </c>
      <c r="EK134" s="141">
        <f t="shared" si="134"/>
        <v>0</v>
      </c>
      <c r="EL134" s="141">
        <f t="shared" si="135"/>
        <v>0</v>
      </c>
      <c r="EM134" s="141">
        <f t="shared" si="136"/>
        <v>0</v>
      </c>
      <c r="EN134" s="141">
        <f t="shared" si="137"/>
        <v>0</v>
      </c>
      <c r="EO134" s="141">
        <f t="shared" si="138"/>
        <v>0</v>
      </c>
      <c r="EP134" s="141">
        <f t="shared" si="139"/>
        <v>0</v>
      </c>
      <c r="EQ134" s="141">
        <f t="shared" si="140"/>
        <v>0</v>
      </c>
      <c r="ER134" s="94">
        <f t="shared" si="141"/>
        <v>0</v>
      </c>
      <c r="ES134" s="59">
        <f>(F7*ER134)/100</f>
        <v>0</v>
      </c>
    </row>
    <row r="135" spans="1:149" ht="14.25">
      <c r="A135" s="42"/>
      <c r="B135" s="42"/>
      <c r="C135" s="42"/>
      <c r="D135" s="42"/>
      <c r="E135" s="43"/>
      <c r="F135" s="42"/>
      <c r="G135" s="42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72"/>
      <c r="BI135" s="72"/>
      <c r="BJ135" s="72"/>
      <c r="BK135" s="72"/>
      <c r="BL135" s="72"/>
      <c r="BM135" s="72"/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105" t="b">
        <f t="shared" si="71"/>
        <v>0</v>
      </c>
      <c r="CA135" s="105" t="b">
        <f t="shared" si="72"/>
        <v>0</v>
      </c>
      <c r="CB135" s="105" t="b">
        <f t="shared" si="73"/>
        <v>0</v>
      </c>
      <c r="CC135" s="105" t="b">
        <f t="shared" si="74"/>
        <v>0</v>
      </c>
      <c r="CD135" s="105" t="b">
        <f t="shared" si="75"/>
        <v>0</v>
      </c>
      <c r="CE135" s="105">
        <f t="shared" si="76"/>
        <v>0</v>
      </c>
      <c r="CF135" s="105" t="b">
        <f t="shared" si="77"/>
        <v>0</v>
      </c>
      <c r="CG135" s="105" t="b">
        <f t="shared" si="78"/>
        <v>0</v>
      </c>
      <c r="CH135" s="105" t="b">
        <f t="shared" si="79"/>
        <v>0</v>
      </c>
      <c r="CI135" s="105" t="b">
        <f t="shared" si="80"/>
        <v>0</v>
      </c>
      <c r="CJ135" s="105" t="b">
        <f t="shared" si="81"/>
        <v>0</v>
      </c>
      <c r="CK135" s="105" t="b">
        <f t="shared" si="82"/>
        <v>0</v>
      </c>
      <c r="CL135" s="105" t="b">
        <f t="shared" si="83"/>
        <v>0</v>
      </c>
      <c r="CM135" s="105" t="b">
        <f t="shared" si="84"/>
        <v>0</v>
      </c>
      <c r="CN135" s="105" t="b">
        <f t="shared" si="85"/>
        <v>0</v>
      </c>
      <c r="CO135" s="105" t="b">
        <f t="shared" si="86"/>
        <v>0</v>
      </c>
      <c r="CP135" s="105">
        <f t="shared" si="87"/>
        <v>0</v>
      </c>
      <c r="CQ135" s="105" t="b">
        <f t="shared" si="88"/>
        <v>0</v>
      </c>
      <c r="CR135" s="105" t="b">
        <f t="shared" si="89"/>
        <v>0</v>
      </c>
      <c r="CS135" s="105" t="b">
        <f t="shared" si="90"/>
        <v>0</v>
      </c>
      <c r="CT135" s="105" t="b">
        <f t="shared" si="91"/>
        <v>0</v>
      </c>
      <c r="CU135" s="105" t="b">
        <f t="shared" si="92"/>
        <v>0</v>
      </c>
      <c r="CV135" s="105" t="b">
        <f t="shared" si="93"/>
        <v>0</v>
      </c>
      <c r="CW135" s="105" t="b">
        <f t="shared" si="94"/>
        <v>0</v>
      </c>
      <c r="CX135" s="105" t="b">
        <f t="shared" si="95"/>
        <v>0</v>
      </c>
      <c r="CY135" s="105" t="b">
        <f t="shared" si="96"/>
        <v>0</v>
      </c>
      <c r="CZ135" s="105" t="b">
        <f t="shared" si="97"/>
        <v>0</v>
      </c>
      <c r="DA135" s="105" t="b">
        <f t="shared" si="98"/>
        <v>0</v>
      </c>
      <c r="DB135" s="105" t="b">
        <f t="shared" si="99"/>
        <v>0</v>
      </c>
      <c r="DC135" s="105" t="b">
        <f t="shared" si="100"/>
        <v>0</v>
      </c>
      <c r="DD135" s="105" t="b">
        <f t="shared" si="101"/>
        <v>0</v>
      </c>
      <c r="DE135" s="105" t="b">
        <f t="shared" si="102"/>
        <v>0</v>
      </c>
      <c r="DF135" s="169" t="b">
        <f t="shared" si="103"/>
        <v>0</v>
      </c>
      <c r="DG135" s="169" t="b">
        <f t="shared" si="104"/>
        <v>0</v>
      </c>
      <c r="DH135" s="169" t="b">
        <f t="shared" si="105"/>
        <v>0</v>
      </c>
      <c r="DI135" s="169" t="b">
        <f t="shared" si="106"/>
        <v>0</v>
      </c>
      <c r="DJ135" s="169" t="b">
        <f t="shared" si="107"/>
        <v>0</v>
      </c>
      <c r="DK135" s="169" t="b">
        <f t="shared" si="108"/>
        <v>0</v>
      </c>
      <c r="DL135" s="169" t="b">
        <f t="shared" si="109"/>
        <v>0</v>
      </c>
      <c r="DM135" s="169" t="b">
        <f t="shared" si="110"/>
        <v>0</v>
      </c>
      <c r="DN135" s="169" t="b">
        <f t="shared" si="111"/>
        <v>0</v>
      </c>
      <c r="DO135" s="169" t="b">
        <f t="shared" si="112"/>
        <v>0</v>
      </c>
      <c r="DP135" s="169" t="b">
        <f t="shared" si="113"/>
        <v>0</v>
      </c>
      <c r="DQ135" s="169" t="b">
        <f t="shared" si="114"/>
        <v>0</v>
      </c>
      <c r="DR135" s="169" t="b">
        <f t="shared" si="115"/>
        <v>0</v>
      </c>
      <c r="DS135" s="169" t="b">
        <f t="shared" si="116"/>
        <v>0</v>
      </c>
      <c r="DT135" s="169" t="b">
        <f t="shared" si="117"/>
        <v>0</v>
      </c>
      <c r="DU135" s="169" t="b">
        <f t="shared" si="118"/>
        <v>0</v>
      </c>
      <c r="DV135" s="169" t="b">
        <f t="shared" si="119"/>
        <v>0</v>
      </c>
      <c r="DW135" s="169" t="b">
        <f t="shared" si="120"/>
        <v>0</v>
      </c>
      <c r="DX135" s="169" t="b">
        <f t="shared" si="121"/>
        <v>0</v>
      </c>
      <c r="DY135" s="169" t="b">
        <f t="shared" si="122"/>
        <v>0</v>
      </c>
      <c r="DZ135" s="169" t="b">
        <f t="shared" si="123"/>
        <v>0</v>
      </c>
      <c r="EA135" s="169" t="b">
        <f t="shared" si="124"/>
        <v>0</v>
      </c>
      <c r="EB135" s="169" t="b">
        <f t="shared" si="125"/>
        <v>0</v>
      </c>
      <c r="EC135" s="169" t="b">
        <f t="shared" si="126"/>
        <v>0</v>
      </c>
      <c r="ED135" s="169" t="b">
        <f t="shared" si="127"/>
        <v>0</v>
      </c>
      <c r="EE135" s="141">
        <f t="shared" si="128"/>
        <v>0</v>
      </c>
      <c r="EF135" s="141">
        <f t="shared" si="129"/>
        <v>0</v>
      </c>
      <c r="EG135" s="141">
        <f t="shared" si="130"/>
        <v>0</v>
      </c>
      <c r="EH135" s="141">
        <f t="shared" si="131"/>
        <v>0</v>
      </c>
      <c r="EI135" s="141">
        <f t="shared" si="132"/>
        <v>0</v>
      </c>
      <c r="EJ135" s="141">
        <f t="shared" si="133"/>
        <v>0</v>
      </c>
      <c r="EK135" s="141">
        <f t="shared" si="134"/>
        <v>0</v>
      </c>
      <c r="EL135" s="141">
        <f t="shared" si="135"/>
        <v>0</v>
      </c>
      <c r="EM135" s="141">
        <f t="shared" si="136"/>
        <v>0</v>
      </c>
      <c r="EN135" s="141">
        <f t="shared" si="137"/>
        <v>0</v>
      </c>
      <c r="EO135" s="141">
        <f t="shared" si="138"/>
        <v>0</v>
      </c>
      <c r="EP135" s="141">
        <f t="shared" si="139"/>
        <v>0</v>
      </c>
      <c r="EQ135" s="141">
        <f t="shared" si="140"/>
        <v>0</v>
      </c>
      <c r="ER135" s="94">
        <f t="shared" si="141"/>
        <v>0</v>
      </c>
      <c r="ES135" s="59">
        <f>(F7*ER135)/100</f>
        <v>0</v>
      </c>
    </row>
    <row r="136" spans="1:149" ht="14.25">
      <c r="A136" s="42"/>
      <c r="B136" s="42"/>
      <c r="C136" s="42"/>
      <c r="D136" s="42"/>
      <c r="E136" s="43"/>
      <c r="F136" s="42"/>
      <c r="G136" s="42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72"/>
      <c r="BI136" s="72"/>
      <c r="BJ136" s="72"/>
      <c r="BK136" s="72"/>
      <c r="BL136" s="72"/>
      <c r="BM136" s="72"/>
      <c r="BN136" s="72"/>
      <c r="BO136" s="72"/>
      <c r="BP136" s="72"/>
      <c r="BQ136" s="72"/>
      <c r="BR136" s="72"/>
      <c r="BS136" s="72"/>
      <c r="BT136" s="72"/>
      <c r="BU136" s="72"/>
      <c r="BV136" s="72"/>
      <c r="BW136" s="72"/>
      <c r="BX136" s="72"/>
      <c r="BY136" s="72"/>
      <c r="BZ136" s="105" t="b">
        <f t="shared" si="71"/>
        <v>0</v>
      </c>
      <c r="CA136" s="105" t="b">
        <f t="shared" si="72"/>
        <v>0</v>
      </c>
      <c r="CB136" s="105" t="b">
        <f t="shared" si="73"/>
        <v>0</v>
      </c>
      <c r="CC136" s="105" t="b">
        <f t="shared" si="74"/>
        <v>0</v>
      </c>
      <c r="CD136" s="105" t="b">
        <f t="shared" si="75"/>
        <v>0</v>
      </c>
      <c r="CE136" s="105">
        <f t="shared" si="76"/>
        <v>0</v>
      </c>
      <c r="CF136" s="105" t="b">
        <f t="shared" si="77"/>
        <v>0</v>
      </c>
      <c r="CG136" s="105" t="b">
        <f t="shared" si="78"/>
        <v>0</v>
      </c>
      <c r="CH136" s="105" t="b">
        <f t="shared" si="79"/>
        <v>0</v>
      </c>
      <c r="CI136" s="105" t="b">
        <f t="shared" si="80"/>
        <v>0</v>
      </c>
      <c r="CJ136" s="105" t="b">
        <f t="shared" si="81"/>
        <v>0</v>
      </c>
      <c r="CK136" s="105" t="b">
        <f t="shared" si="82"/>
        <v>0</v>
      </c>
      <c r="CL136" s="105" t="b">
        <f t="shared" si="83"/>
        <v>0</v>
      </c>
      <c r="CM136" s="105" t="b">
        <f t="shared" si="84"/>
        <v>0</v>
      </c>
      <c r="CN136" s="105" t="b">
        <f t="shared" si="85"/>
        <v>0</v>
      </c>
      <c r="CO136" s="105" t="b">
        <f t="shared" si="86"/>
        <v>0</v>
      </c>
      <c r="CP136" s="105">
        <f t="shared" si="87"/>
        <v>0</v>
      </c>
      <c r="CQ136" s="105" t="b">
        <f t="shared" si="88"/>
        <v>0</v>
      </c>
      <c r="CR136" s="105" t="b">
        <f t="shared" si="89"/>
        <v>0</v>
      </c>
      <c r="CS136" s="105" t="b">
        <f t="shared" si="90"/>
        <v>0</v>
      </c>
      <c r="CT136" s="105" t="b">
        <f t="shared" si="91"/>
        <v>0</v>
      </c>
      <c r="CU136" s="105" t="b">
        <f t="shared" si="92"/>
        <v>0</v>
      </c>
      <c r="CV136" s="105" t="b">
        <f t="shared" si="93"/>
        <v>0</v>
      </c>
      <c r="CW136" s="105" t="b">
        <f t="shared" si="94"/>
        <v>0</v>
      </c>
      <c r="CX136" s="105" t="b">
        <f t="shared" si="95"/>
        <v>0</v>
      </c>
      <c r="CY136" s="105" t="b">
        <f t="shared" si="96"/>
        <v>0</v>
      </c>
      <c r="CZ136" s="105" t="b">
        <f t="shared" si="97"/>
        <v>0</v>
      </c>
      <c r="DA136" s="105" t="b">
        <f t="shared" si="98"/>
        <v>0</v>
      </c>
      <c r="DB136" s="105" t="b">
        <f t="shared" si="99"/>
        <v>0</v>
      </c>
      <c r="DC136" s="105" t="b">
        <f t="shared" si="100"/>
        <v>0</v>
      </c>
      <c r="DD136" s="105" t="b">
        <f t="shared" si="101"/>
        <v>0</v>
      </c>
      <c r="DE136" s="105" t="b">
        <f t="shared" si="102"/>
        <v>0</v>
      </c>
      <c r="DF136" s="169" t="b">
        <f t="shared" si="103"/>
        <v>0</v>
      </c>
      <c r="DG136" s="169" t="b">
        <f t="shared" si="104"/>
        <v>0</v>
      </c>
      <c r="DH136" s="169" t="b">
        <f t="shared" si="105"/>
        <v>0</v>
      </c>
      <c r="DI136" s="169" t="b">
        <f t="shared" si="106"/>
        <v>0</v>
      </c>
      <c r="DJ136" s="169" t="b">
        <f t="shared" si="107"/>
        <v>0</v>
      </c>
      <c r="DK136" s="169" t="b">
        <f t="shared" si="108"/>
        <v>0</v>
      </c>
      <c r="DL136" s="169" t="b">
        <f t="shared" si="109"/>
        <v>0</v>
      </c>
      <c r="DM136" s="169" t="b">
        <f t="shared" si="110"/>
        <v>0</v>
      </c>
      <c r="DN136" s="169" t="b">
        <f t="shared" si="111"/>
        <v>0</v>
      </c>
      <c r="DO136" s="169" t="b">
        <f t="shared" si="112"/>
        <v>0</v>
      </c>
      <c r="DP136" s="169" t="b">
        <f t="shared" si="113"/>
        <v>0</v>
      </c>
      <c r="DQ136" s="169" t="b">
        <f t="shared" si="114"/>
        <v>0</v>
      </c>
      <c r="DR136" s="169" t="b">
        <f t="shared" si="115"/>
        <v>0</v>
      </c>
      <c r="DS136" s="169" t="b">
        <f t="shared" si="116"/>
        <v>0</v>
      </c>
      <c r="DT136" s="169" t="b">
        <f t="shared" si="117"/>
        <v>0</v>
      </c>
      <c r="DU136" s="169" t="b">
        <f t="shared" si="118"/>
        <v>0</v>
      </c>
      <c r="DV136" s="169" t="b">
        <f t="shared" si="119"/>
        <v>0</v>
      </c>
      <c r="DW136" s="169" t="b">
        <f t="shared" si="120"/>
        <v>0</v>
      </c>
      <c r="DX136" s="169" t="b">
        <f t="shared" si="121"/>
        <v>0</v>
      </c>
      <c r="DY136" s="169" t="b">
        <f t="shared" si="122"/>
        <v>0</v>
      </c>
      <c r="DZ136" s="169" t="b">
        <f t="shared" si="123"/>
        <v>0</v>
      </c>
      <c r="EA136" s="169" t="b">
        <f t="shared" si="124"/>
        <v>0</v>
      </c>
      <c r="EB136" s="169" t="b">
        <f t="shared" si="125"/>
        <v>0</v>
      </c>
      <c r="EC136" s="169" t="b">
        <f t="shared" si="126"/>
        <v>0</v>
      </c>
      <c r="ED136" s="169" t="b">
        <f t="shared" si="127"/>
        <v>0</v>
      </c>
      <c r="EE136" s="141">
        <f t="shared" si="128"/>
        <v>0</v>
      </c>
      <c r="EF136" s="141">
        <f t="shared" si="129"/>
        <v>0</v>
      </c>
      <c r="EG136" s="141">
        <f t="shared" si="130"/>
        <v>0</v>
      </c>
      <c r="EH136" s="141">
        <f t="shared" si="131"/>
        <v>0</v>
      </c>
      <c r="EI136" s="141">
        <f t="shared" si="132"/>
        <v>0</v>
      </c>
      <c r="EJ136" s="141">
        <f t="shared" si="133"/>
        <v>0</v>
      </c>
      <c r="EK136" s="141">
        <f t="shared" si="134"/>
        <v>0</v>
      </c>
      <c r="EL136" s="141">
        <f t="shared" si="135"/>
        <v>0</v>
      </c>
      <c r="EM136" s="141">
        <f t="shared" si="136"/>
        <v>0</v>
      </c>
      <c r="EN136" s="141">
        <f t="shared" si="137"/>
        <v>0</v>
      </c>
      <c r="EO136" s="141">
        <f t="shared" si="138"/>
        <v>0</v>
      </c>
      <c r="EP136" s="141">
        <f t="shared" si="139"/>
        <v>0</v>
      </c>
      <c r="EQ136" s="141">
        <f t="shared" si="140"/>
        <v>0</v>
      </c>
      <c r="ER136" s="94">
        <f t="shared" si="141"/>
        <v>0</v>
      </c>
      <c r="ES136" s="59">
        <f>(F7*ER136)/100</f>
        <v>0</v>
      </c>
    </row>
    <row r="137" spans="1:149" ht="14.25">
      <c r="A137" s="42"/>
      <c r="B137" s="42"/>
      <c r="C137" s="42"/>
      <c r="D137" s="42"/>
      <c r="E137" s="43"/>
      <c r="F137" s="42"/>
      <c r="G137" s="42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105" t="b">
        <f t="shared" si="71"/>
        <v>0</v>
      </c>
      <c r="CA137" s="105" t="b">
        <f t="shared" si="72"/>
        <v>0</v>
      </c>
      <c r="CB137" s="105" t="b">
        <f t="shared" si="73"/>
        <v>0</v>
      </c>
      <c r="CC137" s="105" t="b">
        <f t="shared" si="74"/>
        <v>0</v>
      </c>
      <c r="CD137" s="105" t="b">
        <f t="shared" si="75"/>
        <v>0</v>
      </c>
      <c r="CE137" s="105">
        <f t="shared" si="76"/>
        <v>0</v>
      </c>
      <c r="CF137" s="105" t="b">
        <f t="shared" si="77"/>
        <v>0</v>
      </c>
      <c r="CG137" s="105" t="b">
        <f t="shared" si="78"/>
        <v>0</v>
      </c>
      <c r="CH137" s="105" t="b">
        <f t="shared" si="79"/>
        <v>0</v>
      </c>
      <c r="CI137" s="105" t="b">
        <f t="shared" si="80"/>
        <v>0</v>
      </c>
      <c r="CJ137" s="105" t="b">
        <f t="shared" si="81"/>
        <v>0</v>
      </c>
      <c r="CK137" s="105" t="b">
        <f t="shared" si="82"/>
        <v>0</v>
      </c>
      <c r="CL137" s="105" t="b">
        <f t="shared" si="83"/>
        <v>0</v>
      </c>
      <c r="CM137" s="105" t="b">
        <f t="shared" si="84"/>
        <v>0</v>
      </c>
      <c r="CN137" s="105" t="b">
        <f t="shared" si="85"/>
        <v>0</v>
      </c>
      <c r="CO137" s="105" t="b">
        <f t="shared" si="86"/>
        <v>0</v>
      </c>
      <c r="CP137" s="105">
        <f t="shared" si="87"/>
        <v>0</v>
      </c>
      <c r="CQ137" s="105" t="b">
        <f t="shared" si="88"/>
        <v>0</v>
      </c>
      <c r="CR137" s="105" t="b">
        <f t="shared" si="89"/>
        <v>0</v>
      </c>
      <c r="CS137" s="105" t="b">
        <f t="shared" si="90"/>
        <v>0</v>
      </c>
      <c r="CT137" s="105" t="b">
        <f t="shared" si="91"/>
        <v>0</v>
      </c>
      <c r="CU137" s="105" t="b">
        <f t="shared" si="92"/>
        <v>0</v>
      </c>
      <c r="CV137" s="105" t="b">
        <f t="shared" si="93"/>
        <v>0</v>
      </c>
      <c r="CW137" s="105" t="b">
        <f t="shared" si="94"/>
        <v>0</v>
      </c>
      <c r="CX137" s="105" t="b">
        <f t="shared" si="95"/>
        <v>0</v>
      </c>
      <c r="CY137" s="105" t="b">
        <f t="shared" si="96"/>
        <v>0</v>
      </c>
      <c r="CZ137" s="105" t="b">
        <f t="shared" si="97"/>
        <v>0</v>
      </c>
      <c r="DA137" s="105" t="b">
        <f t="shared" si="98"/>
        <v>0</v>
      </c>
      <c r="DB137" s="105" t="b">
        <f t="shared" si="99"/>
        <v>0</v>
      </c>
      <c r="DC137" s="105" t="b">
        <f t="shared" si="100"/>
        <v>0</v>
      </c>
      <c r="DD137" s="105" t="b">
        <f t="shared" si="101"/>
        <v>0</v>
      </c>
      <c r="DE137" s="105" t="b">
        <f t="shared" si="102"/>
        <v>0</v>
      </c>
      <c r="DF137" s="169" t="b">
        <f t="shared" si="103"/>
        <v>0</v>
      </c>
      <c r="DG137" s="169" t="b">
        <f t="shared" si="104"/>
        <v>0</v>
      </c>
      <c r="DH137" s="169" t="b">
        <f t="shared" si="105"/>
        <v>0</v>
      </c>
      <c r="DI137" s="169" t="b">
        <f t="shared" si="106"/>
        <v>0</v>
      </c>
      <c r="DJ137" s="169" t="b">
        <f t="shared" si="107"/>
        <v>0</v>
      </c>
      <c r="DK137" s="169" t="b">
        <f t="shared" si="108"/>
        <v>0</v>
      </c>
      <c r="DL137" s="169" t="b">
        <f t="shared" si="109"/>
        <v>0</v>
      </c>
      <c r="DM137" s="169" t="b">
        <f t="shared" si="110"/>
        <v>0</v>
      </c>
      <c r="DN137" s="169" t="b">
        <f t="shared" si="111"/>
        <v>0</v>
      </c>
      <c r="DO137" s="169" t="b">
        <f t="shared" si="112"/>
        <v>0</v>
      </c>
      <c r="DP137" s="169" t="b">
        <f t="shared" si="113"/>
        <v>0</v>
      </c>
      <c r="DQ137" s="169" t="b">
        <f t="shared" si="114"/>
        <v>0</v>
      </c>
      <c r="DR137" s="169" t="b">
        <f t="shared" si="115"/>
        <v>0</v>
      </c>
      <c r="DS137" s="169" t="b">
        <f t="shared" si="116"/>
        <v>0</v>
      </c>
      <c r="DT137" s="169" t="b">
        <f t="shared" si="117"/>
        <v>0</v>
      </c>
      <c r="DU137" s="169" t="b">
        <f t="shared" si="118"/>
        <v>0</v>
      </c>
      <c r="DV137" s="169" t="b">
        <f t="shared" si="119"/>
        <v>0</v>
      </c>
      <c r="DW137" s="169" t="b">
        <f t="shared" si="120"/>
        <v>0</v>
      </c>
      <c r="DX137" s="169" t="b">
        <f t="shared" si="121"/>
        <v>0</v>
      </c>
      <c r="DY137" s="169" t="b">
        <f t="shared" si="122"/>
        <v>0</v>
      </c>
      <c r="DZ137" s="169" t="b">
        <f t="shared" si="123"/>
        <v>0</v>
      </c>
      <c r="EA137" s="169" t="b">
        <f t="shared" si="124"/>
        <v>0</v>
      </c>
      <c r="EB137" s="169" t="b">
        <f t="shared" si="125"/>
        <v>0</v>
      </c>
      <c r="EC137" s="169" t="b">
        <f t="shared" si="126"/>
        <v>0</v>
      </c>
      <c r="ED137" s="169" t="b">
        <f t="shared" si="127"/>
        <v>0</v>
      </c>
      <c r="EE137" s="141">
        <f t="shared" si="128"/>
        <v>0</v>
      </c>
      <c r="EF137" s="141">
        <f t="shared" si="129"/>
        <v>0</v>
      </c>
      <c r="EG137" s="141">
        <f t="shared" si="130"/>
        <v>0</v>
      </c>
      <c r="EH137" s="141">
        <f t="shared" si="131"/>
        <v>0</v>
      </c>
      <c r="EI137" s="141">
        <f t="shared" si="132"/>
        <v>0</v>
      </c>
      <c r="EJ137" s="141">
        <f t="shared" si="133"/>
        <v>0</v>
      </c>
      <c r="EK137" s="141">
        <f t="shared" si="134"/>
        <v>0</v>
      </c>
      <c r="EL137" s="141">
        <f t="shared" si="135"/>
        <v>0</v>
      </c>
      <c r="EM137" s="141">
        <f t="shared" si="136"/>
        <v>0</v>
      </c>
      <c r="EN137" s="141">
        <f t="shared" si="137"/>
        <v>0</v>
      </c>
      <c r="EO137" s="141">
        <f t="shared" si="138"/>
        <v>0</v>
      </c>
      <c r="EP137" s="141">
        <f t="shared" si="139"/>
        <v>0</v>
      </c>
      <c r="EQ137" s="141">
        <f t="shared" si="140"/>
        <v>0</v>
      </c>
      <c r="ER137" s="94">
        <f t="shared" si="141"/>
        <v>0</v>
      </c>
      <c r="ES137" s="59">
        <f>(F7*ER137)/100</f>
        <v>0</v>
      </c>
    </row>
    <row r="138" spans="1:149" ht="14.25">
      <c r="A138" s="42"/>
      <c r="B138" s="42"/>
      <c r="C138" s="42"/>
      <c r="D138" s="42"/>
      <c r="E138" s="43"/>
      <c r="F138" s="42"/>
      <c r="G138" s="42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72"/>
      <c r="BI138" s="72"/>
      <c r="BJ138" s="72"/>
      <c r="BK138" s="72"/>
      <c r="BL138" s="72"/>
      <c r="BM138" s="72"/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105" t="b">
        <f t="shared" si="71"/>
        <v>0</v>
      </c>
      <c r="CA138" s="105" t="b">
        <f t="shared" si="72"/>
        <v>0</v>
      </c>
      <c r="CB138" s="105" t="b">
        <f t="shared" si="73"/>
        <v>0</v>
      </c>
      <c r="CC138" s="105" t="b">
        <f t="shared" si="74"/>
        <v>0</v>
      </c>
      <c r="CD138" s="105" t="b">
        <f t="shared" si="75"/>
        <v>0</v>
      </c>
      <c r="CE138" s="105">
        <f t="shared" si="76"/>
        <v>0</v>
      </c>
      <c r="CF138" s="105" t="b">
        <f t="shared" si="77"/>
        <v>0</v>
      </c>
      <c r="CG138" s="105" t="b">
        <f t="shared" si="78"/>
        <v>0</v>
      </c>
      <c r="CH138" s="105" t="b">
        <f t="shared" si="79"/>
        <v>0</v>
      </c>
      <c r="CI138" s="105" t="b">
        <f t="shared" si="80"/>
        <v>0</v>
      </c>
      <c r="CJ138" s="105" t="b">
        <f t="shared" si="81"/>
        <v>0</v>
      </c>
      <c r="CK138" s="105" t="b">
        <f t="shared" si="82"/>
        <v>0</v>
      </c>
      <c r="CL138" s="105" t="b">
        <f t="shared" si="83"/>
        <v>0</v>
      </c>
      <c r="CM138" s="105" t="b">
        <f t="shared" si="84"/>
        <v>0</v>
      </c>
      <c r="CN138" s="105" t="b">
        <f t="shared" si="85"/>
        <v>0</v>
      </c>
      <c r="CO138" s="105" t="b">
        <f t="shared" si="86"/>
        <v>0</v>
      </c>
      <c r="CP138" s="105">
        <f t="shared" si="87"/>
        <v>0</v>
      </c>
      <c r="CQ138" s="105" t="b">
        <f t="shared" si="88"/>
        <v>0</v>
      </c>
      <c r="CR138" s="105" t="b">
        <f t="shared" si="89"/>
        <v>0</v>
      </c>
      <c r="CS138" s="105" t="b">
        <f t="shared" si="90"/>
        <v>0</v>
      </c>
      <c r="CT138" s="105" t="b">
        <f t="shared" si="91"/>
        <v>0</v>
      </c>
      <c r="CU138" s="105" t="b">
        <f t="shared" si="92"/>
        <v>0</v>
      </c>
      <c r="CV138" s="105" t="b">
        <f t="shared" si="93"/>
        <v>0</v>
      </c>
      <c r="CW138" s="105" t="b">
        <f t="shared" si="94"/>
        <v>0</v>
      </c>
      <c r="CX138" s="105" t="b">
        <f t="shared" si="95"/>
        <v>0</v>
      </c>
      <c r="CY138" s="105" t="b">
        <f t="shared" si="96"/>
        <v>0</v>
      </c>
      <c r="CZ138" s="105" t="b">
        <f t="shared" si="97"/>
        <v>0</v>
      </c>
      <c r="DA138" s="105" t="b">
        <f t="shared" si="98"/>
        <v>0</v>
      </c>
      <c r="DB138" s="105" t="b">
        <f t="shared" si="99"/>
        <v>0</v>
      </c>
      <c r="DC138" s="105" t="b">
        <f t="shared" si="100"/>
        <v>0</v>
      </c>
      <c r="DD138" s="105" t="b">
        <f t="shared" si="101"/>
        <v>0</v>
      </c>
      <c r="DE138" s="105" t="b">
        <f t="shared" si="102"/>
        <v>0</v>
      </c>
      <c r="DF138" s="169" t="b">
        <f t="shared" si="103"/>
        <v>0</v>
      </c>
      <c r="DG138" s="169" t="b">
        <f t="shared" si="104"/>
        <v>0</v>
      </c>
      <c r="DH138" s="169" t="b">
        <f t="shared" si="105"/>
        <v>0</v>
      </c>
      <c r="DI138" s="169" t="b">
        <f t="shared" si="106"/>
        <v>0</v>
      </c>
      <c r="DJ138" s="169" t="b">
        <f t="shared" si="107"/>
        <v>0</v>
      </c>
      <c r="DK138" s="169" t="b">
        <f t="shared" si="108"/>
        <v>0</v>
      </c>
      <c r="DL138" s="169" t="b">
        <f t="shared" si="109"/>
        <v>0</v>
      </c>
      <c r="DM138" s="169" t="b">
        <f t="shared" si="110"/>
        <v>0</v>
      </c>
      <c r="DN138" s="169" t="b">
        <f t="shared" si="111"/>
        <v>0</v>
      </c>
      <c r="DO138" s="169" t="b">
        <f t="shared" si="112"/>
        <v>0</v>
      </c>
      <c r="DP138" s="169" t="b">
        <f t="shared" si="113"/>
        <v>0</v>
      </c>
      <c r="DQ138" s="169" t="b">
        <f t="shared" si="114"/>
        <v>0</v>
      </c>
      <c r="DR138" s="169" t="b">
        <f t="shared" si="115"/>
        <v>0</v>
      </c>
      <c r="DS138" s="169" t="b">
        <f t="shared" si="116"/>
        <v>0</v>
      </c>
      <c r="DT138" s="169" t="b">
        <f t="shared" si="117"/>
        <v>0</v>
      </c>
      <c r="DU138" s="169" t="b">
        <f t="shared" si="118"/>
        <v>0</v>
      </c>
      <c r="DV138" s="169" t="b">
        <f t="shared" si="119"/>
        <v>0</v>
      </c>
      <c r="DW138" s="169" t="b">
        <f t="shared" si="120"/>
        <v>0</v>
      </c>
      <c r="DX138" s="169" t="b">
        <f t="shared" si="121"/>
        <v>0</v>
      </c>
      <c r="DY138" s="169" t="b">
        <f t="shared" si="122"/>
        <v>0</v>
      </c>
      <c r="DZ138" s="169" t="b">
        <f t="shared" si="123"/>
        <v>0</v>
      </c>
      <c r="EA138" s="169" t="b">
        <f t="shared" si="124"/>
        <v>0</v>
      </c>
      <c r="EB138" s="169" t="b">
        <f t="shared" si="125"/>
        <v>0</v>
      </c>
      <c r="EC138" s="169" t="b">
        <f t="shared" si="126"/>
        <v>0</v>
      </c>
      <c r="ED138" s="169" t="b">
        <f t="shared" si="127"/>
        <v>0</v>
      </c>
      <c r="EE138" s="141">
        <f t="shared" si="128"/>
        <v>0</v>
      </c>
      <c r="EF138" s="141">
        <f t="shared" si="129"/>
        <v>0</v>
      </c>
      <c r="EG138" s="141">
        <f t="shared" si="130"/>
        <v>0</v>
      </c>
      <c r="EH138" s="141">
        <f t="shared" si="131"/>
        <v>0</v>
      </c>
      <c r="EI138" s="141">
        <f t="shared" si="132"/>
        <v>0</v>
      </c>
      <c r="EJ138" s="141">
        <f t="shared" si="133"/>
        <v>0</v>
      </c>
      <c r="EK138" s="141">
        <f t="shared" si="134"/>
        <v>0</v>
      </c>
      <c r="EL138" s="141">
        <f t="shared" si="135"/>
        <v>0</v>
      </c>
      <c r="EM138" s="141">
        <f t="shared" si="136"/>
        <v>0</v>
      </c>
      <c r="EN138" s="141">
        <f t="shared" si="137"/>
        <v>0</v>
      </c>
      <c r="EO138" s="141">
        <f t="shared" si="138"/>
        <v>0</v>
      </c>
      <c r="EP138" s="141">
        <f t="shared" si="139"/>
        <v>0</v>
      </c>
      <c r="EQ138" s="141">
        <f t="shared" si="140"/>
        <v>0</v>
      </c>
      <c r="ER138" s="94">
        <f t="shared" si="141"/>
        <v>0</v>
      </c>
      <c r="ES138" s="59">
        <f>(F7*ER138)/100</f>
        <v>0</v>
      </c>
    </row>
    <row r="139" spans="1:149" ht="14.25">
      <c r="A139" s="42"/>
      <c r="B139" s="42"/>
      <c r="C139" s="42"/>
      <c r="D139" s="42"/>
      <c r="E139" s="43"/>
      <c r="F139" s="42"/>
      <c r="G139" s="42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72"/>
      <c r="BI139" s="72"/>
      <c r="BJ139" s="72"/>
      <c r="BK139" s="72"/>
      <c r="BL139" s="72"/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105" t="b">
        <f t="shared" si="71"/>
        <v>0</v>
      </c>
      <c r="CA139" s="105" t="b">
        <f t="shared" si="72"/>
        <v>0</v>
      </c>
      <c r="CB139" s="105" t="b">
        <f t="shared" si="73"/>
        <v>0</v>
      </c>
      <c r="CC139" s="105" t="b">
        <f t="shared" si="74"/>
        <v>0</v>
      </c>
      <c r="CD139" s="105" t="b">
        <f t="shared" si="75"/>
        <v>0</v>
      </c>
      <c r="CE139" s="105">
        <f t="shared" si="76"/>
        <v>0</v>
      </c>
      <c r="CF139" s="105" t="b">
        <f t="shared" si="77"/>
        <v>0</v>
      </c>
      <c r="CG139" s="105" t="b">
        <f t="shared" si="78"/>
        <v>0</v>
      </c>
      <c r="CH139" s="105" t="b">
        <f t="shared" si="79"/>
        <v>0</v>
      </c>
      <c r="CI139" s="105" t="b">
        <f t="shared" si="80"/>
        <v>0</v>
      </c>
      <c r="CJ139" s="105" t="b">
        <f t="shared" si="81"/>
        <v>0</v>
      </c>
      <c r="CK139" s="105" t="b">
        <f t="shared" si="82"/>
        <v>0</v>
      </c>
      <c r="CL139" s="105" t="b">
        <f t="shared" si="83"/>
        <v>0</v>
      </c>
      <c r="CM139" s="105" t="b">
        <f t="shared" si="84"/>
        <v>0</v>
      </c>
      <c r="CN139" s="105" t="b">
        <f t="shared" si="85"/>
        <v>0</v>
      </c>
      <c r="CO139" s="105" t="b">
        <f t="shared" si="86"/>
        <v>0</v>
      </c>
      <c r="CP139" s="105">
        <f t="shared" si="87"/>
        <v>0</v>
      </c>
      <c r="CQ139" s="105" t="b">
        <f t="shared" si="88"/>
        <v>0</v>
      </c>
      <c r="CR139" s="105" t="b">
        <f t="shared" si="89"/>
        <v>0</v>
      </c>
      <c r="CS139" s="105" t="b">
        <f t="shared" si="90"/>
        <v>0</v>
      </c>
      <c r="CT139" s="105" t="b">
        <f t="shared" si="91"/>
        <v>0</v>
      </c>
      <c r="CU139" s="105" t="b">
        <f t="shared" si="92"/>
        <v>0</v>
      </c>
      <c r="CV139" s="105" t="b">
        <f t="shared" si="93"/>
        <v>0</v>
      </c>
      <c r="CW139" s="105" t="b">
        <f t="shared" si="94"/>
        <v>0</v>
      </c>
      <c r="CX139" s="105" t="b">
        <f t="shared" si="95"/>
        <v>0</v>
      </c>
      <c r="CY139" s="105" t="b">
        <f t="shared" si="96"/>
        <v>0</v>
      </c>
      <c r="CZ139" s="105" t="b">
        <f t="shared" si="97"/>
        <v>0</v>
      </c>
      <c r="DA139" s="105" t="b">
        <f t="shared" si="98"/>
        <v>0</v>
      </c>
      <c r="DB139" s="105" t="b">
        <f t="shared" si="99"/>
        <v>0</v>
      </c>
      <c r="DC139" s="105" t="b">
        <f t="shared" si="100"/>
        <v>0</v>
      </c>
      <c r="DD139" s="105" t="b">
        <f t="shared" si="101"/>
        <v>0</v>
      </c>
      <c r="DE139" s="105" t="b">
        <f t="shared" si="102"/>
        <v>0</v>
      </c>
      <c r="DF139" s="169" t="b">
        <f t="shared" si="103"/>
        <v>0</v>
      </c>
      <c r="DG139" s="169" t="b">
        <f t="shared" si="104"/>
        <v>0</v>
      </c>
      <c r="DH139" s="169" t="b">
        <f t="shared" si="105"/>
        <v>0</v>
      </c>
      <c r="DI139" s="169" t="b">
        <f t="shared" si="106"/>
        <v>0</v>
      </c>
      <c r="DJ139" s="169" t="b">
        <f t="shared" si="107"/>
        <v>0</v>
      </c>
      <c r="DK139" s="169" t="b">
        <f t="shared" si="108"/>
        <v>0</v>
      </c>
      <c r="DL139" s="169" t="b">
        <f t="shared" si="109"/>
        <v>0</v>
      </c>
      <c r="DM139" s="169" t="b">
        <f t="shared" si="110"/>
        <v>0</v>
      </c>
      <c r="DN139" s="169" t="b">
        <f t="shared" si="111"/>
        <v>0</v>
      </c>
      <c r="DO139" s="169" t="b">
        <f t="shared" si="112"/>
        <v>0</v>
      </c>
      <c r="DP139" s="169" t="b">
        <f t="shared" si="113"/>
        <v>0</v>
      </c>
      <c r="DQ139" s="169" t="b">
        <f t="shared" si="114"/>
        <v>0</v>
      </c>
      <c r="DR139" s="169" t="b">
        <f t="shared" si="115"/>
        <v>0</v>
      </c>
      <c r="DS139" s="169" t="b">
        <f t="shared" si="116"/>
        <v>0</v>
      </c>
      <c r="DT139" s="169" t="b">
        <f t="shared" si="117"/>
        <v>0</v>
      </c>
      <c r="DU139" s="169" t="b">
        <f t="shared" si="118"/>
        <v>0</v>
      </c>
      <c r="DV139" s="169" t="b">
        <f t="shared" si="119"/>
        <v>0</v>
      </c>
      <c r="DW139" s="169" t="b">
        <f t="shared" si="120"/>
        <v>0</v>
      </c>
      <c r="DX139" s="169" t="b">
        <f t="shared" si="121"/>
        <v>0</v>
      </c>
      <c r="DY139" s="169" t="b">
        <f t="shared" si="122"/>
        <v>0</v>
      </c>
      <c r="DZ139" s="169" t="b">
        <f t="shared" si="123"/>
        <v>0</v>
      </c>
      <c r="EA139" s="169" t="b">
        <f t="shared" si="124"/>
        <v>0</v>
      </c>
      <c r="EB139" s="169" t="b">
        <f t="shared" si="125"/>
        <v>0</v>
      </c>
      <c r="EC139" s="169" t="b">
        <f t="shared" si="126"/>
        <v>0</v>
      </c>
      <c r="ED139" s="169" t="b">
        <f t="shared" si="127"/>
        <v>0</v>
      </c>
      <c r="EE139" s="141">
        <f t="shared" si="128"/>
        <v>0</v>
      </c>
      <c r="EF139" s="141">
        <f t="shared" si="129"/>
        <v>0</v>
      </c>
      <c r="EG139" s="141">
        <f t="shared" si="130"/>
        <v>0</v>
      </c>
      <c r="EH139" s="141">
        <f t="shared" si="131"/>
        <v>0</v>
      </c>
      <c r="EI139" s="141">
        <f t="shared" si="132"/>
        <v>0</v>
      </c>
      <c r="EJ139" s="141">
        <f t="shared" si="133"/>
        <v>0</v>
      </c>
      <c r="EK139" s="141">
        <f t="shared" si="134"/>
        <v>0</v>
      </c>
      <c r="EL139" s="141">
        <f t="shared" si="135"/>
        <v>0</v>
      </c>
      <c r="EM139" s="141">
        <f t="shared" si="136"/>
        <v>0</v>
      </c>
      <c r="EN139" s="141">
        <f t="shared" si="137"/>
        <v>0</v>
      </c>
      <c r="EO139" s="141">
        <f t="shared" si="138"/>
        <v>0</v>
      </c>
      <c r="EP139" s="141">
        <f t="shared" si="139"/>
        <v>0</v>
      </c>
      <c r="EQ139" s="141">
        <f t="shared" si="140"/>
        <v>0</v>
      </c>
      <c r="ER139" s="94">
        <f t="shared" si="141"/>
        <v>0</v>
      </c>
      <c r="ES139" s="59">
        <f>(F7*ER139)/100</f>
        <v>0</v>
      </c>
    </row>
    <row r="140" spans="1:149" ht="14.25">
      <c r="A140" s="42"/>
      <c r="B140" s="42"/>
      <c r="C140" s="42"/>
      <c r="D140" s="42"/>
      <c r="E140" s="43"/>
      <c r="F140" s="42"/>
      <c r="G140" s="42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72"/>
      <c r="BI140" s="72"/>
      <c r="BJ140" s="72"/>
      <c r="BK140" s="72"/>
      <c r="BL140" s="72"/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105" t="b">
        <f t="shared" si="71"/>
        <v>0</v>
      </c>
      <c r="CA140" s="105" t="b">
        <f t="shared" si="72"/>
        <v>0</v>
      </c>
      <c r="CB140" s="105" t="b">
        <f t="shared" si="73"/>
        <v>0</v>
      </c>
      <c r="CC140" s="105" t="b">
        <f t="shared" si="74"/>
        <v>0</v>
      </c>
      <c r="CD140" s="105" t="b">
        <f t="shared" si="75"/>
        <v>0</v>
      </c>
      <c r="CE140" s="105">
        <f t="shared" si="76"/>
        <v>0</v>
      </c>
      <c r="CF140" s="105" t="b">
        <f t="shared" si="77"/>
        <v>0</v>
      </c>
      <c r="CG140" s="105" t="b">
        <f t="shared" si="78"/>
        <v>0</v>
      </c>
      <c r="CH140" s="105" t="b">
        <f t="shared" si="79"/>
        <v>0</v>
      </c>
      <c r="CI140" s="105" t="b">
        <f t="shared" si="80"/>
        <v>0</v>
      </c>
      <c r="CJ140" s="105" t="b">
        <f t="shared" si="81"/>
        <v>0</v>
      </c>
      <c r="CK140" s="105" t="b">
        <f t="shared" si="82"/>
        <v>0</v>
      </c>
      <c r="CL140" s="105" t="b">
        <f t="shared" si="83"/>
        <v>0</v>
      </c>
      <c r="CM140" s="105" t="b">
        <f t="shared" si="84"/>
        <v>0</v>
      </c>
      <c r="CN140" s="105" t="b">
        <f t="shared" si="85"/>
        <v>0</v>
      </c>
      <c r="CO140" s="105" t="b">
        <f t="shared" si="86"/>
        <v>0</v>
      </c>
      <c r="CP140" s="105">
        <f t="shared" si="87"/>
        <v>0</v>
      </c>
      <c r="CQ140" s="105" t="b">
        <f t="shared" si="88"/>
        <v>0</v>
      </c>
      <c r="CR140" s="105" t="b">
        <f t="shared" si="89"/>
        <v>0</v>
      </c>
      <c r="CS140" s="105" t="b">
        <f t="shared" si="90"/>
        <v>0</v>
      </c>
      <c r="CT140" s="105" t="b">
        <f t="shared" si="91"/>
        <v>0</v>
      </c>
      <c r="CU140" s="105" t="b">
        <f t="shared" si="92"/>
        <v>0</v>
      </c>
      <c r="CV140" s="105" t="b">
        <f t="shared" si="93"/>
        <v>0</v>
      </c>
      <c r="CW140" s="105" t="b">
        <f t="shared" si="94"/>
        <v>0</v>
      </c>
      <c r="CX140" s="105" t="b">
        <f t="shared" si="95"/>
        <v>0</v>
      </c>
      <c r="CY140" s="105" t="b">
        <f t="shared" si="96"/>
        <v>0</v>
      </c>
      <c r="CZ140" s="105" t="b">
        <f t="shared" si="97"/>
        <v>0</v>
      </c>
      <c r="DA140" s="105" t="b">
        <f t="shared" si="98"/>
        <v>0</v>
      </c>
      <c r="DB140" s="105" t="b">
        <f t="shared" si="99"/>
        <v>0</v>
      </c>
      <c r="DC140" s="105" t="b">
        <f t="shared" si="100"/>
        <v>0</v>
      </c>
      <c r="DD140" s="105" t="b">
        <f t="shared" si="101"/>
        <v>0</v>
      </c>
      <c r="DE140" s="105" t="b">
        <f t="shared" si="102"/>
        <v>0</v>
      </c>
      <c r="DF140" s="169" t="b">
        <f t="shared" si="103"/>
        <v>0</v>
      </c>
      <c r="DG140" s="169" t="b">
        <f t="shared" si="104"/>
        <v>0</v>
      </c>
      <c r="DH140" s="169" t="b">
        <f t="shared" si="105"/>
        <v>0</v>
      </c>
      <c r="DI140" s="169" t="b">
        <f t="shared" si="106"/>
        <v>0</v>
      </c>
      <c r="DJ140" s="169" t="b">
        <f t="shared" si="107"/>
        <v>0</v>
      </c>
      <c r="DK140" s="169" t="b">
        <f t="shared" si="108"/>
        <v>0</v>
      </c>
      <c r="DL140" s="169" t="b">
        <f t="shared" si="109"/>
        <v>0</v>
      </c>
      <c r="DM140" s="169" t="b">
        <f t="shared" si="110"/>
        <v>0</v>
      </c>
      <c r="DN140" s="169" t="b">
        <f t="shared" si="111"/>
        <v>0</v>
      </c>
      <c r="DO140" s="169" t="b">
        <f t="shared" si="112"/>
        <v>0</v>
      </c>
      <c r="DP140" s="169" t="b">
        <f t="shared" si="113"/>
        <v>0</v>
      </c>
      <c r="DQ140" s="169" t="b">
        <f t="shared" si="114"/>
        <v>0</v>
      </c>
      <c r="DR140" s="169" t="b">
        <f t="shared" si="115"/>
        <v>0</v>
      </c>
      <c r="DS140" s="169" t="b">
        <f t="shared" si="116"/>
        <v>0</v>
      </c>
      <c r="DT140" s="169" t="b">
        <f t="shared" si="117"/>
        <v>0</v>
      </c>
      <c r="DU140" s="169" t="b">
        <f t="shared" si="118"/>
        <v>0</v>
      </c>
      <c r="DV140" s="169" t="b">
        <f t="shared" si="119"/>
        <v>0</v>
      </c>
      <c r="DW140" s="169" t="b">
        <f t="shared" si="120"/>
        <v>0</v>
      </c>
      <c r="DX140" s="169" t="b">
        <f t="shared" si="121"/>
        <v>0</v>
      </c>
      <c r="DY140" s="169" t="b">
        <f t="shared" si="122"/>
        <v>0</v>
      </c>
      <c r="DZ140" s="169" t="b">
        <f t="shared" si="123"/>
        <v>0</v>
      </c>
      <c r="EA140" s="169" t="b">
        <f t="shared" si="124"/>
        <v>0</v>
      </c>
      <c r="EB140" s="169" t="b">
        <f t="shared" si="125"/>
        <v>0</v>
      </c>
      <c r="EC140" s="169" t="b">
        <f t="shared" si="126"/>
        <v>0</v>
      </c>
      <c r="ED140" s="169" t="b">
        <f t="shared" si="127"/>
        <v>0</v>
      </c>
      <c r="EE140" s="141">
        <f t="shared" si="128"/>
        <v>0</v>
      </c>
      <c r="EF140" s="141">
        <f t="shared" si="129"/>
        <v>0</v>
      </c>
      <c r="EG140" s="141">
        <f t="shared" si="130"/>
        <v>0</v>
      </c>
      <c r="EH140" s="141">
        <f t="shared" si="131"/>
        <v>0</v>
      </c>
      <c r="EI140" s="141">
        <f t="shared" si="132"/>
        <v>0</v>
      </c>
      <c r="EJ140" s="141">
        <f t="shared" si="133"/>
        <v>0</v>
      </c>
      <c r="EK140" s="141">
        <f t="shared" si="134"/>
        <v>0</v>
      </c>
      <c r="EL140" s="141">
        <f t="shared" si="135"/>
        <v>0</v>
      </c>
      <c r="EM140" s="141">
        <f t="shared" si="136"/>
        <v>0</v>
      </c>
      <c r="EN140" s="141">
        <f t="shared" si="137"/>
        <v>0</v>
      </c>
      <c r="EO140" s="141">
        <f t="shared" si="138"/>
        <v>0</v>
      </c>
      <c r="EP140" s="141">
        <f t="shared" si="139"/>
        <v>0</v>
      </c>
      <c r="EQ140" s="141">
        <f t="shared" si="140"/>
        <v>0</v>
      </c>
      <c r="ER140" s="94">
        <f t="shared" si="141"/>
        <v>0</v>
      </c>
      <c r="ES140" s="59">
        <f>(F7*ER140)/100</f>
        <v>0</v>
      </c>
    </row>
    <row r="141" spans="1:149" ht="14.25">
      <c r="A141" s="42"/>
      <c r="B141" s="42"/>
      <c r="C141" s="42"/>
      <c r="D141" s="42"/>
      <c r="E141" s="43"/>
      <c r="F141" s="42"/>
      <c r="G141" s="42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72"/>
      <c r="BI141" s="72"/>
      <c r="BJ141" s="72"/>
      <c r="BK141" s="72"/>
      <c r="BL141" s="72"/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105" t="b">
        <f t="shared" si="71"/>
        <v>0</v>
      </c>
      <c r="CA141" s="105" t="b">
        <f t="shared" si="72"/>
        <v>0</v>
      </c>
      <c r="CB141" s="105" t="b">
        <f t="shared" si="73"/>
        <v>0</v>
      </c>
      <c r="CC141" s="105" t="b">
        <f t="shared" si="74"/>
        <v>0</v>
      </c>
      <c r="CD141" s="105" t="b">
        <f t="shared" si="75"/>
        <v>0</v>
      </c>
      <c r="CE141" s="105">
        <f t="shared" si="76"/>
        <v>0</v>
      </c>
      <c r="CF141" s="105" t="b">
        <f t="shared" si="77"/>
        <v>0</v>
      </c>
      <c r="CG141" s="105" t="b">
        <f t="shared" si="78"/>
        <v>0</v>
      </c>
      <c r="CH141" s="105" t="b">
        <f t="shared" si="79"/>
        <v>0</v>
      </c>
      <c r="CI141" s="105" t="b">
        <f t="shared" si="80"/>
        <v>0</v>
      </c>
      <c r="CJ141" s="105" t="b">
        <f t="shared" si="81"/>
        <v>0</v>
      </c>
      <c r="CK141" s="105" t="b">
        <f t="shared" si="82"/>
        <v>0</v>
      </c>
      <c r="CL141" s="105" t="b">
        <f t="shared" si="83"/>
        <v>0</v>
      </c>
      <c r="CM141" s="105" t="b">
        <f t="shared" si="84"/>
        <v>0</v>
      </c>
      <c r="CN141" s="105" t="b">
        <f t="shared" si="85"/>
        <v>0</v>
      </c>
      <c r="CO141" s="105" t="b">
        <f t="shared" si="86"/>
        <v>0</v>
      </c>
      <c r="CP141" s="105">
        <f t="shared" si="87"/>
        <v>0</v>
      </c>
      <c r="CQ141" s="105" t="b">
        <f t="shared" si="88"/>
        <v>0</v>
      </c>
      <c r="CR141" s="105" t="b">
        <f t="shared" si="89"/>
        <v>0</v>
      </c>
      <c r="CS141" s="105" t="b">
        <f t="shared" si="90"/>
        <v>0</v>
      </c>
      <c r="CT141" s="105" t="b">
        <f t="shared" si="91"/>
        <v>0</v>
      </c>
      <c r="CU141" s="105" t="b">
        <f t="shared" si="92"/>
        <v>0</v>
      </c>
      <c r="CV141" s="105" t="b">
        <f t="shared" si="93"/>
        <v>0</v>
      </c>
      <c r="CW141" s="105" t="b">
        <f t="shared" si="94"/>
        <v>0</v>
      </c>
      <c r="CX141" s="105" t="b">
        <f t="shared" si="95"/>
        <v>0</v>
      </c>
      <c r="CY141" s="105" t="b">
        <f t="shared" si="96"/>
        <v>0</v>
      </c>
      <c r="CZ141" s="105" t="b">
        <f t="shared" si="97"/>
        <v>0</v>
      </c>
      <c r="DA141" s="105" t="b">
        <f t="shared" si="98"/>
        <v>0</v>
      </c>
      <c r="DB141" s="105" t="b">
        <f t="shared" si="99"/>
        <v>0</v>
      </c>
      <c r="DC141" s="105" t="b">
        <f t="shared" si="100"/>
        <v>0</v>
      </c>
      <c r="DD141" s="105" t="b">
        <f t="shared" si="101"/>
        <v>0</v>
      </c>
      <c r="DE141" s="105" t="b">
        <f t="shared" si="102"/>
        <v>0</v>
      </c>
      <c r="DF141" s="169" t="b">
        <f t="shared" si="103"/>
        <v>0</v>
      </c>
      <c r="DG141" s="169" t="b">
        <f t="shared" si="104"/>
        <v>0</v>
      </c>
      <c r="DH141" s="169" t="b">
        <f t="shared" si="105"/>
        <v>0</v>
      </c>
      <c r="DI141" s="169" t="b">
        <f t="shared" si="106"/>
        <v>0</v>
      </c>
      <c r="DJ141" s="169" t="b">
        <f t="shared" si="107"/>
        <v>0</v>
      </c>
      <c r="DK141" s="169" t="b">
        <f t="shared" si="108"/>
        <v>0</v>
      </c>
      <c r="DL141" s="169" t="b">
        <f t="shared" si="109"/>
        <v>0</v>
      </c>
      <c r="DM141" s="169" t="b">
        <f t="shared" si="110"/>
        <v>0</v>
      </c>
      <c r="DN141" s="169" t="b">
        <f t="shared" si="111"/>
        <v>0</v>
      </c>
      <c r="DO141" s="169" t="b">
        <f t="shared" si="112"/>
        <v>0</v>
      </c>
      <c r="DP141" s="169" t="b">
        <f t="shared" si="113"/>
        <v>0</v>
      </c>
      <c r="DQ141" s="169" t="b">
        <f t="shared" si="114"/>
        <v>0</v>
      </c>
      <c r="DR141" s="169" t="b">
        <f t="shared" si="115"/>
        <v>0</v>
      </c>
      <c r="DS141" s="169" t="b">
        <f t="shared" si="116"/>
        <v>0</v>
      </c>
      <c r="DT141" s="169" t="b">
        <f t="shared" si="117"/>
        <v>0</v>
      </c>
      <c r="DU141" s="169" t="b">
        <f t="shared" si="118"/>
        <v>0</v>
      </c>
      <c r="DV141" s="169" t="b">
        <f t="shared" si="119"/>
        <v>0</v>
      </c>
      <c r="DW141" s="169" t="b">
        <f t="shared" si="120"/>
        <v>0</v>
      </c>
      <c r="DX141" s="169" t="b">
        <f t="shared" si="121"/>
        <v>0</v>
      </c>
      <c r="DY141" s="169" t="b">
        <f t="shared" si="122"/>
        <v>0</v>
      </c>
      <c r="DZ141" s="169" t="b">
        <f t="shared" si="123"/>
        <v>0</v>
      </c>
      <c r="EA141" s="169" t="b">
        <f t="shared" si="124"/>
        <v>0</v>
      </c>
      <c r="EB141" s="169" t="b">
        <f t="shared" si="125"/>
        <v>0</v>
      </c>
      <c r="EC141" s="169" t="b">
        <f t="shared" si="126"/>
        <v>0</v>
      </c>
      <c r="ED141" s="169" t="b">
        <f t="shared" si="127"/>
        <v>0</v>
      </c>
      <c r="EE141" s="141">
        <f t="shared" si="128"/>
        <v>0</v>
      </c>
      <c r="EF141" s="141">
        <f t="shared" si="129"/>
        <v>0</v>
      </c>
      <c r="EG141" s="141">
        <f t="shared" si="130"/>
        <v>0</v>
      </c>
      <c r="EH141" s="141">
        <f t="shared" si="131"/>
        <v>0</v>
      </c>
      <c r="EI141" s="141">
        <f t="shared" si="132"/>
        <v>0</v>
      </c>
      <c r="EJ141" s="141">
        <f t="shared" si="133"/>
        <v>0</v>
      </c>
      <c r="EK141" s="141">
        <f t="shared" si="134"/>
        <v>0</v>
      </c>
      <c r="EL141" s="141">
        <f t="shared" si="135"/>
        <v>0</v>
      </c>
      <c r="EM141" s="141">
        <f t="shared" si="136"/>
        <v>0</v>
      </c>
      <c r="EN141" s="141">
        <f t="shared" si="137"/>
        <v>0</v>
      </c>
      <c r="EO141" s="141">
        <f t="shared" si="138"/>
        <v>0</v>
      </c>
      <c r="EP141" s="141">
        <f t="shared" si="139"/>
        <v>0</v>
      </c>
      <c r="EQ141" s="141">
        <f t="shared" si="140"/>
        <v>0</v>
      </c>
      <c r="ER141" s="94">
        <f t="shared" si="141"/>
        <v>0</v>
      </c>
      <c r="ES141" s="59">
        <f>(F7*ER141)/100</f>
        <v>0</v>
      </c>
    </row>
    <row r="142" spans="1:149" ht="14.25">
      <c r="A142" s="42"/>
      <c r="B142" s="42"/>
      <c r="C142" s="42"/>
      <c r="D142" s="42"/>
      <c r="E142" s="43"/>
      <c r="F142" s="42"/>
      <c r="G142" s="42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105" t="b">
        <f t="shared" si="71"/>
        <v>0</v>
      </c>
      <c r="CA142" s="105" t="b">
        <f t="shared" si="72"/>
        <v>0</v>
      </c>
      <c r="CB142" s="105" t="b">
        <f t="shared" si="73"/>
        <v>0</v>
      </c>
      <c r="CC142" s="105" t="b">
        <f t="shared" si="74"/>
        <v>0</v>
      </c>
      <c r="CD142" s="105" t="b">
        <f t="shared" si="75"/>
        <v>0</v>
      </c>
      <c r="CE142" s="105">
        <f t="shared" si="76"/>
        <v>0</v>
      </c>
      <c r="CF142" s="105" t="b">
        <f t="shared" si="77"/>
        <v>0</v>
      </c>
      <c r="CG142" s="105" t="b">
        <f t="shared" si="78"/>
        <v>0</v>
      </c>
      <c r="CH142" s="105" t="b">
        <f t="shared" si="79"/>
        <v>0</v>
      </c>
      <c r="CI142" s="105" t="b">
        <f t="shared" si="80"/>
        <v>0</v>
      </c>
      <c r="CJ142" s="105" t="b">
        <f t="shared" si="81"/>
        <v>0</v>
      </c>
      <c r="CK142" s="105" t="b">
        <f t="shared" si="82"/>
        <v>0</v>
      </c>
      <c r="CL142" s="105" t="b">
        <f t="shared" si="83"/>
        <v>0</v>
      </c>
      <c r="CM142" s="105" t="b">
        <f t="shared" si="84"/>
        <v>0</v>
      </c>
      <c r="CN142" s="105" t="b">
        <f t="shared" si="85"/>
        <v>0</v>
      </c>
      <c r="CO142" s="105" t="b">
        <f t="shared" si="86"/>
        <v>0</v>
      </c>
      <c r="CP142" s="105">
        <f t="shared" si="87"/>
        <v>0</v>
      </c>
      <c r="CQ142" s="105" t="b">
        <f t="shared" si="88"/>
        <v>0</v>
      </c>
      <c r="CR142" s="105" t="b">
        <f t="shared" si="89"/>
        <v>0</v>
      </c>
      <c r="CS142" s="105" t="b">
        <f t="shared" si="90"/>
        <v>0</v>
      </c>
      <c r="CT142" s="105" t="b">
        <f t="shared" si="91"/>
        <v>0</v>
      </c>
      <c r="CU142" s="105" t="b">
        <f t="shared" si="92"/>
        <v>0</v>
      </c>
      <c r="CV142" s="105" t="b">
        <f t="shared" si="93"/>
        <v>0</v>
      </c>
      <c r="CW142" s="105" t="b">
        <f t="shared" si="94"/>
        <v>0</v>
      </c>
      <c r="CX142" s="105" t="b">
        <f t="shared" si="95"/>
        <v>0</v>
      </c>
      <c r="CY142" s="105" t="b">
        <f t="shared" si="96"/>
        <v>0</v>
      </c>
      <c r="CZ142" s="105" t="b">
        <f t="shared" si="97"/>
        <v>0</v>
      </c>
      <c r="DA142" s="105" t="b">
        <f t="shared" si="98"/>
        <v>0</v>
      </c>
      <c r="DB142" s="105" t="b">
        <f t="shared" si="99"/>
        <v>0</v>
      </c>
      <c r="DC142" s="105" t="b">
        <f t="shared" si="100"/>
        <v>0</v>
      </c>
      <c r="DD142" s="105" t="b">
        <f t="shared" si="101"/>
        <v>0</v>
      </c>
      <c r="DE142" s="105" t="b">
        <f t="shared" si="102"/>
        <v>0</v>
      </c>
      <c r="DF142" s="169" t="b">
        <f t="shared" si="103"/>
        <v>0</v>
      </c>
      <c r="DG142" s="169" t="b">
        <f t="shared" si="104"/>
        <v>0</v>
      </c>
      <c r="DH142" s="169" t="b">
        <f t="shared" si="105"/>
        <v>0</v>
      </c>
      <c r="DI142" s="169" t="b">
        <f t="shared" si="106"/>
        <v>0</v>
      </c>
      <c r="DJ142" s="169" t="b">
        <f t="shared" si="107"/>
        <v>0</v>
      </c>
      <c r="DK142" s="169" t="b">
        <f t="shared" si="108"/>
        <v>0</v>
      </c>
      <c r="DL142" s="169" t="b">
        <f t="shared" si="109"/>
        <v>0</v>
      </c>
      <c r="DM142" s="169" t="b">
        <f t="shared" si="110"/>
        <v>0</v>
      </c>
      <c r="DN142" s="169" t="b">
        <f t="shared" si="111"/>
        <v>0</v>
      </c>
      <c r="DO142" s="169" t="b">
        <f t="shared" si="112"/>
        <v>0</v>
      </c>
      <c r="DP142" s="169" t="b">
        <f t="shared" si="113"/>
        <v>0</v>
      </c>
      <c r="DQ142" s="169" t="b">
        <f t="shared" si="114"/>
        <v>0</v>
      </c>
      <c r="DR142" s="169" t="b">
        <f t="shared" si="115"/>
        <v>0</v>
      </c>
      <c r="DS142" s="169" t="b">
        <f t="shared" si="116"/>
        <v>0</v>
      </c>
      <c r="DT142" s="169" t="b">
        <f t="shared" si="117"/>
        <v>0</v>
      </c>
      <c r="DU142" s="169" t="b">
        <f t="shared" si="118"/>
        <v>0</v>
      </c>
      <c r="DV142" s="169" t="b">
        <f t="shared" si="119"/>
        <v>0</v>
      </c>
      <c r="DW142" s="169" t="b">
        <f t="shared" si="120"/>
        <v>0</v>
      </c>
      <c r="DX142" s="169" t="b">
        <f t="shared" si="121"/>
        <v>0</v>
      </c>
      <c r="DY142" s="169" t="b">
        <f t="shared" si="122"/>
        <v>0</v>
      </c>
      <c r="DZ142" s="169" t="b">
        <f t="shared" si="123"/>
        <v>0</v>
      </c>
      <c r="EA142" s="169" t="b">
        <f t="shared" si="124"/>
        <v>0</v>
      </c>
      <c r="EB142" s="169" t="b">
        <f t="shared" si="125"/>
        <v>0</v>
      </c>
      <c r="EC142" s="169" t="b">
        <f t="shared" si="126"/>
        <v>0</v>
      </c>
      <c r="ED142" s="169" t="b">
        <f t="shared" si="127"/>
        <v>0</v>
      </c>
      <c r="EE142" s="141">
        <f t="shared" si="128"/>
        <v>0</v>
      </c>
      <c r="EF142" s="141">
        <f t="shared" si="129"/>
        <v>0</v>
      </c>
      <c r="EG142" s="141">
        <f t="shared" si="130"/>
        <v>0</v>
      </c>
      <c r="EH142" s="141">
        <f t="shared" si="131"/>
        <v>0</v>
      </c>
      <c r="EI142" s="141">
        <f t="shared" si="132"/>
        <v>0</v>
      </c>
      <c r="EJ142" s="141">
        <f t="shared" si="133"/>
        <v>0</v>
      </c>
      <c r="EK142" s="141">
        <f t="shared" si="134"/>
        <v>0</v>
      </c>
      <c r="EL142" s="141">
        <f t="shared" si="135"/>
        <v>0</v>
      </c>
      <c r="EM142" s="141">
        <f t="shared" si="136"/>
        <v>0</v>
      </c>
      <c r="EN142" s="141">
        <f t="shared" si="137"/>
        <v>0</v>
      </c>
      <c r="EO142" s="141">
        <f t="shared" si="138"/>
        <v>0</v>
      </c>
      <c r="EP142" s="141">
        <f t="shared" si="139"/>
        <v>0</v>
      </c>
      <c r="EQ142" s="141">
        <f t="shared" si="140"/>
        <v>0</v>
      </c>
      <c r="ER142" s="94">
        <f t="shared" si="141"/>
        <v>0</v>
      </c>
      <c r="ES142" s="59">
        <f>(F7*ER142)/100</f>
        <v>0</v>
      </c>
    </row>
    <row r="143" spans="1:149" ht="14.25">
      <c r="A143" s="42"/>
      <c r="B143" s="42"/>
      <c r="C143" s="42"/>
      <c r="D143" s="42"/>
      <c r="E143" s="43"/>
      <c r="F143" s="42"/>
      <c r="G143" s="42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72"/>
      <c r="BI143" s="72"/>
      <c r="BJ143" s="72"/>
      <c r="BK143" s="72"/>
      <c r="BL143" s="72"/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105" t="b">
        <f t="shared" ref="BZ143:BZ206" si="142">IF(H143=1,"1",IF(H143=2,"0",IF(H143=3,"0",IF(H143=4,"0",IF(H143=9,"0")))))</f>
        <v>0</v>
      </c>
      <c r="CA143" s="105" t="b">
        <f t="shared" ref="CA143:CA206" si="143">IF(I143=1,"1",IF(I143=2,"0",IF(I143=3,"0",IF(I143=4,"0",IF(I143=9,"0")))))</f>
        <v>0</v>
      </c>
      <c r="CB143" s="105" t="b">
        <f t="shared" ref="CB143:CB206" si="144">IF(J143=1,"0",IF(J143=2,"0",IF(J143=3,"0",IF(J143=4,"1",IF(J143=9,"0")))))</f>
        <v>0</v>
      </c>
      <c r="CC143" s="105" t="b">
        <f t="shared" ref="CC143:CC206" si="145">IF(K143=1,"0",IF(K143=2,"1",IF(K143=3,"0",IF(K143=4,"0",IF(K143=9,"0")))))</f>
        <v>0</v>
      </c>
      <c r="CD143" s="105" t="b">
        <f t="shared" ref="CD143:CD206" si="146">IF(L143=1,"1",IF(L143=2,"0",IF(L143=3,"0",IF(L143=4,"0",IF(L143=9,"0")))))</f>
        <v>0</v>
      </c>
      <c r="CE143" s="105">
        <f t="shared" ref="CE143:CE206" si="147">M143</f>
        <v>0</v>
      </c>
      <c r="CF143" s="105" t="b">
        <f t="shared" ref="CF143:CF206" si="148">IF(N143=1,"0",IF(N143=2,"0",IF(N143=3,"0",IF(N143=4,"1",IF(N143=9,"0")))))</f>
        <v>0</v>
      </c>
      <c r="CG143" s="105" t="b">
        <f t="shared" ref="CG143:CG206" si="149">IF(O143=1,"0",IF(O143=2,"0",IF(O143=3,"1",IF(O143=4,"0",IF(O143=9,"0")))))</f>
        <v>0</v>
      </c>
      <c r="CH143" s="105" t="b">
        <f t="shared" ref="CH143:CH206" si="150">IF(P143=1,"0",IF(P143=2,"0",IF(P143=3,"0",IF(P143=4,"1",IF(P143=9,"0")))))</f>
        <v>0</v>
      </c>
      <c r="CI143" s="105" t="b">
        <f t="shared" ref="CI143:CI206" si="151">IF(Q143=1,"1",IF(Q143=2,"0",IF(Q143=3,"0",IF(Q143=4,"0",IF(Q143=9,"0")))))</f>
        <v>0</v>
      </c>
      <c r="CJ143" s="105" t="b">
        <f t="shared" ref="CJ143:CJ206" si="152">IF(R143=1,"0",IF(R143=2,"0",IF(R143=3,"1",IF(R143=4,"0",IF(R143=9,"0")))))</f>
        <v>0</v>
      </c>
      <c r="CK143" s="105" t="b">
        <f t="shared" ref="CK143:CK206" si="153">IF(S143=1,"1",IF(S143=2,"0",IF(S143=3,"0",IF(S143=4,"0",IF(S143=9,"0")))))</f>
        <v>0</v>
      </c>
      <c r="CL143" s="105" t="b">
        <f t="shared" ref="CL143:CL206" si="154">IF(T143=1,"0",IF(T143=2,"1",IF(T143=3,"0",IF(T143=4,"0",IF(T143=9,"0")))))</f>
        <v>0</v>
      </c>
      <c r="CM143" s="105" t="b">
        <f t="shared" ref="CM143:CM206" si="155">IF(U143=1,"0",IF(U143=2,"0",IF(U143=3,"1",IF(U143=4,"0",IF(U143=9,"0")))))</f>
        <v>0</v>
      </c>
      <c r="CN143" s="105" t="b">
        <f t="shared" ref="CN143:CN206" si="156">IF(V143=1,"0",IF(V143=2,"1",IF(V143=3,"0",IF(V143=4,"0",IF(V143=9,"0")))))</f>
        <v>0</v>
      </c>
      <c r="CO143" s="105" t="b">
        <f t="shared" ref="CO143:CO206" si="157">IF(W143=1,"1",IF(W143=2,"0",IF(W143=3,"0",IF(W143=4,"0",IF(W143=9,"0")))))</f>
        <v>0</v>
      </c>
      <c r="CP143" s="105">
        <f t="shared" ref="CP143:CP206" si="158">X143</f>
        <v>0</v>
      </c>
      <c r="CQ143" s="105" t="b">
        <f t="shared" ref="CQ143:CQ206" si="159">IF(Y143=1,"0",IF(Y143=2,"0",IF(Y143=3,"1",IF(Y143=4,"0",IF(Y143=9,"0")))))</f>
        <v>0</v>
      </c>
      <c r="CR143" s="105" t="b">
        <f t="shared" ref="CR143:CR206" si="160">IF(Z143=1,"0",IF(Z143=2,"0",IF(Z143=3,"0",IF(Z143=4,"1",IF(Z143=9,"0")))))</f>
        <v>0</v>
      </c>
      <c r="CS143" s="105" t="b">
        <f t="shared" ref="CS143:CS206" si="161">IF(AA143=1,"0",IF(AA143=2,"1",IF(AA143=3,"0",IF(AA143=4,"0",IF(AA143=9,"0")))))</f>
        <v>0</v>
      </c>
      <c r="CT143" s="105" t="b">
        <f t="shared" ref="CT143:CT206" si="162">IF(AB143=1,"0",IF(AB143=2,"1",IF(AB143=3,"0",IF(AB143=4,"0",IF(AB143=9,"0")))))</f>
        <v>0</v>
      </c>
      <c r="CU143" s="105" t="b">
        <f t="shared" ref="CU143:CU206" si="163">IF(AC143=1,"1",IF(AC143=2,"0",IF(AC143=3,"0",IF(AC143=4,"0",IF(AC143=9,"0")))))</f>
        <v>0</v>
      </c>
      <c r="CV143" s="105" t="b">
        <f t="shared" ref="CV143:CV206" si="164">IF(AD143=1,"1",IF(AD143=2,"0",IF(AD143=3,"0",IF(AD143=4,"0",IF(AD143=9,"0")))))</f>
        <v>0</v>
      </c>
      <c r="CW143" s="105" t="b">
        <f t="shared" ref="CW143:CW206" si="165">IF(AE143=1,"0",IF(AE143=2,"0",IF(AE143=3,"0",IF(AE143=4,"1",IF(AE143=9,"0")))))</f>
        <v>0</v>
      </c>
      <c r="CX143" s="105" t="b">
        <f t="shared" ref="CX143:CX206" si="166">IF(AF143=1,"0",IF(AF143=2,"1",IF(AF143=3,"0",IF(AF143=4,"0",IF(AF143=9,"0")))))</f>
        <v>0</v>
      </c>
      <c r="CY143" s="105" t="b">
        <f t="shared" ref="CY143:CY206" si="167">IF(AG143=1,"1",IF(AG143=2,"0",IF(AG143=3,"0",IF(AG143=4,"0",IF(AG143=9,"0")))))</f>
        <v>0</v>
      </c>
      <c r="CZ143" s="105" t="b">
        <f t="shared" ref="CZ143:CZ206" si="168">IF(AH143=1,"1",IF(AH143=2,"0",IF(AH143=3,"0",IF(AH143=4,"0",IF(AH143=9,"0")))))</f>
        <v>0</v>
      </c>
      <c r="DA143" s="105" t="b">
        <f t="shared" ref="DA143:DA206" si="169">IF(AI143=1,"0",IF(AI143=2,"0",IF(AI143=3,"1",IF(AI143=4,"0",IF(AI143=9,"0")))))</f>
        <v>0</v>
      </c>
      <c r="DB143" s="105" t="b">
        <f t="shared" ref="DB143:DB206" si="170">IF(AJ143=1,"0",IF(AJ143=2,"0",IF(AJ143=3,"0",IF(AJ143=4,"1",IF(AJ143=9,"0")))))</f>
        <v>0</v>
      </c>
      <c r="DC143" s="105" t="b">
        <f t="shared" ref="DC143:DC206" si="171">IF(AK143=1,"0",IF(AK143=2,"0",IF(AK143=3,"1",IF(AK143=4,"0",IF(AK143=9,"0")))))</f>
        <v>0</v>
      </c>
      <c r="DD143" s="105" t="b">
        <f t="shared" ref="DD143:DD206" si="172">IF(AL143=1,"0",IF(AL143=2,"0",IF(AL143=3,"0",IF(AL143=4,"1",IF(AL143=9,"0")))))</f>
        <v>0</v>
      </c>
      <c r="DE143" s="105" t="b">
        <f t="shared" ref="DE143:DE206" si="173">IF(AM143=1,"0",IF(AM143=2,"1",IF(AM143=3,"0",IF(AM143=4,"0",IF(AM143=9,"0")))))</f>
        <v>0</v>
      </c>
      <c r="DF143" s="169" t="b">
        <f t="shared" ref="DF143:DF206" si="174">IF(AN143=1,"0",IF(AN143=2,"0.8",IF(AN143=9,"0")))</f>
        <v>0</v>
      </c>
      <c r="DG143" s="169" t="b">
        <f t="shared" ref="DG143:DG206" si="175">IF(AO143=1,"0.8",IF(AO143=2,"0",IF(AO143=9,"0")))</f>
        <v>0</v>
      </c>
      <c r="DH143" s="169" t="b">
        <f t="shared" ref="DH143:DH206" si="176">IF(AP143=1,"0.8",IF(AP143=2,"0",IF(AP143=9,"0")))</f>
        <v>0</v>
      </c>
      <c r="DI143" s="169" t="b">
        <f t="shared" ref="DI143:DI206" si="177">IF(AQ143=1,"0.8",IF(AQ143=2,"0",IF(AQ143=9,"0")))</f>
        <v>0</v>
      </c>
      <c r="DJ143" s="169" t="b">
        <f t="shared" ref="DJ143:DJ206" si="178">IF(AR143=1,"0",IF(AR143=2,"0.8",IF(AR143=9,"0")))</f>
        <v>0</v>
      </c>
      <c r="DK143" s="169" t="b">
        <f t="shared" ref="DK143:DK206" si="179">IF(AS143=1,"0",IF(AS143=2,"0.8",IF(AS143=9,"0")))</f>
        <v>0</v>
      </c>
      <c r="DL143" s="169" t="b">
        <f t="shared" ref="DL143:DL206" si="180">IF(AT143=1,"0.8",IF(AT143=2,"0",IF(AT143=9,"0")))</f>
        <v>0</v>
      </c>
      <c r="DM143" s="169" t="b">
        <f t="shared" ref="DM143:DM206" si="181">IF(AU143=1,"0",IF(AU143=2,"0.8",IF(AU143=9,"0")))</f>
        <v>0</v>
      </c>
      <c r="DN143" s="169" t="b">
        <f t="shared" ref="DN143:DN206" si="182">IF(AV143=1,"0",IF(AV143=2,"0.8",IF(AV143=9,"0")))</f>
        <v>0</v>
      </c>
      <c r="DO143" s="169" t="b">
        <f t="shared" ref="DO143:DO206" si="183">IF(AW143=1,"0.8",IF(AW143=2,"0",IF(AW143=9,"0")))</f>
        <v>0</v>
      </c>
      <c r="DP143" s="169" t="b">
        <f t="shared" ref="DP143:DP206" si="184">IF(AX143=1,"0.8",IF(AX143=2,"0",IF(AX143=9,"0")))</f>
        <v>0</v>
      </c>
      <c r="DQ143" s="169" t="b">
        <f t="shared" ref="DQ143:DQ206" si="185">IF(AY143=1,"0",IF(AY143=2,"0.8",IF(AY143=9,"0")))</f>
        <v>0</v>
      </c>
      <c r="DR143" s="169" t="b">
        <f t="shared" ref="DR143:DR206" si="186">IF(AZ143=1,"0",IF(AZ143=2,"0.8",IF(AZ143=9,"0")))</f>
        <v>0</v>
      </c>
      <c r="DS143" s="169" t="b">
        <f t="shared" ref="DS143:DS206" si="187">IF(BA143=1,"0.8",IF(BA143=2,"0",IF(BA143=9,"0")))</f>
        <v>0</v>
      </c>
      <c r="DT143" s="169" t="b">
        <f t="shared" ref="DT143:DT206" si="188">IF(BB143=1,"0",IF(BB143=2,"0.8",IF(BB143=9,"0")))</f>
        <v>0</v>
      </c>
      <c r="DU143" s="169" t="b">
        <f t="shared" ref="DU143:DU206" si="189">IF(BC143=1,"0.8",IF(BC143=2,"0",IF(BC143=9,"0")))</f>
        <v>0</v>
      </c>
      <c r="DV143" s="169" t="b">
        <f t="shared" ref="DV143:DV206" si="190">IF(BD143=1,"0.8",IF(BD143=2,"0",IF(BD143=9,"0")))</f>
        <v>0</v>
      </c>
      <c r="DW143" s="169" t="b">
        <f t="shared" ref="DW143:DW206" si="191">IF(BE143=1,"0.8",IF(BE143=2,"0",IF(BE143=9,"0")))</f>
        <v>0</v>
      </c>
      <c r="DX143" s="169" t="b">
        <f t="shared" ref="DX143:DX206" si="192">IF(BF143=1,"0",IF(BF143=2,"0.8",IF(BF143=9,"0")))</f>
        <v>0</v>
      </c>
      <c r="DY143" s="169" t="b">
        <f t="shared" ref="DY143:DY206" si="193">IF(BG143=1,"0",IF(BG143=2,"0.8",IF(BG143=9,"0")))</f>
        <v>0</v>
      </c>
      <c r="DZ143" s="169" t="b">
        <f t="shared" ref="DZ143:DZ206" si="194">IF(BH143=1,"0.8",IF(BH143=2,"0",IF(BH143=9,"0")))</f>
        <v>0</v>
      </c>
      <c r="EA143" s="169" t="b">
        <f t="shared" ref="EA143:EA206" si="195">IF(BI143=1,"0",IF(BI143=2,"0.8",IF(BI143=9,"0")))</f>
        <v>0</v>
      </c>
      <c r="EB143" s="169" t="b">
        <f t="shared" ref="EB143:EB206" si="196">IF(BJ143=1,"0.8",IF(BJ143=2,"0",IF(BJ143=9,"0")))</f>
        <v>0</v>
      </c>
      <c r="EC143" s="169" t="b">
        <f t="shared" ref="EC143:EC206" si="197">IF(BK143=1,"0",IF(BK143=2,"0.8",IF(BK143=9,"0")))</f>
        <v>0</v>
      </c>
      <c r="ED143" s="169" t="b">
        <f t="shared" ref="ED143:ED206" si="198">IF(BL143=1,"0.8",IF(BL143=2,"0",IF(BL143=9,"0")))</f>
        <v>0</v>
      </c>
      <c r="EE143" s="141">
        <f t="shared" ref="EE143:EE206" si="199">BM143</f>
        <v>0</v>
      </c>
      <c r="EF143" s="141">
        <f t="shared" ref="EF143:EF206" si="200">BN143</f>
        <v>0</v>
      </c>
      <c r="EG143" s="141">
        <f t="shared" ref="EG143:EG206" si="201">BO143</f>
        <v>0</v>
      </c>
      <c r="EH143" s="141">
        <f t="shared" ref="EH143:EH206" si="202">BP143</f>
        <v>0</v>
      </c>
      <c r="EI143" s="141">
        <f t="shared" ref="EI143:EI206" si="203">BQ143</f>
        <v>0</v>
      </c>
      <c r="EJ143" s="141">
        <f t="shared" ref="EJ143:EJ206" si="204">BR143</f>
        <v>0</v>
      </c>
      <c r="EK143" s="141">
        <f t="shared" ref="EK143:EK206" si="205">BS143</f>
        <v>0</v>
      </c>
      <c r="EL143" s="141">
        <f t="shared" ref="EL143:EL206" si="206">BT143</f>
        <v>0</v>
      </c>
      <c r="EM143" s="141">
        <f t="shared" ref="EM143:EM206" si="207">BU143</f>
        <v>0</v>
      </c>
      <c r="EN143" s="141">
        <f t="shared" ref="EN143:EN206" si="208">BV143</f>
        <v>0</v>
      </c>
      <c r="EO143" s="141">
        <f t="shared" ref="EO143:EO206" si="209">BW143</f>
        <v>0</v>
      </c>
      <c r="EP143" s="141">
        <f t="shared" ref="EP143:EP206" si="210">BX143</f>
        <v>0</v>
      </c>
      <c r="EQ143" s="141">
        <f t="shared" ref="EQ143:EQ206" si="211">BY143</f>
        <v>0</v>
      </c>
      <c r="ER143" s="94">
        <f t="shared" ref="ER143:ER206" si="212">BZ143+CA143+CB143+CC143+CD143+CE143+CF143+CG143+CH143+CI143+CJ143+CK143+CL143+CM143+CN143+CO143+CP143+CQ143+CR143+CS143+CT143+CU143+CV143+CW143+CX143+CY143+CZ143+DA143+DB143+DC143+DD143+DE143+DF143+DG143+DH143+DI143+DJ143+DK143+DL143+DM143+DN143+DO143+DP143+DQ143+DR143+DS143+DT143+DU143+DV143+DW143+DX143+DY143+DZ143+EA143+EB143+EC143+ED143+EE143+EF143+EG143+EH143+EI143+EJ143+EK143+EL143+EM143+EN143+EO143+EP143+EQ143</f>
        <v>0</v>
      </c>
      <c r="ES143" s="59">
        <f>(F7*ER143)/100</f>
        <v>0</v>
      </c>
    </row>
    <row r="144" spans="1:149" ht="14.25">
      <c r="A144" s="42"/>
      <c r="B144" s="42"/>
      <c r="C144" s="42"/>
      <c r="D144" s="42"/>
      <c r="E144" s="43"/>
      <c r="F144" s="42"/>
      <c r="G144" s="42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105" t="b">
        <f t="shared" si="142"/>
        <v>0</v>
      </c>
      <c r="CA144" s="105" t="b">
        <f t="shared" si="143"/>
        <v>0</v>
      </c>
      <c r="CB144" s="105" t="b">
        <f t="shared" si="144"/>
        <v>0</v>
      </c>
      <c r="CC144" s="105" t="b">
        <f t="shared" si="145"/>
        <v>0</v>
      </c>
      <c r="CD144" s="105" t="b">
        <f t="shared" si="146"/>
        <v>0</v>
      </c>
      <c r="CE144" s="105">
        <f t="shared" si="147"/>
        <v>0</v>
      </c>
      <c r="CF144" s="105" t="b">
        <f t="shared" si="148"/>
        <v>0</v>
      </c>
      <c r="CG144" s="105" t="b">
        <f t="shared" si="149"/>
        <v>0</v>
      </c>
      <c r="CH144" s="105" t="b">
        <f t="shared" si="150"/>
        <v>0</v>
      </c>
      <c r="CI144" s="105" t="b">
        <f t="shared" si="151"/>
        <v>0</v>
      </c>
      <c r="CJ144" s="105" t="b">
        <f t="shared" si="152"/>
        <v>0</v>
      </c>
      <c r="CK144" s="105" t="b">
        <f t="shared" si="153"/>
        <v>0</v>
      </c>
      <c r="CL144" s="105" t="b">
        <f t="shared" si="154"/>
        <v>0</v>
      </c>
      <c r="CM144" s="105" t="b">
        <f t="shared" si="155"/>
        <v>0</v>
      </c>
      <c r="CN144" s="105" t="b">
        <f t="shared" si="156"/>
        <v>0</v>
      </c>
      <c r="CO144" s="105" t="b">
        <f t="shared" si="157"/>
        <v>0</v>
      </c>
      <c r="CP144" s="105">
        <f t="shared" si="158"/>
        <v>0</v>
      </c>
      <c r="CQ144" s="105" t="b">
        <f t="shared" si="159"/>
        <v>0</v>
      </c>
      <c r="CR144" s="105" t="b">
        <f t="shared" si="160"/>
        <v>0</v>
      </c>
      <c r="CS144" s="105" t="b">
        <f t="shared" si="161"/>
        <v>0</v>
      </c>
      <c r="CT144" s="105" t="b">
        <f t="shared" si="162"/>
        <v>0</v>
      </c>
      <c r="CU144" s="105" t="b">
        <f t="shared" si="163"/>
        <v>0</v>
      </c>
      <c r="CV144" s="105" t="b">
        <f t="shared" si="164"/>
        <v>0</v>
      </c>
      <c r="CW144" s="105" t="b">
        <f t="shared" si="165"/>
        <v>0</v>
      </c>
      <c r="CX144" s="105" t="b">
        <f t="shared" si="166"/>
        <v>0</v>
      </c>
      <c r="CY144" s="105" t="b">
        <f t="shared" si="167"/>
        <v>0</v>
      </c>
      <c r="CZ144" s="105" t="b">
        <f t="shared" si="168"/>
        <v>0</v>
      </c>
      <c r="DA144" s="105" t="b">
        <f t="shared" si="169"/>
        <v>0</v>
      </c>
      <c r="DB144" s="105" t="b">
        <f t="shared" si="170"/>
        <v>0</v>
      </c>
      <c r="DC144" s="105" t="b">
        <f t="shared" si="171"/>
        <v>0</v>
      </c>
      <c r="DD144" s="105" t="b">
        <f t="shared" si="172"/>
        <v>0</v>
      </c>
      <c r="DE144" s="105" t="b">
        <f t="shared" si="173"/>
        <v>0</v>
      </c>
      <c r="DF144" s="169" t="b">
        <f t="shared" si="174"/>
        <v>0</v>
      </c>
      <c r="DG144" s="169" t="b">
        <f t="shared" si="175"/>
        <v>0</v>
      </c>
      <c r="DH144" s="169" t="b">
        <f t="shared" si="176"/>
        <v>0</v>
      </c>
      <c r="DI144" s="169" t="b">
        <f t="shared" si="177"/>
        <v>0</v>
      </c>
      <c r="DJ144" s="169" t="b">
        <f t="shared" si="178"/>
        <v>0</v>
      </c>
      <c r="DK144" s="169" t="b">
        <f t="shared" si="179"/>
        <v>0</v>
      </c>
      <c r="DL144" s="169" t="b">
        <f t="shared" si="180"/>
        <v>0</v>
      </c>
      <c r="DM144" s="169" t="b">
        <f t="shared" si="181"/>
        <v>0</v>
      </c>
      <c r="DN144" s="169" t="b">
        <f t="shared" si="182"/>
        <v>0</v>
      </c>
      <c r="DO144" s="169" t="b">
        <f t="shared" si="183"/>
        <v>0</v>
      </c>
      <c r="DP144" s="169" t="b">
        <f t="shared" si="184"/>
        <v>0</v>
      </c>
      <c r="DQ144" s="169" t="b">
        <f t="shared" si="185"/>
        <v>0</v>
      </c>
      <c r="DR144" s="169" t="b">
        <f t="shared" si="186"/>
        <v>0</v>
      </c>
      <c r="DS144" s="169" t="b">
        <f t="shared" si="187"/>
        <v>0</v>
      </c>
      <c r="DT144" s="169" t="b">
        <f t="shared" si="188"/>
        <v>0</v>
      </c>
      <c r="DU144" s="169" t="b">
        <f t="shared" si="189"/>
        <v>0</v>
      </c>
      <c r="DV144" s="169" t="b">
        <f t="shared" si="190"/>
        <v>0</v>
      </c>
      <c r="DW144" s="169" t="b">
        <f t="shared" si="191"/>
        <v>0</v>
      </c>
      <c r="DX144" s="169" t="b">
        <f t="shared" si="192"/>
        <v>0</v>
      </c>
      <c r="DY144" s="169" t="b">
        <f t="shared" si="193"/>
        <v>0</v>
      </c>
      <c r="DZ144" s="169" t="b">
        <f t="shared" si="194"/>
        <v>0</v>
      </c>
      <c r="EA144" s="169" t="b">
        <f t="shared" si="195"/>
        <v>0</v>
      </c>
      <c r="EB144" s="169" t="b">
        <f t="shared" si="196"/>
        <v>0</v>
      </c>
      <c r="EC144" s="169" t="b">
        <f t="shared" si="197"/>
        <v>0</v>
      </c>
      <c r="ED144" s="169" t="b">
        <f t="shared" si="198"/>
        <v>0</v>
      </c>
      <c r="EE144" s="141">
        <f t="shared" si="199"/>
        <v>0</v>
      </c>
      <c r="EF144" s="141">
        <f t="shared" si="200"/>
        <v>0</v>
      </c>
      <c r="EG144" s="141">
        <f t="shared" si="201"/>
        <v>0</v>
      </c>
      <c r="EH144" s="141">
        <f t="shared" si="202"/>
        <v>0</v>
      </c>
      <c r="EI144" s="141">
        <f t="shared" si="203"/>
        <v>0</v>
      </c>
      <c r="EJ144" s="141">
        <f t="shared" si="204"/>
        <v>0</v>
      </c>
      <c r="EK144" s="141">
        <f t="shared" si="205"/>
        <v>0</v>
      </c>
      <c r="EL144" s="141">
        <f t="shared" si="206"/>
        <v>0</v>
      </c>
      <c r="EM144" s="141">
        <f t="shared" si="207"/>
        <v>0</v>
      </c>
      <c r="EN144" s="141">
        <f t="shared" si="208"/>
        <v>0</v>
      </c>
      <c r="EO144" s="141">
        <f t="shared" si="209"/>
        <v>0</v>
      </c>
      <c r="EP144" s="141">
        <f t="shared" si="210"/>
        <v>0</v>
      </c>
      <c r="EQ144" s="141">
        <f t="shared" si="211"/>
        <v>0</v>
      </c>
      <c r="ER144" s="94">
        <f t="shared" si="212"/>
        <v>0</v>
      </c>
      <c r="ES144" s="59">
        <f>(F7*ER144)/100</f>
        <v>0</v>
      </c>
    </row>
    <row r="145" spans="1:149" ht="14.25">
      <c r="A145" s="42"/>
      <c r="B145" s="42"/>
      <c r="C145" s="42"/>
      <c r="D145" s="42"/>
      <c r="E145" s="43"/>
      <c r="F145" s="42"/>
      <c r="G145" s="42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105" t="b">
        <f t="shared" si="142"/>
        <v>0</v>
      </c>
      <c r="CA145" s="105" t="b">
        <f t="shared" si="143"/>
        <v>0</v>
      </c>
      <c r="CB145" s="105" t="b">
        <f t="shared" si="144"/>
        <v>0</v>
      </c>
      <c r="CC145" s="105" t="b">
        <f t="shared" si="145"/>
        <v>0</v>
      </c>
      <c r="CD145" s="105" t="b">
        <f t="shared" si="146"/>
        <v>0</v>
      </c>
      <c r="CE145" s="105">
        <f t="shared" si="147"/>
        <v>0</v>
      </c>
      <c r="CF145" s="105" t="b">
        <f t="shared" si="148"/>
        <v>0</v>
      </c>
      <c r="CG145" s="105" t="b">
        <f t="shared" si="149"/>
        <v>0</v>
      </c>
      <c r="CH145" s="105" t="b">
        <f t="shared" si="150"/>
        <v>0</v>
      </c>
      <c r="CI145" s="105" t="b">
        <f t="shared" si="151"/>
        <v>0</v>
      </c>
      <c r="CJ145" s="105" t="b">
        <f t="shared" si="152"/>
        <v>0</v>
      </c>
      <c r="CK145" s="105" t="b">
        <f t="shared" si="153"/>
        <v>0</v>
      </c>
      <c r="CL145" s="105" t="b">
        <f t="shared" si="154"/>
        <v>0</v>
      </c>
      <c r="CM145" s="105" t="b">
        <f t="shared" si="155"/>
        <v>0</v>
      </c>
      <c r="CN145" s="105" t="b">
        <f t="shared" si="156"/>
        <v>0</v>
      </c>
      <c r="CO145" s="105" t="b">
        <f t="shared" si="157"/>
        <v>0</v>
      </c>
      <c r="CP145" s="105">
        <f t="shared" si="158"/>
        <v>0</v>
      </c>
      <c r="CQ145" s="105" t="b">
        <f t="shared" si="159"/>
        <v>0</v>
      </c>
      <c r="CR145" s="105" t="b">
        <f t="shared" si="160"/>
        <v>0</v>
      </c>
      <c r="CS145" s="105" t="b">
        <f t="shared" si="161"/>
        <v>0</v>
      </c>
      <c r="CT145" s="105" t="b">
        <f t="shared" si="162"/>
        <v>0</v>
      </c>
      <c r="CU145" s="105" t="b">
        <f t="shared" si="163"/>
        <v>0</v>
      </c>
      <c r="CV145" s="105" t="b">
        <f t="shared" si="164"/>
        <v>0</v>
      </c>
      <c r="CW145" s="105" t="b">
        <f t="shared" si="165"/>
        <v>0</v>
      </c>
      <c r="CX145" s="105" t="b">
        <f t="shared" si="166"/>
        <v>0</v>
      </c>
      <c r="CY145" s="105" t="b">
        <f t="shared" si="167"/>
        <v>0</v>
      </c>
      <c r="CZ145" s="105" t="b">
        <f t="shared" si="168"/>
        <v>0</v>
      </c>
      <c r="DA145" s="105" t="b">
        <f t="shared" si="169"/>
        <v>0</v>
      </c>
      <c r="DB145" s="105" t="b">
        <f t="shared" si="170"/>
        <v>0</v>
      </c>
      <c r="DC145" s="105" t="b">
        <f t="shared" si="171"/>
        <v>0</v>
      </c>
      <c r="DD145" s="105" t="b">
        <f t="shared" si="172"/>
        <v>0</v>
      </c>
      <c r="DE145" s="105" t="b">
        <f t="shared" si="173"/>
        <v>0</v>
      </c>
      <c r="DF145" s="169" t="b">
        <f t="shared" si="174"/>
        <v>0</v>
      </c>
      <c r="DG145" s="169" t="b">
        <f t="shared" si="175"/>
        <v>0</v>
      </c>
      <c r="DH145" s="169" t="b">
        <f t="shared" si="176"/>
        <v>0</v>
      </c>
      <c r="DI145" s="169" t="b">
        <f t="shared" si="177"/>
        <v>0</v>
      </c>
      <c r="DJ145" s="169" t="b">
        <f t="shared" si="178"/>
        <v>0</v>
      </c>
      <c r="DK145" s="169" t="b">
        <f t="shared" si="179"/>
        <v>0</v>
      </c>
      <c r="DL145" s="169" t="b">
        <f t="shared" si="180"/>
        <v>0</v>
      </c>
      <c r="DM145" s="169" t="b">
        <f t="shared" si="181"/>
        <v>0</v>
      </c>
      <c r="DN145" s="169" t="b">
        <f t="shared" si="182"/>
        <v>0</v>
      </c>
      <c r="DO145" s="169" t="b">
        <f t="shared" si="183"/>
        <v>0</v>
      </c>
      <c r="DP145" s="169" t="b">
        <f t="shared" si="184"/>
        <v>0</v>
      </c>
      <c r="DQ145" s="169" t="b">
        <f t="shared" si="185"/>
        <v>0</v>
      </c>
      <c r="DR145" s="169" t="b">
        <f t="shared" si="186"/>
        <v>0</v>
      </c>
      <c r="DS145" s="169" t="b">
        <f t="shared" si="187"/>
        <v>0</v>
      </c>
      <c r="DT145" s="169" t="b">
        <f t="shared" si="188"/>
        <v>0</v>
      </c>
      <c r="DU145" s="169" t="b">
        <f t="shared" si="189"/>
        <v>0</v>
      </c>
      <c r="DV145" s="169" t="b">
        <f t="shared" si="190"/>
        <v>0</v>
      </c>
      <c r="DW145" s="169" t="b">
        <f t="shared" si="191"/>
        <v>0</v>
      </c>
      <c r="DX145" s="169" t="b">
        <f t="shared" si="192"/>
        <v>0</v>
      </c>
      <c r="DY145" s="169" t="b">
        <f t="shared" si="193"/>
        <v>0</v>
      </c>
      <c r="DZ145" s="169" t="b">
        <f t="shared" si="194"/>
        <v>0</v>
      </c>
      <c r="EA145" s="169" t="b">
        <f t="shared" si="195"/>
        <v>0</v>
      </c>
      <c r="EB145" s="169" t="b">
        <f t="shared" si="196"/>
        <v>0</v>
      </c>
      <c r="EC145" s="169" t="b">
        <f t="shared" si="197"/>
        <v>0</v>
      </c>
      <c r="ED145" s="169" t="b">
        <f t="shared" si="198"/>
        <v>0</v>
      </c>
      <c r="EE145" s="141">
        <f t="shared" si="199"/>
        <v>0</v>
      </c>
      <c r="EF145" s="141">
        <f t="shared" si="200"/>
        <v>0</v>
      </c>
      <c r="EG145" s="141">
        <f t="shared" si="201"/>
        <v>0</v>
      </c>
      <c r="EH145" s="141">
        <f t="shared" si="202"/>
        <v>0</v>
      </c>
      <c r="EI145" s="141">
        <f t="shared" si="203"/>
        <v>0</v>
      </c>
      <c r="EJ145" s="141">
        <f t="shared" si="204"/>
        <v>0</v>
      </c>
      <c r="EK145" s="141">
        <f t="shared" si="205"/>
        <v>0</v>
      </c>
      <c r="EL145" s="141">
        <f t="shared" si="206"/>
        <v>0</v>
      </c>
      <c r="EM145" s="141">
        <f t="shared" si="207"/>
        <v>0</v>
      </c>
      <c r="EN145" s="141">
        <f t="shared" si="208"/>
        <v>0</v>
      </c>
      <c r="EO145" s="141">
        <f t="shared" si="209"/>
        <v>0</v>
      </c>
      <c r="EP145" s="141">
        <f t="shared" si="210"/>
        <v>0</v>
      </c>
      <c r="EQ145" s="141">
        <f t="shared" si="211"/>
        <v>0</v>
      </c>
      <c r="ER145" s="94">
        <f t="shared" si="212"/>
        <v>0</v>
      </c>
      <c r="ES145" s="59">
        <f>(F7*ER145)/100</f>
        <v>0</v>
      </c>
    </row>
    <row r="146" spans="1:149" ht="14.25">
      <c r="A146" s="42"/>
      <c r="B146" s="42"/>
      <c r="C146" s="42"/>
      <c r="D146" s="42"/>
      <c r="E146" s="43"/>
      <c r="F146" s="42"/>
      <c r="G146" s="42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105" t="b">
        <f t="shared" si="142"/>
        <v>0</v>
      </c>
      <c r="CA146" s="105" t="b">
        <f t="shared" si="143"/>
        <v>0</v>
      </c>
      <c r="CB146" s="105" t="b">
        <f t="shared" si="144"/>
        <v>0</v>
      </c>
      <c r="CC146" s="105" t="b">
        <f t="shared" si="145"/>
        <v>0</v>
      </c>
      <c r="CD146" s="105" t="b">
        <f t="shared" si="146"/>
        <v>0</v>
      </c>
      <c r="CE146" s="105">
        <f t="shared" si="147"/>
        <v>0</v>
      </c>
      <c r="CF146" s="105" t="b">
        <f t="shared" si="148"/>
        <v>0</v>
      </c>
      <c r="CG146" s="105" t="b">
        <f t="shared" si="149"/>
        <v>0</v>
      </c>
      <c r="CH146" s="105" t="b">
        <f t="shared" si="150"/>
        <v>0</v>
      </c>
      <c r="CI146" s="105" t="b">
        <f t="shared" si="151"/>
        <v>0</v>
      </c>
      <c r="CJ146" s="105" t="b">
        <f t="shared" si="152"/>
        <v>0</v>
      </c>
      <c r="CK146" s="105" t="b">
        <f t="shared" si="153"/>
        <v>0</v>
      </c>
      <c r="CL146" s="105" t="b">
        <f t="shared" si="154"/>
        <v>0</v>
      </c>
      <c r="CM146" s="105" t="b">
        <f t="shared" si="155"/>
        <v>0</v>
      </c>
      <c r="CN146" s="105" t="b">
        <f t="shared" si="156"/>
        <v>0</v>
      </c>
      <c r="CO146" s="105" t="b">
        <f t="shared" si="157"/>
        <v>0</v>
      </c>
      <c r="CP146" s="105">
        <f t="shared" si="158"/>
        <v>0</v>
      </c>
      <c r="CQ146" s="105" t="b">
        <f t="shared" si="159"/>
        <v>0</v>
      </c>
      <c r="CR146" s="105" t="b">
        <f t="shared" si="160"/>
        <v>0</v>
      </c>
      <c r="CS146" s="105" t="b">
        <f t="shared" si="161"/>
        <v>0</v>
      </c>
      <c r="CT146" s="105" t="b">
        <f t="shared" si="162"/>
        <v>0</v>
      </c>
      <c r="CU146" s="105" t="b">
        <f t="shared" si="163"/>
        <v>0</v>
      </c>
      <c r="CV146" s="105" t="b">
        <f t="shared" si="164"/>
        <v>0</v>
      </c>
      <c r="CW146" s="105" t="b">
        <f t="shared" si="165"/>
        <v>0</v>
      </c>
      <c r="CX146" s="105" t="b">
        <f t="shared" si="166"/>
        <v>0</v>
      </c>
      <c r="CY146" s="105" t="b">
        <f t="shared" si="167"/>
        <v>0</v>
      </c>
      <c r="CZ146" s="105" t="b">
        <f t="shared" si="168"/>
        <v>0</v>
      </c>
      <c r="DA146" s="105" t="b">
        <f t="shared" si="169"/>
        <v>0</v>
      </c>
      <c r="DB146" s="105" t="b">
        <f t="shared" si="170"/>
        <v>0</v>
      </c>
      <c r="DC146" s="105" t="b">
        <f t="shared" si="171"/>
        <v>0</v>
      </c>
      <c r="DD146" s="105" t="b">
        <f t="shared" si="172"/>
        <v>0</v>
      </c>
      <c r="DE146" s="105" t="b">
        <f t="shared" si="173"/>
        <v>0</v>
      </c>
      <c r="DF146" s="169" t="b">
        <f t="shared" si="174"/>
        <v>0</v>
      </c>
      <c r="DG146" s="169" t="b">
        <f t="shared" si="175"/>
        <v>0</v>
      </c>
      <c r="DH146" s="169" t="b">
        <f t="shared" si="176"/>
        <v>0</v>
      </c>
      <c r="DI146" s="169" t="b">
        <f t="shared" si="177"/>
        <v>0</v>
      </c>
      <c r="DJ146" s="169" t="b">
        <f t="shared" si="178"/>
        <v>0</v>
      </c>
      <c r="DK146" s="169" t="b">
        <f t="shared" si="179"/>
        <v>0</v>
      </c>
      <c r="DL146" s="169" t="b">
        <f t="shared" si="180"/>
        <v>0</v>
      </c>
      <c r="DM146" s="169" t="b">
        <f t="shared" si="181"/>
        <v>0</v>
      </c>
      <c r="DN146" s="169" t="b">
        <f t="shared" si="182"/>
        <v>0</v>
      </c>
      <c r="DO146" s="169" t="b">
        <f t="shared" si="183"/>
        <v>0</v>
      </c>
      <c r="DP146" s="169" t="b">
        <f t="shared" si="184"/>
        <v>0</v>
      </c>
      <c r="DQ146" s="169" t="b">
        <f t="shared" si="185"/>
        <v>0</v>
      </c>
      <c r="DR146" s="169" t="b">
        <f t="shared" si="186"/>
        <v>0</v>
      </c>
      <c r="DS146" s="169" t="b">
        <f t="shared" si="187"/>
        <v>0</v>
      </c>
      <c r="DT146" s="169" t="b">
        <f t="shared" si="188"/>
        <v>0</v>
      </c>
      <c r="DU146" s="169" t="b">
        <f t="shared" si="189"/>
        <v>0</v>
      </c>
      <c r="DV146" s="169" t="b">
        <f t="shared" si="190"/>
        <v>0</v>
      </c>
      <c r="DW146" s="169" t="b">
        <f t="shared" si="191"/>
        <v>0</v>
      </c>
      <c r="DX146" s="169" t="b">
        <f t="shared" si="192"/>
        <v>0</v>
      </c>
      <c r="DY146" s="169" t="b">
        <f t="shared" si="193"/>
        <v>0</v>
      </c>
      <c r="DZ146" s="169" t="b">
        <f t="shared" si="194"/>
        <v>0</v>
      </c>
      <c r="EA146" s="169" t="b">
        <f t="shared" si="195"/>
        <v>0</v>
      </c>
      <c r="EB146" s="169" t="b">
        <f t="shared" si="196"/>
        <v>0</v>
      </c>
      <c r="EC146" s="169" t="b">
        <f t="shared" si="197"/>
        <v>0</v>
      </c>
      <c r="ED146" s="169" t="b">
        <f t="shared" si="198"/>
        <v>0</v>
      </c>
      <c r="EE146" s="141">
        <f t="shared" si="199"/>
        <v>0</v>
      </c>
      <c r="EF146" s="141">
        <f t="shared" si="200"/>
        <v>0</v>
      </c>
      <c r="EG146" s="141">
        <f t="shared" si="201"/>
        <v>0</v>
      </c>
      <c r="EH146" s="141">
        <f t="shared" si="202"/>
        <v>0</v>
      </c>
      <c r="EI146" s="141">
        <f t="shared" si="203"/>
        <v>0</v>
      </c>
      <c r="EJ146" s="141">
        <f t="shared" si="204"/>
        <v>0</v>
      </c>
      <c r="EK146" s="141">
        <f t="shared" si="205"/>
        <v>0</v>
      </c>
      <c r="EL146" s="141">
        <f t="shared" si="206"/>
        <v>0</v>
      </c>
      <c r="EM146" s="141">
        <f t="shared" si="207"/>
        <v>0</v>
      </c>
      <c r="EN146" s="141">
        <f t="shared" si="208"/>
        <v>0</v>
      </c>
      <c r="EO146" s="141">
        <f t="shared" si="209"/>
        <v>0</v>
      </c>
      <c r="EP146" s="141">
        <f t="shared" si="210"/>
        <v>0</v>
      </c>
      <c r="EQ146" s="141">
        <f t="shared" si="211"/>
        <v>0</v>
      </c>
      <c r="ER146" s="94">
        <f t="shared" si="212"/>
        <v>0</v>
      </c>
      <c r="ES146" s="59">
        <f>(F7*ER146)/100</f>
        <v>0</v>
      </c>
    </row>
    <row r="147" spans="1:149" ht="14.25">
      <c r="A147" s="42"/>
      <c r="B147" s="42"/>
      <c r="C147" s="42"/>
      <c r="D147" s="42"/>
      <c r="E147" s="43"/>
      <c r="F147" s="42"/>
      <c r="G147" s="42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105" t="b">
        <f t="shared" si="142"/>
        <v>0</v>
      </c>
      <c r="CA147" s="105" t="b">
        <f t="shared" si="143"/>
        <v>0</v>
      </c>
      <c r="CB147" s="105" t="b">
        <f t="shared" si="144"/>
        <v>0</v>
      </c>
      <c r="CC147" s="105" t="b">
        <f t="shared" si="145"/>
        <v>0</v>
      </c>
      <c r="CD147" s="105" t="b">
        <f t="shared" si="146"/>
        <v>0</v>
      </c>
      <c r="CE147" s="105">
        <f t="shared" si="147"/>
        <v>0</v>
      </c>
      <c r="CF147" s="105" t="b">
        <f t="shared" si="148"/>
        <v>0</v>
      </c>
      <c r="CG147" s="105" t="b">
        <f t="shared" si="149"/>
        <v>0</v>
      </c>
      <c r="CH147" s="105" t="b">
        <f t="shared" si="150"/>
        <v>0</v>
      </c>
      <c r="CI147" s="105" t="b">
        <f t="shared" si="151"/>
        <v>0</v>
      </c>
      <c r="CJ147" s="105" t="b">
        <f t="shared" si="152"/>
        <v>0</v>
      </c>
      <c r="CK147" s="105" t="b">
        <f t="shared" si="153"/>
        <v>0</v>
      </c>
      <c r="CL147" s="105" t="b">
        <f t="shared" si="154"/>
        <v>0</v>
      </c>
      <c r="CM147" s="105" t="b">
        <f t="shared" si="155"/>
        <v>0</v>
      </c>
      <c r="CN147" s="105" t="b">
        <f t="shared" si="156"/>
        <v>0</v>
      </c>
      <c r="CO147" s="105" t="b">
        <f t="shared" si="157"/>
        <v>0</v>
      </c>
      <c r="CP147" s="105">
        <f t="shared" si="158"/>
        <v>0</v>
      </c>
      <c r="CQ147" s="105" t="b">
        <f t="shared" si="159"/>
        <v>0</v>
      </c>
      <c r="CR147" s="105" t="b">
        <f t="shared" si="160"/>
        <v>0</v>
      </c>
      <c r="CS147" s="105" t="b">
        <f t="shared" si="161"/>
        <v>0</v>
      </c>
      <c r="CT147" s="105" t="b">
        <f t="shared" si="162"/>
        <v>0</v>
      </c>
      <c r="CU147" s="105" t="b">
        <f t="shared" si="163"/>
        <v>0</v>
      </c>
      <c r="CV147" s="105" t="b">
        <f t="shared" si="164"/>
        <v>0</v>
      </c>
      <c r="CW147" s="105" t="b">
        <f t="shared" si="165"/>
        <v>0</v>
      </c>
      <c r="CX147" s="105" t="b">
        <f t="shared" si="166"/>
        <v>0</v>
      </c>
      <c r="CY147" s="105" t="b">
        <f t="shared" si="167"/>
        <v>0</v>
      </c>
      <c r="CZ147" s="105" t="b">
        <f t="shared" si="168"/>
        <v>0</v>
      </c>
      <c r="DA147" s="105" t="b">
        <f t="shared" si="169"/>
        <v>0</v>
      </c>
      <c r="DB147" s="105" t="b">
        <f t="shared" si="170"/>
        <v>0</v>
      </c>
      <c r="DC147" s="105" t="b">
        <f t="shared" si="171"/>
        <v>0</v>
      </c>
      <c r="DD147" s="105" t="b">
        <f t="shared" si="172"/>
        <v>0</v>
      </c>
      <c r="DE147" s="105" t="b">
        <f t="shared" si="173"/>
        <v>0</v>
      </c>
      <c r="DF147" s="169" t="b">
        <f t="shared" si="174"/>
        <v>0</v>
      </c>
      <c r="DG147" s="169" t="b">
        <f t="shared" si="175"/>
        <v>0</v>
      </c>
      <c r="DH147" s="169" t="b">
        <f t="shared" si="176"/>
        <v>0</v>
      </c>
      <c r="DI147" s="169" t="b">
        <f t="shared" si="177"/>
        <v>0</v>
      </c>
      <c r="DJ147" s="169" t="b">
        <f t="shared" si="178"/>
        <v>0</v>
      </c>
      <c r="DK147" s="169" t="b">
        <f t="shared" si="179"/>
        <v>0</v>
      </c>
      <c r="DL147" s="169" t="b">
        <f t="shared" si="180"/>
        <v>0</v>
      </c>
      <c r="DM147" s="169" t="b">
        <f t="shared" si="181"/>
        <v>0</v>
      </c>
      <c r="DN147" s="169" t="b">
        <f t="shared" si="182"/>
        <v>0</v>
      </c>
      <c r="DO147" s="169" t="b">
        <f t="shared" si="183"/>
        <v>0</v>
      </c>
      <c r="DP147" s="169" t="b">
        <f t="shared" si="184"/>
        <v>0</v>
      </c>
      <c r="DQ147" s="169" t="b">
        <f t="shared" si="185"/>
        <v>0</v>
      </c>
      <c r="DR147" s="169" t="b">
        <f t="shared" si="186"/>
        <v>0</v>
      </c>
      <c r="DS147" s="169" t="b">
        <f t="shared" si="187"/>
        <v>0</v>
      </c>
      <c r="DT147" s="169" t="b">
        <f t="shared" si="188"/>
        <v>0</v>
      </c>
      <c r="DU147" s="169" t="b">
        <f t="shared" si="189"/>
        <v>0</v>
      </c>
      <c r="DV147" s="169" t="b">
        <f t="shared" si="190"/>
        <v>0</v>
      </c>
      <c r="DW147" s="169" t="b">
        <f t="shared" si="191"/>
        <v>0</v>
      </c>
      <c r="DX147" s="169" t="b">
        <f t="shared" si="192"/>
        <v>0</v>
      </c>
      <c r="DY147" s="169" t="b">
        <f t="shared" si="193"/>
        <v>0</v>
      </c>
      <c r="DZ147" s="169" t="b">
        <f t="shared" si="194"/>
        <v>0</v>
      </c>
      <c r="EA147" s="169" t="b">
        <f t="shared" si="195"/>
        <v>0</v>
      </c>
      <c r="EB147" s="169" t="b">
        <f t="shared" si="196"/>
        <v>0</v>
      </c>
      <c r="EC147" s="169" t="b">
        <f t="shared" si="197"/>
        <v>0</v>
      </c>
      <c r="ED147" s="169" t="b">
        <f t="shared" si="198"/>
        <v>0</v>
      </c>
      <c r="EE147" s="141">
        <f t="shared" si="199"/>
        <v>0</v>
      </c>
      <c r="EF147" s="141">
        <f t="shared" si="200"/>
        <v>0</v>
      </c>
      <c r="EG147" s="141">
        <f t="shared" si="201"/>
        <v>0</v>
      </c>
      <c r="EH147" s="141">
        <f t="shared" si="202"/>
        <v>0</v>
      </c>
      <c r="EI147" s="141">
        <f t="shared" si="203"/>
        <v>0</v>
      </c>
      <c r="EJ147" s="141">
        <f t="shared" si="204"/>
        <v>0</v>
      </c>
      <c r="EK147" s="141">
        <f t="shared" si="205"/>
        <v>0</v>
      </c>
      <c r="EL147" s="141">
        <f t="shared" si="206"/>
        <v>0</v>
      </c>
      <c r="EM147" s="141">
        <f t="shared" si="207"/>
        <v>0</v>
      </c>
      <c r="EN147" s="141">
        <f t="shared" si="208"/>
        <v>0</v>
      </c>
      <c r="EO147" s="141">
        <f t="shared" si="209"/>
        <v>0</v>
      </c>
      <c r="EP147" s="141">
        <f t="shared" si="210"/>
        <v>0</v>
      </c>
      <c r="EQ147" s="141">
        <f t="shared" si="211"/>
        <v>0</v>
      </c>
      <c r="ER147" s="94">
        <f t="shared" si="212"/>
        <v>0</v>
      </c>
      <c r="ES147" s="59">
        <f>(F7*ER147)/100</f>
        <v>0</v>
      </c>
    </row>
    <row r="148" spans="1:149" ht="14.25">
      <c r="A148" s="42"/>
      <c r="B148" s="42"/>
      <c r="C148" s="42"/>
      <c r="D148" s="42"/>
      <c r="E148" s="43"/>
      <c r="F148" s="42"/>
      <c r="G148" s="42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105" t="b">
        <f t="shared" si="142"/>
        <v>0</v>
      </c>
      <c r="CA148" s="105" t="b">
        <f t="shared" si="143"/>
        <v>0</v>
      </c>
      <c r="CB148" s="105" t="b">
        <f t="shared" si="144"/>
        <v>0</v>
      </c>
      <c r="CC148" s="105" t="b">
        <f t="shared" si="145"/>
        <v>0</v>
      </c>
      <c r="CD148" s="105" t="b">
        <f t="shared" si="146"/>
        <v>0</v>
      </c>
      <c r="CE148" s="105">
        <f t="shared" si="147"/>
        <v>0</v>
      </c>
      <c r="CF148" s="105" t="b">
        <f t="shared" si="148"/>
        <v>0</v>
      </c>
      <c r="CG148" s="105" t="b">
        <f t="shared" si="149"/>
        <v>0</v>
      </c>
      <c r="CH148" s="105" t="b">
        <f t="shared" si="150"/>
        <v>0</v>
      </c>
      <c r="CI148" s="105" t="b">
        <f t="shared" si="151"/>
        <v>0</v>
      </c>
      <c r="CJ148" s="105" t="b">
        <f t="shared" si="152"/>
        <v>0</v>
      </c>
      <c r="CK148" s="105" t="b">
        <f t="shared" si="153"/>
        <v>0</v>
      </c>
      <c r="CL148" s="105" t="b">
        <f t="shared" si="154"/>
        <v>0</v>
      </c>
      <c r="CM148" s="105" t="b">
        <f t="shared" si="155"/>
        <v>0</v>
      </c>
      <c r="CN148" s="105" t="b">
        <f t="shared" si="156"/>
        <v>0</v>
      </c>
      <c r="CO148" s="105" t="b">
        <f t="shared" si="157"/>
        <v>0</v>
      </c>
      <c r="CP148" s="105">
        <f t="shared" si="158"/>
        <v>0</v>
      </c>
      <c r="CQ148" s="105" t="b">
        <f t="shared" si="159"/>
        <v>0</v>
      </c>
      <c r="CR148" s="105" t="b">
        <f t="shared" si="160"/>
        <v>0</v>
      </c>
      <c r="CS148" s="105" t="b">
        <f t="shared" si="161"/>
        <v>0</v>
      </c>
      <c r="CT148" s="105" t="b">
        <f t="shared" si="162"/>
        <v>0</v>
      </c>
      <c r="CU148" s="105" t="b">
        <f t="shared" si="163"/>
        <v>0</v>
      </c>
      <c r="CV148" s="105" t="b">
        <f t="shared" si="164"/>
        <v>0</v>
      </c>
      <c r="CW148" s="105" t="b">
        <f t="shared" si="165"/>
        <v>0</v>
      </c>
      <c r="CX148" s="105" t="b">
        <f t="shared" si="166"/>
        <v>0</v>
      </c>
      <c r="CY148" s="105" t="b">
        <f t="shared" si="167"/>
        <v>0</v>
      </c>
      <c r="CZ148" s="105" t="b">
        <f t="shared" si="168"/>
        <v>0</v>
      </c>
      <c r="DA148" s="105" t="b">
        <f t="shared" si="169"/>
        <v>0</v>
      </c>
      <c r="DB148" s="105" t="b">
        <f t="shared" si="170"/>
        <v>0</v>
      </c>
      <c r="DC148" s="105" t="b">
        <f t="shared" si="171"/>
        <v>0</v>
      </c>
      <c r="DD148" s="105" t="b">
        <f t="shared" si="172"/>
        <v>0</v>
      </c>
      <c r="DE148" s="105" t="b">
        <f t="shared" si="173"/>
        <v>0</v>
      </c>
      <c r="DF148" s="169" t="b">
        <f t="shared" si="174"/>
        <v>0</v>
      </c>
      <c r="DG148" s="169" t="b">
        <f t="shared" si="175"/>
        <v>0</v>
      </c>
      <c r="DH148" s="169" t="b">
        <f t="shared" si="176"/>
        <v>0</v>
      </c>
      <c r="DI148" s="169" t="b">
        <f t="shared" si="177"/>
        <v>0</v>
      </c>
      <c r="DJ148" s="169" t="b">
        <f t="shared" si="178"/>
        <v>0</v>
      </c>
      <c r="DK148" s="169" t="b">
        <f t="shared" si="179"/>
        <v>0</v>
      </c>
      <c r="DL148" s="169" t="b">
        <f t="shared" si="180"/>
        <v>0</v>
      </c>
      <c r="DM148" s="169" t="b">
        <f t="shared" si="181"/>
        <v>0</v>
      </c>
      <c r="DN148" s="169" t="b">
        <f t="shared" si="182"/>
        <v>0</v>
      </c>
      <c r="DO148" s="169" t="b">
        <f t="shared" si="183"/>
        <v>0</v>
      </c>
      <c r="DP148" s="169" t="b">
        <f t="shared" si="184"/>
        <v>0</v>
      </c>
      <c r="DQ148" s="169" t="b">
        <f t="shared" si="185"/>
        <v>0</v>
      </c>
      <c r="DR148" s="169" t="b">
        <f t="shared" si="186"/>
        <v>0</v>
      </c>
      <c r="DS148" s="169" t="b">
        <f t="shared" si="187"/>
        <v>0</v>
      </c>
      <c r="DT148" s="169" t="b">
        <f t="shared" si="188"/>
        <v>0</v>
      </c>
      <c r="DU148" s="169" t="b">
        <f t="shared" si="189"/>
        <v>0</v>
      </c>
      <c r="DV148" s="169" t="b">
        <f t="shared" si="190"/>
        <v>0</v>
      </c>
      <c r="DW148" s="169" t="b">
        <f t="shared" si="191"/>
        <v>0</v>
      </c>
      <c r="DX148" s="169" t="b">
        <f t="shared" si="192"/>
        <v>0</v>
      </c>
      <c r="DY148" s="169" t="b">
        <f t="shared" si="193"/>
        <v>0</v>
      </c>
      <c r="DZ148" s="169" t="b">
        <f t="shared" si="194"/>
        <v>0</v>
      </c>
      <c r="EA148" s="169" t="b">
        <f t="shared" si="195"/>
        <v>0</v>
      </c>
      <c r="EB148" s="169" t="b">
        <f t="shared" si="196"/>
        <v>0</v>
      </c>
      <c r="EC148" s="169" t="b">
        <f t="shared" si="197"/>
        <v>0</v>
      </c>
      <c r="ED148" s="169" t="b">
        <f t="shared" si="198"/>
        <v>0</v>
      </c>
      <c r="EE148" s="141">
        <f t="shared" si="199"/>
        <v>0</v>
      </c>
      <c r="EF148" s="141">
        <f t="shared" si="200"/>
        <v>0</v>
      </c>
      <c r="EG148" s="141">
        <f t="shared" si="201"/>
        <v>0</v>
      </c>
      <c r="EH148" s="141">
        <f t="shared" si="202"/>
        <v>0</v>
      </c>
      <c r="EI148" s="141">
        <f t="shared" si="203"/>
        <v>0</v>
      </c>
      <c r="EJ148" s="141">
        <f t="shared" si="204"/>
        <v>0</v>
      </c>
      <c r="EK148" s="141">
        <f t="shared" si="205"/>
        <v>0</v>
      </c>
      <c r="EL148" s="141">
        <f t="shared" si="206"/>
        <v>0</v>
      </c>
      <c r="EM148" s="141">
        <f t="shared" si="207"/>
        <v>0</v>
      </c>
      <c r="EN148" s="141">
        <f t="shared" si="208"/>
        <v>0</v>
      </c>
      <c r="EO148" s="141">
        <f t="shared" si="209"/>
        <v>0</v>
      </c>
      <c r="EP148" s="141">
        <f t="shared" si="210"/>
        <v>0</v>
      </c>
      <c r="EQ148" s="141">
        <f t="shared" si="211"/>
        <v>0</v>
      </c>
      <c r="ER148" s="94">
        <f t="shared" si="212"/>
        <v>0</v>
      </c>
      <c r="ES148" s="59">
        <f>(F7*ER148)/100</f>
        <v>0</v>
      </c>
    </row>
    <row r="149" spans="1:149" ht="14.25">
      <c r="A149" s="42"/>
      <c r="B149" s="42"/>
      <c r="C149" s="42"/>
      <c r="D149" s="42"/>
      <c r="E149" s="43"/>
      <c r="F149" s="42"/>
      <c r="G149" s="42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105" t="b">
        <f t="shared" si="142"/>
        <v>0</v>
      </c>
      <c r="CA149" s="105" t="b">
        <f t="shared" si="143"/>
        <v>0</v>
      </c>
      <c r="CB149" s="105" t="b">
        <f t="shared" si="144"/>
        <v>0</v>
      </c>
      <c r="CC149" s="105" t="b">
        <f t="shared" si="145"/>
        <v>0</v>
      </c>
      <c r="CD149" s="105" t="b">
        <f t="shared" si="146"/>
        <v>0</v>
      </c>
      <c r="CE149" s="105">
        <f t="shared" si="147"/>
        <v>0</v>
      </c>
      <c r="CF149" s="105" t="b">
        <f t="shared" si="148"/>
        <v>0</v>
      </c>
      <c r="CG149" s="105" t="b">
        <f t="shared" si="149"/>
        <v>0</v>
      </c>
      <c r="CH149" s="105" t="b">
        <f t="shared" si="150"/>
        <v>0</v>
      </c>
      <c r="CI149" s="105" t="b">
        <f t="shared" si="151"/>
        <v>0</v>
      </c>
      <c r="CJ149" s="105" t="b">
        <f t="shared" si="152"/>
        <v>0</v>
      </c>
      <c r="CK149" s="105" t="b">
        <f t="shared" si="153"/>
        <v>0</v>
      </c>
      <c r="CL149" s="105" t="b">
        <f t="shared" si="154"/>
        <v>0</v>
      </c>
      <c r="CM149" s="105" t="b">
        <f t="shared" si="155"/>
        <v>0</v>
      </c>
      <c r="CN149" s="105" t="b">
        <f t="shared" si="156"/>
        <v>0</v>
      </c>
      <c r="CO149" s="105" t="b">
        <f t="shared" si="157"/>
        <v>0</v>
      </c>
      <c r="CP149" s="105">
        <f t="shared" si="158"/>
        <v>0</v>
      </c>
      <c r="CQ149" s="105" t="b">
        <f t="shared" si="159"/>
        <v>0</v>
      </c>
      <c r="CR149" s="105" t="b">
        <f t="shared" si="160"/>
        <v>0</v>
      </c>
      <c r="CS149" s="105" t="b">
        <f t="shared" si="161"/>
        <v>0</v>
      </c>
      <c r="CT149" s="105" t="b">
        <f t="shared" si="162"/>
        <v>0</v>
      </c>
      <c r="CU149" s="105" t="b">
        <f t="shared" si="163"/>
        <v>0</v>
      </c>
      <c r="CV149" s="105" t="b">
        <f t="shared" si="164"/>
        <v>0</v>
      </c>
      <c r="CW149" s="105" t="b">
        <f t="shared" si="165"/>
        <v>0</v>
      </c>
      <c r="CX149" s="105" t="b">
        <f t="shared" si="166"/>
        <v>0</v>
      </c>
      <c r="CY149" s="105" t="b">
        <f t="shared" si="167"/>
        <v>0</v>
      </c>
      <c r="CZ149" s="105" t="b">
        <f t="shared" si="168"/>
        <v>0</v>
      </c>
      <c r="DA149" s="105" t="b">
        <f t="shared" si="169"/>
        <v>0</v>
      </c>
      <c r="DB149" s="105" t="b">
        <f t="shared" si="170"/>
        <v>0</v>
      </c>
      <c r="DC149" s="105" t="b">
        <f t="shared" si="171"/>
        <v>0</v>
      </c>
      <c r="DD149" s="105" t="b">
        <f t="shared" si="172"/>
        <v>0</v>
      </c>
      <c r="DE149" s="105" t="b">
        <f t="shared" si="173"/>
        <v>0</v>
      </c>
      <c r="DF149" s="169" t="b">
        <f t="shared" si="174"/>
        <v>0</v>
      </c>
      <c r="DG149" s="169" t="b">
        <f t="shared" si="175"/>
        <v>0</v>
      </c>
      <c r="DH149" s="169" t="b">
        <f t="shared" si="176"/>
        <v>0</v>
      </c>
      <c r="DI149" s="169" t="b">
        <f t="shared" si="177"/>
        <v>0</v>
      </c>
      <c r="DJ149" s="169" t="b">
        <f t="shared" si="178"/>
        <v>0</v>
      </c>
      <c r="DK149" s="169" t="b">
        <f t="shared" si="179"/>
        <v>0</v>
      </c>
      <c r="DL149" s="169" t="b">
        <f t="shared" si="180"/>
        <v>0</v>
      </c>
      <c r="DM149" s="169" t="b">
        <f t="shared" si="181"/>
        <v>0</v>
      </c>
      <c r="DN149" s="169" t="b">
        <f t="shared" si="182"/>
        <v>0</v>
      </c>
      <c r="DO149" s="169" t="b">
        <f t="shared" si="183"/>
        <v>0</v>
      </c>
      <c r="DP149" s="169" t="b">
        <f t="shared" si="184"/>
        <v>0</v>
      </c>
      <c r="DQ149" s="169" t="b">
        <f t="shared" si="185"/>
        <v>0</v>
      </c>
      <c r="DR149" s="169" t="b">
        <f t="shared" si="186"/>
        <v>0</v>
      </c>
      <c r="DS149" s="169" t="b">
        <f t="shared" si="187"/>
        <v>0</v>
      </c>
      <c r="DT149" s="169" t="b">
        <f t="shared" si="188"/>
        <v>0</v>
      </c>
      <c r="DU149" s="169" t="b">
        <f t="shared" si="189"/>
        <v>0</v>
      </c>
      <c r="DV149" s="169" t="b">
        <f t="shared" si="190"/>
        <v>0</v>
      </c>
      <c r="DW149" s="169" t="b">
        <f t="shared" si="191"/>
        <v>0</v>
      </c>
      <c r="DX149" s="169" t="b">
        <f t="shared" si="192"/>
        <v>0</v>
      </c>
      <c r="DY149" s="169" t="b">
        <f t="shared" si="193"/>
        <v>0</v>
      </c>
      <c r="DZ149" s="169" t="b">
        <f t="shared" si="194"/>
        <v>0</v>
      </c>
      <c r="EA149" s="169" t="b">
        <f t="shared" si="195"/>
        <v>0</v>
      </c>
      <c r="EB149" s="169" t="b">
        <f t="shared" si="196"/>
        <v>0</v>
      </c>
      <c r="EC149" s="169" t="b">
        <f t="shared" si="197"/>
        <v>0</v>
      </c>
      <c r="ED149" s="169" t="b">
        <f t="shared" si="198"/>
        <v>0</v>
      </c>
      <c r="EE149" s="141">
        <f t="shared" si="199"/>
        <v>0</v>
      </c>
      <c r="EF149" s="141">
        <f t="shared" si="200"/>
        <v>0</v>
      </c>
      <c r="EG149" s="141">
        <f t="shared" si="201"/>
        <v>0</v>
      </c>
      <c r="EH149" s="141">
        <f t="shared" si="202"/>
        <v>0</v>
      </c>
      <c r="EI149" s="141">
        <f t="shared" si="203"/>
        <v>0</v>
      </c>
      <c r="EJ149" s="141">
        <f t="shared" si="204"/>
        <v>0</v>
      </c>
      <c r="EK149" s="141">
        <f t="shared" si="205"/>
        <v>0</v>
      </c>
      <c r="EL149" s="141">
        <f t="shared" si="206"/>
        <v>0</v>
      </c>
      <c r="EM149" s="141">
        <f t="shared" si="207"/>
        <v>0</v>
      </c>
      <c r="EN149" s="141">
        <f t="shared" si="208"/>
        <v>0</v>
      </c>
      <c r="EO149" s="141">
        <f t="shared" si="209"/>
        <v>0</v>
      </c>
      <c r="EP149" s="141">
        <f t="shared" si="210"/>
        <v>0</v>
      </c>
      <c r="EQ149" s="141">
        <f t="shared" si="211"/>
        <v>0</v>
      </c>
      <c r="ER149" s="94">
        <f t="shared" si="212"/>
        <v>0</v>
      </c>
      <c r="ES149" s="59">
        <f>(F7*ER149)/100</f>
        <v>0</v>
      </c>
    </row>
    <row r="150" spans="1:149" ht="14.25">
      <c r="A150" s="42"/>
      <c r="B150" s="42"/>
      <c r="C150" s="42"/>
      <c r="D150" s="42"/>
      <c r="E150" s="43"/>
      <c r="F150" s="42"/>
      <c r="G150" s="42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105" t="b">
        <f t="shared" si="142"/>
        <v>0</v>
      </c>
      <c r="CA150" s="105" t="b">
        <f t="shared" si="143"/>
        <v>0</v>
      </c>
      <c r="CB150" s="105" t="b">
        <f t="shared" si="144"/>
        <v>0</v>
      </c>
      <c r="CC150" s="105" t="b">
        <f t="shared" si="145"/>
        <v>0</v>
      </c>
      <c r="CD150" s="105" t="b">
        <f t="shared" si="146"/>
        <v>0</v>
      </c>
      <c r="CE150" s="105">
        <f t="shared" si="147"/>
        <v>0</v>
      </c>
      <c r="CF150" s="105" t="b">
        <f t="shared" si="148"/>
        <v>0</v>
      </c>
      <c r="CG150" s="105" t="b">
        <f t="shared" si="149"/>
        <v>0</v>
      </c>
      <c r="CH150" s="105" t="b">
        <f t="shared" si="150"/>
        <v>0</v>
      </c>
      <c r="CI150" s="105" t="b">
        <f t="shared" si="151"/>
        <v>0</v>
      </c>
      <c r="CJ150" s="105" t="b">
        <f t="shared" si="152"/>
        <v>0</v>
      </c>
      <c r="CK150" s="105" t="b">
        <f t="shared" si="153"/>
        <v>0</v>
      </c>
      <c r="CL150" s="105" t="b">
        <f t="shared" si="154"/>
        <v>0</v>
      </c>
      <c r="CM150" s="105" t="b">
        <f t="shared" si="155"/>
        <v>0</v>
      </c>
      <c r="CN150" s="105" t="b">
        <f t="shared" si="156"/>
        <v>0</v>
      </c>
      <c r="CO150" s="105" t="b">
        <f t="shared" si="157"/>
        <v>0</v>
      </c>
      <c r="CP150" s="105">
        <f t="shared" si="158"/>
        <v>0</v>
      </c>
      <c r="CQ150" s="105" t="b">
        <f t="shared" si="159"/>
        <v>0</v>
      </c>
      <c r="CR150" s="105" t="b">
        <f t="shared" si="160"/>
        <v>0</v>
      </c>
      <c r="CS150" s="105" t="b">
        <f t="shared" si="161"/>
        <v>0</v>
      </c>
      <c r="CT150" s="105" t="b">
        <f t="shared" si="162"/>
        <v>0</v>
      </c>
      <c r="CU150" s="105" t="b">
        <f t="shared" si="163"/>
        <v>0</v>
      </c>
      <c r="CV150" s="105" t="b">
        <f t="shared" si="164"/>
        <v>0</v>
      </c>
      <c r="CW150" s="105" t="b">
        <f t="shared" si="165"/>
        <v>0</v>
      </c>
      <c r="CX150" s="105" t="b">
        <f t="shared" si="166"/>
        <v>0</v>
      </c>
      <c r="CY150" s="105" t="b">
        <f t="shared" si="167"/>
        <v>0</v>
      </c>
      <c r="CZ150" s="105" t="b">
        <f t="shared" si="168"/>
        <v>0</v>
      </c>
      <c r="DA150" s="105" t="b">
        <f t="shared" si="169"/>
        <v>0</v>
      </c>
      <c r="DB150" s="105" t="b">
        <f t="shared" si="170"/>
        <v>0</v>
      </c>
      <c r="DC150" s="105" t="b">
        <f t="shared" si="171"/>
        <v>0</v>
      </c>
      <c r="DD150" s="105" t="b">
        <f t="shared" si="172"/>
        <v>0</v>
      </c>
      <c r="DE150" s="105" t="b">
        <f t="shared" si="173"/>
        <v>0</v>
      </c>
      <c r="DF150" s="169" t="b">
        <f t="shared" si="174"/>
        <v>0</v>
      </c>
      <c r="DG150" s="169" t="b">
        <f t="shared" si="175"/>
        <v>0</v>
      </c>
      <c r="DH150" s="169" t="b">
        <f t="shared" si="176"/>
        <v>0</v>
      </c>
      <c r="DI150" s="169" t="b">
        <f t="shared" si="177"/>
        <v>0</v>
      </c>
      <c r="DJ150" s="169" t="b">
        <f t="shared" si="178"/>
        <v>0</v>
      </c>
      <c r="DK150" s="169" t="b">
        <f t="shared" si="179"/>
        <v>0</v>
      </c>
      <c r="DL150" s="169" t="b">
        <f t="shared" si="180"/>
        <v>0</v>
      </c>
      <c r="DM150" s="169" t="b">
        <f t="shared" si="181"/>
        <v>0</v>
      </c>
      <c r="DN150" s="169" t="b">
        <f t="shared" si="182"/>
        <v>0</v>
      </c>
      <c r="DO150" s="169" t="b">
        <f t="shared" si="183"/>
        <v>0</v>
      </c>
      <c r="DP150" s="169" t="b">
        <f t="shared" si="184"/>
        <v>0</v>
      </c>
      <c r="DQ150" s="169" t="b">
        <f t="shared" si="185"/>
        <v>0</v>
      </c>
      <c r="DR150" s="169" t="b">
        <f t="shared" si="186"/>
        <v>0</v>
      </c>
      <c r="DS150" s="169" t="b">
        <f t="shared" si="187"/>
        <v>0</v>
      </c>
      <c r="DT150" s="169" t="b">
        <f t="shared" si="188"/>
        <v>0</v>
      </c>
      <c r="DU150" s="169" t="b">
        <f t="shared" si="189"/>
        <v>0</v>
      </c>
      <c r="DV150" s="169" t="b">
        <f t="shared" si="190"/>
        <v>0</v>
      </c>
      <c r="DW150" s="169" t="b">
        <f t="shared" si="191"/>
        <v>0</v>
      </c>
      <c r="DX150" s="169" t="b">
        <f t="shared" si="192"/>
        <v>0</v>
      </c>
      <c r="DY150" s="169" t="b">
        <f t="shared" si="193"/>
        <v>0</v>
      </c>
      <c r="DZ150" s="169" t="b">
        <f t="shared" si="194"/>
        <v>0</v>
      </c>
      <c r="EA150" s="169" t="b">
        <f t="shared" si="195"/>
        <v>0</v>
      </c>
      <c r="EB150" s="169" t="b">
        <f t="shared" si="196"/>
        <v>0</v>
      </c>
      <c r="EC150" s="169" t="b">
        <f t="shared" si="197"/>
        <v>0</v>
      </c>
      <c r="ED150" s="169" t="b">
        <f t="shared" si="198"/>
        <v>0</v>
      </c>
      <c r="EE150" s="141">
        <f t="shared" si="199"/>
        <v>0</v>
      </c>
      <c r="EF150" s="141">
        <f t="shared" si="200"/>
        <v>0</v>
      </c>
      <c r="EG150" s="141">
        <f t="shared" si="201"/>
        <v>0</v>
      </c>
      <c r="EH150" s="141">
        <f t="shared" si="202"/>
        <v>0</v>
      </c>
      <c r="EI150" s="141">
        <f t="shared" si="203"/>
        <v>0</v>
      </c>
      <c r="EJ150" s="141">
        <f t="shared" si="204"/>
        <v>0</v>
      </c>
      <c r="EK150" s="141">
        <f t="shared" si="205"/>
        <v>0</v>
      </c>
      <c r="EL150" s="141">
        <f t="shared" si="206"/>
        <v>0</v>
      </c>
      <c r="EM150" s="141">
        <f t="shared" si="207"/>
        <v>0</v>
      </c>
      <c r="EN150" s="141">
        <f t="shared" si="208"/>
        <v>0</v>
      </c>
      <c r="EO150" s="141">
        <f t="shared" si="209"/>
        <v>0</v>
      </c>
      <c r="EP150" s="141">
        <f t="shared" si="210"/>
        <v>0</v>
      </c>
      <c r="EQ150" s="141">
        <f t="shared" si="211"/>
        <v>0</v>
      </c>
      <c r="ER150" s="94">
        <f t="shared" si="212"/>
        <v>0</v>
      </c>
      <c r="ES150" s="59">
        <f>(F7*ER150)/100</f>
        <v>0</v>
      </c>
    </row>
    <row r="151" spans="1:149" ht="14.25">
      <c r="A151" s="42"/>
      <c r="B151" s="42"/>
      <c r="C151" s="42"/>
      <c r="D151" s="42"/>
      <c r="E151" s="43"/>
      <c r="F151" s="42"/>
      <c r="G151" s="42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72"/>
      <c r="BI151" s="72"/>
      <c r="BJ151" s="72"/>
      <c r="BK151" s="72"/>
      <c r="BL151" s="72"/>
      <c r="BM151" s="72"/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105" t="b">
        <f t="shared" si="142"/>
        <v>0</v>
      </c>
      <c r="CA151" s="105" t="b">
        <f t="shared" si="143"/>
        <v>0</v>
      </c>
      <c r="CB151" s="105" t="b">
        <f t="shared" si="144"/>
        <v>0</v>
      </c>
      <c r="CC151" s="105" t="b">
        <f t="shared" si="145"/>
        <v>0</v>
      </c>
      <c r="CD151" s="105" t="b">
        <f t="shared" si="146"/>
        <v>0</v>
      </c>
      <c r="CE151" s="105">
        <f t="shared" si="147"/>
        <v>0</v>
      </c>
      <c r="CF151" s="105" t="b">
        <f t="shared" si="148"/>
        <v>0</v>
      </c>
      <c r="CG151" s="105" t="b">
        <f t="shared" si="149"/>
        <v>0</v>
      </c>
      <c r="CH151" s="105" t="b">
        <f t="shared" si="150"/>
        <v>0</v>
      </c>
      <c r="CI151" s="105" t="b">
        <f t="shared" si="151"/>
        <v>0</v>
      </c>
      <c r="CJ151" s="105" t="b">
        <f t="shared" si="152"/>
        <v>0</v>
      </c>
      <c r="CK151" s="105" t="b">
        <f t="shared" si="153"/>
        <v>0</v>
      </c>
      <c r="CL151" s="105" t="b">
        <f t="shared" si="154"/>
        <v>0</v>
      </c>
      <c r="CM151" s="105" t="b">
        <f t="shared" si="155"/>
        <v>0</v>
      </c>
      <c r="CN151" s="105" t="b">
        <f t="shared" si="156"/>
        <v>0</v>
      </c>
      <c r="CO151" s="105" t="b">
        <f t="shared" si="157"/>
        <v>0</v>
      </c>
      <c r="CP151" s="105">
        <f t="shared" si="158"/>
        <v>0</v>
      </c>
      <c r="CQ151" s="105" t="b">
        <f t="shared" si="159"/>
        <v>0</v>
      </c>
      <c r="CR151" s="105" t="b">
        <f t="shared" si="160"/>
        <v>0</v>
      </c>
      <c r="CS151" s="105" t="b">
        <f t="shared" si="161"/>
        <v>0</v>
      </c>
      <c r="CT151" s="105" t="b">
        <f t="shared" si="162"/>
        <v>0</v>
      </c>
      <c r="CU151" s="105" t="b">
        <f t="shared" si="163"/>
        <v>0</v>
      </c>
      <c r="CV151" s="105" t="b">
        <f t="shared" si="164"/>
        <v>0</v>
      </c>
      <c r="CW151" s="105" t="b">
        <f t="shared" si="165"/>
        <v>0</v>
      </c>
      <c r="CX151" s="105" t="b">
        <f t="shared" si="166"/>
        <v>0</v>
      </c>
      <c r="CY151" s="105" t="b">
        <f t="shared" si="167"/>
        <v>0</v>
      </c>
      <c r="CZ151" s="105" t="b">
        <f t="shared" si="168"/>
        <v>0</v>
      </c>
      <c r="DA151" s="105" t="b">
        <f t="shared" si="169"/>
        <v>0</v>
      </c>
      <c r="DB151" s="105" t="b">
        <f t="shared" si="170"/>
        <v>0</v>
      </c>
      <c r="DC151" s="105" t="b">
        <f t="shared" si="171"/>
        <v>0</v>
      </c>
      <c r="DD151" s="105" t="b">
        <f t="shared" si="172"/>
        <v>0</v>
      </c>
      <c r="DE151" s="105" t="b">
        <f t="shared" si="173"/>
        <v>0</v>
      </c>
      <c r="DF151" s="169" t="b">
        <f t="shared" si="174"/>
        <v>0</v>
      </c>
      <c r="DG151" s="169" t="b">
        <f t="shared" si="175"/>
        <v>0</v>
      </c>
      <c r="DH151" s="169" t="b">
        <f t="shared" si="176"/>
        <v>0</v>
      </c>
      <c r="DI151" s="169" t="b">
        <f t="shared" si="177"/>
        <v>0</v>
      </c>
      <c r="DJ151" s="169" t="b">
        <f t="shared" si="178"/>
        <v>0</v>
      </c>
      <c r="DK151" s="169" t="b">
        <f t="shared" si="179"/>
        <v>0</v>
      </c>
      <c r="DL151" s="169" t="b">
        <f t="shared" si="180"/>
        <v>0</v>
      </c>
      <c r="DM151" s="169" t="b">
        <f t="shared" si="181"/>
        <v>0</v>
      </c>
      <c r="DN151" s="169" t="b">
        <f t="shared" si="182"/>
        <v>0</v>
      </c>
      <c r="DO151" s="169" t="b">
        <f t="shared" si="183"/>
        <v>0</v>
      </c>
      <c r="DP151" s="169" t="b">
        <f t="shared" si="184"/>
        <v>0</v>
      </c>
      <c r="DQ151" s="169" t="b">
        <f t="shared" si="185"/>
        <v>0</v>
      </c>
      <c r="DR151" s="169" t="b">
        <f t="shared" si="186"/>
        <v>0</v>
      </c>
      <c r="DS151" s="169" t="b">
        <f t="shared" si="187"/>
        <v>0</v>
      </c>
      <c r="DT151" s="169" t="b">
        <f t="shared" si="188"/>
        <v>0</v>
      </c>
      <c r="DU151" s="169" t="b">
        <f t="shared" si="189"/>
        <v>0</v>
      </c>
      <c r="DV151" s="169" t="b">
        <f t="shared" si="190"/>
        <v>0</v>
      </c>
      <c r="DW151" s="169" t="b">
        <f t="shared" si="191"/>
        <v>0</v>
      </c>
      <c r="DX151" s="169" t="b">
        <f t="shared" si="192"/>
        <v>0</v>
      </c>
      <c r="DY151" s="169" t="b">
        <f t="shared" si="193"/>
        <v>0</v>
      </c>
      <c r="DZ151" s="169" t="b">
        <f t="shared" si="194"/>
        <v>0</v>
      </c>
      <c r="EA151" s="169" t="b">
        <f t="shared" si="195"/>
        <v>0</v>
      </c>
      <c r="EB151" s="169" t="b">
        <f t="shared" si="196"/>
        <v>0</v>
      </c>
      <c r="EC151" s="169" t="b">
        <f t="shared" si="197"/>
        <v>0</v>
      </c>
      <c r="ED151" s="169" t="b">
        <f t="shared" si="198"/>
        <v>0</v>
      </c>
      <c r="EE151" s="141">
        <f t="shared" si="199"/>
        <v>0</v>
      </c>
      <c r="EF151" s="141">
        <f t="shared" si="200"/>
        <v>0</v>
      </c>
      <c r="EG151" s="141">
        <f t="shared" si="201"/>
        <v>0</v>
      </c>
      <c r="EH151" s="141">
        <f t="shared" si="202"/>
        <v>0</v>
      </c>
      <c r="EI151" s="141">
        <f t="shared" si="203"/>
        <v>0</v>
      </c>
      <c r="EJ151" s="141">
        <f t="shared" si="204"/>
        <v>0</v>
      </c>
      <c r="EK151" s="141">
        <f t="shared" si="205"/>
        <v>0</v>
      </c>
      <c r="EL151" s="141">
        <f t="shared" si="206"/>
        <v>0</v>
      </c>
      <c r="EM151" s="141">
        <f t="shared" si="207"/>
        <v>0</v>
      </c>
      <c r="EN151" s="141">
        <f t="shared" si="208"/>
        <v>0</v>
      </c>
      <c r="EO151" s="141">
        <f t="shared" si="209"/>
        <v>0</v>
      </c>
      <c r="EP151" s="141">
        <f t="shared" si="210"/>
        <v>0</v>
      </c>
      <c r="EQ151" s="141">
        <f t="shared" si="211"/>
        <v>0</v>
      </c>
      <c r="ER151" s="94">
        <f t="shared" si="212"/>
        <v>0</v>
      </c>
      <c r="ES151" s="59">
        <f>(F7*ER151)/100</f>
        <v>0</v>
      </c>
    </row>
    <row r="152" spans="1:149" ht="14.25">
      <c r="A152" s="42"/>
      <c r="B152" s="42"/>
      <c r="C152" s="42"/>
      <c r="D152" s="42"/>
      <c r="E152" s="43"/>
      <c r="F152" s="42"/>
      <c r="G152" s="42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105" t="b">
        <f t="shared" si="142"/>
        <v>0</v>
      </c>
      <c r="CA152" s="105" t="b">
        <f t="shared" si="143"/>
        <v>0</v>
      </c>
      <c r="CB152" s="105" t="b">
        <f t="shared" si="144"/>
        <v>0</v>
      </c>
      <c r="CC152" s="105" t="b">
        <f t="shared" si="145"/>
        <v>0</v>
      </c>
      <c r="CD152" s="105" t="b">
        <f t="shared" si="146"/>
        <v>0</v>
      </c>
      <c r="CE152" s="105">
        <f t="shared" si="147"/>
        <v>0</v>
      </c>
      <c r="CF152" s="105" t="b">
        <f t="shared" si="148"/>
        <v>0</v>
      </c>
      <c r="CG152" s="105" t="b">
        <f t="shared" si="149"/>
        <v>0</v>
      </c>
      <c r="CH152" s="105" t="b">
        <f t="shared" si="150"/>
        <v>0</v>
      </c>
      <c r="CI152" s="105" t="b">
        <f t="shared" si="151"/>
        <v>0</v>
      </c>
      <c r="CJ152" s="105" t="b">
        <f t="shared" si="152"/>
        <v>0</v>
      </c>
      <c r="CK152" s="105" t="b">
        <f t="shared" si="153"/>
        <v>0</v>
      </c>
      <c r="CL152" s="105" t="b">
        <f t="shared" si="154"/>
        <v>0</v>
      </c>
      <c r="CM152" s="105" t="b">
        <f t="shared" si="155"/>
        <v>0</v>
      </c>
      <c r="CN152" s="105" t="b">
        <f t="shared" si="156"/>
        <v>0</v>
      </c>
      <c r="CO152" s="105" t="b">
        <f t="shared" si="157"/>
        <v>0</v>
      </c>
      <c r="CP152" s="105">
        <f t="shared" si="158"/>
        <v>0</v>
      </c>
      <c r="CQ152" s="105" t="b">
        <f t="shared" si="159"/>
        <v>0</v>
      </c>
      <c r="CR152" s="105" t="b">
        <f t="shared" si="160"/>
        <v>0</v>
      </c>
      <c r="CS152" s="105" t="b">
        <f t="shared" si="161"/>
        <v>0</v>
      </c>
      <c r="CT152" s="105" t="b">
        <f t="shared" si="162"/>
        <v>0</v>
      </c>
      <c r="CU152" s="105" t="b">
        <f t="shared" si="163"/>
        <v>0</v>
      </c>
      <c r="CV152" s="105" t="b">
        <f t="shared" si="164"/>
        <v>0</v>
      </c>
      <c r="CW152" s="105" t="b">
        <f t="shared" si="165"/>
        <v>0</v>
      </c>
      <c r="CX152" s="105" t="b">
        <f t="shared" si="166"/>
        <v>0</v>
      </c>
      <c r="CY152" s="105" t="b">
        <f t="shared" si="167"/>
        <v>0</v>
      </c>
      <c r="CZ152" s="105" t="b">
        <f t="shared" si="168"/>
        <v>0</v>
      </c>
      <c r="DA152" s="105" t="b">
        <f t="shared" si="169"/>
        <v>0</v>
      </c>
      <c r="DB152" s="105" t="b">
        <f t="shared" si="170"/>
        <v>0</v>
      </c>
      <c r="DC152" s="105" t="b">
        <f t="shared" si="171"/>
        <v>0</v>
      </c>
      <c r="DD152" s="105" t="b">
        <f t="shared" si="172"/>
        <v>0</v>
      </c>
      <c r="DE152" s="105" t="b">
        <f t="shared" si="173"/>
        <v>0</v>
      </c>
      <c r="DF152" s="169" t="b">
        <f t="shared" si="174"/>
        <v>0</v>
      </c>
      <c r="DG152" s="169" t="b">
        <f t="shared" si="175"/>
        <v>0</v>
      </c>
      <c r="DH152" s="169" t="b">
        <f t="shared" si="176"/>
        <v>0</v>
      </c>
      <c r="DI152" s="169" t="b">
        <f t="shared" si="177"/>
        <v>0</v>
      </c>
      <c r="DJ152" s="169" t="b">
        <f t="shared" si="178"/>
        <v>0</v>
      </c>
      <c r="DK152" s="169" t="b">
        <f t="shared" si="179"/>
        <v>0</v>
      </c>
      <c r="DL152" s="169" t="b">
        <f t="shared" si="180"/>
        <v>0</v>
      </c>
      <c r="DM152" s="169" t="b">
        <f t="shared" si="181"/>
        <v>0</v>
      </c>
      <c r="DN152" s="169" t="b">
        <f t="shared" si="182"/>
        <v>0</v>
      </c>
      <c r="DO152" s="169" t="b">
        <f t="shared" si="183"/>
        <v>0</v>
      </c>
      <c r="DP152" s="169" t="b">
        <f t="shared" si="184"/>
        <v>0</v>
      </c>
      <c r="DQ152" s="169" t="b">
        <f t="shared" si="185"/>
        <v>0</v>
      </c>
      <c r="DR152" s="169" t="b">
        <f t="shared" si="186"/>
        <v>0</v>
      </c>
      <c r="DS152" s="169" t="b">
        <f t="shared" si="187"/>
        <v>0</v>
      </c>
      <c r="DT152" s="169" t="b">
        <f t="shared" si="188"/>
        <v>0</v>
      </c>
      <c r="DU152" s="169" t="b">
        <f t="shared" si="189"/>
        <v>0</v>
      </c>
      <c r="DV152" s="169" t="b">
        <f t="shared" si="190"/>
        <v>0</v>
      </c>
      <c r="DW152" s="169" t="b">
        <f t="shared" si="191"/>
        <v>0</v>
      </c>
      <c r="DX152" s="169" t="b">
        <f t="shared" si="192"/>
        <v>0</v>
      </c>
      <c r="DY152" s="169" t="b">
        <f t="shared" si="193"/>
        <v>0</v>
      </c>
      <c r="DZ152" s="169" t="b">
        <f t="shared" si="194"/>
        <v>0</v>
      </c>
      <c r="EA152" s="169" t="b">
        <f t="shared" si="195"/>
        <v>0</v>
      </c>
      <c r="EB152" s="169" t="b">
        <f t="shared" si="196"/>
        <v>0</v>
      </c>
      <c r="EC152" s="169" t="b">
        <f t="shared" si="197"/>
        <v>0</v>
      </c>
      <c r="ED152" s="169" t="b">
        <f t="shared" si="198"/>
        <v>0</v>
      </c>
      <c r="EE152" s="141">
        <f t="shared" si="199"/>
        <v>0</v>
      </c>
      <c r="EF152" s="141">
        <f t="shared" si="200"/>
        <v>0</v>
      </c>
      <c r="EG152" s="141">
        <f t="shared" si="201"/>
        <v>0</v>
      </c>
      <c r="EH152" s="141">
        <f t="shared" si="202"/>
        <v>0</v>
      </c>
      <c r="EI152" s="141">
        <f t="shared" si="203"/>
        <v>0</v>
      </c>
      <c r="EJ152" s="141">
        <f t="shared" si="204"/>
        <v>0</v>
      </c>
      <c r="EK152" s="141">
        <f t="shared" si="205"/>
        <v>0</v>
      </c>
      <c r="EL152" s="141">
        <f t="shared" si="206"/>
        <v>0</v>
      </c>
      <c r="EM152" s="141">
        <f t="shared" si="207"/>
        <v>0</v>
      </c>
      <c r="EN152" s="141">
        <f t="shared" si="208"/>
        <v>0</v>
      </c>
      <c r="EO152" s="141">
        <f t="shared" si="209"/>
        <v>0</v>
      </c>
      <c r="EP152" s="141">
        <f t="shared" si="210"/>
        <v>0</v>
      </c>
      <c r="EQ152" s="141">
        <f t="shared" si="211"/>
        <v>0</v>
      </c>
      <c r="ER152" s="94">
        <f t="shared" si="212"/>
        <v>0</v>
      </c>
      <c r="ES152" s="59">
        <f>(F7*ER152)/100</f>
        <v>0</v>
      </c>
    </row>
    <row r="153" spans="1:149" ht="14.25">
      <c r="A153" s="42"/>
      <c r="B153" s="42"/>
      <c r="C153" s="42"/>
      <c r="D153" s="42"/>
      <c r="E153" s="43"/>
      <c r="F153" s="42"/>
      <c r="G153" s="42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72"/>
      <c r="BI153" s="72"/>
      <c r="BJ153" s="72"/>
      <c r="BK153" s="72"/>
      <c r="BL153" s="72"/>
      <c r="BM153" s="72"/>
      <c r="BN153" s="72"/>
      <c r="BO153" s="72"/>
      <c r="BP153" s="72"/>
      <c r="BQ153" s="72"/>
      <c r="BR153" s="72"/>
      <c r="BS153" s="72"/>
      <c r="BT153" s="72"/>
      <c r="BU153" s="72"/>
      <c r="BV153" s="72"/>
      <c r="BW153" s="72"/>
      <c r="BX153" s="72"/>
      <c r="BY153" s="72"/>
      <c r="BZ153" s="105" t="b">
        <f t="shared" si="142"/>
        <v>0</v>
      </c>
      <c r="CA153" s="105" t="b">
        <f t="shared" si="143"/>
        <v>0</v>
      </c>
      <c r="CB153" s="105" t="b">
        <f t="shared" si="144"/>
        <v>0</v>
      </c>
      <c r="CC153" s="105" t="b">
        <f t="shared" si="145"/>
        <v>0</v>
      </c>
      <c r="CD153" s="105" t="b">
        <f t="shared" si="146"/>
        <v>0</v>
      </c>
      <c r="CE153" s="105">
        <f t="shared" si="147"/>
        <v>0</v>
      </c>
      <c r="CF153" s="105" t="b">
        <f t="shared" si="148"/>
        <v>0</v>
      </c>
      <c r="CG153" s="105" t="b">
        <f t="shared" si="149"/>
        <v>0</v>
      </c>
      <c r="CH153" s="105" t="b">
        <f t="shared" si="150"/>
        <v>0</v>
      </c>
      <c r="CI153" s="105" t="b">
        <f t="shared" si="151"/>
        <v>0</v>
      </c>
      <c r="CJ153" s="105" t="b">
        <f t="shared" si="152"/>
        <v>0</v>
      </c>
      <c r="CK153" s="105" t="b">
        <f t="shared" si="153"/>
        <v>0</v>
      </c>
      <c r="CL153" s="105" t="b">
        <f t="shared" si="154"/>
        <v>0</v>
      </c>
      <c r="CM153" s="105" t="b">
        <f t="shared" si="155"/>
        <v>0</v>
      </c>
      <c r="CN153" s="105" t="b">
        <f t="shared" si="156"/>
        <v>0</v>
      </c>
      <c r="CO153" s="105" t="b">
        <f t="shared" si="157"/>
        <v>0</v>
      </c>
      <c r="CP153" s="105">
        <f t="shared" si="158"/>
        <v>0</v>
      </c>
      <c r="CQ153" s="105" t="b">
        <f t="shared" si="159"/>
        <v>0</v>
      </c>
      <c r="CR153" s="105" t="b">
        <f t="shared" si="160"/>
        <v>0</v>
      </c>
      <c r="CS153" s="105" t="b">
        <f t="shared" si="161"/>
        <v>0</v>
      </c>
      <c r="CT153" s="105" t="b">
        <f t="shared" si="162"/>
        <v>0</v>
      </c>
      <c r="CU153" s="105" t="b">
        <f t="shared" si="163"/>
        <v>0</v>
      </c>
      <c r="CV153" s="105" t="b">
        <f t="shared" si="164"/>
        <v>0</v>
      </c>
      <c r="CW153" s="105" t="b">
        <f t="shared" si="165"/>
        <v>0</v>
      </c>
      <c r="CX153" s="105" t="b">
        <f t="shared" si="166"/>
        <v>0</v>
      </c>
      <c r="CY153" s="105" t="b">
        <f t="shared" si="167"/>
        <v>0</v>
      </c>
      <c r="CZ153" s="105" t="b">
        <f t="shared" si="168"/>
        <v>0</v>
      </c>
      <c r="DA153" s="105" t="b">
        <f t="shared" si="169"/>
        <v>0</v>
      </c>
      <c r="DB153" s="105" t="b">
        <f t="shared" si="170"/>
        <v>0</v>
      </c>
      <c r="DC153" s="105" t="b">
        <f t="shared" si="171"/>
        <v>0</v>
      </c>
      <c r="DD153" s="105" t="b">
        <f t="shared" si="172"/>
        <v>0</v>
      </c>
      <c r="DE153" s="105" t="b">
        <f t="shared" si="173"/>
        <v>0</v>
      </c>
      <c r="DF153" s="169" t="b">
        <f t="shared" si="174"/>
        <v>0</v>
      </c>
      <c r="DG153" s="169" t="b">
        <f t="shared" si="175"/>
        <v>0</v>
      </c>
      <c r="DH153" s="169" t="b">
        <f t="shared" si="176"/>
        <v>0</v>
      </c>
      <c r="DI153" s="169" t="b">
        <f t="shared" si="177"/>
        <v>0</v>
      </c>
      <c r="DJ153" s="169" t="b">
        <f t="shared" si="178"/>
        <v>0</v>
      </c>
      <c r="DK153" s="169" t="b">
        <f t="shared" si="179"/>
        <v>0</v>
      </c>
      <c r="DL153" s="169" t="b">
        <f t="shared" si="180"/>
        <v>0</v>
      </c>
      <c r="DM153" s="169" t="b">
        <f t="shared" si="181"/>
        <v>0</v>
      </c>
      <c r="DN153" s="169" t="b">
        <f t="shared" si="182"/>
        <v>0</v>
      </c>
      <c r="DO153" s="169" t="b">
        <f t="shared" si="183"/>
        <v>0</v>
      </c>
      <c r="DP153" s="169" t="b">
        <f t="shared" si="184"/>
        <v>0</v>
      </c>
      <c r="DQ153" s="169" t="b">
        <f t="shared" si="185"/>
        <v>0</v>
      </c>
      <c r="DR153" s="169" t="b">
        <f t="shared" si="186"/>
        <v>0</v>
      </c>
      <c r="DS153" s="169" t="b">
        <f t="shared" si="187"/>
        <v>0</v>
      </c>
      <c r="DT153" s="169" t="b">
        <f t="shared" si="188"/>
        <v>0</v>
      </c>
      <c r="DU153" s="169" t="b">
        <f t="shared" si="189"/>
        <v>0</v>
      </c>
      <c r="DV153" s="169" t="b">
        <f t="shared" si="190"/>
        <v>0</v>
      </c>
      <c r="DW153" s="169" t="b">
        <f t="shared" si="191"/>
        <v>0</v>
      </c>
      <c r="DX153" s="169" t="b">
        <f t="shared" si="192"/>
        <v>0</v>
      </c>
      <c r="DY153" s="169" t="b">
        <f t="shared" si="193"/>
        <v>0</v>
      </c>
      <c r="DZ153" s="169" t="b">
        <f t="shared" si="194"/>
        <v>0</v>
      </c>
      <c r="EA153" s="169" t="b">
        <f t="shared" si="195"/>
        <v>0</v>
      </c>
      <c r="EB153" s="169" t="b">
        <f t="shared" si="196"/>
        <v>0</v>
      </c>
      <c r="EC153" s="169" t="b">
        <f t="shared" si="197"/>
        <v>0</v>
      </c>
      <c r="ED153" s="169" t="b">
        <f t="shared" si="198"/>
        <v>0</v>
      </c>
      <c r="EE153" s="141">
        <f t="shared" si="199"/>
        <v>0</v>
      </c>
      <c r="EF153" s="141">
        <f t="shared" si="200"/>
        <v>0</v>
      </c>
      <c r="EG153" s="141">
        <f t="shared" si="201"/>
        <v>0</v>
      </c>
      <c r="EH153" s="141">
        <f t="shared" si="202"/>
        <v>0</v>
      </c>
      <c r="EI153" s="141">
        <f t="shared" si="203"/>
        <v>0</v>
      </c>
      <c r="EJ153" s="141">
        <f t="shared" si="204"/>
        <v>0</v>
      </c>
      <c r="EK153" s="141">
        <f t="shared" si="205"/>
        <v>0</v>
      </c>
      <c r="EL153" s="141">
        <f t="shared" si="206"/>
        <v>0</v>
      </c>
      <c r="EM153" s="141">
        <f t="shared" si="207"/>
        <v>0</v>
      </c>
      <c r="EN153" s="141">
        <f t="shared" si="208"/>
        <v>0</v>
      </c>
      <c r="EO153" s="141">
        <f t="shared" si="209"/>
        <v>0</v>
      </c>
      <c r="EP153" s="141">
        <f t="shared" si="210"/>
        <v>0</v>
      </c>
      <c r="EQ153" s="141">
        <f t="shared" si="211"/>
        <v>0</v>
      </c>
      <c r="ER153" s="94">
        <f t="shared" si="212"/>
        <v>0</v>
      </c>
      <c r="ES153" s="59">
        <f>(F7*ER153)/100</f>
        <v>0</v>
      </c>
    </row>
    <row r="154" spans="1:149" ht="14.25">
      <c r="A154" s="42"/>
      <c r="B154" s="42"/>
      <c r="C154" s="42"/>
      <c r="D154" s="42"/>
      <c r="E154" s="43"/>
      <c r="F154" s="42"/>
      <c r="G154" s="42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72"/>
      <c r="BI154" s="72"/>
      <c r="BJ154" s="72"/>
      <c r="BK154" s="72"/>
      <c r="BL154" s="72"/>
      <c r="BM154" s="72"/>
      <c r="BN154" s="72"/>
      <c r="BO154" s="72"/>
      <c r="BP154" s="72"/>
      <c r="BQ154" s="72"/>
      <c r="BR154" s="72"/>
      <c r="BS154" s="72"/>
      <c r="BT154" s="72"/>
      <c r="BU154" s="72"/>
      <c r="BV154" s="72"/>
      <c r="BW154" s="72"/>
      <c r="BX154" s="72"/>
      <c r="BY154" s="72"/>
      <c r="BZ154" s="105" t="b">
        <f t="shared" si="142"/>
        <v>0</v>
      </c>
      <c r="CA154" s="105" t="b">
        <f t="shared" si="143"/>
        <v>0</v>
      </c>
      <c r="CB154" s="105" t="b">
        <f t="shared" si="144"/>
        <v>0</v>
      </c>
      <c r="CC154" s="105" t="b">
        <f t="shared" si="145"/>
        <v>0</v>
      </c>
      <c r="CD154" s="105" t="b">
        <f t="shared" si="146"/>
        <v>0</v>
      </c>
      <c r="CE154" s="105">
        <f t="shared" si="147"/>
        <v>0</v>
      </c>
      <c r="CF154" s="105" t="b">
        <f t="shared" si="148"/>
        <v>0</v>
      </c>
      <c r="CG154" s="105" t="b">
        <f t="shared" si="149"/>
        <v>0</v>
      </c>
      <c r="CH154" s="105" t="b">
        <f t="shared" si="150"/>
        <v>0</v>
      </c>
      <c r="CI154" s="105" t="b">
        <f t="shared" si="151"/>
        <v>0</v>
      </c>
      <c r="CJ154" s="105" t="b">
        <f t="shared" si="152"/>
        <v>0</v>
      </c>
      <c r="CK154" s="105" t="b">
        <f t="shared" si="153"/>
        <v>0</v>
      </c>
      <c r="CL154" s="105" t="b">
        <f t="shared" si="154"/>
        <v>0</v>
      </c>
      <c r="CM154" s="105" t="b">
        <f t="shared" si="155"/>
        <v>0</v>
      </c>
      <c r="CN154" s="105" t="b">
        <f t="shared" si="156"/>
        <v>0</v>
      </c>
      <c r="CO154" s="105" t="b">
        <f t="shared" si="157"/>
        <v>0</v>
      </c>
      <c r="CP154" s="105">
        <f t="shared" si="158"/>
        <v>0</v>
      </c>
      <c r="CQ154" s="105" t="b">
        <f t="shared" si="159"/>
        <v>0</v>
      </c>
      <c r="CR154" s="105" t="b">
        <f t="shared" si="160"/>
        <v>0</v>
      </c>
      <c r="CS154" s="105" t="b">
        <f t="shared" si="161"/>
        <v>0</v>
      </c>
      <c r="CT154" s="105" t="b">
        <f t="shared" si="162"/>
        <v>0</v>
      </c>
      <c r="CU154" s="105" t="b">
        <f t="shared" si="163"/>
        <v>0</v>
      </c>
      <c r="CV154" s="105" t="b">
        <f t="shared" si="164"/>
        <v>0</v>
      </c>
      <c r="CW154" s="105" t="b">
        <f t="shared" si="165"/>
        <v>0</v>
      </c>
      <c r="CX154" s="105" t="b">
        <f t="shared" si="166"/>
        <v>0</v>
      </c>
      <c r="CY154" s="105" t="b">
        <f t="shared" si="167"/>
        <v>0</v>
      </c>
      <c r="CZ154" s="105" t="b">
        <f t="shared" si="168"/>
        <v>0</v>
      </c>
      <c r="DA154" s="105" t="b">
        <f t="shared" si="169"/>
        <v>0</v>
      </c>
      <c r="DB154" s="105" t="b">
        <f t="shared" si="170"/>
        <v>0</v>
      </c>
      <c r="DC154" s="105" t="b">
        <f t="shared" si="171"/>
        <v>0</v>
      </c>
      <c r="DD154" s="105" t="b">
        <f t="shared" si="172"/>
        <v>0</v>
      </c>
      <c r="DE154" s="105" t="b">
        <f t="shared" si="173"/>
        <v>0</v>
      </c>
      <c r="DF154" s="169" t="b">
        <f t="shared" si="174"/>
        <v>0</v>
      </c>
      <c r="DG154" s="169" t="b">
        <f t="shared" si="175"/>
        <v>0</v>
      </c>
      <c r="DH154" s="169" t="b">
        <f t="shared" si="176"/>
        <v>0</v>
      </c>
      <c r="DI154" s="169" t="b">
        <f t="shared" si="177"/>
        <v>0</v>
      </c>
      <c r="DJ154" s="169" t="b">
        <f t="shared" si="178"/>
        <v>0</v>
      </c>
      <c r="DK154" s="169" t="b">
        <f t="shared" si="179"/>
        <v>0</v>
      </c>
      <c r="DL154" s="169" t="b">
        <f t="shared" si="180"/>
        <v>0</v>
      </c>
      <c r="DM154" s="169" t="b">
        <f t="shared" si="181"/>
        <v>0</v>
      </c>
      <c r="DN154" s="169" t="b">
        <f t="shared" si="182"/>
        <v>0</v>
      </c>
      <c r="DO154" s="169" t="b">
        <f t="shared" si="183"/>
        <v>0</v>
      </c>
      <c r="DP154" s="169" t="b">
        <f t="shared" si="184"/>
        <v>0</v>
      </c>
      <c r="DQ154" s="169" t="b">
        <f t="shared" si="185"/>
        <v>0</v>
      </c>
      <c r="DR154" s="169" t="b">
        <f t="shared" si="186"/>
        <v>0</v>
      </c>
      <c r="DS154" s="169" t="b">
        <f t="shared" si="187"/>
        <v>0</v>
      </c>
      <c r="DT154" s="169" t="b">
        <f t="shared" si="188"/>
        <v>0</v>
      </c>
      <c r="DU154" s="169" t="b">
        <f t="shared" si="189"/>
        <v>0</v>
      </c>
      <c r="DV154" s="169" t="b">
        <f t="shared" si="190"/>
        <v>0</v>
      </c>
      <c r="DW154" s="169" t="b">
        <f t="shared" si="191"/>
        <v>0</v>
      </c>
      <c r="DX154" s="169" t="b">
        <f t="shared" si="192"/>
        <v>0</v>
      </c>
      <c r="DY154" s="169" t="b">
        <f t="shared" si="193"/>
        <v>0</v>
      </c>
      <c r="DZ154" s="169" t="b">
        <f t="shared" si="194"/>
        <v>0</v>
      </c>
      <c r="EA154" s="169" t="b">
        <f t="shared" si="195"/>
        <v>0</v>
      </c>
      <c r="EB154" s="169" t="b">
        <f t="shared" si="196"/>
        <v>0</v>
      </c>
      <c r="EC154" s="169" t="b">
        <f t="shared" si="197"/>
        <v>0</v>
      </c>
      <c r="ED154" s="169" t="b">
        <f t="shared" si="198"/>
        <v>0</v>
      </c>
      <c r="EE154" s="141">
        <f t="shared" si="199"/>
        <v>0</v>
      </c>
      <c r="EF154" s="141">
        <f t="shared" si="200"/>
        <v>0</v>
      </c>
      <c r="EG154" s="141">
        <f t="shared" si="201"/>
        <v>0</v>
      </c>
      <c r="EH154" s="141">
        <f t="shared" si="202"/>
        <v>0</v>
      </c>
      <c r="EI154" s="141">
        <f t="shared" si="203"/>
        <v>0</v>
      </c>
      <c r="EJ154" s="141">
        <f t="shared" si="204"/>
        <v>0</v>
      </c>
      <c r="EK154" s="141">
        <f t="shared" si="205"/>
        <v>0</v>
      </c>
      <c r="EL154" s="141">
        <f t="shared" si="206"/>
        <v>0</v>
      </c>
      <c r="EM154" s="141">
        <f t="shared" si="207"/>
        <v>0</v>
      </c>
      <c r="EN154" s="141">
        <f t="shared" si="208"/>
        <v>0</v>
      </c>
      <c r="EO154" s="141">
        <f t="shared" si="209"/>
        <v>0</v>
      </c>
      <c r="EP154" s="141">
        <f t="shared" si="210"/>
        <v>0</v>
      </c>
      <c r="EQ154" s="141">
        <f t="shared" si="211"/>
        <v>0</v>
      </c>
      <c r="ER154" s="94">
        <f t="shared" si="212"/>
        <v>0</v>
      </c>
      <c r="ES154" s="59">
        <f>(F7*ER154)/100</f>
        <v>0</v>
      </c>
    </row>
    <row r="155" spans="1:149" ht="14.25">
      <c r="A155" s="42"/>
      <c r="B155" s="42"/>
      <c r="C155" s="42"/>
      <c r="D155" s="42"/>
      <c r="E155" s="43"/>
      <c r="F155" s="42"/>
      <c r="G155" s="42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  <c r="BV155" s="72"/>
      <c r="BW155" s="72"/>
      <c r="BX155" s="72"/>
      <c r="BY155" s="72"/>
      <c r="BZ155" s="105" t="b">
        <f t="shared" si="142"/>
        <v>0</v>
      </c>
      <c r="CA155" s="105" t="b">
        <f t="shared" si="143"/>
        <v>0</v>
      </c>
      <c r="CB155" s="105" t="b">
        <f t="shared" si="144"/>
        <v>0</v>
      </c>
      <c r="CC155" s="105" t="b">
        <f t="shared" si="145"/>
        <v>0</v>
      </c>
      <c r="CD155" s="105" t="b">
        <f t="shared" si="146"/>
        <v>0</v>
      </c>
      <c r="CE155" s="105">
        <f t="shared" si="147"/>
        <v>0</v>
      </c>
      <c r="CF155" s="105" t="b">
        <f t="shared" si="148"/>
        <v>0</v>
      </c>
      <c r="CG155" s="105" t="b">
        <f t="shared" si="149"/>
        <v>0</v>
      </c>
      <c r="CH155" s="105" t="b">
        <f t="shared" si="150"/>
        <v>0</v>
      </c>
      <c r="CI155" s="105" t="b">
        <f t="shared" si="151"/>
        <v>0</v>
      </c>
      <c r="CJ155" s="105" t="b">
        <f t="shared" si="152"/>
        <v>0</v>
      </c>
      <c r="CK155" s="105" t="b">
        <f t="shared" si="153"/>
        <v>0</v>
      </c>
      <c r="CL155" s="105" t="b">
        <f t="shared" si="154"/>
        <v>0</v>
      </c>
      <c r="CM155" s="105" t="b">
        <f t="shared" si="155"/>
        <v>0</v>
      </c>
      <c r="CN155" s="105" t="b">
        <f t="shared" si="156"/>
        <v>0</v>
      </c>
      <c r="CO155" s="105" t="b">
        <f t="shared" si="157"/>
        <v>0</v>
      </c>
      <c r="CP155" s="105">
        <f t="shared" si="158"/>
        <v>0</v>
      </c>
      <c r="CQ155" s="105" t="b">
        <f t="shared" si="159"/>
        <v>0</v>
      </c>
      <c r="CR155" s="105" t="b">
        <f t="shared" si="160"/>
        <v>0</v>
      </c>
      <c r="CS155" s="105" t="b">
        <f t="shared" si="161"/>
        <v>0</v>
      </c>
      <c r="CT155" s="105" t="b">
        <f t="shared" si="162"/>
        <v>0</v>
      </c>
      <c r="CU155" s="105" t="b">
        <f t="shared" si="163"/>
        <v>0</v>
      </c>
      <c r="CV155" s="105" t="b">
        <f t="shared" si="164"/>
        <v>0</v>
      </c>
      <c r="CW155" s="105" t="b">
        <f t="shared" si="165"/>
        <v>0</v>
      </c>
      <c r="CX155" s="105" t="b">
        <f t="shared" si="166"/>
        <v>0</v>
      </c>
      <c r="CY155" s="105" t="b">
        <f t="shared" si="167"/>
        <v>0</v>
      </c>
      <c r="CZ155" s="105" t="b">
        <f t="shared" si="168"/>
        <v>0</v>
      </c>
      <c r="DA155" s="105" t="b">
        <f t="shared" si="169"/>
        <v>0</v>
      </c>
      <c r="DB155" s="105" t="b">
        <f t="shared" si="170"/>
        <v>0</v>
      </c>
      <c r="DC155" s="105" t="b">
        <f t="shared" si="171"/>
        <v>0</v>
      </c>
      <c r="DD155" s="105" t="b">
        <f t="shared" si="172"/>
        <v>0</v>
      </c>
      <c r="DE155" s="105" t="b">
        <f t="shared" si="173"/>
        <v>0</v>
      </c>
      <c r="DF155" s="169" t="b">
        <f t="shared" si="174"/>
        <v>0</v>
      </c>
      <c r="DG155" s="169" t="b">
        <f t="shared" si="175"/>
        <v>0</v>
      </c>
      <c r="DH155" s="169" t="b">
        <f t="shared" si="176"/>
        <v>0</v>
      </c>
      <c r="DI155" s="169" t="b">
        <f t="shared" si="177"/>
        <v>0</v>
      </c>
      <c r="DJ155" s="169" t="b">
        <f t="shared" si="178"/>
        <v>0</v>
      </c>
      <c r="DK155" s="169" t="b">
        <f t="shared" si="179"/>
        <v>0</v>
      </c>
      <c r="DL155" s="169" t="b">
        <f t="shared" si="180"/>
        <v>0</v>
      </c>
      <c r="DM155" s="169" t="b">
        <f t="shared" si="181"/>
        <v>0</v>
      </c>
      <c r="DN155" s="169" t="b">
        <f t="shared" si="182"/>
        <v>0</v>
      </c>
      <c r="DO155" s="169" t="b">
        <f t="shared" si="183"/>
        <v>0</v>
      </c>
      <c r="DP155" s="169" t="b">
        <f t="shared" si="184"/>
        <v>0</v>
      </c>
      <c r="DQ155" s="169" t="b">
        <f t="shared" si="185"/>
        <v>0</v>
      </c>
      <c r="DR155" s="169" t="b">
        <f t="shared" si="186"/>
        <v>0</v>
      </c>
      <c r="DS155" s="169" t="b">
        <f t="shared" si="187"/>
        <v>0</v>
      </c>
      <c r="DT155" s="169" t="b">
        <f t="shared" si="188"/>
        <v>0</v>
      </c>
      <c r="DU155" s="169" t="b">
        <f t="shared" si="189"/>
        <v>0</v>
      </c>
      <c r="DV155" s="169" t="b">
        <f t="shared" si="190"/>
        <v>0</v>
      </c>
      <c r="DW155" s="169" t="b">
        <f t="shared" si="191"/>
        <v>0</v>
      </c>
      <c r="DX155" s="169" t="b">
        <f t="shared" si="192"/>
        <v>0</v>
      </c>
      <c r="DY155" s="169" t="b">
        <f t="shared" si="193"/>
        <v>0</v>
      </c>
      <c r="DZ155" s="169" t="b">
        <f t="shared" si="194"/>
        <v>0</v>
      </c>
      <c r="EA155" s="169" t="b">
        <f t="shared" si="195"/>
        <v>0</v>
      </c>
      <c r="EB155" s="169" t="b">
        <f t="shared" si="196"/>
        <v>0</v>
      </c>
      <c r="EC155" s="169" t="b">
        <f t="shared" si="197"/>
        <v>0</v>
      </c>
      <c r="ED155" s="169" t="b">
        <f t="shared" si="198"/>
        <v>0</v>
      </c>
      <c r="EE155" s="141">
        <f t="shared" si="199"/>
        <v>0</v>
      </c>
      <c r="EF155" s="141">
        <f t="shared" si="200"/>
        <v>0</v>
      </c>
      <c r="EG155" s="141">
        <f t="shared" si="201"/>
        <v>0</v>
      </c>
      <c r="EH155" s="141">
        <f t="shared" si="202"/>
        <v>0</v>
      </c>
      <c r="EI155" s="141">
        <f t="shared" si="203"/>
        <v>0</v>
      </c>
      <c r="EJ155" s="141">
        <f t="shared" si="204"/>
        <v>0</v>
      </c>
      <c r="EK155" s="141">
        <f t="shared" si="205"/>
        <v>0</v>
      </c>
      <c r="EL155" s="141">
        <f t="shared" si="206"/>
        <v>0</v>
      </c>
      <c r="EM155" s="141">
        <f t="shared" si="207"/>
        <v>0</v>
      </c>
      <c r="EN155" s="141">
        <f t="shared" si="208"/>
        <v>0</v>
      </c>
      <c r="EO155" s="141">
        <f t="shared" si="209"/>
        <v>0</v>
      </c>
      <c r="EP155" s="141">
        <f t="shared" si="210"/>
        <v>0</v>
      </c>
      <c r="EQ155" s="141">
        <f t="shared" si="211"/>
        <v>0</v>
      </c>
      <c r="ER155" s="94">
        <f t="shared" si="212"/>
        <v>0</v>
      </c>
      <c r="ES155" s="59">
        <f>(F7*ER155)/100</f>
        <v>0</v>
      </c>
    </row>
    <row r="156" spans="1:149" ht="14.25">
      <c r="A156" s="42"/>
      <c r="B156" s="42"/>
      <c r="C156" s="42"/>
      <c r="D156" s="42"/>
      <c r="E156" s="43"/>
      <c r="F156" s="42"/>
      <c r="G156" s="42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105" t="b">
        <f t="shared" si="142"/>
        <v>0</v>
      </c>
      <c r="CA156" s="105" t="b">
        <f t="shared" si="143"/>
        <v>0</v>
      </c>
      <c r="CB156" s="105" t="b">
        <f t="shared" si="144"/>
        <v>0</v>
      </c>
      <c r="CC156" s="105" t="b">
        <f t="shared" si="145"/>
        <v>0</v>
      </c>
      <c r="CD156" s="105" t="b">
        <f t="shared" si="146"/>
        <v>0</v>
      </c>
      <c r="CE156" s="105">
        <f t="shared" si="147"/>
        <v>0</v>
      </c>
      <c r="CF156" s="105" t="b">
        <f t="shared" si="148"/>
        <v>0</v>
      </c>
      <c r="CG156" s="105" t="b">
        <f t="shared" si="149"/>
        <v>0</v>
      </c>
      <c r="CH156" s="105" t="b">
        <f t="shared" si="150"/>
        <v>0</v>
      </c>
      <c r="CI156" s="105" t="b">
        <f t="shared" si="151"/>
        <v>0</v>
      </c>
      <c r="CJ156" s="105" t="b">
        <f t="shared" si="152"/>
        <v>0</v>
      </c>
      <c r="CK156" s="105" t="b">
        <f t="shared" si="153"/>
        <v>0</v>
      </c>
      <c r="CL156" s="105" t="b">
        <f t="shared" si="154"/>
        <v>0</v>
      </c>
      <c r="CM156" s="105" t="b">
        <f t="shared" si="155"/>
        <v>0</v>
      </c>
      <c r="CN156" s="105" t="b">
        <f t="shared" si="156"/>
        <v>0</v>
      </c>
      <c r="CO156" s="105" t="b">
        <f t="shared" si="157"/>
        <v>0</v>
      </c>
      <c r="CP156" s="105">
        <f t="shared" si="158"/>
        <v>0</v>
      </c>
      <c r="CQ156" s="105" t="b">
        <f t="shared" si="159"/>
        <v>0</v>
      </c>
      <c r="CR156" s="105" t="b">
        <f t="shared" si="160"/>
        <v>0</v>
      </c>
      <c r="CS156" s="105" t="b">
        <f t="shared" si="161"/>
        <v>0</v>
      </c>
      <c r="CT156" s="105" t="b">
        <f t="shared" si="162"/>
        <v>0</v>
      </c>
      <c r="CU156" s="105" t="b">
        <f t="shared" si="163"/>
        <v>0</v>
      </c>
      <c r="CV156" s="105" t="b">
        <f t="shared" si="164"/>
        <v>0</v>
      </c>
      <c r="CW156" s="105" t="b">
        <f t="shared" si="165"/>
        <v>0</v>
      </c>
      <c r="CX156" s="105" t="b">
        <f t="shared" si="166"/>
        <v>0</v>
      </c>
      <c r="CY156" s="105" t="b">
        <f t="shared" si="167"/>
        <v>0</v>
      </c>
      <c r="CZ156" s="105" t="b">
        <f t="shared" si="168"/>
        <v>0</v>
      </c>
      <c r="DA156" s="105" t="b">
        <f t="shared" si="169"/>
        <v>0</v>
      </c>
      <c r="DB156" s="105" t="b">
        <f t="shared" si="170"/>
        <v>0</v>
      </c>
      <c r="DC156" s="105" t="b">
        <f t="shared" si="171"/>
        <v>0</v>
      </c>
      <c r="DD156" s="105" t="b">
        <f t="shared" si="172"/>
        <v>0</v>
      </c>
      <c r="DE156" s="105" t="b">
        <f t="shared" si="173"/>
        <v>0</v>
      </c>
      <c r="DF156" s="169" t="b">
        <f t="shared" si="174"/>
        <v>0</v>
      </c>
      <c r="DG156" s="169" t="b">
        <f t="shared" si="175"/>
        <v>0</v>
      </c>
      <c r="DH156" s="169" t="b">
        <f t="shared" si="176"/>
        <v>0</v>
      </c>
      <c r="DI156" s="169" t="b">
        <f t="shared" si="177"/>
        <v>0</v>
      </c>
      <c r="DJ156" s="169" t="b">
        <f t="shared" si="178"/>
        <v>0</v>
      </c>
      <c r="DK156" s="169" t="b">
        <f t="shared" si="179"/>
        <v>0</v>
      </c>
      <c r="DL156" s="169" t="b">
        <f t="shared" si="180"/>
        <v>0</v>
      </c>
      <c r="DM156" s="169" t="b">
        <f t="shared" si="181"/>
        <v>0</v>
      </c>
      <c r="DN156" s="169" t="b">
        <f t="shared" si="182"/>
        <v>0</v>
      </c>
      <c r="DO156" s="169" t="b">
        <f t="shared" si="183"/>
        <v>0</v>
      </c>
      <c r="DP156" s="169" t="b">
        <f t="shared" si="184"/>
        <v>0</v>
      </c>
      <c r="DQ156" s="169" t="b">
        <f t="shared" si="185"/>
        <v>0</v>
      </c>
      <c r="DR156" s="169" t="b">
        <f t="shared" si="186"/>
        <v>0</v>
      </c>
      <c r="DS156" s="169" t="b">
        <f t="shared" si="187"/>
        <v>0</v>
      </c>
      <c r="DT156" s="169" t="b">
        <f t="shared" si="188"/>
        <v>0</v>
      </c>
      <c r="DU156" s="169" t="b">
        <f t="shared" si="189"/>
        <v>0</v>
      </c>
      <c r="DV156" s="169" t="b">
        <f t="shared" si="190"/>
        <v>0</v>
      </c>
      <c r="DW156" s="169" t="b">
        <f t="shared" si="191"/>
        <v>0</v>
      </c>
      <c r="DX156" s="169" t="b">
        <f t="shared" si="192"/>
        <v>0</v>
      </c>
      <c r="DY156" s="169" t="b">
        <f t="shared" si="193"/>
        <v>0</v>
      </c>
      <c r="DZ156" s="169" t="b">
        <f t="shared" si="194"/>
        <v>0</v>
      </c>
      <c r="EA156" s="169" t="b">
        <f t="shared" si="195"/>
        <v>0</v>
      </c>
      <c r="EB156" s="169" t="b">
        <f t="shared" si="196"/>
        <v>0</v>
      </c>
      <c r="EC156" s="169" t="b">
        <f t="shared" si="197"/>
        <v>0</v>
      </c>
      <c r="ED156" s="169" t="b">
        <f t="shared" si="198"/>
        <v>0</v>
      </c>
      <c r="EE156" s="141">
        <f t="shared" si="199"/>
        <v>0</v>
      </c>
      <c r="EF156" s="141">
        <f t="shared" si="200"/>
        <v>0</v>
      </c>
      <c r="EG156" s="141">
        <f t="shared" si="201"/>
        <v>0</v>
      </c>
      <c r="EH156" s="141">
        <f t="shared" si="202"/>
        <v>0</v>
      </c>
      <c r="EI156" s="141">
        <f t="shared" si="203"/>
        <v>0</v>
      </c>
      <c r="EJ156" s="141">
        <f t="shared" si="204"/>
        <v>0</v>
      </c>
      <c r="EK156" s="141">
        <f t="shared" si="205"/>
        <v>0</v>
      </c>
      <c r="EL156" s="141">
        <f t="shared" si="206"/>
        <v>0</v>
      </c>
      <c r="EM156" s="141">
        <f t="shared" si="207"/>
        <v>0</v>
      </c>
      <c r="EN156" s="141">
        <f t="shared" si="208"/>
        <v>0</v>
      </c>
      <c r="EO156" s="141">
        <f t="shared" si="209"/>
        <v>0</v>
      </c>
      <c r="EP156" s="141">
        <f t="shared" si="210"/>
        <v>0</v>
      </c>
      <c r="EQ156" s="141">
        <f t="shared" si="211"/>
        <v>0</v>
      </c>
      <c r="ER156" s="94">
        <f t="shared" si="212"/>
        <v>0</v>
      </c>
      <c r="ES156" s="59">
        <f>(F7*ER156)/100</f>
        <v>0</v>
      </c>
    </row>
    <row r="157" spans="1:149" ht="14.25">
      <c r="A157" s="42"/>
      <c r="B157" s="42"/>
      <c r="C157" s="42"/>
      <c r="D157" s="42"/>
      <c r="E157" s="43"/>
      <c r="F157" s="42"/>
      <c r="G157" s="42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105" t="b">
        <f t="shared" si="142"/>
        <v>0</v>
      </c>
      <c r="CA157" s="105" t="b">
        <f t="shared" si="143"/>
        <v>0</v>
      </c>
      <c r="CB157" s="105" t="b">
        <f t="shared" si="144"/>
        <v>0</v>
      </c>
      <c r="CC157" s="105" t="b">
        <f t="shared" si="145"/>
        <v>0</v>
      </c>
      <c r="CD157" s="105" t="b">
        <f t="shared" si="146"/>
        <v>0</v>
      </c>
      <c r="CE157" s="105">
        <f t="shared" si="147"/>
        <v>0</v>
      </c>
      <c r="CF157" s="105" t="b">
        <f t="shared" si="148"/>
        <v>0</v>
      </c>
      <c r="CG157" s="105" t="b">
        <f t="shared" si="149"/>
        <v>0</v>
      </c>
      <c r="CH157" s="105" t="b">
        <f t="shared" si="150"/>
        <v>0</v>
      </c>
      <c r="CI157" s="105" t="b">
        <f t="shared" si="151"/>
        <v>0</v>
      </c>
      <c r="CJ157" s="105" t="b">
        <f t="shared" si="152"/>
        <v>0</v>
      </c>
      <c r="CK157" s="105" t="b">
        <f t="shared" si="153"/>
        <v>0</v>
      </c>
      <c r="CL157" s="105" t="b">
        <f t="shared" si="154"/>
        <v>0</v>
      </c>
      <c r="CM157" s="105" t="b">
        <f t="shared" si="155"/>
        <v>0</v>
      </c>
      <c r="CN157" s="105" t="b">
        <f t="shared" si="156"/>
        <v>0</v>
      </c>
      <c r="CO157" s="105" t="b">
        <f t="shared" si="157"/>
        <v>0</v>
      </c>
      <c r="CP157" s="105">
        <f t="shared" si="158"/>
        <v>0</v>
      </c>
      <c r="CQ157" s="105" t="b">
        <f t="shared" si="159"/>
        <v>0</v>
      </c>
      <c r="CR157" s="105" t="b">
        <f t="shared" si="160"/>
        <v>0</v>
      </c>
      <c r="CS157" s="105" t="b">
        <f t="shared" si="161"/>
        <v>0</v>
      </c>
      <c r="CT157" s="105" t="b">
        <f t="shared" si="162"/>
        <v>0</v>
      </c>
      <c r="CU157" s="105" t="b">
        <f t="shared" si="163"/>
        <v>0</v>
      </c>
      <c r="CV157" s="105" t="b">
        <f t="shared" si="164"/>
        <v>0</v>
      </c>
      <c r="CW157" s="105" t="b">
        <f t="shared" si="165"/>
        <v>0</v>
      </c>
      <c r="CX157" s="105" t="b">
        <f t="shared" si="166"/>
        <v>0</v>
      </c>
      <c r="CY157" s="105" t="b">
        <f t="shared" si="167"/>
        <v>0</v>
      </c>
      <c r="CZ157" s="105" t="b">
        <f t="shared" si="168"/>
        <v>0</v>
      </c>
      <c r="DA157" s="105" t="b">
        <f t="shared" si="169"/>
        <v>0</v>
      </c>
      <c r="DB157" s="105" t="b">
        <f t="shared" si="170"/>
        <v>0</v>
      </c>
      <c r="DC157" s="105" t="b">
        <f t="shared" si="171"/>
        <v>0</v>
      </c>
      <c r="DD157" s="105" t="b">
        <f t="shared" si="172"/>
        <v>0</v>
      </c>
      <c r="DE157" s="105" t="b">
        <f t="shared" si="173"/>
        <v>0</v>
      </c>
      <c r="DF157" s="169" t="b">
        <f t="shared" si="174"/>
        <v>0</v>
      </c>
      <c r="DG157" s="169" t="b">
        <f t="shared" si="175"/>
        <v>0</v>
      </c>
      <c r="DH157" s="169" t="b">
        <f t="shared" si="176"/>
        <v>0</v>
      </c>
      <c r="DI157" s="169" t="b">
        <f t="shared" si="177"/>
        <v>0</v>
      </c>
      <c r="DJ157" s="169" t="b">
        <f t="shared" si="178"/>
        <v>0</v>
      </c>
      <c r="DK157" s="169" t="b">
        <f t="shared" si="179"/>
        <v>0</v>
      </c>
      <c r="DL157" s="169" t="b">
        <f t="shared" si="180"/>
        <v>0</v>
      </c>
      <c r="DM157" s="169" t="b">
        <f t="shared" si="181"/>
        <v>0</v>
      </c>
      <c r="DN157" s="169" t="b">
        <f t="shared" si="182"/>
        <v>0</v>
      </c>
      <c r="DO157" s="169" t="b">
        <f t="shared" si="183"/>
        <v>0</v>
      </c>
      <c r="DP157" s="169" t="b">
        <f t="shared" si="184"/>
        <v>0</v>
      </c>
      <c r="DQ157" s="169" t="b">
        <f t="shared" si="185"/>
        <v>0</v>
      </c>
      <c r="DR157" s="169" t="b">
        <f t="shared" si="186"/>
        <v>0</v>
      </c>
      <c r="DS157" s="169" t="b">
        <f t="shared" si="187"/>
        <v>0</v>
      </c>
      <c r="DT157" s="169" t="b">
        <f t="shared" si="188"/>
        <v>0</v>
      </c>
      <c r="DU157" s="169" t="b">
        <f t="shared" si="189"/>
        <v>0</v>
      </c>
      <c r="DV157" s="169" t="b">
        <f t="shared" si="190"/>
        <v>0</v>
      </c>
      <c r="DW157" s="169" t="b">
        <f t="shared" si="191"/>
        <v>0</v>
      </c>
      <c r="DX157" s="169" t="b">
        <f t="shared" si="192"/>
        <v>0</v>
      </c>
      <c r="DY157" s="169" t="b">
        <f t="shared" si="193"/>
        <v>0</v>
      </c>
      <c r="DZ157" s="169" t="b">
        <f t="shared" si="194"/>
        <v>0</v>
      </c>
      <c r="EA157" s="169" t="b">
        <f t="shared" si="195"/>
        <v>0</v>
      </c>
      <c r="EB157" s="169" t="b">
        <f t="shared" si="196"/>
        <v>0</v>
      </c>
      <c r="EC157" s="169" t="b">
        <f t="shared" si="197"/>
        <v>0</v>
      </c>
      <c r="ED157" s="169" t="b">
        <f t="shared" si="198"/>
        <v>0</v>
      </c>
      <c r="EE157" s="141">
        <f t="shared" si="199"/>
        <v>0</v>
      </c>
      <c r="EF157" s="141">
        <f t="shared" si="200"/>
        <v>0</v>
      </c>
      <c r="EG157" s="141">
        <f t="shared" si="201"/>
        <v>0</v>
      </c>
      <c r="EH157" s="141">
        <f t="shared" si="202"/>
        <v>0</v>
      </c>
      <c r="EI157" s="141">
        <f t="shared" si="203"/>
        <v>0</v>
      </c>
      <c r="EJ157" s="141">
        <f t="shared" si="204"/>
        <v>0</v>
      </c>
      <c r="EK157" s="141">
        <f t="shared" si="205"/>
        <v>0</v>
      </c>
      <c r="EL157" s="141">
        <f t="shared" si="206"/>
        <v>0</v>
      </c>
      <c r="EM157" s="141">
        <f t="shared" si="207"/>
        <v>0</v>
      </c>
      <c r="EN157" s="141">
        <f t="shared" si="208"/>
        <v>0</v>
      </c>
      <c r="EO157" s="141">
        <f t="shared" si="209"/>
        <v>0</v>
      </c>
      <c r="EP157" s="141">
        <f t="shared" si="210"/>
        <v>0</v>
      </c>
      <c r="EQ157" s="141">
        <f t="shared" si="211"/>
        <v>0</v>
      </c>
      <c r="ER157" s="94">
        <f t="shared" si="212"/>
        <v>0</v>
      </c>
      <c r="ES157" s="59">
        <f>(F7*ER157)/100</f>
        <v>0</v>
      </c>
    </row>
    <row r="158" spans="1:149" ht="14.25">
      <c r="A158" s="42"/>
      <c r="B158" s="42"/>
      <c r="C158" s="42"/>
      <c r="D158" s="42"/>
      <c r="E158" s="43"/>
      <c r="F158" s="42"/>
      <c r="G158" s="42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72"/>
      <c r="BI158" s="72"/>
      <c r="BJ158" s="72"/>
      <c r="BK158" s="72"/>
      <c r="BL158" s="72"/>
      <c r="BM158" s="72"/>
      <c r="BN158" s="72"/>
      <c r="BO158" s="72"/>
      <c r="BP158" s="72"/>
      <c r="BQ158" s="72"/>
      <c r="BR158" s="72"/>
      <c r="BS158" s="72"/>
      <c r="BT158" s="72"/>
      <c r="BU158" s="72"/>
      <c r="BV158" s="72"/>
      <c r="BW158" s="72"/>
      <c r="BX158" s="72"/>
      <c r="BY158" s="72"/>
      <c r="BZ158" s="105" t="b">
        <f t="shared" si="142"/>
        <v>0</v>
      </c>
      <c r="CA158" s="105" t="b">
        <f t="shared" si="143"/>
        <v>0</v>
      </c>
      <c r="CB158" s="105" t="b">
        <f t="shared" si="144"/>
        <v>0</v>
      </c>
      <c r="CC158" s="105" t="b">
        <f t="shared" si="145"/>
        <v>0</v>
      </c>
      <c r="CD158" s="105" t="b">
        <f t="shared" si="146"/>
        <v>0</v>
      </c>
      <c r="CE158" s="105">
        <f t="shared" si="147"/>
        <v>0</v>
      </c>
      <c r="CF158" s="105" t="b">
        <f t="shared" si="148"/>
        <v>0</v>
      </c>
      <c r="CG158" s="105" t="b">
        <f t="shared" si="149"/>
        <v>0</v>
      </c>
      <c r="CH158" s="105" t="b">
        <f t="shared" si="150"/>
        <v>0</v>
      </c>
      <c r="CI158" s="105" t="b">
        <f t="shared" si="151"/>
        <v>0</v>
      </c>
      <c r="CJ158" s="105" t="b">
        <f t="shared" si="152"/>
        <v>0</v>
      </c>
      <c r="CK158" s="105" t="b">
        <f t="shared" si="153"/>
        <v>0</v>
      </c>
      <c r="CL158" s="105" t="b">
        <f t="shared" si="154"/>
        <v>0</v>
      </c>
      <c r="CM158" s="105" t="b">
        <f t="shared" si="155"/>
        <v>0</v>
      </c>
      <c r="CN158" s="105" t="b">
        <f t="shared" si="156"/>
        <v>0</v>
      </c>
      <c r="CO158" s="105" t="b">
        <f t="shared" si="157"/>
        <v>0</v>
      </c>
      <c r="CP158" s="105">
        <f t="shared" si="158"/>
        <v>0</v>
      </c>
      <c r="CQ158" s="105" t="b">
        <f t="shared" si="159"/>
        <v>0</v>
      </c>
      <c r="CR158" s="105" t="b">
        <f t="shared" si="160"/>
        <v>0</v>
      </c>
      <c r="CS158" s="105" t="b">
        <f t="shared" si="161"/>
        <v>0</v>
      </c>
      <c r="CT158" s="105" t="b">
        <f t="shared" si="162"/>
        <v>0</v>
      </c>
      <c r="CU158" s="105" t="b">
        <f t="shared" si="163"/>
        <v>0</v>
      </c>
      <c r="CV158" s="105" t="b">
        <f t="shared" si="164"/>
        <v>0</v>
      </c>
      <c r="CW158" s="105" t="b">
        <f t="shared" si="165"/>
        <v>0</v>
      </c>
      <c r="CX158" s="105" t="b">
        <f t="shared" si="166"/>
        <v>0</v>
      </c>
      <c r="CY158" s="105" t="b">
        <f t="shared" si="167"/>
        <v>0</v>
      </c>
      <c r="CZ158" s="105" t="b">
        <f t="shared" si="168"/>
        <v>0</v>
      </c>
      <c r="DA158" s="105" t="b">
        <f t="shared" si="169"/>
        <v>0</v>
      </c>
      <c r="DB158" s="105" t="b">
        <f t="shared" si="170"/>
        <v>0</v>
      </c>
      <c r="DC158" s="105" t="b">
        <f t="shared" si="171"/>
        <v>0</v>
      </c>
      <c r="DD158" s="105" t="b">
        <f t="shared" si="172"/>
        <v>0</v>
      </c>
      <c r="DE158" s="105" t="b">
        <f t="shared" si="173"/>
        <v>0</v>
      </c>
      <c r="DF158" s="169" t="b">
        <f t="shared" si="174"/>
        <v>0</v>
      </c>
      <c r="DG158" s="169" t="b">
        <f t="shared" si="175"/>
        <v>0</v>
      </c>
      <c r="DH158" s="169" t="b">
        <f t="shared" si="176"/>
        <v>0</v>
      </c>
      <c r="DI158" s="169" t="b">
        <f t="shared" si="177"/>
        <v>0</v>
      </c>
      <c r="DJ158" s="169" t="b">
        <f t="shared" si="178"/>
        <v>0</v>
      </c>
      <c r="DK158" s="169" t="b">
        <f t="shared" si="179"/>
        <v>0</v>
      </c>
      <c r="DL158" s="169" t="b">
        <f t="shared" si="180"/>
        <v>0</v>
      </c>
      <c r="DM158" s="169" t="b">
        <f t="shared" si="181"/>
        <v>0</v>
      </c>
      <c r="DN158" s="169" t="b">
        <f t="shared" si="182"/>
        <v>0</v>
      </c>
      <c r="DO158" s="169" t="b">
        <f t="shared" si="183"/>
        <v>0</v>
      </c>
      <c r="DP158" s="169" t="b">
        <f t="shared" si="184"/>
        <v>0</v>
      </c>
      <c r="DQ158" s="169" t="b">
        <f t="shared" si="185"/>
        <v>0</v>
      </c>
      <c r="DR158" s="169" t="b">
        <f t="shared" si="186"/>
        <v>0</v>
      </c>
      <c r="DS158" s="169" t="b">
        <f t="shared" si="187"/>
        <v>0</v>
      </c>
      <c r="DT158" s="169" t="b">
        <f t="shared" si="188"/>
        <v>0</v>
      </c>
      <c r="DU158" s="169" t="b">
        <f t="shared" si="189"/>
        <v>0</v>
      </c>
      <c r="DV158" s="169" t="b">
        <f t="shared" si="190"/>
        <v>0</v>
      </c>
      <c r="DW158" s="169" t="b">
        <f t="shared" si="191"/>
        <v>0</v>
      </c>
      <c r="DX158" s="169" t="b">
        <f t="shared" si="192"/>
        <v>0</v>
      </c>
      <c r="DY158" s="169" t="b">
        <f t="shared" si="193"/>
        <v>0</v>
      </c>
      <c r="DZ158" s="169" t="b">
        <f t="shared" si="194"/>
        <v>0</v>
      </c>
      <c r="EA158" s="169" t="b">
        <f t="shared" si="195"/>
        <v>0</v>
      </c>
      <c r="EB158" s="169" t="b">
        <f t="shared" si="196"/>
        <v>0</v>
      </c>
      <c r="EC158" s="169" t="b">
        <f t="shared" si="197"/>
        <v>0</v>
      </c>
      <c r="ED158" s="169" t="b">
        <f t="shared" si="198"/>
        <v>0</v>
      </c>
      <c r="EE158" s="141">
        <f t="shared" si="199"/>
        <v>0</v>
      </c>
      <c r="EF158" s="141">
        <f t="shared" si="200"/>
        <v>0</v>
      </c>
      <c r="EG158" s="141">
        <f t="shared" si="201"/>
        <v>0</v>
      </c>
      <c r="EH158" s="141">
        <f t="shared" si="202"/>
        <v>0</v>
      </c>
      <c r="EI158" s="141">
        <f t="shared" si="203"/>
        <v>0</v>
      </c>
      <c r="EJ158" s="141">
        <f t="shared" si="204"/>
        <v>0</v>
      </c>
      <c r="EK158" s="141">
        <f t="shared" si="205"/>
        <v>0</v>
      </c>
      <c r="EL158" s="141">
        <f t="shared" si="206"/>
        <v>0</v>
      </c>
      <c r="EM158" s="141">
        <f t="shared" si="207"/>
        <v>0</v>
      </c>
      <c r="EN158" s="141">
        <f t="shared" si="208"/>
        <v>0</v>
      </c>
      <c r="EO158" s="141">
        <f t="shared" si="209"/>
        <v>0</v>
      </c>
      <c r="EP158" s="141">
        <f t="shared" si="210"/>
        <v>0</v>
      </c>
      <c r="EQ158" s="141">
        <f t="shared" si="211"/>
        <v>0</v>
      </c>
      <c r="ER158" s="94">
        <f t="shared" si="212"/>
        <v>0</v>
      </c>
      <c r="ES158" s="59">
        <f>(F7*ER158)/100</f>
        <v>0</v>
      </c>
    </row>
    <row r="159" spans="1:149" ht="14.25">
      <c r="A159" s="42"/>
      <c r="B159" s="42"/>
      <c r="C159" s="42"/>
      <c r="D159" s="42"/>
      <c r="E159" s="43"/>
      <c r="F159" s="42"/>
      <c r="G159" s="42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72"/>
      <c r="BI159" s="72"/>
      <c r="BJ159" s="72"/>
      <c r="BK159" s="72"/>
      <c r="BL159" s="72"/>
      <c r="BM159" s="72"/>
      <c r="BN159" s="72"/>
      <c r="BO159" s="72"/>
      <c r="BP159" s="72"/>
      <c r="BQ159" s="72"/>
      <c r="BR159" s="72"/>
      <c r="BS159" s="72"/>
      <c r="BT159" s="72"/>
      <c r="BU159" s="72"/>
      <c r="BV159" s="72"/>
      <c r="BW159" s="72"/>
      <c r="BX159" s="72"/>
      <c r="BY159" s="72"/>
      <c r="BZ159" s="105" t="b">
        <f t="shared" si="142"/>
        <v>0</v>
      </c>
      <c r="CA159" s="105" t="b">
        <f t="shared" si="143"/>
        <v>0</v>
      </c>
      <c r="CB159" s="105" t="b">
        <f t="shared" si="144"/>
        <v>0</v>
      </c>
      <c r="CC159" s="105" t="b">
        <f t="shared" si="145"/>
        <v>0</v>
      </c>
      <c r="CD159" s="105" t="b">
        <f t="shared" si="146"/>
        <v>0</v>
      </c>
      <c r="CE159" s="105">
        <f t="shared" si="147"/>
        <v>0</v>
      </c>
      <c r="CF159" s="105" t="b">
        <f t="shared" si="148"/>
        <v>0</v>
      </c>
      <c r="CG159" s="105" t="b">
        <f t="shared" si="149"/>
        <v>0</v>
      </c>
      <c r="CH159" s="105" t="b">
        <f t="shared" si="150"/>
        <v>0</v>
      </c>
      <c r="CI159" s="105" t="b">
        <f t="shared" si="151"/>
        <v>0</v>
      </c>
      <c r="CJ159" s="105" t="b">
        <f t="shared" si="152"/>
        <v>0</v>
      </c>
      <c r="CK159" s="105" t="b">
        <f t="shared" si="153"/>
        <v>0</v>
      </c>
      <c r="CL159" s="105" t="b">
        <f t="shared" si="154"/>
        <v>0</v>
      </c>
      <c r="CM159" s="105" t="b">
        <f t="shared" si="155"/>
        <v>0</v>
      </c>
      <c r="CN159" s="105" t="b">
        <f t="shared" si="156"/>
        <v>0</v>
      </c>
      <c r="CO159" s="105" t="b">
        <f t="shared" si="157"/>
        <v>0</v>
      </c>
      <c r="CP159" s="105">
        <f t="shared" si="158"/>
        <v>0</v>
      </c>
      <c r="CQ159" s="105" t="b">
        <f t="shared" si="159"/>
        <v>0</v>
      </c>
      <c r="CR159" s="105" t="b">
        <f t="shared" si="160"/>
        <v>0</v>
      </c>
      <c r="CS159" s="105" t="b">
        <f t="shared" si="161"/>
        <v>0</v>
      </c>
      <c r="CT159" s="105" t="b">
        <f t="shared" si="162"/>
        <v>0</v>
      </c>
      <c r="CU159" s="105" t="b">
        <f t="shared" si="163"/>
        <v>0</v>
      </c>
      <c r="CV159" s="105" t="b">
        <f t="shared" si="164"/>
        <v>0</v>
      </c>
      <c r="CW159" s="105" t="b">
        <f t="shared" si="165"/>
        <v>0</v>
      </c>
      <c r="CX159" s="105" t="b">
        <f t="shared" si="166"/>
        <v>0</v>
      </c>
      <c r="CY159" s="105" t="b">
        <f t="shared" si="167"/>
        <v>0</v>
      </c>
      <c r="CZ159" s="105" t="b">
        <f t="shared" si="168"/>
        <v>0</v>
      </c>
      <c r="DA159" s="105" t="b">
        <f t="shared" si="169"/>
        <v>0</v>
      </c>
      <c r="DB159" s="105" t="b">
        <f t="shared" si="170"/>
        <v>0</v>
      </c>
      <c r="DC159" s="105" t="b">
        <f t="shared" si="171"/>
        <v>0</v>
      </c>
      <c r="DD159" s="105" t="b">
        <f t="shared" si="172"/>
        <v>0</v>
      </c>
      <c r="DE159" s="105" t="b">
        <f t="shared" si="173"/>
        <v>0</v>
      </c>
      <c r="DF159" s="169" t="b">
        <f t="shared" si="174"/>
        <v>0</v>
      </c>
      <c r="DG159" s="169" t="b">
        <f t="shared" si="175"/>
        <v>0</v>
      </c>
      <c r="DH159" s="169" t="b">
        <f t="shared" si="176"/>
        <v>0</v>
      </c>
      <c r="DI159" s="169" t="b">
        <f t="shared" si="177"/>
        <v>0</v>
      </c>
      <c r="DJ159" s="169" t="b">
        <f t="shared" si="178"/>
        <v>0</v>
      </c>
      <c r="DK159" s="169" t="b">
        <f t="shared" si="179"/>
        <v>0</v>
      </c>
      <c r="DL159" s="169" t="b">
        <f t="shared" si="180"/>
        <v>0</v>
      </c>
      <c r="DM159" s="169" t="b">
        <f t="shared" si="181"/>
        <v>0</v>
      </c>
      <c r="DN159" s="169" t="b">
        <f t="shared" si="182"/>
        <v>0</v>
      </c>
      <c r="DO159" s="169" t="b">
        <f t="shared" si="183"/>
        <v>0</v>
      </c>
      <c r="DP159" s="169" t="b">
        <f t="shared" si="184"/>
        <v>0</v>
      </c>
      <c r="DQ159" s="169" t="b">
        <f t="shared" si="185"/>
        <v>0</v>
      </c>
      <c r="DR159" s="169" t="b">
        <f t="shared" si="186"/>
        <v>0</v>
      </c>
      <c r="DS159" s="169" t="b">
        <f t="shared" si="187"/>
        <v>0</v>
      </c>
      <c r="DT159" s="169" t="b">
        <f t="shared" si="188"/>
        <v>0</v>
      </c>
      <c r="DU159" s="169" t="b">
        <f t="shared" si="189"/>
        <v>0</v>
      </c>
      <c r="DV159" s="169" t="b">
        <f t="shared" si="190"/>
        <v>0</v>
      </c>
      <c r="DW159" s="169" t="b">
        <f t="shared" si="191"/>
        <v>0</v>
      </c>
      <c r="DX159" s="169" t="b">
        <f t="shared" si="192"/>
        <v>0</v>
      </c>
      <c r="DY159" s="169" t="b">
        <f t="shared" si="193"/>
        <v>0</v>
      </c>
      <c r="DZ159" s="169" t="b">
        <f t="shared" si="194"/>
        <v>0</v>
      </c>
      <c r="EA159" s="169" t="b">
        <f t="shared" si="195"/>
        <v>0</v>
      </c>
      <c r="EB159" s="169" t="b">
        <f t="shared" si="196"/>
        <v>0</v>
      </c>
      <c r="EC159" s="169" t="b">
        <f t="shared" si="197"/>
        <v>0</v>
      </c>
      <c r="ED159" s="169" t="b">
        <f t="shared" si="198"/>
        <v>0</v>
      </c>
      <c r="EE159" s="141">
        <f t="shared" si="199"/>
        <v>0</v>
      </c>
      <c r="EF159" s="141">
        <f t="shared" si="200"/>
        <v>0</v>
      </c>
      <c r="EG159" s="141">
        <f t="shared" si="201"/>
        <v>0</v>
      </c>
      <c r="EH159" s="141">
        <f t="shared" si="202"/>
        <v>0</v>
      </c>
      <c r="EI159" s="141">
        <f t="shared" si="203"/>
        <v>0</v>
      </c>
      <c r="EJ159" s="141">
        <f t="shared" si="204"/>
        <v>0</v>
      </c>
      <c r="EK159" s="141">
        <f t="shared" si="205"/>
        <v>0</v>
      </c>
      <c r="EL159" s="141">
        <f t="shared" si="206"/>
        <v>0</v>
      </c>
      <c r="EM159" s="141">
        <f t="shared" si="207"/>
        <v>0</v>
      </c>
      <c r="EN159" s="141">
        <f t="shared" si="208"/>
        <v>0</v>
      </c>
      <c r="EO159" s="141">
        <f t="shared" si="209"/>
        <v>0</v>
      </c>
      <c r="EP159" s="141">
        <f t="shared" si="210"/>
        <v>0</v>
      </c>
      <c r="EQ159" s="141">
        <f t="shared" si="211"/>
        <v>0</v>
      </c>
      <c r="ER159" s="94">
        <f t="shared" si="212"/>
        <v>0</v>
      </c>
      <c r="ES159" s="59">
        <f>(F7*ER159)/100</f>
        <v>0</v>
      </c>
    </row>
    <row r="160" spans="1:149" ht="14.25">
      <c r="A160" s="42"/>
      <c r="B160" s="42"/>
      <c r="C160" s="42"/>
      <c r="D160" s="42"/>
      <c r="E160" s="43"/>
      <c r="F160" s="42"/>
      <c r="G160" s="42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72"/>
      <c r="BI160" s="72"/>
      <c r="BJ160" s="72"/>
      <c r="BK160" s="72"/>
      <c r="BL160" s="72"/>
      <c r="BM160" s="72"/>
      <c r="BN160" s="72"/>
      <c r="BO160" s="72"/>
      <c r="BP160" s="72"/>
      <c r="BQ160" s="72"/>
      <c r="BR160" s="72"/>
      <c r="BS160" s="72"/>
      <c r="BT160" s="72"/>
      <c r="BU160" s="72"/>
      <c r="BV160" s="72"/>
      <c r="BW160" s="72"/>
      <c r="BX160" s="72"/>
      <c r="BY160" s="72"/>
      <c r="BZ160" s="105" t="b">
        <f t="shared" si="142"/>
        <v>0</v>
      </c>
      <c r="CA160" s="105" t="b">
        <f t="shared" si="143"/>
        <v>0</v>
      </c>
      <c r="CB160" s="105" t="b">
        <f t="shared" si="144"/>
        <v>0</v>
      </c>
      <c r="CC160" s="105" t="b">
        <f t="shared" si="145"/>
        <v>0</v>
      </c>
      <c r="CD160" s="105" t="b">
        <f t="shared" si="146"/>
        <v>0</v>
      </c>
      <c r="CE160" s="105">
        <f t="shared" si="147"/>
        <v>0</v>
      </c>
      <c r="CF160" s="105" t="b">
        <f t="shared" si="148"/>
        <v>0</v>
      </c>
      <c r="CG160" s="105" t="b">
        <f t="shared" si="149"/>
        <v>0</v>
      </c>
      <c r="CH160" s="105" t="b">
        <f t="shared" si="150"/>
        <v>0</v>
      </c>
      <c r="CI160" s="105" t="b">
        <f t="shared" si="151"/>
        <v>0</v>
      </c>
      <c r="CJ160" s="105" t="b">
        <f t="shared" si="152"/>
        <v>0</v>
      </c>
      <c r="CK160" s="105" t="b">
        <f t="shared" si="153"/>
        <v>0</v>
      </c>
      <c r="CL160" s="105" t="b">
        <f t="shared" si="154"/>
        <v>0</v>
      </c>
      <c r="CM160" s="105" t="b">
        <f t="shared" si="155"/>
        <v>0</v>
      </c>
      <c r="CN160" s="105" t="b">
        <f t="shared" si="156"/>
        <v>0</v>
      </c>
      <c r="CO160" s="105" t="b">
        <f t="shared" si="157"/>
        <v>0</v>
      </c>
      <c r="CP160" s="105">
        <f t="shared" si="158"/>
        <v>0</v>
      </c>
      <c r="CQ160" s="105" t="b">
        <f t="shared" si="159"/>
        <v>0</v>
      </c>
      <c r="CR160" s="105" t="b">
        <f t="shared" si="160"/>
        <v>0</v>
      </c>
      <c r="CS160" s="105" t="b">
        <f t="shared" si="161"/>
        <v>0</v>
      </c>
      <c r="CT160" s="105" t="b">
        <f t="shared" si="162"/>
        <v>0</v>
      </c>
      <c r="CU160" s="105" t="b">
        <f t="shared" si="163"/>
        <v>0</v>
      </c>
      <c r="CV160" s="105" t="b">
        <f t="shared" si="164"/>
        <v>0</v>
      </c>
      <c r="CW160" s="105" t="b">
        <f t="shared" si="165"/>
        <v>0</v>
      </c>
      <c r="CX160" s="105" t="b">
        <f t="shared" si="166"/>
        <v>0</v>
      </c>
      <c r="CY160" s="105" t="b">
        <f t="shared" si="167"/>
        <v>0</v>
      </c>
      <c r="CZ160" s="105" t="b">
        <f t="shared" si="168"/>
        <v>0</v>
      </c>
      <c r="DA160" s="105" t="b">
        <f t="shared" si="169"/>
        <v>0</v>
      </c>
      <c r="DB160" s="105" t="b">
        <f t="shared" si="170"/>
        <v>0</v>
      </c>
      <c r="DC160" s="105" t="b">
        <f t="shared" si="171"/>
        <v>0</v>
      </c>
      <c r="DD160" s="105" t="b">
        <f t="shared" si="172"/>
        <v>0</v>
      </c>
      <c r="DE160" s="105" t="b">
        <f t="shared" si="173"/>
        <v>0</v>
      </c>
      <c r="DF160" s="169" t="b">
        <f t="shared" si="174"/>
        <v>0</v>
      </c>
      <c r="DG160" s="169" t="b">
        <f t="shared" si="175"/>
        <v>0</v>
      </c>
      <c r="DH160" s="169" t="b">
        <f t="shared" si="176"/>
        <v>0</v>
      </c>
      <c r="DI160" s="169" t="b">
        <f t="shared" si="177"/>
        <v>0</v>
      </c>
      <c r="DJ160" s="169" t="b">
        <f t="shared" si="178"/>
        <v>0</v>
      </c>
      <c r="DK160" s="169" t="b">
        <f t="shared" si="179"/>
        <v>0</v>
      </c>
      <c r="DL160" s="169" t="b">
        <f t="shared" si="180"/>
        <v>0</v>
      </c>
      <c r="DM160" s="169" t="b">
        <f t="shared" si="181"/>
        <v>0</v>
      </c>
      <c r="DN160" s="169" t="b">
        <f t="shared" si="182"/>
        <v>0</v>
      </c>
      <c r="DO160" s="169" t="b">
        <f t="shared" si="183"/>
        <v>0</v>
      </c>
      <c r="DP160" s="169" t="b">
        <f t="shared" si="184"/>
        <v>0</v>
      </c>
      <c r="DQ160" s="169" t="b">
        <f t="shared" si="185"/>
        <v>0</v>
      </c>
      <c r="DR160" s="169" t="b">
        <f t="shared" si="186"/>
        <v>0</v>
      </c>
      <c r="DS160" s="169" t="b">
        <f t="shared" si="187"/>
        <v>0</v>
      </c>
      <c r="DT160" s="169" t="b">
        <f t="shared" si="188"/>
        <v>0</v>
      </c>
      <c r="DU160" s="169" t="b">
        <f t="shared" si="189"/>
        <v>0</v>
      </c>
      <c r="DV160" s="169" t="b">
        <f t="shared" si="190"/>
        <v>0</v>
      </c>
      <c r="DW160" s="169" t="b">
        <f t="shared" si="191"/>
        <v>0</v>
      </c>
      <c r="DX160" s="169" t="b">
        <f t="shared" si="192"/>
        <v>0</v>
      </c>
      <c r="DY160" s="169" t="b">
        <f t="shared" si="193"/>
        <v>0</v>
      </c>
      <c r="DZ160" s="169" t="b">
        <f t="shared" si="194"/>
        <v>0</v>
      </c>
      <c r="EA160" s="169" t="b">
        <f t="shared" si="195"/>
        <v>0</v>
      </c>
      <c r="EB160" s="169" t="b">
        <f t="shared" si="196"/>
        <v>0</v>
      </c>
      <c r="EC160" s="169" t="b">
        <f t="shared" si="197"/>
        <v>0</v>
      </c>
      <c r="ED160" s="169" t="b">
        <f t="shared" si="198"/>
        <v>0</v>
      </c>
      <c r="EE160" s="141">
        <f t="shared" si="199"/>
        <v>0</v>
      </c>
      <c r="EF160" s="141">
        <f t="shared" si="200"/>
        <v>0</v>
      </c>
      <c r="EG160" s="141">
        <f t="shared" si="201"/>
        <v>0</v>
      </c>
      <c r="EH160" s="141">
        <f t="shared" si="202"/>
        <v>0</v>
      </c>
      <c r="EI160" s="141">
        <f t="shared" si="203"/>
        <v>0</v>
      </c>
      <c r="EJ160" s="141">
        <f t="shared" si="204"/>
        <v>0</v>
      </c>
      <c r="EK160" s="141">
        <f t="shared" si="205"/>
        <v>0</v>
      </c>
      <c r="EL160" s="141">
        <f t="shared" si="206"/>
        <v>0</v>
      </c>
      <c r="EM160" s="141">
        <f t="shared" si="207"/>
        <v>0</v>
      </c>
      <c r="EN160" s="141">
        <f t="shared" si="208"/>
        <v>0</v>
      </c>
      <c r="EO160" s="141">
        <f t="shared" si="209"/>
        <v>0</v>
      </c>
      <c r="EP160" s="141">
        <f t="shared" si="210"/>
        <v>0</v>
      </c>
      <c r="EQ160" s="141">
        <f t="shared" si="211"/>
        <v>0</v>
      </c>
      <c r="ER160" s="94">
        <f t="shared" si="212"/>
        <v>0</v>
      </c>
      <c r="ES160" s="59">
        <f>(F7*ER160)/100</f>
        <v>0</v>
      </c>
    </row>
    <row r="161" spans="1:149" ht="14.25">
      <c r="A161" s="42"/>
      <c r="B161" s="42"/>
      <c r="C161" s="42"/>
      <c r="D161" s="42"/>
      <c r="E161" s="43"/>
      <c r="F161" s="42"/>
      <c r="G161" s="42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  <c r="BV161" s="72"/>
      <c r="BW161" s="72"/>
      <c r="BX161" s="72"/>
      <c r="BY161" s="72"/>
      <c r="BZ161" s="105" t="b">
        <f t="shared" si="142"/>
        <v>0</v>
      </c>
      <c r="CA161" s="105" t="b">
        <f t="shared" si="143"/>
        <v>0</v>
      </c>
      <c r="CB161" s="105" t="b">
        <f t="shared" si="144"/>
        <v>0</v>
      </c>
      <c r="CC161" s="105" t="b">
        <f t="shared" si="145"/>
        <v>0</v>
      </c>
      <c r="CD161" s="105" t="b">
        <f t="shared" si="146"/>
        <v>0</v>
      </c>
      <c r="CE161" s="105">
        <f t="shared" si="147"/>
        <v>0</v>
      </c>
      <c r="CF161" s="105" t="b">
        <f t="shared" si="148"/>
        <v>0</v>
      </c>
      <c r="CG161" s="105" t="b">
        <f t="shared" si="149"/>
        <v>0</v>
      </c>
      <c r="CH161" s="105" t="b">
        <f t="shared" si="150"/>
        <v>0</v>
      </c>
      <c r="CI161" s="105" t="b">
        <f t="shared" si="151"/>
        <v>0</v>
      </c>
      <c r="CJ161" s="105" t="b">
        <f t="shared" si="152"/>
        <v>0</v>
      </c>
      <c r="CK161" s="105" t="b">
        <f t="shared" si="153"/>
        <v>0</v>
      </c>
      <c r="CL161" s="105" t="b">
        <f t="shared" si="154"/>
        <v>0</v>
      </c>
      <c r="CM161" s="105" t="b">
        <f t="shared" si="155"/>
        <v>0</v>
      </c>
      <c r="CN161" s="105" t="b">
        <f t="shared" si="156"/>
        <v>0</v>
      </c>
      <c r="CO161" s="105" t="b">
        <f t="shared" si="157"/>
        <v>0</v>
      </c>
      <c r="CP161" s="105">
        <f t="shared" si="158"/>
        <v>0</v>
      </c>
      <c r="CQ161" s="105" t="b">
        <f t="shared" si="159"/>
        <v>0</v>
      </c>
      <c r="CR161" s="105" t="b">
        <f t="shared" si="160"/>
        <v>0</v>
      </c>
      <c r="CS161" s="105" t="b">
        <f t="shared" si="161"/>
        <v>0</v>
      </c>
      <c r="CT161" s="105" t="b">
        <f t="shared" si="162"/>
        <v>0</v>
      </c>
      <c r="CU161" s="105" t="b">
        <f t="shared" si="163"/>
        <v>0</v>
      </c>
      <c r="CV161" s="105" t="b">
        <f t="shared" si="164"/>
        <v>0</v>
      </c>
      <c r="CW161" s="105" t="b">
        <f t="shared" si="165"/>
        <v>0</v>
      </c>
      <c r="CX161" s="105" t="b">
        <f t="shared" si="166"/>
        <v>0</v>
      </c>
      <c r="CY161" s="105" t="b">
        <f t="shared" si="167"/>
        <v>0</v>
      </c>
      <c r="CZ161" s="105" t="b">
        <f t="shared" si="168"/>
        <v>0</v>
      </c>
      <c r="DA161" s="105" t="b">
        <f t="shared" si="169"/>
        <v>0</v>
      </c>
      <c r="DB161" s="105" t="b">
        <f t="shared" si="170"/>
        <v>0</v>
      </c>
      <c r="DC161" s="105" t="b">
        <f t="shared" si="171"/>
        <v>0</v>
      </c>
      <c r="DD161" s="105" t="b">
        <f t="shared" si="172"/>
        <v>0</v>
      </c>
      <c r="DE161" s="105" t="b">
        <f t="shared" si="173"/>
        <v>0</v>
      </c>
      <c r="DF161" s="169" t="b">
        <f t="shared" si="174"/>
        <v>0</v>
      </c>
      <c r="DG161" s="169" t="b">
        <f t="shared" si="175"/>
        <v>0</v>
      </c>
      <c r="DH161" s="169" t="b">
        <f t="shared" si="176"/>
        <v>0</v>
      </c>
      <c r="DI161" s="169" t="b">
        <f t="shared" si="177"/>
        <v>0</v>
      </c>
      <c r="DJ161" s="169" t="b">
        <f t="shared" si="178"/>
        <v>0</v>
      </c>
      <c r="DK161" s="169" t="b">
        <f t="shared" si="179"/>
        <v>0</v>
      </c>
      <c r="DL161" s="169" t="b">
        <f t="shared" si="180"/>
        <v>0</v>
      </c>
      <c r="DM161" s="169" t="b">
        <f t="shared" si="181"/>
        <v>0</v>
      </c>
      <c r="DN161" s="169" t="b">
        <f t="shared" si="182"/>
        <v>0</v>
      </c>
      <c r="DO161" s="169" t="b">
        <f t="shared" si="183"/>
        <v>0</v>
      </c>
      <c r="DP161" s="169" t="b">
        <f t="shared" si="184"/>
        <v>0</v>
      </c>
      <c r="DQ161" s="169" t="b">
        <f t="shared" si="185"/>
        <v>0</v>
      </c>
      <c r="DR161" s="169" t="b">
        <f t="shared" si="186"/>
        <v>0</v>
      </c>
      <c r="DS161" s="169" t="b">
        <f t="shared" si="187"/>
        <v>0</v>
      </c>
      <c r="DT161" s="169" t="b">
        <f t="shared" si="188"/>
        <v>0</v>
      </c>
      <c r="DU161" s="169" t="b">
        <f t="shared" si="189"/>
        <v>0</v>
      </c>
      <c r="DV161" s="169" t="b">
        <f t="shared" si="190"/>
        <v>0</v>
      </c>
      <c r="DW161" s="169" t="b">
        <f t="shared" si="191"/>
        <v>0</v>
      </c>
      <c r="DX161" s="169" t="b">
        <f t="shared" si="192"/>
        <v>0</v>
      </c>
      <c r="DY161" s="169" t="b">
        <f t="shared" si="193"/>
        <v>0</v>
      </c>
      <c r="DZ161" s="169" t="b">
        <f t="shared" si="194"/>
        <v>0</v>
      </c>
      <c r="EA161" s="169" t="b">
        <f t="shared" si="195"/>
        <v>0</v>
      </c>
      <c r="EB161" s="169" t="b">
        <f t="shared" si="196"/>
        <v>0</v>
      </c>
      <c r="EC161" s="169" t="b">
        <f t="shared" si="197"/>
        <v>0</v>
      </c>
      <c r="ED161" s="169" t="b">
        <f t="shared" si="198"/>
        <v>0</v>
      </c>
      <c r="EE161" s="141">
        <f t="shared" si="199"/>
        <v>0</v>
      </c>
      <c r="EF161" s="141">
        <f t="shared" si="200"/>
        <v>0</v>
      </c>
      <c r="EG161" s="141">
        <f t="shared" si="201"/>
        <v>0</v>
      </c>
      <c r="EH161" s="141">
        <f t="shared" si="202"/>
        <v>0</v>
      </c>
      <c r="EI161" s="141">
        <f t="shared" si="203"/>
        <v>0</v>
      </c>
      <c r="EJ161" s="141">
        <f t="shared" si="204"/>
        <v>0</v>
      </c>
      <c r="EK161" s="141">
        <f t="shared" si="205"/>
        <v>0</v>
      </c>
      <c r="EL161" s="141">
        <f t="shared" si="206"/>
        <v>0</v>
      </c>
      <c r="EM161" s="141">
        <f t="shared" si="207"/>
        <v>0</v>
      </c>
      <c r="EN161" s="141">
        <f t="shared" si="208"/>
        <v>0</v>
      </c>
      <c r="EO161" s="141">
        <f t="shared" si="209"/>
        <v>0</v>
      </c>
      <c r="EP161" s="141">
        <f t="shared" si="210"/>
        <v>0</v>
      </c>
      <c r="EQ161" s="141">
        <f t="shared" si="211"/>
        <v>0</v>
      </c>
      <c r="ER161" s="94">
        <f t="shared" si="212"/>
        <v>0</v>
      </c>
      <c r="ES161" s="59">
        <f>(F7*ER161)/100</f>
        <v>0</v>
      </c>
    </row>
    <row r="162" spans="1:149" ht="14.25">
      <c r="A162" s="42"/>
      <c r="B162" s="42"/>
      <c r="C162" s="42"/>
      <c r="D162" s="42"/>
      <c r="E162" s="43"/>
      <c r="F162" s="42"/>
      <c r="G162" s="42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105" t="b">
        <f t="shared" si="142"/>
        <v>0</v>
      </c>
      <c r="CA162" s="105" t="b">
        <f t="shared" si="143"/>
        <v>0</v>
      </c>
      <c r="CB162" s="105" t="b">
        <f t="shared" si="144"/>
        <v>0</v>
      </c>
      <c r="CC162" s="105" t="b">
        <f t="shared" si="145"/>
        <v>0</v>
      </c>
      <c r="CD162" s="105" t="b">
        <f t="shared" si="146"/>
        <v>0</v>
      </c>
      <c r="CE162" s="105">
        <f t="shared" si="147"/>
        <v>0</v>
      </c>
      <c r="CF162" s="105" t="b">
        <f t="shared" si="148"/>
        <v>0</v>
      </c>
      <c r="CG162" s="105" t="b">
        <f t="shared" si="149"/>
        <v>0</v>
      </c>
      <c r="CH162" s="105" t="b">
        <f t="shared" si="150"/>
        <v>0</v>
      </c>
      <c r="CI162" s="105" t="b">
        <f t="shared" si="151"/>
        <v>0</v>
      </c>
      <c r="CJ162" s="105" t="b">
        <f t="shared" si="152"/>
        <v>0</v>
      </c>
      <c r="CK162" s="105" t="b">
        <f t="shared" si="153"/>
        <v>0</v>
      </c>
      <c r="CL162" s="105" t="b">
        <f t="shared" si="154"/>
        <v>0</v>
      </c>
      <c r="CM162" s="105" t="b">
        <f t="shared" si="155"/>
        <v>0</v>
      </c>
      <c r="CN162" s="105" t="b">
        <f t="shared" si="156"/>
        <v>0</v>
      </c>
      <c r="CO162" s="105" t="b">
        <f t="shared" si="157"/>
        <v>0</v>
      </c>
      <c r="CP162" s="105">
        <f t="shared" si="158"/>
        <v>0</v>
      </c>
      <c r="CQ162" s="105" t="b">
        <f t="shared" si="159"/>
        <v>0</v>
      </c>
      <c r="CR162" s="105" t="b">
        <f t="shared" si="160"/>
        <v>0</v>
      </c>
      <c r="CS162" s="105" t="b">
        <f t="shared" si="161"/>
        <v>0</v>
      </c>
      <c r="CT162" s="105" t="b">
        <f t="shared" si="162"/>
        <v>0</v>
      </c>
      <c r="CU162" s="105" t="b">
        <f t="shared" si="163"/>
        <v>0</v>
      </c>
      <c r="CV162" s="105" t="b">
        <f t="shared" si="164"/>
        <v>0</v>
      </c>
      <c r="CW162" s="105" t="b">
        <f t="shared" si="165"/>
        <v>0</v>
      </c>
      <c r="CX162" s="105" t="b">
        <f t="shared" si="166"/>
        <v>0</v>
      </c>
      <c r="CY162" s="105" t="b">
        <f t="shared" si="167"/>
        <v>0</v>
      </c>
      <c r="CZ162" s="105" t="b">
        <f t="shared" si="168"/>
        <v>0</v>
      </c>
      <c r="DA162" s="105" t="b">
        <f t="shared" si="169"/>
        <v>0</v>
      </c>
      <c r="DB162" s="105" t="b">
        <f t="shared" si="170"/>
        <v>0</v>
      </c>
      <c r="DC162" s="105" t="b">
        <f t="shared" si="171"/>
        <v>0</v>
      </c>
      <c r="DD162" s="105" t="b">
        <f t="shared" si="172"/>
        <v>0</v>
      </c>
      <c r="DE162" s="105" t="b">
        <f t="shared" si="173"/>
        <v>0</v>
      </c>
      <c r="DF162" s="169" t="b">
        <f t="shared" si="174"/>
        <v>0</v>
      </c>
      <c r="DG162" s="169" t="b">
        <f t="shared" si="175"/>
        <v>0</v>
      </c>
      <c r="DH162" s="169" t="b">
        <f t="shared" si="176"/>
        <v>0</v>
      </c>
      <c r="DI162" s="169" t="b">
        <f t="shared" si="177"/>
        <v>0</v>
      </c>
      <c r="DJ162" s="169" t="b">
        <f t="shared" si="178"/>
        <v>0</v>
      </c>
      <c r="DK162" s="169" t="b">
        <f t="shared" si="179"/>
        <v>0</v>
      </c>
      <c r="DL162" s="169" t="b">
        <f t="shared" si="180"/>
        <v>0</v>
      </c>
      <c r="DM162" s="169" t="b">
        <f t="shared" si="181"/>
        <v>0</v>
      </c>
      <c r="DN162" s="169" t="b">
        <f t="shared" si="182"/>
        <v>0</v>
      </c>
      <c r="DO162" s="169" t="b">
        <f t="shared" si="183"/>
        <v>0</v>
      </c>
      <c r="DP162" s="169" t="b">
        <f t="shared" si="184"/>
        <v>0</v>
      </c>
      <c r="DQ162" s="169" t="b">
        <f t="shared" si="185"/>
        <v>0</v>
      </c>
      <c r="DR162" s="169" t="b">
        <f t="shared" si="186"/>
        <v>0</v>
      </c>
      <c r="DS162" s="169" t="b">
        <f t="shared" si="187"/>
        <v>0</v>
      </c>
      <c r="DT162" s="169" t="b">
        <f t="shared" si="188"/>
        <v>0</v>
      </c>
      <c r="DU162" s="169" t="b">
        <f t="shared" si="189"/>
        <v>0</v>
      </c>
      <c r="DV162" s="169" t="b">
        <f t="shared" si="190"/>
        <v>0</v>
      </c>
      <c r="DW162" s="169" t="b">
        <f t="shared" si="191"/>
        <v>0</v>
      </c>
      <c r="DX162" s="169" t="b">
        <f t="shared" si="192"/>
        <v>0</v>
      </c>
      <c r="DY162" s="169" t="b">
        <f t="shared" si="193"/>
        <v>0</v>
      </c>
      <c r="DZ162" s="169" t="b">
        <f t="shared" si="194"/>
        <v>0</v>
      </c>
      <c r="EA162" s="169" t="b">
        <f t="shared" si="195"/>
        <v>0</v>
      </c>
      <c r="EB162" s="169" t="b">
        <f t="shared" si="196"/>
        <v>0</v>
      </c>
      <c r="EC162" s="169" t="b">
        <f t="shared" si="197"/>
        <v>0</v>
      </c>
      <c r="ED162" s="169" t="b">
        <f t="shared" si="198"/>
        <v>0</v>
      </c>
      <c r="EE162" s="141">
        <f t="shared" si="199"/>
        <v>0</v>
      </c>
      <c r="EF162" s="141">
        <f t="shared" si="200"/>
        <v>0</v>
      </c>
      <c r="EG162" s="141">
        <f t="shared" si="201"/>
        <v>0</v>
      </c>
      <c r="EH162" s="141">
        <f t="shared" si="202"/>
        <v>0</v>
      </c>
      <c r="EI162" s="141">
        <f t="shared" si="203"/>
        <v>0</v>
      </c>
      <c r="EJ162" s="141">
        <f t="shared" si="204"/>
        <v>0</v>
      </c>
      <c r="EK162" s="141">
        <f t="shared" si="205"/>
        <v>0</v>
      </c>
      <c r="EL162" s="141">
        <f t="shared" si="206"/>
        <v>0</v>
      </c>
      <c r="EM162" s="141">
        <f t="shared" si="207"/>
        <v>0</v>
      </c>
      <c r="EN162" s="141">
        <f t="shared" si="208"/>
        <v>0</v>
      </c>
      <c r="EO162" s="141">
        <f t="shared" si="209"/>
        <v>0</v>
      </c>
      <c r="EP162" s="141">
        <f t="shared" si="210"/>
        <v>0</v>
      </c>
      <c r="EQ162" s="141">
        <f t="shared" si="211"/>
        <v>0</v>
      </c>
      <c r="ER162" s="94">
        <f t="shared" si="212"/>
        <v>0</v>
      </c>
      <c r="ES162" s="59">
        <f>(F7*ER162)/100</f>
        <v>0</v>
      </c>
    </row>
    <row r="163" spans="1:149" ht="14.25">
      <c r="A163" s="42"/>
      <c r="B163" s="42"/>
      <c r="C163" s="42"/>
      <c r="D163" s="42"/>
      <c r="E163" s="43"/>
      <c r="F163" s="42"/>
      <c r="G163" s="42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72"/>
      <c r="BI163" s="72"/>
      <c r="BJ163" s="72"/>
      <c r="BK163" s="72"/>
      <c r="BL163" s="72"/>
      <c r="BM163" s="72"/>
      <c r="BN163" s="72"/>
      <c r="BO163" s="72"/>
      <c r="BP163" s="72"/>
      <c r="BQ163" s="72"/>
      <c r="BR163" s="72"/>
      <c r="BS163" s="72"/>
      <c r="BT163" s="72"/>
      <c r="BU163" s="72"/>
      <c r="BV163" s="72"/>
      <c r="BW163" s="72"/>
      <c r="BX163" s="72"/>
      <c r="BY163" s="72"/>
      <c r="BZ163" s="105" t="b">
        <f t="shared" si="142"/>
        <v>0</v>
      </c>
      <c r="CA163" s="105" t="b">
        <f t="shared" si="143"/>
        <v>0</v>
      </c>
      <c r="CB163" s="105" t="b">
        <f t="shared" si="144"/>
        <v>0</v>
      </c>
      <c r="CC163" s="105" t="b">
        <f t="shared" si="145"/>
        <v>0</v>
      </c>
      <c r="CD163" s="105" t="b">
        <f t="shared" si="146"/>
        <v>0</v>
      </c>
      <c r="CE163" s="105">
        <f t="shared" si="147"/>
        <v>0</v>
      </c>
      <c r="CF163" s="105" t="b">
        <f t="shared" si="148"/>
        <v>0</v>
      </c>
      <c r="CG163" s="105" t="b">
        <f t="shared" si="149"/>
        <v>0</v>
      </c>
      <c r="CH163" s="105" t="b">
        <f t="shared" si="150"/>
        <v>0</v>
      </c>
      <c r="CI163" s="105" t="b">
        <f t="shared" si="151"/>
        <v>0</v>
      </c>
      <c r="CJ163" s="105" t="b">
        <f t="shared" si="152"/>
        <v>0</v>
      </c>
      <c r="CK163" s="105" t="b">
        <f t="shared" si="153"/>
        <v>0</v>
      </c>
      <c r="CL163" s="105" t="b">
        <f t="shared" si="154"/>
        <v>0</v>
      </c>
      <c r="CM163" s="105" t="b">
        <f t="shared" si="155"/>
        <v>0</v>
      </c>
      <c r="CN163" s="105" t="b">
        <f t="shared" si="156"/>
        <v>0</v>
      </c>
      <c r="CO163" s="105" t="b">
        <f t="shared" si="157"/>
        <v>0</v>
      </c>
      <c r="CP163" s="105">
        <f t="shared" si="158"/>
        <v>0</v>
      </c>
      <c r="CQ163" s="105" t="b">
        <f t="shared" si="159"/>
        <v>0</v>
      </c>
      <c r="CR163" s="105" t="b">
        <f t="shared" si="160"/>
        <v>0</v>
      </c>
      <c r="CS163" s="105" t="b">
        <f t="shared" si="161"/>
        <v>0</v>
      </c>
      <c r="CT163" s="105" t="b">
        <f t="shared" si="162"/>
        <v>0</v>
      </c>
      <c r="CU163" s="105" t="b">
        <f t="shared" si="163"/>
        <v>0</v>
      </c>
      <c r="CV163" s="105" t="b">
        <f t="shared" si="164"/>
        <v>0</v>
      </c>
      <c r="CW163" s="105" t="b">
        <f t="shared" si="165"/>
        <v>0</v>
      </c>
      <c r="CX163" s="105" t="b">
        <f t="shared" si="166"/>
        <v>0</v>
      </c>
      <c r="CY163" s="105" t="b">
        <f t="shared" si="167"/>
        <v>0</v>
      </c>
      <c r="CZ163" s="105" t="b">
        <f t="shared" si="168"/>
        <v>0</v>
      </c>
      <c r="DA163" s="105" t="b">
        <f t="shared" si="169"/>
        <v>0</v>
      </c>
      <c r="DB163" s="105" t="b">
        <f t="shared" si="170"/>
        <v>0</v>
      </c>
      <c r="DC163" s="105" t="b">
        <f t="shared" si="171"/>
        <v>0</v>
      </c>
      <c r="DD163" s="105" t="b">
        <f t="shared" si="172"/>
        <v>0</v>
      </c>
      <c r="DE163" s="105" t="b">
        <f t="shared" si="173"/>
        <v>0</v>
      </c>
      <c r="DF163" s="169" t="b">
        <f t="shared" si="174"/>
        <v>0</v>
      </c>
      <c r="DG163" s="169" t="b">
        <f t="shared" si="175"/>
        <v>0</v>
      </c>
      <c r="DH163" s="169" t="b">
        <f t="shared" si="176"/>
        <v>0</v>
      </c>
      <c r="DI163" s="169" t="b">
        <f t="shared" si="177"/>
        <v>0</v>
      </c>
      <c r="DJ163" s="169" t="b">
        <f t="shared" si="178"/>
        <v>0</v>
      </c>
      <c r="DK163" s="169" t="b">
        <f t="shared" si="179"/>
        <v>0</v>
      </c>
      <c r="DL163" s="169" t="b">
        <f t="shared" si="180"/>
        <v>0</v>
      </c>
      <c r="DM163" s="169" t="b">
        <f t="shared" si="181"/>
        <v>0</v>
      </c>
      <c r="DN163" s="169" t="b">
        <f t="shared" si="182"/>
        <v>0</v>
      </c>
      <c r="DO163" s="169" t="b">
        <f t="shared" si="183"/>
        <v>0</v>
      </c>
      <c r="DP163" s="169" t="b">
        <f t="shared" si="184"/>
        <v>0</v>
      </c>
      <c r="DQ163" s="169" t="b">
        <f t="shared" si="185"/>
        <v>0</v>
      </c>
      <c r="DR163" s="169" t="b">
        <f t="shared" si="186"/>
        <v>0</v>
      </c>
      <c r="DS163" s="169" t="b">
        <f t="shared" si="187"/>
        <v>0</v>
      </c>
      <c r="DT163" s="169" t="b">
        <f t="shared" si="188"/>
        <v>0</v>
      </c>
      <c r="DU163" s="169" t="b">
        <f t="shared" si="189"/>
        <v>0</v>
      </c>
      <c r="DV163" s="169" t="b">
        <f t="shared" si="190"/>
        <v>0</v>
      </c>
      <c r="DW163" s="169" t="b">
        <f t="shared" si="191"/>
        <v>0</v>
      </c>
      <c r="DX163" s="169" t="b">
        <f t="shared" si="192"/>
        <v>0</v>
      </c>
      <c r="DY163" s="169" t="b">
        <f t="shared" si="193"/>
        <v>0</v>
      </c>
      <c r="DZ163" s="169" t="b">
        <f t="shared" si="194"/>
        <v>0</v>
      </c>
      <c r="EA163" s="169" t="b">
        <f t="shared" si="195"/>
        <v>0</v>
      </c>
      <c r="EB163" s="169" t="b">
        <f t="shared" si="196"/>
        <v>0</v>
      </c>
      <c r="EC163" s="169" t="b">
        <f t="shared" si="197"/>
        <v>0</v>
      </c>
      <c r="ED163" s="169" t="b">
        <f t="shared" si="198"/>
        <v>0</v>
      </c>
      <c r="EE163" s="141">
        <f t="shared" si="199"/>
        <v>0</v>
      </c>
      <c r="EF163" s="141">
        <f t="shared" si="200"/>
        <v>0</v>
      </c>
      <c r="EG163" s="141">
        <f t="shared" si="201"/>
        <v>0</v>
      </c>
      <c r="EH163" s="141">
        <f t="shared" si="202"/>
        <v>0</v>
      </c>
      <c r="EI163" s="141">
        <f t="shared" si="203"/>
        <v>0</v>
      </c>
      <c r="EJ163" s="141">
        <f t="shared" si="204"/>
        <v>0</v>
      </c>
      <c r="EK163" s="141">
        <f t="shared" si="205"/>
        <v>0</v>
      </c>
      <c r="EL163" s="141">
        <f t="shared" si="206"/>
        <v>0</v>
      </c>
      <c r="EM163" s="141">
        <f t="shared" si="207"/>
        <v>0</v>
      </c>
      <c r="EN163" s="141">
        <f t="shared" si="208"/>
        <v>0</v>
      </c>
      <c r="EO163" s="141">
        <f t="shared" si="209"/>
        <v>0</v>
      </c>
      <c r="EP163" s="141">
        <f t="shared" si="210"/>
        <v>0</v>
      </c>
      <c r="EQ163" s="141">
        <f t="shared" si="211"/>
        <v>0</v>
      </c>
      <c r="ER163" s="94">
        <f t="shared" si="212"/>
        <v>0</v>
      </c>
      <c r="ES163" s="59">
        <f>(F7*ER163)/100</f>
        <v>0</v>
      </c>
    </row>
    <row r="164" spans="1:149" ht="14.25">
      <c r="A164" s="42"/>
      <c r="B164" s="42"/>
      <c r="C164" s="42"/>
      <c r="D164" s="42"/>
      <c r="E164" s="43"/>
      <c r="F164" s="42"/>
      <c r="G164" s="42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  <c r="BV164" s="72"/>
      <c r="BW164" s="72"/>
      <c r="BX164" s="72"/>
      <c r="BY164" s="72"/>
      <c r="BZ164" s="105" t="b">
        <f t="shared" si="142"/>
        <v>0</v>
      </c>
      <c r="CA164" s="105" t="b">
        <f t="shared" si="143"/>
        <v>0</v>
      </c>
      <c r="CB164" s="105" t="b">
        <f t="shared" si="144"/>
        <v>0</v>
      </c>
      <c r="CC164" s="105" t="b">
        <f t="shared" si="145"/>
        <v>0</v>
      </c>
      <c r="CD164" s="105" t="b">
        <f t="shared" si="146"/>
        <v>0</v>
      </c>
      <c r="CE164" s="105">
        <f t="shared" si="147"/>
        <v>0</v>
      </c>
      <c r="CF164" s="105" t="b">
        <f t="shared" si="148"/>
        <v>0</v>
      </c>
      <c r="CG164" s="105" t="b">
        <f t="shared" si="149"/>
        <v>0</v>
      </c>
      <c r="CH164" s="105" t="b">
        <f t="shared" si="150"/>
        <v>0</v>
      </c>
      <c r="CI164" s="105" t="b">
        <f t="shared" si="151"/>
        <v>0</v>
      </c>
      <c r="CJ164" s="105" t="b">
        <f t="shared" si="152"/>
        <v>0</v>
      </c>
      <c r="CK164" s="105" t="b">
        <f t="shared" si="153"/>
        <v>0</v>
      </c>
      <c r="CL164" s="105" t="b">
        <f t="shared" si="154"/>
        <v>0</v>
      </c>
      <c r="CM164" s="105" t="b">
        <f t="shared" si="155"/>
        <v>0</v>
      </c>
      <c r="CN164" s="105" t="b">
        <f t="shared" si="156"/>
        <v>0</v>
      </c>
      <c r="CO164" s="105" t="b">
        <f t="shared" si="157"/>
        <v>0</v>
      </c>
      <c r="CP164" s="105">
        <f t="shared" si="158"/>
        <v>0</v>
      </c>
      <c r="CQ164" s="105" t="b">
        <f t="shared" si="159"/>
        <v>0</v>
      </c>
      <c r="CR164" s="105" t="b">
        <f t="shared" si="160"/>
        <v>0</v>
      </c>
      <c r="CS164" s="105" t="b">
        <f t="shared" si="161"/>
        <v>0</v>
      </c>
      <c r="CT164" s="105" t="b">
        <f t="shared" si="162"/>
        <v>0</v>
      </c>
      <c r="CU164" s="105" t="b">
        <f t="shared" si="163"/>
        <v>0</v>
      </c>
      <c r="CV164" s="105" t="b">
        <f t="shared" si="164"/>
        <v>0</v>
      </c>
      <c r="CW164" s="105" t="b">
        <f t="shared" si="165"/>
        <v>0</v>
      </c>
      <c r="CX164" s="105" t="b">
        <f t="shared" si="166"/>
        <v>0</v>
      </c>
      <c r="CY164" s="105" t="b">
        <f t="shared" si="167"/>
        <v>0</v>
      </c>
      <c r="CZ164" s="105" t="b">
        <f t="shared" si="168"/>
        <v>0</v>
      </c>
      <c r="DA164" s="105" t="b">
        <f t="shared" si="169"/>
        <v>0</v>
      </c>
      <c r="DB164" s="105" t="b">
        <f t="shared" si="170"/>
        <v>0</v>
      </c>
      <c r="DC164" s="105" t="b">
        <f t="shared" si="171"/>
        <v>0</v>
      </c>
      <c r="DD164" s="105" t="b">
        <f t="shared" si="172"/>
        <v>0</v>
      </c>
      <c r="DE164" s="105" t="b">
        <f t="shared" si="173"/>
        <v>0</v>
      </c>
      <c r="DF164" s="169" t="b">
        <f t="shared" si="174"/>
        <v>0</v>
      </c>
      <c r="DG164" s="169" t="b">
        <f t="shared" si="175"/>
        <v>0</v>
      </c>
      <c r="DH164" s="169" t="b">
        <f t="shared" si="176"/>
        <v>0</v>
      </c>
      <c r="DI164" s="169" t="b">
        <f t="shared" si="177"/>
        <v>0</v>
      </c>
      <c r="DJ164" s="169" t="b">
        <f t="shared" si="178"/>
        <v>0</v>
      </c>
      <c r="DK164" s="169" t="b">
        <f t="shared" si="179"/>
        <v>0</v>
      </c>
      <c r="DL164" s="169" t="b">
        <f t="shared" si="180"/>
        <v>0</v>
      </c>
      <c r="DM164" s="169" t="b">
        <f t="shared" si="181"/>
        <v>0</v>
      </c>
      <c r="DN164" s="169" t="b">
        <f t="shared" si="182"/>
        <v>0</v>
      </c>
      <c r="DO164" s="169" t="b">
        <f t="shared" si="183"/>
        <v>0</v>
      </c>
      <c r="DP164" s="169" t="b">
        <f t="shared" si="184"/>
        <v>0</v>
      </c>
      <c r="DQ164" s="169" t="b">
        <f t="shared" si="185"/>
        <v>0</v>
      </c>
      <c r="DR164" s="169" t="b">
        <f t="shared" si="186"/>
        <v>0</v>
      </c>
      <c r="DS164" s="169" t="b">
        <f t="shared" si="187"/>
        <v>0</v>
      </c>
      <c r="DT164" s="169" t="b">
        <f t="shared" si="188"/>
        <v>0</v>
      </c>
      <c r="DU164" s="169" t="b">
        <f t="shared" si="189"/>
        <v>0</v>
      </c>
      <c r="DV164" s="169" t="b">
        <f t="shared" si="190"/>
        <v>0</v>
      </c>
      <c r="DW164" s="169" t="b">
        <f t="shared" si="191"/>
        <v>0</v>
      </c>
      <c r="DX164" s="169" t="b">
        <f t="shared" si="192"/>
        <v>0</v>
      </c>
      <c r="DY164" s="169" t="b">
        <f t="shared" si="193"/>
        <v>0</v>
      </c>
      <c r="DZ164" s="169" t="b">
        <f t="shared" si="194"/>
        <v>0</v>
      </c>
      <c r="EA164" s="169" t="b">
        <f t="shared" si="195"/>
        <v>0</v>
      </c>
      <c r="EB164" s="169" t="b">
        <f t="shared" si="196"/>
        <v>0</v>
      </c>
      <c r="EC164" s="169" t="b">
        <f t="shared" si="197"/>
        <v>0</v>
      </c>
      <c r="ED164" s="169" t="b">
        <f t="shared" si="198"/>
        <v>0</v>
      </c>
      <c r="EE164" s="141">
        <f t="shared" si="199"/>
        <v>0</v>
      </c>
      <c r="EF164" s="141">
        <f t="shared" si="200"/>
        <v>0</v>
      </c>
      <c r="EG164" s="141">
        <f t="shared" si="201"/>
        <v>0</v>
      </c>
      <c r="EH164" s="141">
        <f t="shared" si="202"/>
        <v>0</v>
      </c>
      <c r="EI164" s="141">
        <f t="shared" si="203"/>
        <v>0</v>
      </c>
      <c r="EJ164" s="141">
        <f t="shared" si="204"/>
        <v>0</v>
      </c>
      <c r="EK164" s="141">
        <f t="shared" si="205"/>
        <v>0</v>
      </c>
      <c r="EL164" s="141">
        <f t="shared" si="206"/>
        <v>0</v>
      </c>
      <c r="EM164" s="141">
        <f t="shared" si="207"/>
        <v>0</v>
      </c>
      <c r="EN164" s="141">
        <f t="shared" si="208"/>
        <v>0</v>
      </c>
      <c r="EO164" s="141">
        <f t="shared" si="209"/>
        <v>0</v>
      </c>
      <c r="EP164" s="141">
        <f t="shared" si="210"/>
        <v>0</v>
      </c>
      <c r="EQ164" s="141">
        <f t="shared" si="211"/>
        <v>0</v>
      </c>
      <c r="ER164" s="94">
        <f t="shared" si="212"/>
        <v>0</v>
      </c>
      <c r="ES164" s="59">
        <f>(F7*ER164)/100</f>
        <v>0</v>
      </c>
    </row>
    <row r="165" spans="1:149" ht="14.25">
      <c r="A165" s="42"/>
      <c r="B165" s="42"/>
      <c r="C165" s="42"/>
      <c r="D165" s="42"/>
      <c r="E165" s="43"/>
      <c r="F165" s="42"/>
      <c r="G165" s="42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  <c r="AM165" s="100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105" t="b">
        <f t="shared" si="142"/>
        <v>0</v>
      </c>
      <c r="CA165" s="105" t="b">
        <f t="shared" si="143"/>
        <v>0</v>
      </c>
      <c r="CB165" s="105" t="b">
        <f t="shared" si="144"/>
        <v>0</v>
      </c>
      <c r="CC165" s="105" t="b">
        <f t="shared" si="145"/>
        <v>0</v>
      </c>
      <c r="CD165" s="105" t="b">
        <f t="shared" si="146"/>
        <v>0</v>
      </c>
      <c r="CE165" s="105">
        <f t="shared" si="147"/>
        <v>0</v>
      </c>
      <c r="CF165" s="105" t="b">
        <f t="shared" si="148"/>
        <v>0</v>
      </c>
      <c r="CG165" s="105" t="b">
        <f t="shared" si="149"/>
        <v>0</v>
      </c>
      <c r="CH165" s="105" t="b">
        <f t="shared" si="150"/>
        <v>0</v>
      </c>
      <c r="CI165" s="105" t="b">
        <f t="shared" si="151"/>
        <v>0</v>
      </c>
      <c r="CJ165" s="105" t="b">
        <f t="shared" si="152"/>
        <v>0</v>
      </c>
      <c r="CK165" s="105" t="b">
        <f t="shared" si="153"/>
        <v>0</v>
      </c>
      <c r="CL165" s="105" t="b">
        <f t="shared" si="154"/>
        <v>0</v>
      </c>
      <c r="CM165" s="105" t="b">
        <f t="shared" si="155"/>
        <v>0</v>
      </c>
      <c r="CN165" s="105" t="b">
        <f t="shared" si="156"/>
        <v>0</v>
      </c>
      <c r="CO165" s="105" t="b">
        <f t="shared" si="157"/>
        <v>0</v>
      </c>
      <c r="CP165" s="105">
        <f t="shared" si="158"/>
        <v>0</v>
      </c>
      <c r="CQ165" s="105" t="b">
        <f t="shared" si="159"/>
        <v>0</v>
      </c>
      <c r="CR165" s="105" t="b">
        <f t="shared" si="160"/>
        <v>0</v>
      </c>
      <c r="CS165" s="105" t="b">
        <f t="shared" si="161"/>
        <v>0</v>
      </c>
      <c r="CT165" s="105" t="b">
        <f t="shared" si="162"/>
        <v>0</v>
      </c>
      <c r="CU165" s="105" t="b">
        <f t="shared" si="163"/>
        <v>0</v>
      </c>
      <c r="CV165" s="105" t="b">
        <f t="shared" si="164"/>
        <v>0</v>
      </c>
      <c r="CW165" s="105" t="b">
        <f t="shared" si="165"/>
        <v>0</v>
      </c>
      <c r="CX165" s="105" t="b">
        <f t="shared" si="166"/>
        <v>0</v>
      </c>
      <c r="CY165" s="105" t="b">
        <f t="shared" si="167"/>
        <v>0</v>
      </c>
      <c r="CZ165" s="105" t="b">
        <f t="shared" si="168"/>
        <v>0</v>
      </c>
      <c r="DA165" s="105" t="b">
        <f t="shared" si="169"/>
        <v>0</v>
      </c>
      <c r="DB165" s="105" t="b">
        <f t="shared" si="170"/>
        <v>0</v>
      </c>
      <c r="DC165" s="105" t="b">
        <f t="shared" si="171"/>
        <v>0</v>
      </c>
      <c r="DD165" s="105" t="b">
        <f t="shared" si="172"/>
        <v>0</v>
      </c>
      <c r="DE165" s="105" t="b">
        <f t="shared" si="173"/>
        <v>0</v>
      </c>
      <c r="DF165" s="169" t="b">
        <f t="shared" si="174"/>
        <v>0</v>
      </c>
      <c r="DG165" s="169" t="b">
        <f t="shared" si="175"/>
        <v>0</v>
      </c>
      <c r="DH165" s="169" t="b">
        <f t="shared" si="176"/>
        <v>0</v>
      </c>
      <c r="DI165" s="169" t="b">
        <f t="shared" si="177"/>
        <v>0</v>
      </c>
      <c r="DJ165" s="169" t="b">
        <f t="shared" si="178"/>
        <v>0</v>
      </c>
      <c r="DK165" s="169" t="b">
        <f t="shared" si="179"/>
        <v>0</v>
      </c>
      <c r="DL165" s="169" t="b">
        <f t="shared" si="180"/>
        <v>0</v>
      </c>
      <c r="DM165" s="169" t="b">
        <f t="shared" si="181"/>
        <v>0</v>
      </c>
      <c r="DN165" s="169" t="b">
        <f t="shared" si="182"/>
        <v>0</v>
      </c>
      <c r="DO165" s="169" t="b">
        <f t="shared" si="183"/>
        <v>0</v>
      </c>
      <c r="DP165" s="169" t="b">
        <f t="shared" si="184"/>
        <v>0</v>
      </c>
      <c r="DQ165" s="169" t="b">
        <f t="shared" si="185"/>
        <v>0</v>
      </c>
      <c r="DR165" s="169" t="b">
        <f t="shared" si="186"/>
        <v>0</v>
      </c>
      <c r="DS165" s="169" t="b">
        <f t="shared" si="187"/>
        <v>0</v>
      </c>
      <c r="DT165" s="169" t="b">
        <f t="shared" si="188"/>
        <v>0</v>
      </c>
      <c r="DU165" s="169" t="b">
        <f t="shared" si="189"/>
        <v>0</v>
      </c>
      <c r="DV165" s="169" t="b">
        <f t="shared" si="190"/>
        <v>0</v>
      </c>
      <c r="DW165" s="169" t="b">
        <f t="shared" si="191"/>
        <v>0</v>
      </c>
      <c r="DX165" s="169" t="b">
        <f t="shared" si="192"/>
        <v>0</v>
      </c>
      <c r="DY165" s="169" t="b">
        <f t="shared" si="193"/>
        <v>0</v>
      </c>
      <c r="DZ165" s="169" t="b">
        <f t="shared" si="194"/>
        <v>0</v>
      </c>
      <c r="EA165" s="169" t="b">
        <f t="shared" si="195"/>
        <v>0</v>
      </c>
      <c r="EB165" s="169" t="b">
        <f t="shared" si="196"/>
        <v>0</v>
      </c>
      <c r="EC165" s="169" t="b">
        <f t="shared" si="197"/>
        <v>0</v>
      </c>
      <c r="ED165" s="169" t="b">
        <f t="shared" si="198"/>
        <v>0</v>
      </c>
      <c r="EE165" s="141">
        <f t="shared" si="199"/>
        <v>0</v>
      </c>
      <c r="EF165" s="141">
        <f t="shared" si="200"/>
        <v>0</v>
      </c>
      <c r="EG165" s="141">
        <f t="shared" si="201"/>
        <v>0</v>
      </c>
      <c r="EH165" s="141">
        <f t="shared" si="202"/>
        <v>0</v>
      </c>
      <c r="EI165" s="141">
        <f t="shared" si="203"/>
        <v>0</v>
      </c>
      <c r="EJ165" s="141">
        <f t="shared" si="204"/>
        <v>0</v>
      </c>
      <c r="EK165" s="141">
        <f t="shared" si="205"/>
        <v>0</v>
      </c>
      <c r="EL165" s="141">
        <f t="shared" si="206"/>
        <v>0</v>
      </c>
      <c r="EM165" s="141">
        <f t="shared" si="207"/>
        <v>0</v>
      </c>
      <c r="EN165" s="141">
        <f t="shared" si="208"/>
        <v>0</v>
      </c>
      <c r="EO165" s="141">
        <f t="shared" si="209"/>
        <v>0</v>
      </c>
      <c r="EP165" s="141">
        <f t="shared" si="210"/>
        <v>0</v>
      </c>
      <c r="EQ165" s="141">
        <f t="shared" si="211"/>
        <v>0</v>
      </c>
      <c r="ER165" s="94">
        <f t="shared" si="212"/>
        <v>0</v>
      </c>
      <c r="ES165" s="59">
        <f>(F7*ER165)/100</f>
        <v>0</v>
      </c>
    </row>
    <row r="166" spans="1:149" ht="14.25">
      <c r="A166" s="42"/>
      <c r="B166" s="42"/>
      <c r="C166" s="42"/>
      <c r="D166" s="42"/>
      <c r="E166" s="43"/>
      <c r="F166" s="42"/>
      <c r="G166" s="42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100"/>
      <c r="AM166" s="100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105" t="b">
        <f t="shared" si="142"/>
        <v>0</v>
      </c>
      <c r="CA166" s="105" t="b">
        <f t="shared" si="143"/>
        <v>0</v>
      </c>
      <c r="CB166" s="105" t="b">
        <f t="shared" si="144"/>
        <v>0</v>
      </c>
      <c r="CC166" s="105" t="b">
        <f t="shared" si="145"/>
        <v>0</v>
      </c>
      <c r="CD166" s="105" t="b">
        <f t="shared" si="146"/>
        <v>0</v>
      </c>
      <c r="CE166" s="105">
        <f t="shared" si="147"/>
        <v>0</v>
      </c>
      <c r="CF166" s="105" t="b">
        <f t="shared" si="148"/>
        <v>0</v>
      </c>
      <c r="CG166" s="105" t="b">
        <f t="shared" si="149"/>
        <v>0</v>
      </c>
      <c r="CH166" s="105" t="b">
        <f t="shared" si="150"/>
        <v>0</v>
      </c>
      <c r="CI166" s="105" t="b">
        <f t="shared" si="151"/>
        <v>0</v>
      </c>
      <c r="CJ166" s="105" t="b">
        <f t="shared" si="152"/>
        <v>0</v>
      </c>
      <c r="CK166" s="105" t="b">
        <f t="shared" si="153"/>
        <v>0</v>
      </c>
      <c r="CL166" s="105" t="b">
        <f t="shared" si="154"/>
        <v>0</v>
      </c>
      <c r="CM166" s="105" t="b">
        <f t="shared" si="155"/>
        <v>0</v>
      </c>
      <c r="CN166" s="105" t="b">
        <f t="shared" si="156"/>
        <v>0</v>
      </c>
      <c r="CO166" s="105" t="b">
        <f t="shared" si="157"/>
        <v>0</v>
      </c>
      <c r="CP166" s="105">
        <f t="shared" si="158"/>
        <v>0</v>
      </c>
      <c r="CQ166" s="105" t="b">
        <f t="shared" si="159"/>
        <v>0</v>
      </c>
      <c r="CR166" s="105" t="b">
        <f t="shared" si="160"/>
        <v>0</v>
      </c>
      <c r="CS166" s="105" t="b">
        <f t="shared" si="161"/>
        <v>0</v>
      </c>
      <c r="CT166" s="105" t="b">
        <f t="shared" si="162"/>
        <v>0</v>
      </c>
      <c r="CU166" s="105" t="b">
        <f t="shared" si="163"/>
        <v>0</v>
      </c>
      <c r="CV166" s="105" t="b">
        <f t="shared" si="164"/>
        <v>0</v>
      </c>
      <c r="CW166" s="105" t="b">
        <f t="shared" si="165"/>
        <v>0</v>
      </c>
      <c r="CX166" s="105" t="b">
        <f t="shared" si="166"/>
        <v>0</v>
      </c>
      <c r="CY166" s="105" t="b">
        <f t="shared" si="167"/>
        <v>0</v>
      </c>
      <c r="CZ166" s="105" t="b">
        <f t="shared" si="168"/>
        <v>0</v>
      </c>
      <c r="DA166" s="105" t="b">
        <f t="shared" si="169"/>
        <v>0</v>
      </c>
      <c r="DB166" s="105" t="b">
        <f t="shared" si="170"/>
        <v>0</v>
      </c>
      <c r="DC166" s="105" t="b">
        <f t="shared" si="171"/>
        <v>0</v>
      </c>
      <c r="DD166" s="105" t="b">
        <f t="shared" si="172"/>
        <v>0</v>
      </c>
      <c r="DE166" s="105" t="b">
        <f t="shared" si="173"/>
        <v>0</v>
      </c>
      <c r="DF166" s="169" t="b">
        <f t="shared" si="174"/>
        <v>0</v>
      </c>
      <c r="DG166" s="169" t="b">
        <f t="shared" si="175"/>
        <v>0</v>
      </c>
      <c r="DH166" s="169" t="b">
        <f t="shared" si="176"/>
        <v>0</v>
      </c>
      <c r="DI166" s="169" t="b">
        <f t="shared" si="177"/>
        <v>0</v>
      </c>
      <c r="DJ166" s="169" t="b">
        <f t="shared" si="178"/>
        <v>0</v>
      </c>
      <c r="DK166" s="169" t="b">
        <f t="shared" si="179"/>
        <v>0</v>
      </c>
      <c r="DL166" s="169" t="b">
        <f t="shared" si="180"/>
        <v>0</v>
      </c>
      <c r="DM166" s="169" t="b">
        <f t="shared" si="181"/>
        <v>0</v>
      </c>
      <c r="DN166" s="169" t="b">
        <f t="shared" si="182"/>
        <v>0</v>
      </c>
      <c r="DO166" s="169" t="b">
        <f t="shared" si="183"/>
        <v>0</v>
      </c>
      <c r="DP166" s="169" t="b">
        <f t="shared" si="184"/>
        <v>0</v>
      </c>
      <c r="DQ166" s="169" t="b">
        <f t="shared" si="185"/>
        <v>0</v>
      </c>
      <c r="DR166" s="169" t="b">
        <f t="shared" si="186"/>
        <v>0</v>
      </c>
      <c r="DS166" s="169" t="b">
        <f t="shared" si="187"/>
        <v>0</v>
      </c>
      <c r="DT166" s="169" t="b">
        <f t="shared" si="188"/>
        <v>0</v>
      </c>
      <c r="DU166" s="169" t="b">
        <f t="shared" si="189"/>
        <v>0</v>
      </c>
      <c r="DV166" s="169" t="b">
        <f t="shared" si="190"/>
        <v>0</v>
      </c>
      <c r="DW166" s="169" t="b">
        <f t="shared" si="191"/>
        <v>0</v>
      </c>
      <c r="DX166" s="169" t="b">
        <f t="shared" si="192"/>
        <v>0</v>
      </c>
      <c r="DY166" s="169" t="b">
        <f t="shared" si="193"/>
        <v>0</v>
      </c>
      <c r="DZ166" s="169" t="b">
        <f t="shared" si="194"/>
        <v>0</v>
      </c>
      <c r="EA166" s="169" t="b">
        <f t="shared" si="195"/>
        <v>0</v>
      </c>
      <c r="EB166" s="169" t="b">
        <f t="shared" si="196"/>
        <v>0</v>
      </c>
      <c r="EC166" s="169" t="b">
        <f t="shared" si="197"/>
        <v>0</v>
      </c>
      <c r="ED166" s="169" t="b">
        <f t="shared" si="198"/>
        <v>0</v>
      </c>
      <c r="EE166" s="141">
        <f t="shared" si="199"/>
        <v>0</v>
      </c>
      <c r="EF166" s="141">
        <f t="shared" si="200"/>
        <v>0</v>
      </c>
      <c r="EG166" s="141">
        <f t="shared" si="201"/>
        <v>0</v>
      </c>
      <c r="EH166" s="141">
        <f t="shared" si="202"/>
        <v>0</v>
      </c>
      <c r="EI166" s="141">
        <f t="shared" si="203"/>
        <v>0</v>
      </c>
      <c r="EJ166" s="141">
        <f t="shared" si="204"/>
        <v>0</v>
      </c>
      <c r="EK166" s="141">
        <f t="shared" si="205"/>
        <v>0</v>
      </c>
      <c r="EL166" s="141">
        <f t="shared" si="206"/>
        <v>0</v>
      </c>
      <c r="EM166" s="141">
        <f t="shared" si="207"/>
        <v>0</v>
      </c>
      <c r="EN166" s="141">
        <f t="shared" si="208"/>
        <v>0</v>
      </c>
      <c r="EO166" s="141">
        <f t="shared" si="209"/>
        <v>0</v>
      </c>
      <c r="EP166" s="141">
        <f t="shared" si="210"/>
        <v>0</v>
      </c>
      <c r="EQ166" s="141">
        <f t="shared" si="211"/>
        <v>0</v>
      </c>
      <c r="ER166" s="94">
        <f t="shared" si="212"/>
        <v>0</v>
      </c>
      <c r="ES166" s="59">
        <f>(F7*ER166)/100</f>
        <v>0</v>
      </c>
    </row>
    <row r="167" spans="1:149" ht="14.25">
      <c r="A167" s="42"/>
      <c r="B167" s="42"/>
      <c r="C167" s="42"/>
      <c r="D167" s="42"/>
      <c r="E167" s="43"/>
      <c r="F167" s="42"/>
      <c r="G167" s="42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105" t="b">
        <f t="shared" si="142"/>
        <v>0</v>
      </c>
      <c r="CA167" s="105" t="b">
        <f t="shared" si="143"/>
        <v>0</v>
      </c>
      <c r="CB167" s="105" t="b">
        <f t="shared" si="144"/>
        <v>0</v>
      </c>
      <c r="CC167" s="105" t="b">
        <f t="shared" si="145"/>
        <v>0</v>
      </c>
      <c r="CD167" s="105" t="b">
        <f t="shared" si="146"/>
        <v>0</v>
      </c>
      <c r="CE167" s="105">
        <f t="shared" si="147"/>
        <v>0</v>
      </c>
      <c r="CF167" s="105" t="b">
        <f t="shared" si="148"/>
        <v>0</v>
      </c>
      <c r="CG167" s="105" t="b">
        <f t="shared" si="149"/>
        <v>0</v>
      </c>
      <c r="CH167" s="105" t="b">
        <f t="shared" si="150"/>
        <v>0</v>
      </c>
      <c r="CI167" s="105" t="b">
        <f t="shared" si="151"/>
        <v>0</v>
      </c>
      <c r="CJ167" s="105" t="b">
        <f t="shared" si="152"/>
        <v>0</v>
      </c>
      <c r="CK167" s="105" t="b">
        <f t="shared" si="153"/>
        <v>0</v>
      </c>
      <c r="CL167" s="105" t="b">
        <f t="shared" si="154"/>
        <v>0</v>
      </c>
      <c r="CM167" s="105" t="b">
        <f t="shared" si="155"/>
        <v>0</v>
      </c>
      <c r="CN167" s="105" t="b">
        <f t="shared" si="156"/>
        <v>0</v>
      </c>
      <c r="CO167" s="105" t="b">
        <f t="shared" si="157"/>
        <v>0</v>
      </c>
      <c r="CP167" s="105">
        <f t="shared" si="158"/>
        <v>0</v>
      </c>
      <c r="CQ167" s="105" t="b">
        <f t="shared" si="159"/>
        <v>0</v>
      </c>
      <c r="CR167" s="105" t="b">
        <f t="shared" si="160"/>
        <v>0</v>
      </c>
      <c r="CS167" s="105" t="b">
        <f t="shared" si="161"/>
        <v>0</v>
      </c>
      <c r="CT167" s="105" t="b">
        <f t="shared" si="162"/>
        <v>0</v>
      </c>
      <c r="CU167" s="105" t="b">
        <f t="shared" si="163"/>
        <v>0</v>
      </c>
      <c r="CV167" s="105" t="b">
        <f t="shared" si="164"/>
        <v>0</v>
      </c>
      <c r="CW167" s="105" t="b">
        <f t="shared" si="165"/>
        <v>0</v>
      </c>
      <c r="CX167" s="105" t="b">
        <f t="shared" si="166"/>
        <v>0</v>
      </c>
      <c r="CY167" s="105" t="b">
        <f t="shared" si="167"/>
        <v>0</v>
      </c>
      <c r="CZ167" s="105" t="b">
        <f t="shared" si="168"/>
        <v>0</v>
      </c>
      <c r="DA167" s="105" t="b">
        <f t="shared" si="169"/>
        <v>0</v>
      </c>
      <c r="DB167" s="105" t="b">
        <f t="shared" si="170"/>
        <v>0</v>
      </c>
      <c r="DC167" s="105" t="b">
        <f t="shared" si="171"/>
        <v>0</v>
      </c>
      <c r="DD167" s="105" t="b">
        <f t="shared" si="172"/>
        <v>0</v>
      </c>
      <c r="DE167" s="105" t="b">
        <f t="shared" si="173"/>
        <v>0</v>
      </c>
      <c r="DF167" s="169" t="b">
        <f t="shared" si="174"/>
        <v>0</v>
      </c>
      <c r="DG167" s="169" t="b">
        <f t="shared" si="175"/>
        <v>0</v>
      </c>
      <c r="DH167" s="169" t="b">
        <f t="shared" si="176"/>
        <v>0</v>
      </c>
      <c r="DI167" s="169" t="b">
        <f t="shared" si="177"/>
        <v>0</v>
      </c>
      <c r="DJ167" s="169" t="b">
        <f t="shared" si="178"/>
        <v>0</v>
      </c>
      <c r="DK167" s="169" t="b">
        <f t="shared" si="179"/>
        <v>0</v>
      </c>
      <c r="DL167" s="169" t="b">
        <f t="shared" si="180"/>
        <v>0</v>
      </c>
      <c r="DM167" s="169" t="b">
        <f t="shared" si="181"/>
        <v>0</v>
      </c>
      <c r="DN167" s="169" t="b">
        <f t="shared" si="182"/>
        <v>0</v>
      </c>
      <c r="DO167" s="169" t="b">
        <f t="shared" si="183"/>
        <v>0</v>
      </c>
      <c r="DP167" s="169" t="b">
        <f t="shared" si="184"/>
        <v>0</v>
      </c>
      <c r="DQ167" s="169" t="b">
        <f t="shared" si="185"/>
        <v>0</v>
      </c>
      <c r="DR167" s="169" t="b">
        <f t="shared" si="186"/>
        <v>0</v>
      </c>
      <c r="DS167" s="169" t="b">
        <f t="shared" si="187"/>
        <v>0</v>
      </c>
      <c r="DT167" s="169" t="b">
        <f t="shared" si="188"/>
        <v>0</v>
      </c>
      <c r="DU167" s="169" t="b">
        <f t="shared" si="189"/>
        <v>0</v>
      </c>
      <c r="DV167" s="169" t="b">
        <f t="shared" si="190"/>
        <v>0</v>
      </c>
      <c r="DW167" s="169" t="b">
        <f t="shared" si="191"/>
        <v>0</v>
      </c>
      <c r="DX167" s="169" t="b">
        <f t="shared" si="192"/>
        <v>0</v>
      </c>
      <c r="DY167" s="169" t="b">
        <f t="shared" si="193"/>
        <v>0</v>
      </c>
      <c r="DZ167" s="169" t="b">
        <f t="shared" si="194"/>
        <v>0</v>
      </c>
      <c r="EA167" s="169" t="b">
        <f t="shared" si="195"/>
        <v>0</v>
      </c>
      <c r="EB167" s="169" t="b">
        <f t="shared" si="196"/>
        <v>0</v>
      </c>
      <c r="EC167" s="169" t="b">
        <f t="shared" si="197"/>
        <v>0</v>
      </c>
      <c r="ED167" s="169" t="b">
        <f t="shared" si="198"/>
        <v>0</v>
      </c>
      <c r="EE167" s="141">
        <f t="shared" si="199"/>
        <v>0</v>
      </c>
      <c r="EF167" s="141">
        <f t="shared" si="200"/>
        <v>0</v>
      </c>
      <c r="EG167" s="141">
        <f t="shared" si="201"/>
        <v>0</v>
      </c>
      <c r="EH167" s="141">
        <f t="shared" si="202"/>
        <v>0</v>
      </c>
      <c r="EI167" s="141">
        <f t="shared" si="203"/>
        <v>0</v>
      </c>
      <c r="EJ167" s="141">
        <f t="shared" si="204"/>
        <v>0</v>
      </c>
      <c r="EK167" s="141">
        <f t="shared" si="205"/>
        <v>0</v>
      </c>
      <c r="EL167" s="141">
        <f t="shared" si="206"/>
        <v>0</v>
      </c>
      <c r="EM167" s="141">
        <f t="shared" si="207"/>
        <v>0</v>
      </c>
      <c r="EN167" s="141">
        <f t="shared" si="208"/>
        <v>0</v>
      </c>
      <c r="EO167" s="141">
        <f t="shared" si="209"/>
        <v>0</v>
      </c>
      <c r="EP167" s="141">
        <f t="shared" si="210"/>
        <v>0</v>
      </c>
      <c r="EQ167" s="141">
        <f t="shared" si="211"/>
        <v>0</v>
      </c>
      <c r="ER167" s="94">
        <f t="shared" si="212"/>
        <v>0</v>
      </c>
      <c r="ES167" s="59">
        <f>(F7*ER167)/100</f>
        <v>0</v>
      </c>
    </row>
    <row r="168" spans="1:149" ht="14.25">
      <c r="A168" s="42"/>
      <c r="B168" s="42"/>
      <c r="C168" s="42"/>
      <c r="D168" s="42"/>
      <c r="E168" s="43"/>
      <c r="F168" s="42"/>
      <c r="G168" s="42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105" t="b">
        <f t="shared" si="142"/>
        <v>0</v>
      </c>
      <c r="CA168" s="105" t="b">
        <f t="shared" si="143"/>
        <v>0</v>
      </c>
      <c r="CB168" s="105" t="b">
        <f t="shared" si="144"/>
        <v>0</v>
      </c>
      <c r="CC168" s="105" t="b">
        <f t="shared" si="145"/>
        <v>0</v>
      </c>
      <c r="CD168" s="105" t="b">
        <f t="shared" si="146"/>
        <v>0</v>
      </c>
      <c r="CE168" s="105">
        <f t="shared" si="147"/>
        <v>0</v>
      </c>
      <c r="CF168" s="105" t="b">
        <f t="shared" si="148"/>
        <v>0</v>
      </c>
      <c r="CG168" s="105" t="b">
        <f t="shared" si="149"/>
        <v>0</v>
      </c>
      <c r="CH168" s="105" t="b">
        <f t="shared" si="150"/>
        <v>0</v>
      </c>
      <c r="CI168" s="105" t="b">
        <f t="shared" si="151"/>
        <v>0</v>
      </c>
      <c r="CJ168" s="105" t="b">
        <f t="shared" si="152"/>
        <v>0</v>
      </c>
      <c r="CK168" s="105" t="b">
        <f t="shared" si="153"/>
        <v>0</v>
      </c>
      <c r="CL168" s="105" t="b">
        <f t="shared" si="154"/>
        <v>0</v>
      </c>
      <c r="CM168" s="105" t="b">
        <f t="shared" si="155"/>
        <v>0</v>
      </c>
      <c r="CN168" s="105" t="b">
        <f t="shared" si="156"/>
        <v>0</v>
      </c>
      <c r="CO168" s="105" t="b">
        <f t="shared" si="157"/>
        <v>0</v>
      </c>
      <c r="CP168" s="105">
        <f t="shared" si="158"/>
        <v>0</v>
      </c>
      <c r="CQ168" s="105" t="b">
        <f t="shared" si="159"/>
        <v>0</v>
      </c>
      <c r="CR168" s="105" t="b">
        <f t="shared" si="160"/>
        <v>0</v>
      </c>
      <c r="CS168" s="105" t="b">
        <f t="shared" si="161"/>
        <v>0</v>
      </c>
      <c r="CT168" s="105" t="b">
        <f t="shared" si="162"/>
        <v>0</v>
      </c>
      <c r="CU168" s="105" t="b">
        <f t="shared" si="163"/>
        <v>0</v>
      </c>
      <c r="CV168" s="105" t="b">
        <f t="shared" si="164"/>
        <v>0</v>
      </c>
      <c r="CW168" s="105" t="b">
        <f t="shared" si="165"/>
        <v>0</v>
      </c>
      <c r="CX168" s="105" t="b">
        <f t="shared" si="166"/>
        <v>0</v>
      </c>
      <c r="CY168" s="105" t="b">
        <f t="shared" si="167"/>
        <v>0</v>
      </c>
      <c r="CZ168" s="105" t="b">
        <f t="shared" si="168"/>
        <v>0</v>
      </c>
      <c r="DA168" s="105" t="b">
        <f t="shared" si="169"/>
        <v>0</v>
      </c>
      <c r="DB168" s="105" t="b">
        <f t="shared" si="170"/>
        <v>0</v>
      </c>
      <c r="DC168" s="105" t="b">
        <f t="shared" si="171"/>
        <v>0</v>
      </c>
      <c r="DD168" s="105" t="b">
        <f t="shared" si="172"/>
        <v>0</v>
      </c>
      <c r="DE168" s="105" t="b">
        <f t="shared" si="173"/>
        <v>0</v>
      </c>
      <c r="DF168" s="169" t="b">
        <f t="shared" si="174"/>
        <v>0</v>
      </c>
      <c r="DG168" s="169" t="b">
        <f t="shared" si="175"/>
        <v>0</v>
      </c>
      <c r="DH168" s="169" t="b">
        <f t="shared" si="176"/>
        <v>0</v>
      </c>
      <c r="DI168" s="169" t="b">
        <f t="shared" si="177"/>
        <v>0</v>
      </c>
      <c r="DJ168" s="169" t="b">
        <f t="shared" si="178"/>
        <v>0</v>
      </c>
      <c r="DK168" s="169" t="b">
        <f t="shared" si="179"/>
        <v>0</v>
      </c>
      <c r="DL168" s="169" t="b">
        <f t="shared" si="180"/>
        <v>0</v>
      </c>
      <c r="DM168" s="169" t="b">
        <f t="shared" si="181"/>
        <v>0</v>
      </c>
      <c r="DN168" s="169" t="b">
        <f t="shared" si="182"/>
        <v>0</v>
      </c>
      <c r="DO168" s="169" t="b">
        <f t="shared" si="183"/>
        <v>0</v>
      </c>
      <c r="DP168" s="169" t="b">
        <f t="shared" si="184"/>
        <v>0</v>
      </c>
      <c r="DQ168" s="169" t="b">
        <f t="shared" si="185"/>
        <v>0</v>
      </c>
      <c r="DR168" s="169" t="b">
        <f t="shared" si="186"/>
        <v>0</v>
      </c>
      <c r="DS168" s="169" t="b">
        <f t="shared" si="187"/>
        <v>0</v>
      </c>
      <c r="DT168" s="169" t="b">
        <f t="shared" si="188"/>
        <v>0</v>
      </c>
      <c r="DU168" s="169" t="b">
        <f t="shared" si="189"/>
        <v>0</v>
      </c>
      <c r="DV168" s="169" t="b">
        <f t="shared" si="190"/>
        <v>0</v>
      </c>
      <c r="DW168" s="169" t="b">
        <f t="shared" si="191"/>
        <v>0</v>
      </c>
      <c r="DX168" s="169" t="b">
        <f t="shared" si="192"/>
        <v>0</v>
      </c>
      <c r="DY168" s="169" t="b">
        <f t="shared" si="193"/>
        <v>0</v>
      </c>
      <c r="DZ168" s="169" t="b">
        <f t="shared" si="194"/>
        <v>0</v>
      </c>
      <c r="EA168" s="169" t="b">
        <f t="shared" si="195"/>
        <v>0</v>
      </c>
      <c r="EB168" s="169" t="b">
        <f t="shared" si="196"/>
        <v>0</v>
      </c>
      <c r="EC168" s="169" t="b">
        <f t="shared" si="197"/>
        <v>0</v>
      </c>
      <c r="ED168" s="169" t="b">
        <f t="shared" si="198"/>
        <v>0</v>
      </c>
      <c r="EE168" s="141">
        <f t="shared" si="199"/>
        <v>0</v>
      </c>
      <c r="EF168" s="141">
        <f t="shared" si="200"/>
        <v>0</v>
      </c>
      <c r="EG168" s="141">
        <f t="shared" si="201"/>
        <v>0</v>
      </c>
      <c r="EH168" s="141">
        <f t="shared" si="202"/>
        <v>0</v>
      </c>
      <c r="EI168" s="141">
        <f t="shared" si="203"/>
        <v>0</v>
      </c>
      <c r="EJ168" s="141">
        <f t="shared" si="204"/>
        <v>0</v>
      </c>
      <c r="EK168" s="141">
        <f t="shared" si="205"/>
        <v>0</v>
      </c>
      <c r="EL168" s="141">
        <f t="shared" si="206"/>
        <v>0</v>
      </c>
      <c r="EM168" s="141">
        <f t="shared" si="207"/>
        <v>0</v>
      </c>
      <c r="EN168" s="141">
        <f t="shared" si="208"/>
        <v>0</v>
      </c>
      <c r="EO168" s="141">
        <f t="shared" si="209"/>
        <v>0</v>
      </c>
      <c r="EP168" s="141">
        <f t="shared" si="210"/>
        <v>0</v>
      </c>
      <c r="EQ168" s="141">
        <f t="shared" si="211"/>
        <v>0</v>
      </c>
      <c r="ER168" s="94">
        <f t="shared" si="212"/>
        <v>0</v>
      </c>
      <c r="ES168" s="59">
        <f>(F7*ER168)/100</f>
        <v>0</v>
      </c>
    </row>
    <row r="169" spans="1:149" ht="14.25">
      <c r="A169" s="42"/>
      <c r="B169" s="42"/>
      <c r="C169" s="42"/>
      <c r="D169" s="42"/>
      <c r="E169" s="43"/>
      <c r="F169" s="42"/>
      <c r="G169" s="42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100"/>
      <c r="AM169" s="100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105" t="b">
        <f t="shared" si="142"/>
        <v>0</v>
      </c>
      <c r="CA169" s="105" t="b">
        <f t="shared" si="143"/>
        <v>0</v>
      </c>
      <c r="CB169" s="105" t="b">
        <f t="shared" si="144"/>
        <v>0</v>
      </c>
      <c r="CC169" s="105" t="b">
        <f t="shared" si="145"/>
        <v>0</v>
      </c>
      <c r="CD169" s="105" t="b">
        <f t="shared" si="146"/>
        <v>0</v>
      </c>
      <c r="CE169" s="105">
        <f t="shared" si="147"/>
        <v>0</v>
      </c>
      <c r="CF169" s="105" t="b">
        <f t="shared" si="148"/>
        <v>0</v>
      </c>
      <c r="CG169" s="105" t="b">
        <f t="shared" si="149"/>
        <v>0</v>
      </c>
      <c r="CH169" s="105" t="b">
        <f t="shared" si="150"/>
        <v>0</v>
      </c>
      <c r="CI169" s="105" t="b">
        <f t="shared" si="151"/>
        <v>0</v>
      </c>
      <c r="CJ169" s="105" t="b">
        <f t="shared" si="152"/>
        <v>0</v>
      </c>
      <c r="CK169" s="105" t="b">
        <f t="shared" si="153"/>
        <v>0</v>
      </c>
      <c r="CL169" s="105" t="b">
        <f t="shared" si="154"/>
        <v>0</v>
      </c>
      <c r="CM169" s="105" t="b">
        <f t="shared" si="155"/>
        <v>0</v>
      </c>
      <c r="CN169" s="105" t="b">
        <f t="shared" si="156"/>
        <v>0</v>
      </c>
      <c r="CO169" s="105" t="b">
        <f t="shared" si="157"/>
        <v>0</v>
      </c>
      <c r="CP169" s="105">
        <f t="shared" si="158"/>
        <v>0</v>
      </c>
      <c r="CQ169" s="105" t="b">
        <f t="shared" si="159"/>
        <v>0</v>
      </c>
      <c r="CR169" s="105" t="b">
        <f t="shared" si="160"/>
        <v>0</v>
      </c>
      <c r="CS169" s="105" t="b">
        <f t="shared" si="161"/>
        <v>0</v>
      </c>
      <c r="CT169" s="105" t="b">
        <f t="shared" si="162"/>
        <v>0</v>
      </c>
      <c r="CU169" s="105" t="b">
        <f t="shared" si="163"/>
        <v>0</v>
      </c>
      <c r="CV169" s="105" t="b">
        <f t="shared" si="164"/>
        <v>0</v>
      </c>
      <c r="CW169" s="105" t="b">
        <f t="shared" si="165"/>
        <v>0</v>
      </c>
      <c r="CX169" s="105" t="b">
        <f t="shared" si="166"/>
        <v>0</v>
      </c>
      <c r="CY169" s="105" t="b">
        <f t="shared" si="167"/>
        <v>0</v>
      </c>
      <c r="CZ169" s="105" t="b">
        <f t="shared" si="168"/>
        <v>0</v>
      </c>
      <c r="DA169" s="105" t="b">
        <f t="shared" si="169"/>
        <v>0</v>
      </c>
      <c r="DB169" s="105" t="b">
        <f t="shared" si="170"/>
        <v>0</v>
      </c>
      <c r="DC169" s="105" t="b">
        <f t="shared" si="171"/>
        <v>0</v>
      </c>
      <c r="DD169" s="105" t="b">
        <f t="shared" si="172"/>
        <v>0</v>
      </c>
      <c r="DE169" s="105" t="b">
        <f t="shared" si="173"/>
        <v>0</v>
      </c>
      <c r="DF169" s="169" t="b">
        <f t="shared" si="174"/>
        <v>0</v>
      </c>
      <c r="DG169" s="169" t="b">
        <f t="shared" si="175"/>
        <v>0</v>
      </c>
      <c r="DH169" s="169" t="b">
        <f t="shared" si="176"/>
        <v>0</v>
      </c>
      <c r="DI169" s="169" t="b">
        <f t="shared" si="177"/>
        <v>0</v>
      </c>
      <c r="DJ169" s="169" t="b">
        <f t="shared" si="178"/>
        <v>0</v>
      </c>
      <c r="DK169" s="169" t="b">
        <f t="shared" si="179"/>
        <v>0</v>
      </c>
      <c r="DL169" s="169" t="b">
        <f t="shared" si="180"/>
        <v>0</v>
      </c>
      <c r="DM169" s="169" t="b">
        <f t="shared" si="181"/>
        <v>0</v>
      </c>
      <c r="DN169" s="169" t="b">
        <f t="shared" si="182"/>
        <v>0</v>
      </c>
      <c r="DO169" s="169" t="b">
        <f t="shared" si="183"/>
        <v>0</v>
      </c>
      <c r="DP169" s="169" t="b">
        <f t="shared" si="184"/>
        <v>0</v>
      </c>
      <c r="DQ169" s="169" t="b">
        <f t="shared" si="185"/>
        <v>0</v>
      </c>
      <c r="DR169" s="169" t="b">
        <f t="shared" si="186"/>
        <v>0</v>
      </c>
      <c r="DS169" s="169" t="b">
        <f t="shared" si="187"/>
        <v>0</v>
      </c>
      <c r="DT169" s="169" t="b">
        <f t="shared" si="188"/>
        <v>0</v>
      </c>
      <c r="DU169" s="169" t="b">
        <f t="shared" si="189"/>
        <v>0</v>
      </c>
      <c r="DV169" s="169" t="b">
        <f t="shared" si="190"/>
        <v>0</v>
      </c>
      <c r="DW169" s="169" t="b">
        <f t="shared" si="191"/>
        <v>0</v>
      </c>
      <c r="DX169" s="169" t="b">
        <f t="shared" si="192"/>
        <v>0</v>
      </c>
      <c r="DY169" s="169" t="b">
        <f t="shared" si="193"/>
        <v>0</v>
      </c>
      <c r="DZ169" s="169" t="b">
        <f t="shared" si="194"/>
        <v>0</v>
      </c>
      <c r="EA169" s="169" t="b">
        <f t="shared" si="195"/>
        <v>0</v>
      </c>
      <c r="EB169" s="169" t="b">
        <f t="shared" si="196"/>
        <v>0</v>
      </c>
      <c r="EC169" s="169" t="b">
        <f t="shared" si="197"/>
        <v>0</v>
      </c>
      <c r="ED169" s="169" t="b">
        <f t="shared" si="198"/>
        <v>0</v>
      </c>
      <c r="EE169" s="141">
        <f t="shared" si="199"/>
        <v>0</v>
      </c>
      <c r="EF169" s="141">
        <f t="shared" si="200"/>
        <v>0</v>
      </c>
      <c r="EG169" s="141">
        <f t="shared" si="201"/>
        <v>0</v>
      </c>
      <c r="EH169" s="141">
        <f t="shared" si="202"/>
        <v>0</v>
      </c>
      <c r="EI169" s="141">
        <f t="shared" si="203"/>
        <v>0</v>
      </c>
      <c r="EJ169" s="141">
        <f t="shared" si="204"/>
        <v>0</v>
      </c>
      <c r="EK169" s="141">
        <f t="shared" si="205"/>
        <v>0</v>
      </c>
      <c r="EL169" s="141">
        <f t="shared" si="206"/>
        <v>0</v>
      </c>
      <c r="EM169" s="141">
        <f t="shared" si="207"/>
        <v>0</v>
      </c>
      <c r="EN169" s="141">
        <f t="shared" si="208"/>
        <v>0</v>
      </c>
      <c r="EO169" s="141">
        <f t="shared" si="209"/>
        <v>0</v>
      </c>
      <c r="EP169" s="141">
        <f t="shared" si="210"/>
        <v>0</v>
      </c>
      <c r="EQ169" s="141">
        <f t="shared" si="211"/>
        <v>0</v>
      </c>
      <c r="ER169" s="94">
        <f t="shared" si="212"/>
        <v>0</v>
      </c>
      <c r="ES169" s="59">
        <f>(F7*ER169)/100</f>
        <v>0</v>
      </c>
    </row>
    <row r="170" spans="1:149" ht="14.25">
      <c r="A170" s="42"/>
      <c r="B170" s="42"/>
      <c r="C170" s="42"/>
      <c r="D170" s="42"/>
      <c r="E170" s="43"/>
      <c r="F170" s="42"/>
      <c r="G170" s="42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  <c r="AM170" s="100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105" t="b">
        <f t="shared" si="142"/>
        <v>0</v>
      </c>
      <c r="CA170" s="105" t="b">
        <f t="shared" si="143"/>
        <v>0</v>
      </c>
      <c r="CB170" s="105" t="b">
        <f t="shared" si="144"/>
        <v>0</v>
      </c>
      <c r="CC170" s="105" t="b">
        <f t="shared" si="145"/>
        <v>0</v>
      </c>
      <c r="CD170" s="105" t="b">
        <f t="shared" si="146"/>
        <v>0</v>
      </c>
      <c r="CE170" s="105">
        <f t="shared" si="147"/>
        <v>0</v>
      </c>
      <c r="CF170" s="105" t="b">
        <f t="shared" si="148"/>
        <v>0</v>
      </c>
      <c r="CG170" s="105" t="b">
        <f t="shared" si="149"/>
        <v>0</v>
      </c>
      <c r="CH170" s="105" t="b">
        <f t="shared" si="150"/>
        <v>0</v>
      </c>
      <c r="CI170" s="105" t="b">
        <f t="shared" si="151"/>
        <v>0</v>
      </c>
      <c r="CJ170" s="105" t="b">
        <f t="shared" si="152"/>
        <v>0</v>
      </c>
      <c r="CK170" s="105" t="b">
        <f t="shared" si="153"/>
        <v>0</v>
      </c>
      <c r="CL170" s="105" t="b">
        <f t="shared" si="154"/>
        <v>0</v>
      </c>
      <c r="CM170" s="105" t="b">
        <f t="shared" si="155"/>
        <v>0</v>
      </c>
      <c r="CN170" s="105" t="b">
        <f t="shared" si="156"/>
        <v>0</v>
      </c>
      <c r="CO170" s="105" t="b">
        <f t="shared" si="157"/>
        <v>0</v>
      </c>
      <c r="CP170" s="105">
        <f t="shared" si="158"/>
        <v>0</v>
      </c>
      <c r="CQ170" s="105" t="b">
        <f t="shared" si="159"/>
        <v>0</v>
      </c>
      <c r="CR170" s="105" t="b">
        <f t="shared" si="160"/>
        <v>0</v>
      </c>
      <c r="CS170" s="105" t="b">
        <f t="shared" si="161"/>
        <v>0</v>
      </c>
      <c r="CT170" s="105" t="b">
        <f t="shared" si="162"/>
        <v>0</v>
      </c>
      <c r="CU170" s="105" t="b">
        <f t="shared" si="163"/>
        <v>0</v>
      </c>
      <c r="CV170" s="105" t="b">
        <f t="shared" si="164"/>
        <v>0</v>
      </c>
      <c r="CW170" s="105" t="b">
        <f t="shared" si="165"/>
        <v>0</v>
      </c>
      <c r="CX170" s="105" t="b">
        <f t="shared" si="166"/>
        <v>0</v>
      </c>
      <c r="CY170" s="105" t="b">
        <f t="shared" si="167"/>
        <v>0</v>
      </c>
      <c r="CZ170" s="105" t="b">
        <f t="shared" si="168"/>
        <v>0</v>
      </c>
      <c r="DA170" s="105" t="b">
        <f t="shared" si="169"/>
        <v>0</v>
      </c>
      <c r="DB170" s="105" t="b">
        <f t="shared" si="170"/>
        <v>0</v>
      </c>
      <c r="DC170" s="105" t="b">
        <f t="shared" si="171"/>
        <v>0</v>
      </c>
      <c r="DD170" s="105" t="b">
        <f t="shared" si="172"/>
        <v>0</v>
      </c>
      <c r="DE170" s="105" t="b">
        <f t="shared" si="173"/>
        <v>0</v>
      </c>
      <c r="DF170" s="169" t="b">
        <f t="shared" si="174"/>
        <v>0</v>
      </c>
      <c r="DG170" s="169" t="b">
        <f t="shared" si="175"/>
        <v>0</v>
      </c>
      <c r="DH170" s="169" t="b">
        <f t="shared" si="176"/>
        <v>0</v>
      </c>
      <c r="DI170" s="169" t="b">
        <f t="shared" si="177"/>
        <v>0</v>
      </c>
      <c r="DJ170" s="169" t="b">
        <f t="shared" si="178"/>
        <v>0</v>
      </c>
      <c r="DK170" s="169" t="b">
        <f t="shared" si="179"/>
        <v>0</v>
      </c>
      <c r="DL170" s="169" t="b">
        <f t="shared" si="180"/>
        <v>0</v>
      </c>
      <c r="DM170" s="169" t="b">
        <f t="shared" si="181"/>
        <v>0</v>
      </c>
      <c r="DN170" s="169" t="b">
        <f t="shared" si="182"/>
        <v>0</v>
      </c>
      <c r="DO170" s="169" t="b">
        <f t="shared" si="183"/>
        <v>0</v>
      </c>
      <c r="DP170" s="169" t="b">
        <f t="shared" si="184"/>
        <v>0</v>
      </c>
      <c r="DQ170" s="169" t="b">
        <f t="shared" si="185"/>
        <v>0</v>
      </c>
      <c r="DR170" s="169" t="b">
        <f t="shared" si="186"/>
        <v>0</v>
      </c>
      <c r="DS170" s="169" t="b">
        <f t="shared" si="187"/>
        <v>0</v>
      </c>
      <c r="DT170" s="169" t="b">
        <f t="shared" si="188"/>
        <v>0</v>
      </c>
      <c r="DU170" s="169" t="b">
        <f t="shared" si="189"/>
        <v>0</v>
      </c>
      <c r="DV170" s="169" t="b">
        <f t="shared" si="190"/>
        <v>0</v>
      </c>
      <c r="DW170" s="169" t="b">
        <f t="shared" si="191"/>
        <v>0</v>
      </c>
      <c r="DX170" s="169" t="b">
        <f t="shared" si="192"/>
        <v>0</v>
      </c>
      <c r="DY170" s="169" t="b">
        <f t="shared" si="193"/>
        <v>0</v>
      </c>
      <c r="DZ170" s="169" t="b">
        <f t="shared" si="194"/>
        <v>0</v>
      </c>
      <c r="EA170" s="169" t="b">
        <f t="shared" si="195"/>
        <v>0</v>
      </c>
      <c r="EB170" s="169" t="b">
        <f t="shared" si="196"/>
        <v>0</v>
      </c>
      <c r="EC170" s="169" t="b">
        <f t="shared" si="197"/>
        <v>0</v>
      </c>
      <c r="ED170" s="169" t="b">
        <f t="shared" si="198"/>
        <v>0</v>
      </c>
      <c r="EE170" s="141">
        <f t="shared" si="199"/>
        <v>0</v>
      </c>
      <c r="EF170" s="141">
        <f t="shared" si="200"/>
        <v>0</v>
      </c>
      <c r="EG170" s="141">
        <f t="shared" si="201"/>
        <v>0</v>
      </c>
      <c r="EH170" s="141">
        <f t="shared" si="202"/>
        <v>0</v>
      </c>
      <c r="EI170" s="141">
        <f t="shared" si="203"/>
        <v>0</v>
      </c>
      <c r="EJ170" s="141">
        <f t="shared" si="204"/>
        <v>0</v>
      </c>
      <c r="EK170" s="141">
        <f t="shared" si="205"/>
        <v>0</v>
      </c>
      <c r="EL170" s="141">
        <f t="shared" si="206"/>
        <v>0</v>
      </c>
      <c r="EM170" s="141">
        <f t="shared" si="207"/>
        <v>0</v>
      </c>
      <c r="EN170" s="141">
        <f t="shared" si="208"/>
        <v>0</v>
      </c>
      <c r="EO170" s="141">
        <f t="shared" si="209"/>
        <v>0</v>
      </c>
      <c r="EP170" s="141">
        <f t="shared" si="210"/>
        <v>0</v>
      </c>
      <c r="EQ170" s="141">
        <f t="shared" si="211"/>
        <v>0</v>
      </c>
      <c r="ER170" s="94">
        <f t="shared" si="212"/>
        <v>0</v>
      </c>
      <c r="ES170" s="59">
        <f>(F7*ER170)/100</f>
        <v>0</v>
      </c>
    </row>
    <row r="171" spans="1:149" ht="14.25">
      <c r="A171" s="42"/>
      <c r="B171" s="42"/>
      <c r="C171" s="42"/>
      <c r="D171" s="42"/>
      <c r="E171" s="43"/>
      <c r="F171" s="42"/>
      <c r="G171" s="42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100"/>
      <c r="AM171" s="100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72"/>
      <c r="BI171" s="72"/>
      <c r="BJ171" s="72"/>
      <c r="BK171" s="72"/>
      <c r="BL171" s="72"/>
      <c r="BM171" s="72"/>
      <c r="BN171" s="72"/>
      <c r="BO171" s="72"/>
      <c r="BP171" s="72"/>
      <c r="BQ171" s="72"/>
      <c r="BR171" s="72"/>
      <c r="BS171" s="72"/>
      <c r="BT171" s="72"/>
      <c r="BU171" s="72"/>
      <c r="BV171" s="72"/>
      <c r="BW171" s="72"/>
      <c r="BX171" s="72"/>
      <c r="BY171" s="72"/>
      <c r="BZ171" s="105" t="b">
        <f t="shared" si="142"/>
        <v>0</v>
      </c>
      <c r="CA171" s="105" t="b">
        <f t="shared" si="143"/>
        <v>0</v>
      </c>
      <c r="CB171" s="105" t="b">
        <f t="shared" si="144"/>
        <v>0</v>
      </c>
      <c r="CC171" s="105" t="b">
        <f t="shared" si="145"/>
        <v>0</v>
      </c>
      <c r="CD171" s="105" t="b">
        <f t="shared" si="146"/>
        <v>0</v>
      </c>
      <c r="CE171" s="105">
        <f t="shared" si="147"/>
        <v>0</v>
      </c>
      <c r="CF171" s="105" t="b">
        <f t="shared" si="148"/>
        <v>0</v>
      </c>
      <c r="CG171" s="105" t="b">
        <f t="shared" si="149"/>
        <v>0</v>
      </c>
      <c r="CH171" s="105" t="b">
        <f t="shared" si="150"/>
        <v>0</v>
      </c>
      <c r="CI171" s="105" t="b">
        <f t="shared" si="151"/>
        <v>0</v>
      </c>
      <c r="CJ171" s="105" t="b">
        <f t="shared" si="152"/>
        <v>0</v>
      </c>
      <c r="CK171" s="105" t="b">
        <f t="shared" si="153"/>
        <v>0</v>
      </c>
      <c r="CL171" s="105" t="b">
        <f t="shared" si="154"/>
        <v>0</v>
      </c>
      <c r="CM171" s="105" t="b">
        <f t="shared" si="155"/>
        <v>0</v>
      </c>
      <c r="CN171" s="105" t="b">
        <f t="shared" si="156"/>
        <v>0</v>
      </c>
      <c r="CO171" s="105" t="b">
        <f t="shared" si="157"/>
        <v>0</v>
      </c>
      <c r="CP171" s="105">
        <f t="shared" si="158"/>
        <v>0</v>
      </c>
      <c r="CQ171" s="105" t="b">
        <f t="shared" si="159"/>
        <v>0</v>
      </c>
      <c r="CR171" s="105" t="b">
        <f t="shared" si="160"/>
        <v>0</v>
      </c>
      <c r="CS171" s="105" t="b">
        <f t="shared" si="161"/>
        <v>0</v>
      </c>
      <c r="CT171" s="105" t="b">
        <f t="shared" si="162"/>
        <v>0</v>
      </c>
      <c r="CU171" s="105" t="b">
        <f t="shared" si="163"/>
        <v>0</v>
      </c>
      <c r="CV171" s="105" t="b">
        <f t="shared" si="164"/>
        <v>0</v>
      </c>
      <c r="CW171" s="105" t="b">
        <f t="shared" si="165"/>
        <v>0</v>
      </c>
      <c r="CX171" s="105" t="b">
        <f t="shared" si="166"/>
        <v>0</v>
      </c>
      <c r="CY171" s="105" t="b">
        <f t="shared" si="167"/>
        <v>0</v>
      </c>
      <c r="CZ171" s="105" t="b">
        <f t="shared" si="168"/>
        <v>0</v>
      </c>
      <c r="DA171" s="105" t="b">
        <f t="shared" si="169"/>
        <v>0</v>
      </c>
      <c r="DB171" s="105" t="b">
        <f t="shared" si="170"/>
        <v>0</v>
      </c>
      <c r="DC171" s="105" t="b">
        <f t="shared" si="171"/>
        <v>0</v>
      </c>
      <c r="DD171" s="105" t="b">
        <f t="shared" si="172"/>
        <v>0</v>
      </c>
      <c r="DE171" s="105" t="b">
        <f t="shared" si="173"/>
        <v>0</v>
      </c>
      <c r="DF171" s="169" t="b">
        <f t="shared" si="174"/>
        <v>0</v>
      </c>
      <c r="DG171" s="169" t="b">
        <f t="shared" si="175"/>
        <v>0</v>
      </c>
      <c r="DH171" s="169" t="b">
        <f t="shared" si="176"/>
        <v>0</v>
      </c>
      <c r="DI171" s="169" t="b">
        <f t="shared" si="177"/>
        <v>0</v>
      </c>
      <c r="DJ171" s="169" t="b">
        <f t="shared" si="178"/>
        <v>0</v>
      </c>
      <c r="DK171" s="169" t="b">
        <f t="shared" si="179"/>
        <v>0</v>
      </c>
      <c r="DL171" s="169" t="b">
        <f t="shared" si="180"/>
        <v>0</v>
      </c>
      <c r="DM171" s="169" t="b">
        <f t="shared" si="181"/>
        <v>0</v>
      </c>
      <c r="DN171" s="169" t="b">
        <f t="shared" si="182"/>
        <v>0</v>
      </c>
      <c r="DO171" s="169" t="b">
        <f t="shared" si="183"/>
        <v>0</v>
      </c>
      <c r="DP171" s="169" t="b">
        <f t="shared" si="184"/>
        <v>0</v>
      </c>
      <c r="DQ171" s="169" t="b">
        <f t="shared" si="185"/>
        <v>0</v>
      </c>
      <c r="DR171" s="169" t="b">
        <f t="shared" si="186"/>
        <v>0</v>
      </c>
      <c r="DS171" s="169" t="b">
        <f t="shared" si="187"/>
        <v>0</v>
      </c>
      <c r="DT171" s="169" t="b">
        <f t="shared" si="188"/>
        <v>0</v>
      </c>
      <c r="DU171" s="169" t="b">
        <f t="shared" si="189"/>
        <v>0</v>
      </c>
      <c r="DV171" s="169" t="b">
        <f t="shared" si="190"/>
        <v>0</v>
      </c>
      <c r="DW171" s="169" t="b">
        <f t="shared" si="191"/>
        <v>0</v>
      </c>
      <c r="DX171" s="169" t="b">
        <f t="shared" si="192"/>
        <v>0</v>
      </c>
      <c r="DY171" s="169" t="b">
        <f t="shared" si="193"/>
        <v>0</v>
      </c>
      <c r="DZ171" s="169" t="b">
        <f t="shared" si="194"/>
        <v>0</v>
      </c>
      <c r="EA171" s="169" t="b">
        <f t="shared" si="195"/>
        <v>0</v>
      </c>
      <c r="EB171" s="169" t="b">
        <f t="shared" si="196"/>
        <v>0</v>
      </c>
      <c r="EC171" s="169" t="b">
        <f t="shared" si="197"/>
        <v>0</v>
      </c>
      <c r="ED171" s="169" t="b">
        <f t="shared" si="198"/>
        <v>0</v>
      </c>
      <c r="EE171" s="141">
        <f t="shared" si="199"/>
        <v>0</v>
      </c>
      <c r="EF171" s="141">
        <f t="shared" si="200"/>
        <v>0</v>
      </c>
      <c r="EG171" s="141">
        <f t="shared" si="201"/>
        <v>0</v>
      </c>
      <c r="EH171" s="141">
        <f t="shared" si="202"/>
        <v>0</v>
      </c>
      <c r="EI171" s="141">
        <f t="shared" si="203"/>
        <v>0</v>
      </c>
      <c r="EJ171" s="141">
        <f t="shared" si="204"/>
        <v>0</v>
      </c>
      <c r="EK171" s="141">
        <f t="shared" si="205"/>
        <v>0</v>
      </c>
      <c r="EL171" s="141">
        <f t="shared" si="206"/>
        <v>0</v>
      </c>
      <c r="EM171" s="141">
        <f t="shared" si="207"/>
        <v>0</v>
      </c>
      <c r="EN171" s="141">
        <f t="shared" si="208"/>
        <v>0</v>
      </c>
      <c r="EO171" s="141">
        <f t="shared" si="209"/>
        <v>0</v>
      </c>
      <c r="EP171" s="141">
        <f t="shared" si="210"/>
        <v>0</v>
      </c>
      <c r="EQ171" s="141">
        <f t="shared" si="211"/>
        <v>0</v>
      </c>
      <c r="ER171" s="94">
        <f t="shared" si="212"/>
        <v>0</v>
      </c>
      <c r="ES171" s="59">
        <f>(F7*ER171)/100</f>
        <v>0</v>
      </c>
    </row>
    <row r="172" spans="1:149" ht="14.25">
      <c r="A172" s="42"/>
      <c r="B172" s="42"/>
      <c r="C172" s="42"/>
      <c r="D172" s="42"/>
      <c r="E172" s="43"/>
      <c r="F172" s="42"/>
      <c r="G172" s="42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100"/>
      <c r="AM172" s="100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105" t="b">
        <f t="shared" si="142"/>
        <v>0</v>
      </c>
      <c r="CA172" s="105" t="b">
        <f t="shared" si="143"/>
        <v>0</v>
      </c>
      <c r="CB172" s="105" t="b">
        <f t="shared" si="144"/>
        <v>0</v>
      </c>
      <c r="CC172" s="105" t="b">
        <f t="shared" si="145"/>
        <v>0</v>
      </c>
      <c r="CD172" s="105" t="b">
        <f t="shared" si="146"/>
        <v>0</v>
      </c>
      <c r="CE172" s="105">
        <f t="shared" si="147"/>
        <v>0</v>
      </c>
      <c r="CF172" s="105" t="b">
        <f t="shared" si="148"/>
        <v>0</v>
      </c>
      <c r="CG172" s="105" t="b">
        <f t="shared" si="149"/>
        <v>0</v>
      </c>
      <c r="CH172" s="105" t="b">
        <f t="shared" si="150"/>
        <v>0</v>
      </c>
      <c r="CI172" s="105" t="b">
        <f t="shared" si="151"/>
        <v>0</v>
      </c>
      <c r="CJ172" s="105" t="b">
        <f t="shared" si="152"/>
        <v>0</v>
      </c>
      <c r="CK172" s="105" t="b">
        <f t="shared" si="153"/>
        <v>0</v>
      </c>
      <c r="CL172" s="105" t="b">
        <f t="shared" si="154"/>
        <v>0</v>
      </c>
      <c r="CM172" s="105" t="b">
        <f t="shared" si="155"/>
        <v>0</v>
      </c>
      <c r="CN172" s="105" t="b">
        <f t="shared" si="156"/>
        <v>0</v>
      </c>
      <c r="CO172" s="105" t="b">
        <f t="shared" si="157"/>
        <v>0</v>
      </c>
      <c r="CP172" s="105">
        <f t="shared" si="158"/>
        <v>0</v>
      </c>
      <c r="CQ172" s="105" t="b">
        <f t="shared" si="159"/>
        <v>0</v>
      </c>
      <c r="CR172" s="105" t="b">
        <f t="shared" si="160"/>
        <v>0</v>
      </c>
      <c r="CS172" s="105" t="b">
        <f t="shared" si="161"/>
        <v>0</v>
      </c>
      <c r="CT172" s="105" t="b">
        <f t="shared" si="162"/>
        <v>0</v>
      </c>
      <c r="CU172" s="105" t="b">
        <f t="shared" si="163"/>
        <v>0</v>
      </c>
      <c r="CV172" s="105" t="b">
        <f t="shared" si="164"/>
        <v>0</v>
      </c>
      <c r="CW172" s="105" t="b">
        <f t="shared" si="165"/>
        <v>0</v>
      </c>
      <c r="CX172" s="105" t="b">
        <f t="shared" si="166"/>
        <v>0</v>
      </c>
      <c r="CY172" s="105" t="b">
        <f t="shared" si="167"/>
        <v>0</v>
      </c>
      <c r="CZ172" s="105" t="b">
        <f t="shared" si="168"/>
        <v>0</v>
      </c>
      <c r="DA172" s="105" t="b">
        <f t="shared" si="169"/>
        <v>0</v>
      </c>
      <c r="DB172" s="105" t="b">
        <f t="shared" si="170"/>
        <v>0</v>
      </c>
      <c r="DC172" s="105" t="b">
        <f t="shared" si="171"/>
        <v>0</v>
      </c>
      <c r="DD172" s="105" t="b">
        <f t="shared" si="172"/>
        <v>0</v>
      </c>
      <c r="DE172" s="105" t="b">
        <f t="shared" si="173"/>
        <v>0</v>
      </c>
      <c r="DF172" s="169" t="b">
        <f t="shared" si="174"/>
        <v>0</v>
      </c>
      <c r="DG172" s="169" t="b">
        <f t="shared" si="175"/>
        <v>0</v>
      </c>
      <c r="DH172" s="169" t="b">
        <f t="shared" si="176"/>
        <v>0</v>
      </c>
      <c r="DI172" s="169" t="b">
        <f t="shared" si="177"/>
        <v>0</v>
      </c>
      <c r="DJ172" s="169" t="b">
        <f t="shared" si="178"/>
        <v>0</v>
      </c>
      <c r="DK172" s="169" t="b">
        <f t="shared" si="179"/>
        <v>0</v>
      </c>
      <c r="DL172" s="169" t="b">
        <f t="shared" si="180"/>
        <v>0</v>
      </c>
      <c r="DM172" s="169" t="b">
        <f t="shared" si="181"/>
        <v>0</v>
      </c>
      <c r="DN172" s="169" t="b">
        <f t="shared" si="182"/>
        <v>0</v>
      </c>
      <c r="DO172" s="169" t="b">
        <f t="shared" si="183"/>
        <v>0</v>
      </c>
      <c r="DP172" s="169" t="b">
        <f t="shared" si="184"/>
        <v>0</v>
      </c>
      <c r="DQ172" s="169" t="b">
        <f t="shared" si="185"/>
        <v>0</v>
      </c>
      <c r="DR172" s="169" t="b">
        <f t="shared" si="186"/>
        <v>0</v>
      </c>
      <c r="DS172" s="169" t="b">
        <f t="shared" si="187"/>
        <v>0</v>
      </c>
      <c r="DT172" s="169" t="b">
        <f t="shared" si="188"/>
        <v>0</v>
      </c>
      <c r="DU172" s="169" t="b">
        <f t="shared" si="189"/>
        <v>0</v>
      </c>
      <c r="DV172" s="169" t="b">
        <f t="shared" si="190"/>
        <v>0</v>
      </c>
      <c r="DW172" s="169" t="b">
        <f t="shared" si="191"/>
        <v>0</v>
      </c>
      <c r="DX172" s="169" t="b">
        <f t="shared" si="192"/>
        <v>0</v>
      </c>
      <c r="DY172" s="169" t="b">
        <f t="shared" si="193"/>
        <v>0</v>
      </c>
      <c r="DZ172" s="169" t="b">
        <f t="shared" si="194"/>
        <v>0</v>
      </c>
      <c r="EA172" s="169" t="b">
        <f t="shared" si="195"/>
        <v>0</v>
      </c>
      <c r="EB172" s="169" t="b">
        <f t="shared" si="196"/>
        <v>0</v>
      </c>
      <c r="EC172" s="169" t="b">
        <f t="shared" si="197"/>
        <v>0</v>
      </c>
      <c r="ED172" s="169" t="b">
        <f t="shared" si="198"/>
        <v>0</v>
      </c>
      <c r="EE172" s="141">
        <f t="shared" si="199"/>
        <v>0</v>
      </c>
      <c r="EF172" s="141">
        <f t="shared" si="200"/>
        <v>0</v>
      </c>
      <c r="EG172" s="141">
        <f t="shared" si="201"/>
        <v>0</v>
      </c>
      <c r="EH172" s="141">
        <f t="shared" si="202"/>
        <v>0</v>
      </c>
      <c r="EI172" s="141">
        <f t="shared" si="203"/>
        <v>0</v>
      </c>
      <c r="EJ172" s="141">
        <f t="shared" si="204"/>
        <v>0</v>
      </c>
      <c r="EK172" s="141">
        <f t="shared" si="205"/>
        <v>0</v>
      </c>
      <c r="EL172" s="141">
        <f t="shared" si="206"/>
        <v>0</v>
      </c>
      <c r="EM172" s="141">
        <f t="shared" si="207"/>
        <v>0</v>
      </c>
      <c r="EN172" s="141">
        <f t="shared" si="208"/>
        <v>0</v>
      </c>
      <c r="EO172" s="141">
        <f t="shared" si="209"/>
        <v>0</v>
      </c>
      <c r="EP172" s="141">
        <f t="shared" si="210"/>
        <v>0</v>
      </c>
      <c r="EQ172" s="141">
        <f t="shared" si="211"/>
        <v>0</v>
      </c>
      <c r="ER172" s="94">
        <f t="shared" si="212"/>
        <v>0</v>
      </c>
      <c r="ES172" s="59">
        <f>(F7*ER172)/100</f>
        <v>0</v>
      </c>
    </row>
    <row r="173" spans="1:149" ht="14.25">
      <c r="A173" s="42"/>
      <c r="B173" s="42"/>
      <c r="C173" s="42"/>
      <c r="D173" s="42"/>
      <c r="E173" s="43"/>
      <c r="F173" s="42"/>
      <c r="G173" s="42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0"/>
      <c r="AL173" s="100"/>
      <c r="AM173" s="100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105" t="b">
        <f t="shared" si="142"/>
        <v>0</v>
      </c>
      <c r="CA173" s="105" t="b">
        <f t="shared" si="143"/>
        <v>0</v>
      </c>
      <c r="CB173" s="105" t="b">
        <f t="shared" si="144"/>
        <v>0</v>
      </c>
      <c r="CC173" s="105" t="b">
        <f t="shared" si="145"/>
        <v>0</v>
      </c>
      <c r="CD173" s="105" t="b">
        <f t="shared" si="146"/>
        <v>0</v>
      </c>
      <c r="CE173" s="105">
        <f t="shared" si="147"/>
        <v>0</v>
      </c>
      <c r="CF173" s="105" t="b">
        <f t="shared" si="148"/>
        <v>0</v>
      </c>
      <c r="CG173" s="105" t="b">
        <f t="shared" si="149"/>
        <v>0</v>
      </c>
      <c r="CH173" s="105" t="b">
        <f t="shared" si="150"/>
        <v>0</v>
      </c>
      <c r="CI173" s="105" t="b">
        <f t="shared" si="151"/>
        <v>0</v>
      </c>
      <c r="CJ173" s="105" t="b">
        <f t="shared" si="152"/>
        <v>0</v>
      </c>
      <c r="CK173" s="105" t="b">
        <f t="shared" si="153"/>
        <v>0</v>
      </c>
      <c r="CL173" s="105" t="b">
        <f t="shared" si="154"/>
        <v>0</v>
      </c>
      <c r="CM173" s="105" t="b">
        <f t="shared" si="155"/>
        <v>0</v>
      </c>
      <c r="CN173" s="105" t="b">
        <f t="shared" si="156"/>
        <v>0</v>
      </c>
      <c r="CO173" s="105" t="b">
        <f t="shared" si="157"/>
        <v>0</v>
      </c>
      <c r="CP173" s="105">
        <f t="shared" si="158"/>
        <v>0</v>
      </c>
      <c r="CQ173" s="105" t="b">
        <f t="shared" si="159"/>
        <v>0</v>
      </c>
      <c r="CR173" s="105" t="b">
        <f t="shared" si="160"/>
        <v>0</v>
      </c>
      <c r="CS173" s="105" t="b">
        <f t="shared" si="161"/>
        <v>0</v>
      </c>
      <c r="CT173" s="105" t="b">
        <f t="shared" si="162"/>
        <v>0</v>
      </c>
      <c r="CU173" s="105" t="b">
        <f t="shared" si="163"/>
        <v>0</v>
      </c>
      <c r="CV173" s="105" t="b">
        <f t="shared" si="164"/>
        <v>0</v>
      </c>
      <c r="CW173" s="105" t="b">
        <f t="shared" si="165"/>
        <v>0</v>
      </c>
      <c r="CX173" s="105" t="b">
        <f t="shared" si="166"/>
        <v>0</v>
      </c>
      <c r="CY173" s="105" t="b">
        <f t="shared" si="167"/>
        <v>0</v>
      </c>
      <c r="CZ173" s="105" t="b">
        <f t="shared" si="168"/>
        <v>0</v>
      </c>
      <c r="DA173" s="105" t="b">
        <f t="shared" si="169"/>
        <v>0</v>
      </c>
      <c r="DB173" s="105" t="b">
        <f t="shared" si="170"/>
        <v>0</v>
      </c>
      <c r="DC173" s="105" t="b">
        <f t="shared" si="171"/>
        <v>0</v>
      </c>
      <c r="DD173" s="105" t="b">
        <f t="shared" si="172"/>
        <v>0</v>
      </c>
      <c r="DE173" s="105" t="b">
        <f t="shared" si="173"/>
        <v>0</v>
      </c>
      <c r="DF173" s="169" t="b">
        <f t="shared" si="174"/>
        <v>0</v>
      </c>
      <c r="DG173" s="169" t="b">
        <f t="shared" si="175"/>
        <v>0</v>
      </c>
      <c r="DH173" s="169" t="b">
        <f t="shared" si="176"/>
        <v>0</v>
      </c>
      <c r="DI173" s="169" t="b">
        <f t="shared" si="177"/>
        <v>0</v>
      </c>
      <c r="DJ173" s="169" t="b">
        <f t="shared" si="178"/>
        <v>0</v>
      </c>
      <c r="DK173" s="169" t="b">
        <f t="shared" si="179"/>
        <v>0</v>
      </c>
      <c r="DL173" s="169" t="b">
        <f t="shared" si="180"/>
        <v>0</v>
      </c>
      <c r="DM173" s="169" t="b">
        <f t="shared" si="181"/>
        <v>0</v>
      </c>
      <c r="DN173" s="169" t="b">
        <f t="shared" si="182"/>
        <v>0</v>
      </c>
      <c r="DO173" s="169" t="b">
        <f t="shared" si="183"/>
        <v>0</v>
      </c>
      <c r="DP173" s="169" t="b">
        <f t="shared" si="184"/>
        <v>0</v>
      </c>
      <c r="DQ173" s="169" t="b">
        <f t="shared" si="185"/>
        <v>0</v>
      </c>
      <c r="DR173" s="169" t="b">
        <f t="shared" si="186"/>
        <v>0</v>
      </c>
      <c r="DS173" s="169" t="b">
        <f t="shared" si="187"/>
        <v>0</v>
      </c>
      <c r="DT173" s="169" t="b">
        <f t="shared" si="188"/>
        <v>0</v>
      </c>
      <c r="DU173" s="169" t="b">
        <f t="shared" si="189"/>
        <v>0</v>
      </c>
      <c r="DV173" s="169" t="b">
        <f t="shared" si="190"/>
        <v>0</v>
      </c>
      <c r="DW173" s="169" t="b">
        <f t="shared" si="191"/>
        <v>0</v>
      </c>
      <c r="DX173" s="169" t="b">
        <f t="shared" si="192"/>
        <v>0</v>
      </c>
      <c r="DY173" s="169" t="b">
        <f t="shared" si="193"/>
        <v>0</v>
      </c>
      <c r="DZ173" s="169" t="b">
        <f t="shared" si="194"/>
        <v>0</v>
      </c>
      <c r="EA173" s="169" t="b">
        <f t="shared" si="195"/>
        <v>0</v>
      </c>
      <c r="EB173" s="169" t="b">
        <f t="shared" si="196"/>
        <v>0</v>
      </c>
      <c r="EC173" s="169" t="b">
        <f t="shared" si="197"/>
        <v>0</v>
      </c>
      <c r="ED173" s="169" t="b">
        <f t="shared" si="198"/>
        <v>0</v>
      </c>
      <c r="EE173" s="141">
        <f t="shared" si="199"/>
        <v>0</v>
      </c>
      <c r="EF173" s="141">
        <f t="shared" si="200"/>
        <v>0</v>
      </c>
      <c r="EG173" s="141">
        <f t="shared" si="201"/>
        <v>0</v>
      </c>
      <c r="EH173" s="141">
        <f t="shared" si="202"/>
        <v>0</v>
      </c>
      <c r="EI173" s="141">
        <f t="shared" si="203"/>
        <v>0</v>
      </c>
      <c r="EJ173" s="141">
        <f t="shared" si="204"/>
        <v>0</v>
      </c>
      <c r="EK173" s="141">
        <f t="shared" si="205"/>
        <v>0</v>
      </c>
      <c r="EL173" s="141">
        <f t="shared" si="206"/>
        <v>0</v>
      </c>
      <c r="EM173" s="141">
        <f t="shared" si="207"/>
        <v>0</v>
      </c>
      <c r="EN173" s="141">
        <f t="shared" si="208"/>
        <v>0</v>
      </c>
      <c r="EO173" s="141">
        <f t="shared" si="209"/>
        <v>0</v>
      </c>
      <c r="EP173" s="141">
        <f t="shared" si="210"/>
        <v>0</v>
      </c>
      <c r="EQ173" s="141">
        <f t="shared" si="211"/>
        <v>0</v>
      </c>
      <c r="ER173" s="94">
        <f t="shared" si="212"/>
        <v>0</v>
      </c>
      <c r="ES173" s="59">
        <f>(F7*ER173)/100</f>
        <v>0</v>
      </c>
    </row>
    <row r="174" spans="1:149" ht="14.25">
      <c r="A174" s="42"/>
      <c r="B174" s="42"/>
      <c r="C174" s="42"/>
      <c r="D174" s="42"/>
      <c r="E174" s="43"/>
      <c r="F174" s="42"/>
      <c r="G174" s="42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105" t="b">
        <f t="shared" si="142"/>
        <v>0</v>
      </c>
      <c r="CA174" s="105" t="b">
        <f t="shared" si="143"/>
        <v>0</v>
      </c>
      <c r="CB174" s="105" t="b">
        <f t="shared" si="144"/>
        <v>0</v>
      </c>
      <c r="CC174" s="105" t="b">
        <f t="shared" si="145"/>
        <v>0</v>
      </c>
      <c r="CD174" s="105" t="b">
        <f t="shared" si="146"/>
        <v>0</v>
      </c>
      <c r="CE174" s="105">
        <f t="shared" si="147"/>
        <v>0</v>
      </c>
      <c r="CF174" s="105" t="b">
        <f t="shared" si="148"/>
        <v>0</v>
      </c>
      <c r="CG174" s="105" t="b">
        <f t="shared" si="149"/>
        <v>0</v>
      </c>
      <c r="CH174" s="105" t="b">
        <f t="shared" si="150"/>
        <v>0</v>
      </c>
      <c r="CI174" s="105" t="b">
        <f t="shared" si="151"/>
        <v>0</v>
      </c>
      <c r="CJ174" s="105" t="b">
        <f t="shared" si="152"/>
        <v>0</v>
      </c>
      <c r="CK174" s="105" t="b">
        <f t="shared" si="153"/>
        <v>0</v>
      </c>
      <c r="CL174" s="105" t="b">
        <f t="shared" si="154"/>
        <v>0</v>
      </c>
      <c r="CM174" s="105" t="b">
        <f t="shared" si="155"/>
        <v>0</v>
      </c>
      <c r="CN174" s="105" t="b">
        <f t="shared" si="156"/>
        <v>0</v>
      </c>
      <c r="CO174" s="105" t="b">
        <f t="shared" si="157"/>
        <v>0</v>
      </c>
      <c r="CP174" s="105">
        <f t="shared" si="158"/>
        <v>0</v>
      </c>
      <c r="CQ174" s="105" t="b">
        <f t="shared" si="159"/>
        <v>0</v>
      </c>
      <c r="CR174" s="105" t="b">
        <f t="shared" si="160"/>
        <v>0</v>
      </c>
      <c r="CS174" s="105" t="b">
        <f t="shared" si="161"/>
        <v>0</v>
      </c>
      <c r="CT174" s="105" t="b">
        <f t="shared" si="162"/>
        <v>0</v>
      </c>
      <c r="CU174" s="105" t="b">
        <f t="shared" si="163"/>
        <v>0</v>
      </c>
      <c r="CV174" s="105" t="b">
        <f t="shared" si="164"/>
        <v>0</v>
      </c>
      <c r="CW174" s="105" t="b">
        <f t="shared" si="165"/>
        <v>0</v>
      </c>
      <c r="CX174" s="105" t="b">
        <f t="shared" si="166"/>
        <v>0</v>
      </c>
      <c r="CY174" s="105" t="b">
        <f t="shared" si="167"/>
        <v>0</v>
      </c>
      <c r="CZ174" s="105" t="b">
        <f t="shared" si="168"/>
        <v>0</v>
      </c>
      <c r="DA174" s="105" t="b">
        <f t="shared" si="169"/>
        <v>0</v>
      </c>
      <c r="DB174" s="105" t="b">
        <f t="shared" si="170"/>
        <v>0</v>
      </c>
      <c r="DC174" s="105" t="b">
        <f t="shared" si="171"/>
        <v>0</v>
      </c>
      <c r="DD174" s="105" t="b">
        <f t="shared" si="172"/>
        <v>0</v>
      </c>
      <c r="DE174" s="105" t="b">
        <f t="shared" si="173"/>
        <v>0</v>
      </c>
      <c r="DF174" s="169" t="b">
        <f t="shared" si="174"/>
        <v>0</v>
      </c>
      <c r="DG174" s="169" t="b">
        <f t="shared" si="175"/>
        <v>0</v>
      </c>
      <c r="DH174" s="169" t="b">
        <f t="shared" si="176"/>
        <v>0</v>
      </c>
      <c r="DI174" s="169" t="b">
        <f t="shared" si="177"/>
        <v>0</v>
      </c>
      <c r="DJ174" s="169" t="b">
        <f t="shared" si="178"/>
        <v>0</v>
      </c>
      <c r="DK174" s="169" t="b">
        <f t="shared" si="179"/>
        <v>0</v>
      </c>
      <c r="DL174" s="169" t="b">
        <f t="shared" si="180"/>
        <v>0</v>
      </c>
      <c r="DM174" s="169" t="b">
        <f t="shared" si="181"/>
        <v>0</v>
      </c>
      <c r="DN174" s="169" t="b">
        <f t="shared" si="182"/>
        <v>0</v>
      </c>
      <c r="DO174" s="169" t="b">
        <f t="shared" si="183"/>
        <v>0</v>
      </c>
      <c r="DP174" s="169" t="b">
        <f t="shared" si="184"/>
        <v>0</v>
      </c>
      <c r="DQ174" s="169" t="b">
        <f t="shared" si="185"/>
        <v>0</v>
      </c>
      <c r="DR174" s="169" t="b">
        <f t="shared" si="186"/>
        <v>0</v>
      </c>
      <c r="DS174" s="169" t="b">
        <f t="shared" si="187"/>
        <v>0</v>
      </c>
      <c r="DT174" s="169" t="b">
        <f t="shared" si="188"/>
        <v>0</v>
      </c>
      <c r="DU174" s="169" t="b">
        <f t="shared" si="189"/>
        <v>0</v>
      </c>
      <c r="DV174" s="169" t="b">
        <f t="shared" si="190"/>
        <v>0</v>
      </c>
      <c r="DW174" s="169" t="b">
        <f t="shared" si="191"/>
        <v>0</v>
      </c>
      <c r="DX174" s="169" t="b">
        <f t="shared" si="192"/>
        <v>0</v>
      </c>
      <c r="DY174" s="169" t="b">
        <f t="shared" si="193"/>
        <v>0</v>
      </c>
      <c r="DZ174" s="169" t="b">
        <f t="shared" si="194"/>
        <v>0</v>
      </c>
      <c r="EA174" s="169" t="b">
        <f t="shared" si="195"/>
        <v>0</v>
      </c>
      <c r="EB174" s="169" t="b">
        <f t="shared" si="196"/>
        <v>0</v>
      </c>
      <c r="EC174" s="169" t="b">
        <f t="shared" si="197"/>
        <v>0</v>
      </c>
      <c r="ED174" s="169" t="b">
        <f t="shared" si="198"/>
        <v>0</v>
      </c>
      <c r="EE174" s="141">
        <f t="shared" si="199"/>
        <v>0</v>
      </c>
      <c r="EF174" s="141">
        <f t="shared" si="200"/>
        <v>0</v>
      </c>
      <c r="EG174" s="141">
        <f t="shared" si="201"/>
        <v>0</v>
      </c>
      <c r="EH174" s="141">
        <f t="shared" si="202"/>
        <v>0</v>
      </c>
      <c r="EI174" s="141">
        <f t="shared" si="203"/>
        <v>0</v>
      </c>
      <c r="EJ174" s="141">
        <f t="shared" si="204"/>
        <v>0</v>
      </c>
      <c r="EK174" s="141">
        <f t="shared" si="205"/>
        <v>0</v>
      </c>
      <c r="EL174" s="141">
        <f t="shared" si="206"/>
        <v>0</v>
      </c>
      <c r="EM174" s="141">
        <f t="shared" si="207"/>
        <v>0</v>
      </c>
      <c r="EN174" s="141">
        <f t="shared" si="208"/>
        <v>0</v>
      </c>
      <c r="EO174" s="141">
        <f t="shared" si="209"/>
        <v>0</v>
      </c>
      <c r="EP174" s="141">
        <f t="shared" si="210"/>
        <v>0</v>
      </c>
      <c r="EQ174" s="141">
        <f t="shared" si="211"/>
        <v>0</v>
      </c>
      <c r="ER174" s="94">
        <f t="shared" si="212"/>
        <v>0</v>
      </c>
      <c r="ES174" s="59">
        <f>(F7*ER174)/100</f>
        <v>0</v>
      </c>
    </row>
    <row r="175" spans="1:149" ht="14.25">
      <c r="A175" s="42"/>
      <c r="B175" s="42"/>
      <c r="C175" s="42"/>
      <c r="D175" s="42"/>
      <c r="E175" s="43"/>
      <c r="F175" s="42"/>
      <c r="G175" s="42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0"/>
      <c r="AL175" s="100"/>
      <c r="AM175" s="100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105" t="b">
        <f t="shared" si="142"/>
        <v>0</v>
      </c>
      <c r="CA175" s="105" t="b">
        <f t="shared" si="143"/>
        <v>0</v>
      </c>
      <c r="CB175" s="105" t="b">
        <f t="shared" si="144"/>
        <v>0</v>
      </c>
      <c r="CC175" s="105" t="b">
        <f t="shared" si="145"/>
        <v>0</v>
      </c>
      <c r="CD175" s="105" t="b">
        <f t="shared" si="146"/>
        <v>0</v>
      </c>
      <c r="CE175" s="105">
        <f t="shared" si="147"/>
        <v>0</v>
      </c>
      <c r="CF175" s="105" t="b">
        <f t="shared" si="148"/>
        <v>0</v>
      </c>
      <c r="CG175" s="105" t="b">
        <f t="shared" si="149"/>
        <v>0</v>
      </c>
      <c r="CH175" s="105" t="b">
        <f t="shared" si="150"/>
        <v>0</v>
      </c>
      <c r="CI175" s="105" t="b">
        <f t="shared" si="151"/>
        <v>0</v>
      </c>
      <c r="CJ175" s="105" t="b">
        <f t="shared" si="152"/>
        <v>0</v>
      </c>
      <c r="CK175" s="105" t="b">
        <f t="shared" si="153"/>
        <v>0</v>
      </c>
      <c r="CL175" s="105" t="b">
        <f t="shared" si="154"/>
        <v>0</v>
      </c>
      <c r="CM175" s="105" t="b">
        <f t="shared" si="155"/>
        <v>0</v>
      </c>
      <c r="CN175" s="105" t="b">
        <f t="shared" si="156"/>
        <v>0</v>
      </c>
      <c r="CO175" s="105" t="b">
        <f t="shared" si="157"/>
        <v>0</v>
      </c>
      <c r="CP175" s="105">
        <f t="shared" si="158"/>
        <v>0</v>
      </c>
      <c r="CQ175" s="105" t="b">
        <f t="shared" si="159"/>
        <v>0</v>
      </c>
      <c r="CR175" s="105" t="b">
        <f t="shared" si="160"/>
        <v>0</v>
      </c>
      <c r="CS175" s="105" t="b">
        <f t="shared" si="161"/>
        <v>0</v>
      </c>
      <c r="CT175" s="105" t="b">
        <f t="shared" si="162"/>
        <v>0</v>
      </c>
      <c r="CU175" s="105" t="b">
        <f t="shared" si="163"/>
        <v>0</v>
      </c>
      <c r="CV175" s="105" t="b">
        <f t="shared" si="164"/>
        <v>0</v>
      </c>
      <c r="CW175" s="105" t="b">
        <f t="shared" si="165"/>
        <v>0</v>
      </c>
      <c r="CX175" s="105" t="b">
        <f t="shared" si="166"/>
        <v>0</v>
      </c>
      <c r="CY175" s="105" t="b">
        <f t="shared" si="167"/>
        <v>0</v>
      </c>
      <c r="CZ175" s="105" t="b">
        <f t="shared" si="168"/>
        <v>0</v>
      </c>
      <c r="DA175" s="105" t="b">
        <f t="shared" si="169"/>
        <v>0</v>
      </c>
      <c r="DB175" s="105" t="b">
        <f t="shared" si="170"/>
        <v>0</v>
      </c>
      <c r="DC175" s="105" t="b">
        <f t="shared" si="171"/>
        <v>0</v>
      </c>
      <c r="DD175" s="105" t="b">
        <f t="shared" si="172"/>
        <v>0</v>
      </c>
      <c r="DE175" s="105" t="b">
        <f t="shared" si="173"/>
        <v>0</v>
      </c>
      <c r="DF175" s="169" t="b">
        <f t="shared" si="174"/>
        <v>0</v>
      </c>
      <c r="DG175" s="169" t="b">
        <f t="shared" si="175"/>
        <v>0</v>
      </c>
      <c r="DH175" s="169" t="b">
        <f t="shared" si="176"/>
        <v>0</v>
      </c>
      <c r="DI175" s="169" t="b">
        <f t="shared" si="177"/>
        <v>0</v>
      </c>
      <c r="DJ175" s="169" t="b">
        <f t="shared" si="178"/>
        <v>0</v>
      </c>
      <c r="DK175" s="169" t="b">
        <f t="shared" si="179"/>
        <v>0</v>
      </c>
      <c r="DL175" s="169" t="b">
        <f t="shared" si="180"/>
        <v>0</v>
      </c>
      <c r="DM175" s="169" t="b">
        <f t="shared" si="181"/>
        <v>0</v>
      </c>
      <c r="DN175" s="169" t="b">
        <f t="shared" si="182"/>
        <v>0</v>
      </c>
      <c r="DO175" s="169" t="b">
        <f t="shared" si="183"/>
        <v>0</v>
      </c>
      <c r="DP175" s="169" t="b">
        <f t="shared" si="184"/>
        <v>0</v>
      </c>
      <c r="DQ175" s="169" t="b">
        <f t="shared" si="185"/>
        <v>0</v>
      </c>
      <c r="DR175" s="169" t="b">
        <f t="shared" si="186"/>
        <v>0</v>
      </c>
      <c r="DS175" s="169" t="b">
        <f t="shared" si="187"/>
        <v>0</v>
      </c>
      <c r="DT175" s="169" t="b">
        <f t="shared" si="188"/>
        <v>0</v>
      </c>
      <c r="DU175" s="169" t="b">
        <f t="shared" si="189"/>
        <v>0</v>
      </c>
      <c r="DV175" s="169" t="b">
        <f t="shared" si="190"/>
        <v>0</v>
      </c>
      <c r="DW175" s="169" t="b">
        <f t="shared" si="191"/>
        <v>0</v>
      </c>
      <c r="DX175" s="169" t="b">
        <f t="shared" si="192"/>
        <v>0</v>
      </c>
      <c r="DY175" s="169" t="b">
        <f t="shared" si="193"/>
        <v>0</v>
      </c>
      <c r="DZ175" s="169" t="b">
        <f t="shared" si="194"/>
        <v>0</v>
      </c>
      <c r="EA175" s="169" t="b">
        <f t="shared" si="195"/>
        <v>0</v>
      </c>
      <c r="EB175" s="169" t="b">
        <f t="shared" si="196"/>
        <v>0</v>
      </c>
      <c r="EC175" s="169" t="b">
        <f t="shared" si="197"/>
        <v>0</v>
      </c>
      <c r="ED175" s="169" t="b">
        <f t="shared" si="198"/>
        <v>0</v>
      </c>
      <c r="EE175" s="141">
        <f t="shared" si="199"/>
        <v>0</v>
      </c>
      <c r="EF175" s="141">
        <f t="shared" si="200"/>
        <v>0</v>
      </c>
      <c r="EG175" s="141">
        <f t="shared" si="201"/>
        <v>0</v>
      </c>
      <c r="EH175" s="141">
        <f t="shared" si="202"/>
        <v>0</v>
      </c>
      <c r="EI175" s="141">
        <f t="shared" si="203"/>
        <v>0</v>
      </c>
      <c r="EJ175" s="141">
        <f t="shared" si="204"/>
        <v>0</v>
      </c>
      <c r="EK175" s="141">
        <f t="shared" si="205"/>
        <v>0</v>
      </c>
      <c r="EL175" s="141">
        <f t="shared" si="206"/>
        <v>0</v>
      </c>
      <c r="EM175" s="141">
        <f t="shared" si="207"/>
        <v>0</v>
      </c>
      <c r="EN175" s="141">
        <f t="shared" si="208"/>
        <v>0</v>
      </c>
      <c r="EO175" s="141">
        <f t="shared" si="209"/>
        <v>0</v>
      </c>
      <c r="EP175" s="141">
        <f t="shared" si="210"/>
        <v>0</v>
      </c>
      <c r="EQ175" s="141">
        <f t="shared" si="211"/>
        <v>0</v>
      </c>
      <c r="ER175" s="94">
        <f t="shared" si="212"/>
        <v>0</v>
      </c>
      <c r="ES175" s="59">
        <f>(F7*ER175)/100</f>
        <v>0</v>
      </c>
    </row>
    <row r="176" spans="1:149" ht="14.25">
      <c r="A176" s="42"/>
      <c r="B176" s="42"/>
      <c r="C176" s="42"/>
      <c r="D176" s="42"/>
      <c r="E176" s="43"/>
      <c r="F176" s="42"/>
      <c r="G176" s="42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100"/>
      <c r="AM176" s="100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105" t="b">
        <f t="shared" si="142"/>
        <v>0</v>
      </c>
      <c r="CA176" s="105" t="b">
        <f t="shared" si="143"/>
        <v>0</v>
      </c>
      <c r="CB176" s="105" t="b">
        <f t="shared" si="144"/>
        <v>0</v>
      </c>
      <c r="CC176" s="105" t="b">
        <f t="shared" si="145"/>
        <v>0</v>
      </c>
      <c r="CD176" s="105" t="b">
        <f t="shared" si="146"/>
        <v>0</v>
      </c>
      <c r="CE176" s="105">
        <f t="shared" si="147"/>
        <v>0</v>
      </c>
      <c r="CF176" s="105" t="b">
        <f t="shared" si="148"/>
        <v>0</v>
      </c>
      <c r="CG176" s="105" t="b">
        <f t="shared" si="149"/>
        <v>0</v>
      </c>
      <c r="CH176" s="105" t="b">
        <f t="shared" si="150"/>
        <v>0</v>
      </c>
      <c r="CI176" s="105" t="b">
        <f t="shared" si="151"/>
        <v>0</v>
      </c>
      <c r="CJ176" s="105" t="b">
        <f t="shared" si="152"/>
        <v>0</v>
      </c>
      <c r="CK176" s="105" t="b">
        <f t="shared" si="153"/>
        <v>0</v>
      </c>
      <c r="CL176" s="105" t="b">
        <f t="shared" si="154"/>
        <v>0</v>
      </c>
      <c r="CM176" s="105" t="b">
        <f t="shared" si="155"/>
        <v>0</v>
      </c>
      <c r="CN176" s="105" t="b">
        <f t="shared" si="156"/>
        <v>0</v>
      </c>
      <c r="CO176" s="105" t="b">
        <f t="shared" si="157"/>
        <v>0</v>
      </c>
      <c r="CP176" s="105">
        <f t="shared" si="158"/>
        <v>0</v>
      </c>
      <c r="CQ176" s="105" t="b">
        <f t="shared" si="159"/>
        <v>0</v>
      </c>
      <c r="CR176" s="105" t="b">
        <f t="shared" si="160"/>
        <v>0</v>
      </c>
      <c r="CS176" s="105" t="b">
        <f t="shared" si="161"/>
        <v>0</v>
      </c>
      <c r="CT176" s="105" t="b">
        <f t="shared" si="162"/>
        <v>0</v>
      </c>
      <c r="CU176" s="105" t="b">
        <f t="shared" si="163"/>
        <v>0</v>
      </c>
      <c r="CV176" s="105" t="b">
        <f t="shared" si="164"/>
        <v>0</v>
      </c>
      <c r="CW176" s="105" t="b">
        <f t="shared" si="165"/>
        <v>0</v>
      </c>
      <c r="CX176" s="105" t="b">
        <f t="shared" si="166"/>
        <v>0</v>
      </c>
      <c r="CY176" s="105" t="b">
        <f t="shared" si="167"/>
        <v>0</v>
      </c>
      <c r="CZ176" s="105" t="b">
        <f t="shared" si="168"/>
        <v>0</v>
      </c>
      <c r="DA176" s="105" t="b">
        <f t="shared" si="169"/>
        <v>0</v>
      </c>
      <c r="DB176" s="105" t="b">
        <f t="shared" si="170"/>
        <v>0</v>
      </c>
      <c r="DC176" s="105" t="b">
        <f t="shared" si="171"/>
        <v>0</v>
      </c>
      <c r="DD176" s="105" t="b">
        <f t="shared" si="172"/>
        <v>0</v>
      </c>
      <c r="DE176" s="105" t="b">
        <f t="shared" si="173"/>
        <v>0</v>
      </c>
      <c r="DF176" s="169" t="b">
        <f t="shared" si="174"/>
        <v>0</v>
      </c>
      <c r="DG176" s="169" t="b">
        <f t="shared" si="175"/>
        <v>0</v>
      </c>
      <c r="DH176" s="169" t="b">
        <f t="shared" si="176"/>
        <v>0</v>
      </c>
      <c r="DI176" s="169" t="b">
        <f t="shared" si="177"/>
        <v>0</v>
      </c>
      <c r="DJ176" s="169" t="b">
        <f t="shared" si="178"/>
        <v>0</v>
      </c>
      <c r="DK176" s="169" t="b">
        <f t="shared" si="179"/>
        <v>0</v>
      </c>
      <c r="DL176" s="169" t="b">
        <f t="shared" si="180"/>
        <v>0</v>
      </c>
      <c r="DM176" s="169" t="b">
        <f t="shared" si="181"/>
        <v>0</v>
      </c>
      <c r="DN176" s="169" t="b">
        <f t="shared" si="182"/>
        <v>0</v>
      </c>
      <c r="DO176" s="169" t="b">
        <f t="shared" si="183"/>
        <v>0</v>
      </c>
      <c r="DP176" s="169" t="b">
        <f t="shared" si="184"/>
        <v>0</v>
      </c>
      <c r="DQ176" s="169" t="b">
        <f t="shared" si="185"/>
        <v>0</v>
      </c>
      <c r="DR176" s="169" t="b">
        <f t="shared" si="186"/>
        <v>0</v>
      </c>
      <c r="DS176" s="169" t="b">
        <f t="shared" si="187"/>
        <v>0</v>
      </c>
      <c r="DT176" s="169" t="b">
        <f t="shared" si="188"/>
        <v>0</v>
      </c>
      <c r="DU176" s="169" t="b">
        <f t="shared" si="189"/>
        <v>0</v>
      </c>
      <c r="DV176" s="169" t="b">
        <f t="shared" si="190"/>
        <v>0</v>
      </c>
      <c r="DW176" s="169" t="b">
        <f t="shared" si="191"/>
        <v>0</v>
      </c>
      <c r="DX176" s="169" t="b">
        <f t="shared" si="192"/>
        <v>0</v>
      </c>
      <c r="DY176" s="169" t="b">
        <f t="shared" si="193"/>
        <v>0</v>
      </c>
      <c r="DZ176" s="169" t="b">
        <f t="shared" si="194"/>
        <v>0</v>
      </c>
      <c r="EA176" s="169" t="b">
        <f t="shared" si="195"/>
        <v>0</v>
      </c>
      <c r="EB176" s="169" t="b">
        <f t="shared" si="196"/>
        <v>0</v>
      </c>
      <c r="EC176" s="169" t="b">
        <f t="shared" si="197"/>
        <v>0</v>
      </c>
      <c r="ED176" s="169" t="b">
        <f t="shared" si="198"/>
        <v>0</v>
      </c>
      <c r="EE176" s="141">
        <f t="shared" si="199"/>
        <v>0</v>
      </c>
      <c r="EF176" s="141">
        <f t="shared" si="200"/>
        <v>0</v>
      </c>
      <c r="EG176" s="141">
        <f t="shared" si="201"/>
        <v>0</v>
      </c>
      <c r="EH176" s="141">
        <f t="shared" si="202"/>
        <v>0</v>
      </c>
      <c r="EI176" s="141">
        <f t="shared" si="203"/>
        <v>0</v>
      </c>
      <c r="EJ176" s="141">
        <f t="shared" si="204"/>
        <v>0</v>
      </c>
      <c r="EK176" s="141">
        <f t="shared" si="205"/>
        <v>0</v>
      </c>
      <c r="EL176" s="141">
        <f t="shared" si="206"/>
        <v>0</v>
      </c>
      <c r="EM176" s="141">
        <f t="shared" si="207"/>
        <v>0</v>
      </c>
      <c r="EN176" s="141">
        <f t="shared" si="208"/>
        <v>0</v>
      </c>
      <c r="EO176" s="141">
        <f t="shared" si="209"/>
        <v>0</v>
      </c>
      <c r="EP176" s="141">
        <f t="shared" si="210"/>
        <v>0</v>
      </c>
      <c r="EQ176" s="141">
        <f t="shared" si="211"/>
        <v>0</v>
      </c>
      <c r="ER176" s="94">
        <f t="shared" si="212"/>
        <v>0</v>
      </c>
      <c r="ES176" s="59">
        <f>(F7*ER176)/100</f>
        <v>0</v>
      </c>
    </row>
    <row r="177" spans="1:149" ht="14.25">
      <c r="A177" s="42"/>
      <c r="B177" s="42"/>
      <c r="C177" s="42"/>
      <c r="D177" s="42"/>
      <c r="E177" s="43"/>
      <c r="F177" s="42"/>
      <c r="G177" s="42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100"/>
      <c r="AM177" s="100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105" t="b">
        <f t="shared" si="142"/>
        <v>0</v>
      </c>
      <c r="CA177" s="105" t="b">
        <f t="shared" si="143"/>
        <v>0</v>
      </c>
      <c r="CB177" s="105" t="b">
        <f t="shared" si="144"/>
        <v>0</v>
      </c>
      <c r="CC177" s="105" t="b">
        <f t="shared" si="145"/>
        <v>0</v>
      </c>
      <c r="CD177" s="105" t="b">
        <f t="shared" si="146"/>
        <v>0</v>
      </c>
      <c r="CE177" s="105">
        <f t="shared" si="147"/>
        <v>0</v>
      </c>
      <c r="CF177" s="105" t="b">
        <f t="shared" si="148"/>
        <v>0</v>
      </c>
      <c r="CG177" s="105" t="b">
        <f t="shared" si="149"/>
        <v>0</v>
      </c>
      <c r="CH177" s="105" t="b">
        <f t="shared" si="150"/>
        <v>0</v>
      </c>
      <c r="CI177" s="105" t="b">
        <f t="shared" si="151"/>
        <v>0</v>
      </c>
      <c r="CJ177" s="105" t="b">
        <f t="shared" si="152"/>
        <v>0</v>
      </c>
      <c r="CK177" s="105" t="b">
        <f t="shared" si="153"/>
        <v>0</v>
      </c>
      <c r="CL177" s="105" t="b">
        <f t="shared" si="154"/>
        <v>0</v>
      </c>
      <c r="CM177" s="105" t="b">
        <f t="shared" si="155"/>
        <v>0</v>
      </c>
      <c r="CN177" s="105" t="b">
        <f t="shared" si="156"/>
        <v>0</v>
      </c>
      <c r="CO177" s="105" t="b">
        <f t="shared" si="157"/>
        <v>0</v>
      </c>
      <c r="CP177" s="105">
        <f t="shared" si="158"/>
        <v>0</v>
      </c>
      <c r="CQ177" s="105" t="b">
        <f t="shared" si="159"/>
        <v>0</v>
      </c>
      <c r="CR177" s="105" t="b">
        <f t="shared" si="160"/>
        <v>0</v>
      </c>
      <c r="CS177" s="105" t="b">
        <f t="shared" si="161"/>
        <v>0</v>
      </c>
      <c r="CT177" s="105" t="b">
        <f t="shared" si="162"/>
        <v>0</v>
      </c>
      <c r="CU177" s="105" t="b">
        <f t="shared" si="163"/>
        <v>0</v>
      </c>
      <c r="CV177" s="105" t="b">
        <f t="shared" si="164"/>
        <v>0</v>
      </c>
      <c r="CW177" s="105" t="b">
        <f t="shared" si="165"/>
        <v>0</v>
      </c>
      <c r="CX177" s="105" t="b">
        <f t="shared" si="166"/>
        <v>0</v>
      </c>
      <c r="CY177" s="105" t="b">
        <f t="shared" si="167"/>
        <v>0</v>
      </c>
      <c r="CZ177" s="105" t="b">
        <f t="shared" si="168"/>
        <v>0</v>
      </c>
      <c r="DA177" s="105" t="b">
        <f t="shared" si="169"/>
        <v>0</v>
      </c>
      <c r="DB177" s="105" t="b">
        <f t="shared" si="170"/>
        <v>0</v>
      </c>
      <c r="DC177" s="105" t="b">
        <f t="shared" si="171"/>
        <v>0</v>
      </c>
      <c r="DD177" s="105" t="b">
        <f t="shared" si="172"/>
        <v>0</v>
      </c>
      <c r="DE177" s="105" t="b">
        <f t="shared" si="173"/>
        <v>0</v>
      </c>
      <c r="DF177" s="169" t="b">
        <f t="shared" si="174"/>
        <v>0</v>
      </c>
      <c r="DG177" s="169" t="b">
        <f t="shared" si="175"/>
        <v>0</v>
      </c>
      <c r="DH177" s="169" t="b">
        <f t="shared" si="176"/>
        <v>0</v>
      </c>
      <c r="DI177" s="169" t="b">
        <f t="shared" si="177"/>
        <v>0</v>
      </c>
      <c r="DJ177" s="169" t="b">
        <f t="shared" si="178"/>
        <v>0</v>
      </c>
      <c r="DK177" s="169" t="b">
        <f t="shared" si="179"/>
        <v>0</v>
      </c>
      <c r="DL177" s="169" t="b">
        <f t="shared" si="180"/>
        <v>0</v>
      </c>
      <c r="DM177" s="169" t="b">
        <f t="shared" si="181"/>
        <v>0</v>
      </c>
      <c r="DN177" s="169" t="b">
        <f t="shared" si="182"/>
        <v>0</v>
      </c>
      <c r="DO177" s="169" t="b">
        <f t="shared" si="183"/>
        <v>0</v>
      </c>
      <c r="DP177" s="169" t="b">
        <f t="shared" si="184"/>
        <v>0</v>
      </c>
      <c r="DQ177" s="169" t="b">
        <f t="shared" si="185"/>
        <v>0</v>
      </c>
      <c r="DR177" s="169" t="b">
        <f t="shared" si="186"/>
        <v>0</v>
      </c>
      <c r="DS177" s="169" t="b">
        <f t="shared" si="187"/>
        <v>0</v>
      </c>
      <c r="DT177" s="169" t="b">
        <f t="shared" si="188"/>
        <v>0</v>
      </c>
      <c r="DU177" s="169" t="b">
        <f t="shared" si="189"/>
        <v>0</v>
      </c>
      <c r="DV177" s="169" t="b">
        <f t="shared" si="190"/>
        <v>0</v>
      </c>
      <c r="DW177" s="169" t="b">
        <f t="shared" si="191"/>
        <v>0</v>
      </c>
      <c r="DX177" s="169" t="b">
        <f t="shared" si="192"/>
        <v>0</v>
      </c>
      <c r="DY177" s="169" t="b">
        <f t="shared" si="193"/>
        <v>0</v>
      </c>
      <c r="DZ177" s="169" t="b">
        <f t="shared" si="194"/>
        <v>0</v>
      </c>
      <c r="EA177" s="169" t="b">
        <f t="shared" si="195"/>
        <v>0</v>
      </c>
      <c r="EB177" s="169" t="b">
        <f t="shared" si="196"/>
        <v>0</v>
      </c>
      <c r="EC177" s="169" t="b">
        <f t="shared" si="197"/>
        <v>0</v>
      </c>
      <c r="ED177" s="169" t="b">
        <f t="shared" si="198"/>
        <v>0</v>
      </c>
      <c r="EE177" s="141">
        <f t="shared" si="199"/>
        <v>0</v>
      </c>
      <c r="EF177" s="141">
        <f t="shared" si="200"/>
        <v>0</v>
      </c>
      <c r="EG177" s="141">
        <f t="shared" si="201"/>
        <v>0</v>
      </c>
      <c r="EH177" s="141">
        <f t="shared" si="202"/>
        <v>0</v>
      </c>
      <c r="EI177" s="141">
        <f t="shared" si="203"/>
        <v>0</v>
      </c>
      <c r="EJ177" s="141">
        <f t="shared" si="204"/>
        <v>0</v>
      </c>
      <c r="EK177" s="141">
        <f t="shared" si="205"/>
        <v>0</v>
      </c>
      <c r="EL177" s="141">
        <f t="shared" si="206"/>
        <v>0</v>
      </c>
      <c r="EM177" s="141">
        <f t="shared" si="207"/>
        <v>0</v>
      </c>
      <c r="EN177" s="141">
        <f t="shared" si="208"/>
        <v>0</v>
      </c>
      <c r="EO177" s="141">
        <f t="shared" si="209"/>
        <v>0</v>
      </c>
      <c r="EP177" s="141">
        <f t="shared" si="210"/>
        <v>0</v>
      </c>
      <c r="EQ177" s="141">
        <f t="shared" si="211"/>
        <v>0</v>
      </c>
      <c r="ER177" s="94">
        <f t="shared" si="212"/>
        <v>0</v>
      </c>
      <c r="ES177" s="59">
        <f>(F7*ER177)/100</f>
        <v>0</v>
      </c>
    </row>
    <row r="178" spans="1:149" ht="14.25">
      <c r="A178" s="42"/>
      <c r="B178" s="42"/>
      <c r="C178" s="42"/>
      <c r="D178" s="42"/>
      <c r="E178" s="43"/>
      <c r="F178" s="42"/>
      <c r="G178" s="42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100"/>
      <c r="AM178" s="100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  <c r="BX178" s="72"/>
      <c r="BY178" s="72"/>
      <c r="BZ178" s="105" t="b">
        <f t="shared" si="142"/>
        <v>0</v>
      </c>
      <c r="CA178" s="105" t="b">
        <f t="shared" si="143"/>
        <v>0</v>
      </c>
      <c r="CB178" s="105" t="b">
        <f t="shared" si="144"/>
        <v>0</v>
      </c>
      <c r="CC178" s="105" t="b">
        <f t="shared" si="145"/>
        <v>0</v>
      </c>
      <c r="CD178" s="105" t="b">
        <f t="shared" si="146"/>
        <v>0</v>
      </c>
      <c r="CE178" s="105">
        <f t="shared" si="147"/>
        <v>0</v>
      </c>
      <c r="CF178" s="105" t="b">
        <f t="shared" si="148"/>
        <v>0</v>
      </c>
      <c r="CG178" s="105" t="b">
        <f t="shared" si="149"/>
        <v>0</v>
      </c>
      <c r="CH178" s="105" t="b">
        <f t="shared" si="150"/>
        <v>0</v>
      </c>
      <c r="CI178" s="105" t="b">
        <f t="shared" si="151"/>
        <v>0</v>
      </c>
      <c r="CJ178" s="105" t="b">
        <f t="shared" si="152"/>
        <v>0</v>
      </c>
      <c r="CK178" s="105" t="b">
        <f t="shared" si="153"/>
        <v>0</v>
      </c>
      <c r="CL178" s="105" t="b">
        <f t="shared" si="154"/>
        <v>0</v>
      </c>
      <c r="CM178" s="105" t="b">
        <f t="shared" si="155"/>
        <v>0</v>
      </c>
      <c r="CN178" s="105" t="b">
        <f t="shared" si="156"/>
        <v>0</v>
      </c>
      <c r="CO178" s="105" t="b">
        <f t="shared" si="157"/>
        <v>0</v>
      </c>
      <c r="CP178" s="105">
        <f t="shared" si="158"/>
        <v>0</v>
      </c>
      <c r="CQ178" s="105" t="b">
        <f t="shared" si="159"/>
        <v>0</v>
      </c>
      <c r="CR178" s="105" t="b">
        <f t="shared" si="160"/>
        <v>0</v>
      </c>
      <c r="CS178" s="105" t="b">
        <f t="shared" si="161"/>
        <v>0</v>
      </c>
      <c r="CT178" s="105" t="b">
        <f t="shared" si="162"/>
        <v>0</v>
      </c>
      <c r="CU178" s="105" t="b">
        <f t="shared" si="163"/>
        <v>0</v>
      </c>
      <c r="CV178" s="105" t="b">
        <f t="shared" si="164"/>
        <v>0</v>
      </c>
      <c r="CW178" s="105" t="b">
        <f t="shared" si="165"/>
        <v>0</v>
      </c>
      <c r="CX178" s="105" t="b">
        <f t="shared" si="166"/>
        <v>0</v>
      </c>
      <c r="CY178" s="105" t="b">
        <f t="shared" si="167"/>
        <v>0</v>
      </c>
      <c r="CZ178" s="105" t="b">
        <f t="shared" si="168"/>
        <v>0</v>
      </c>
      <c r="DA178" s="105" t="b">
        <f t="shared" si="169"/>
        <v>0</v>
      </c>
      <c r="DB178" s="105" t="b">
        <f t="shared" si="170"/>
        <v>0</v>
      </c>
      <c r="DC178" s="105" t="b">
        <f t="shared" si="171"/>
        <v>0</v>
      </c>
      <c r="DD178" s="105" t="b">
        <f t="shared" si="172"/>
        <v>0</v>
      </c>
      <c r="DE178" s="105" t="b">
        <f t="shared" si="173"/>
        <v>0</v>
      </c>
      <c r="DF178" s="169" t="b">
        <f t="shared" si="174"/>
        <v>0</v>
      </c>
      <c r="DG178" s="169" t="b">
        <f t="shared" si="175"/>
        <v>0</v>
      </c>
      <c r="DH178" s="169" t="b">
        <f t="shared" si="176"/>
        <v>0</v>
      </c>
      <c r="DI178" s="169" t="b">
        <f t="shared" si="177"/>
        <v>0</v>
      </c>
      <c r="DJ178" s="169" t="b">
        <f t="shared" si="178"/>
        <v>0</v>
      </c>
      <c r="DK178" s="169" t="b">
        <f t="shared" si="179"/>
        <v>0</v>
      </c>
      <c r="DL178" s="169" t="b">
        <f t="shared" si="180"/>
        <v>0</v>
      </c>
      <c r="DM178" s="169" t="b">
        <f t="shared" si="181"/>
        <v>0</v>
      </c>
      <c r="DN178" s="169" t="b">
        <f t="shared" si="182"/>
        <v>0</v>
      </c>
      <c r="DO178" s="169" t="b">
        <f t="shared" si="183"/>
        <v>0</v>
      </c>
      <c r="DP178" s="169" t="b">
        <f t="shared" si="184"/>
        <v>0</v>
      </c>
      <c r="DQ178" s="169" t="b">
        <f t="shared" si="185"/>
        <v>0</v>
      </c>
      <c r="DR178" s="169" t="b">
        <f t="shared" si="186"/>
        <v>0</v>
      </c>
      <c r="DS178" s="169" t="b">
        <f t="shared" si="187"/>
        <v>0</v>
      </c>
      <c r="DT178" s="169" t="b">
        <f t="shared" si="188"/>
        <v>0</v>
      </c>
      <c r="DU178" s="169" t="b">
        <f t="shared" si="189"/>
        <v>0</v>
      </c>
      <c r="DV178" s="169" t="b">
        <f t="shared" si="190"/>
        <v>0</v>
      </c>
      <c r="DW178" s="169" t="b">
        <f t="shared" si="191"/>
        <v>0</v>
      </c>
      <c r="DX178" s="169" t="b">
        <f t="shared" si="192"/>
        <v>0</v>
      </c>
      <c r="DY178" s="169" t="b">
        <f t="shared" si="193"/>
        <v>0</v>
      </c>
      <c r="DZ178" s="169" t="b">
        <f t="shared" si="194"/>
        <v>0</v>
      </c>
      <c r="EA178" s="169" t="b">
        <f t="shared" si="195"/>
        <v>0</v>
      </c>
      <c r="EB178" s="169" t="b">
        <f t="shared" si="196"/>
        <v>0</v>
      </c>
      <c r="EC178" s="169" t="b">
        <f t="shared" si="197"/>
        <v>0</v>
      </c>
      <c r="ED178" s="169" t="b">
        <f t="shared" si="198"/>
        <v>0</v>
      </c>
      <c r="EE178" s="141">
        <f t="shared" si="199"/>
        <v>0</v>
      </c>
      <c r="EF178" s="141">
        <f t="shared" si="200"/>
        <v>0</v>
      </c>
      <c r="EG178" s="141">
        <f t="shared" si="201"/>
        <v>0</v>
      </c>
      <c r="EH178" s="141">
        <f t="shared" si="202"/>
        <v>0</v>
      </c>
      <c r="EI178" s="141">
        <f t="shared" si="203"/>
        <v>0</v>
      </c>
      <c r="EJ178" s="141">
        <f t="shared" si="204"/>
        <v>0</v>
      </c>
      <c r="EK178" s="141">
        <f t="shared" si="205"/>
        <v>0</v>
      </c>
      <c r="EL178" s="141">
        <f t="shared" si="206"/>
        <v>0</v>
      </c>
      <c r="EM178" s="141">
        <f t="shared" si="207"/>
        <v>0</v>
      </c>
      <c r="EN178" s="141">
        <f t="shared" si="208"/>
        <v>0</v>
      </c>
      <c r="EO178" s="141">
        <f t="shared" si="209"/>
        <v>0</v>
      </c>
      <c r="EP178" s="141">
        <f t="shared" si="210"/>
        <v>0</v>
      </c>
      <c r="EQ178" s="141">
        <f t="shared" si="211"/>
        <v>0</v>
      </c>
      <c r="ER178" s="94">
        <f t="shared" si="212"/>
        <v>0</v>
      </c>
      <c r="ES178" s="59">
        <f>(F7*ER178)/100</f>
        <v>0</v>
      </c>
    </row>
    <row r="179" spans="1:149" ht="14.25">
      <c r="A179" s="42"/>
      <c r="B179" s="42"/>
      <c r="C179" s="42"/>
      <c r="D179" s="42"/>
      <c r="E179" s="43"/>
      <c r="F179" s="42"/>
      <c r="G179" s="42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100"/>
      <c r="AM179" s="100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105" t="b">
        <f t="shared" si="142"/>
        <v>0</v>
      </c>
      <c r="CA179" s="105" t="b">
        <f t="shared" si="143"/>
        <v>0</v>
      </c>
      <c r="CB179" s="105" t="b">
        <f t="shared" si="144"/>
        <v>0</v>
      </c>
      <c r="CC179" s="105" t="b">
        <f t="shared" si="145"/>
        <v>0</v>
      </c>
      <c r="CD179" s="105" t="b">
        <f t="shared" si="146"/>
        <v>0</v>
      </c>
      <c r="CE179" s="105">
        <f t="shared" si="147"/>
        <v>0</v>
      </c>
      <c r="CF179" s="105" t="b">
        <f t="shared" si="148"/>
        <v>0</v>
      </c>
      <c r="CG179" s="105" t="b">
        <f t="shared" si="149"/>
        <v>0</v>
      </c>
      <c r="CH179" s="105" t="b">
        <f t="shared" si="150"/>
        <v>0</v>
      </c>
      <c r="CI179" s="105" t="b">
        <f t="shared" si="151"/>
        <v>0</v>
      </c>
      <c r="CJ179" s="105" t="b">
        <f t="shared" si="152"/>
        <v>0</v>
      </c>
      <c r="CK179" s="105" t="b">
        <f t="shared" si="153"/>
        <v>0</v>
      </c>
      <c r="CL179" s="105" t="b">
        <f t="shared" si="154"/>
        <v>0</v>
      </c>
      <c r="CM179" s="105" t="b">
        <f t="shared" si="155"/>
        <v>0</v>
      </c>
      <c r="CN179" s="105" t="b">
        <f t="shared" si="156"/>
        <v>0</v>
      </c>
      <c r="CO179" s="105" t="b">
        <f t="shared" si="157"/>
        <v>0</v>
      </c>
      <c r="CP179" s="105">
        <f t="shared" si="158"/>
        <v>0</v>
      </c>
      <c r="CQ179" s="105" t="b">
        <f t="shared" si="159"/>
        <v>0</v>
      </c>
      <c r="CR179" s="105" t="b">
        <f t="shared" si="160"/>
        <v>0</v>
      </c>
      <c r="CS179" s="105" t="b">
        <f t="shared" si="161"/>
        <v>0</v>
      </c>
      <c r="CT179" s="105" t="b">
        <f t="shared" si="162"/>
        <v>0</v>
      </c>
      <c r="CU179" s="105" t="b">
        <f t="shared" si="163"/>
        <v>0</v>
      </c>
      <c r="CV179" s="105" t="b">
        <f t="shared" si="164"/>
        <v>0</v>
      </c>
      <c r="CW179" s="105" t="b">
        <f t="shared" si="165"/>
        <v>0</v>
      </c>
      <c r="CX179" s="105" t="b">
        <f t="shared" si="166"/>
        <v>0</v>
      </c>
      <c r="CY179" s="105" t="b">
        <f t="shared" si="167"/>
        <v>0</v>
      </c>
      <c r="CZ179" s="105" t="b">
        <f t="shared" si="168"/>
        <v>0</v>
      </c>
      <c r="DA179" s="105" t="b">
        <f t="shared" si="169"/>
        <v>0</v>
      </c>
      <c r="DB179" s="105" t="b">
        <f t="shared" si="170"/>
        <v>0</v>
      </c>
      <c r="DC179" s="105" t="b">
        <f t="shared" si="171"/>
        <v>0</v>
      </c>
      <c r="DD179" s="105" t="b">
        <f t="shared" si="172"/>
        <v>0</v>
      </c>
      <c r="DE179" s="105" t="b">
        <f t="shared" si="173"/>
        <v>0</v>
      </c>
      <c r="DF179" s="169" t="b">
        <f t="shared" si="174"/>
        <v>0</v>
      </c>
      <c r="DG179" s="169" t="b">
        <f t="shared" si="175"/>
        <v>0</v>
      </c>
      <c r="DH179" s="169" t="b">
        <f t="shared" si="176"/>
        <v>0</v>
      </c>
      <c r="DI179" s="169" t="b">
        <f t="shared" si="177"/>
        <v>0</v>
      </c>
      <c r="DJ179" s="169" t="b">
        <f t="shared" si="178"/>
        <v>0</v>
      </c>
      <c r="DK179" s="169" t="b">
        <f t="shared" si="179"/>
        <v>0</v>
      </c>
      <c r="DL179" s="169" t="b">
        <f t="shared" si="180"/>
        <v>0</v>
      </c>
      <c r="DM179" s="169" t="b">
        <f t="shared" si="181"/>
        <v>0</v>
      </c>
      <c r="DN179" s="169" t="b">
        <f t="shared" si="182"/>
        <v>0</v>
      </c>
      <c r="DO179" s="169" t="b">
        <f t="shared" si="183"/>
        <v>0</v>
      </c>
      <c r="DP179" s="169" t="b">
        <f t="shared" si="184"/>
        <v>0</v>
      </c>
      <c r="DQ179" s="169" t="b">
        <f t="shared" si="185"/>
        <v>0</v>
      </c>
      <c r="DR179" s="169" t="b">
        <f t="shared" si="186"/>
        <v>0</v>
      </c>
      <c r="DS179" s="169" t="b">
        <f t="shared" si="187"/>
        <v>0</v>
      </c>
      <c r="DT179" s="169" t="b">
        <f t="shared" si="188"/>
        <v>0</v>
      </c>
      <c r="DU179" s="169" t="b">
        <f t="shared" si="189"/>
        <v>0</v>
      </c>
      <c r="DV179" s="169" t="b">
        <f t="shared" si="190"/>
        <v>0</v>
      </c>
      <c r="DW179" s="169" t="b">
        <f t="shared" si="191"/>
        <v>0</v>
      </c>
      <c r="DX179" s="169" t="b">
        <f t="shared" si="192"/>
        <v>0</v>
      </c>
      <c r="DY179" s="169" t="b">
        <f t="shared" si="193"/>
        <v>0</v>
      </c>
      <c r="DZ179" s="169" t="b">
        <f t="shared" si="194"/>
        <v>0</v>
      </c>
      <c r="EA179" s="169" t="b">
        <f t="shared" si="195"/>
        <v>0</v>
      </c>
      <c r="EB179" s="169" t="b">
        <f t="shared" si="196"/>
        <v>0</v>
      </c>
      <c r="EC179" s="169" t="b">
        <f t="shared" si="197"/>
        <v>0</v>
      </c>
      <c r="ED179" s="169" t="b">
        <f t="shared" si="198"/>
        <v>0</v>
      </c>
      <c r="EE179" s="141">
        <f t="shared" si="199"/>
        <v>0</v>
      </c>
      <c r="EF179" s="141">
        <f t="shared" si="200"/>
        <v>0</v>
      </c>
      <c r="EG179" s="141">
        <f t="shared" si="201"/>
        <v>0</v>
      </c>
      <c r="EH179" s="141">
        <f t="shared" si="202"/>
        <v>0</v>
      </c>
      <c r="EI179" s="141">
        <f t="shared" si="203"/>
        <v>0</v>
      </c>
      <c r="EJ179" s="141">
        <f t="shared" si="204"/>
        <v>0</v>
      </c>
      <c r="EK179" s="141">
        <f t="shared" si="205"/>
        <v>0</v>
      </c>
      <c r="EL179" s="141">
        <f t="shared" si="206"/>
        <v>0</v>
      </c>
      <c r="EM179" s="141">
        <f t="shared" si="207"/>
        <v>0</v>
      </c>
      <c r="EN179" s="141">
        <f t="shared" si="208"/>
        <v>0</v>
      </c>
      <c r="EO179" s="141">
        <f t="shared" si="209"/>
        <v>0</v>
      </c>
      <c r="EP179" s="141">
        <f t="shared" si="210"/>
        <v>0</v>
      </c>
      <c r="EQ179" s="141">
        <f t="shared" si="211"/>
        <v>0</v>
      </c>
      <c r="ER179" s="94">
        <f t="shared" si="212"/>
        <v>0</v>
      </c>
      <c r="ES179" s="59">
        <f>(F7*ER179)/100</f>
        <v>0</v>
      </c>
    </row>
    <row r="180" spans="1:149" ht="14.25">
      <c r="A180" s="42"/>
      <c r="B180" s="42"/>
      <c r="C180" s="42"/>
      <c r="D180" s="42"/>
      <c r="E180" s="43"/>
      <c r="F180" s="42"/>
      <c r="G180" s="42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  <c r="AM180" s="100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105" t="b">
        <f t="shared" si="142"/>
        <v>0</v>
      </c>
      <c r="CA180" s="105" t="b">
        <f t="shared" si="143"/>
        <v>0</v>
      </c>
      <c r="CB180" s="105" t="b">
        <f t="shared" si="144"/>
        <v>0</v>
      </c>
      <c r="CC180" s="105" t="b">
        <f t="shared" si="145"/>
        <v>0</v>
      </c>
      <c r="CD180" s="105" t="b">
        <f t="shared" si="146"/>
        <v>0</v>
      </c>
      <c r="CE180" s="105">
        <f t="shared" si="147"/>
        <v>0</v>
      </c>
      <c r="CF180" s="105" t="b">
        <f t="shared" si="148"/>
        <v>0</v>
      </c>
      <c r="CG180" s="105" t="b">
        <f t="shared" si="149"/>
        <v>0</v>
      </c>
      <c r="CH180" s="105" t="b">
        <f t="shared" si="150"/>
        <v>0</v>
      </c>
      <c r="CI180" s="105" t="b">
        <f t="shared" si="151"/>
        <v>0</v>
      </c>
      <c r="CJ180" s="105" t="b">
        <f t="shared" si="152"/>
        <v>0</v>
      </c>
      <c r="CK180" s="105" t="b">
        <f t="shared" si="153"/>
        <v>0</v>
      </c>
      <c r="CL180" s="105" t="b">
        <f t="shared" si="154"/>
        <v>0</v>
      </c>
      <c r="CM180" s="105" t="b">
        <f t="shared" si="155"/>
        <v>0</v>
      </c>
      <c r="CN180" s="105" t="b">
        <f t="shared" si="156"/>
        <v>0</v>
      </c>
      <c r="CO180" s="105" t="b">
        <f t="shared" si="157"/>
        <v>0</v>
      </c>
      <c r="CP180" s="105">
        <f t="shared" si="158"/>
        <v>0</v>
      </c>
      <c r="CQ180" s="105" t="b">
        <f t="shared" si="159"/>
        <v>0</v>
      </c>
      <c r="CR180" s="105" t="b">
        <f t="shared" si="160"/>
        <v>0</v>
      </c>
      <c r="CS180" s="105" t="b">
        <f t="shared" si="161"/>
        <v>0</v>
      </c>
      <c r="CT180" s="105" t="b">
        <f t="shared" si="162"/>
        <v>0</v>
      </c>
      <c r="CU180" s="105" t="b">
        <f t="shared" si="163"/>
        <v>0</v>
      </c>
      <c r="CV180" s="105" t="b">
        <f t="shared" si="164"/>
        <v>0</v>
      </c>
      <c r="CW180" s="105" t="b">
        <f t="shared" si="165"/>
        <v>0</v>
      </c>
      <c r="CX180" s="105" t="b">
        <f t="shared" si="166"/>
        <v>0</v>
      </c>
      <c r="CY180" s="105" t="b">
        <f t="shared" si="167"/>
        <v>0</v>
      </c>
      <c r="CZ180" s="105" t="b">
        <f t="shared" si="168"/>
        <v>0</v>
      </c>
      <c r="DA180" s="105" t="b">
        <f t="shared" si="169"/>
        <v>0</v>
      </c>
      <c r="DB180" s="105" t="b">
        <f t="shared" si="170"/>
        <v>0</v>
      </c>
      <c r="DC180" s="105" t="b">
        <f t="shared" si="171"/>
        <v>0</v>
      </c>
      <c r="DD180" s="105" t="b">
        <f t="shared" si="172"/>
        <v>0</v>
      </c>
      <c r="DE180" s="105" t="b">
        <f t="shared" si="173"/>
        <v>0</v>
      </c>
      <c r="DF180" s="169" t="b">
        <f t="shared" si="174"/>
        <v>0</v>
      </c>
      <c r="DG180" s="169" t="b">
        <f t="shared" si="175"/>
        <v>0</v>
      </c>
      <c r="DH180" s="169" t="b">
        <f t="shared" si="176"/>
        <v>0</v>
      </c>
      <c r="DI180" s="169" t="b">
        <f t="shared" si="177"/>
        <v>0</v>
      </c>
      <c r="DJ180" s="169" t="b">
        <f t="shared" si="178"/>
        <v>0</v>
      </c>
      <c r="DK180" s="169" t="b">
        <f t="shared" si="179"/>
        <v>0</v>
      </c>
      <c r="DL180" s="169" t="b">
        <f t="shared" si="180"/>
        <v>0</v>
      </c>
      <c r="DM180" s="169" t="b">
        <f t="shared" si="181"/>
        <v>0</v>
      </c>
      <c r="DN180" s="169" t="b">
        <f t="shared" si="182"/>
        <v>0</v>
      </c>
      <c r="DO180" s="169" t="b">
        <f t="shared" si="183"/>
        <v>0</v>
      </c>
      <c r="DP180" s="169" t="b">
        <f t="shared" si="184"/>
        <v>0</v>
      </c>
      <c r="DQ180" s="169" t="b">
        <f t="shared" si="185"/>
        <v>0</v>
      </c>
      <c r="DR180" s="169" t="b">
        <f t="shared" si="186"/>
        <v>0</v>
      </c>
      <c r="DS180" s="169" t="b">
        <f t="shared" si="187"/>
        <v>0</v>
      </c>
      <c r="DT180" s="169" t="b">
        <f t="shared" si="188"/>
        <v>0</v>
      </c>
      <c r="DU180" s="169" t="b">
        <f t="shared" si="189"/>
        <v>0</v>
      </c>
      <c r="DV180" s="169" t="b">
        <f t="shared" si="190"/>
        <v>0</v>
      </c>
      <c r="DW180" s="169" t="b">
        <f t="shared" si="191"/>
        <v>0</v>
      </c>
      <c r="DX180" s="169" t="b">
        <f t="shared" si="192"/>
        <v>0</v>
      </c>
      <c r="DY180" s="169" t="b">
        <f t="shared" si="193"/>
        <v>0</v>
      </c>
      <c r="DZ180" s="169" t="b">
        <f t="shared" si="194"/>
        <v>0</v>
      </c>
      <c r="EA180" s="169" t="b">
        <f t="shared" si="195"/>
        <v>0</v>
      </c>
      <c r="EB180" s="169" t="b">
        <f t="shared" si="196"/>
        <v>0</v>
      </c>
      <c r="EC180" s="169" t="b">
        <f t="shared" si="197"/>
        <v>0</v>
      </c>
      <c r="ED180" s="169" t="b">
        <f t="shared" si="198"/>
        <v>0</v>
      </c>
      <c r="EE180" s="141">
        <f t="shared" si="199"/>
        <v>0</v>
      </c>
      <c r="EF180" s="141">
        <f t="shared" si="200"/>
        <v>0</v>
      </c>
      <c r="EG180" s="141">
        <f t="shared" si="201"/>
        <v>0</v>
      </c>
      <c r="EH180" s="141">
        <f t="shared" si="202"/>
        <v>0</v>
      </c>
      <c r="EI180" s="141">
        <f t="shared" si="203"/>
        <v>0</v>
      </c>
      <c r="EJ180" s="141">
        <f t="shared" si="204"/>
        <v>0</v>
      </c>
      <c r="EK180" s="141">
        <f t="shared" si="205"/>
        <v>0</v>
      </c>
      <c r="EL180" s="141">
        <f t="shared" si="206"/>
        <v>0</v>
      </c>
      <c r="EM180" s="141">
        <f t="shared" si="207"/>
        <v>0</v>
      </c>
      <c r="EN180" s="141">
        <f t="shared" si="208"/>
        <v>0</v>
      </c>
      <c r="EO180" s="141">
        <f t="shared" si="209"/>
        <v>0</v>
      </c>
      <c r="EP180" s="141">
        <f t="shared" si="210"/>
        <v>0</v>
      </c>
      <c r="EQ180" s="141">
        <f t="shared" si="211"/>
        <v>0</v>
      </c>
      <c r="ER180" s="94">
        <f t="shared" si="212"/>
        <v>0</v>
      </c>
      <c r="ES180" s="59">
        <f>(F7*ER180)/100</f>
        <v>0</v>
      </c>
    </row>
    <row r="181" spans="1:149" ht="14.25">
      <c r="A181" s="42"/>
      <c r="B181" s="42"/>
      <c r="C181" s="42"/>
      <c r="D181" s="42"/>
      <c r="E181" s="43"/>
      <c r="F181" s="42"/>
      <c r="G181" s="42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100"/>
      <c r="AM181" s="100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105" t="b">
        <f t="shared" si="142"/>
        <v>0</v>
      </c>
      <c r="CA181" s="105" t="b">
        <f t="shared" si="143"/>
        <v>0</v>
      </c>
      <c r="CB181" s="105" t="b">
        <f t="shared" si="144"/>
        <v>0</v>
      </c>
      <c r="CC181" s="105" t="b">
        <f t="shared" si="145"/>
        <v>0</v>
      </c>
      <c r="CD181" s="105" t="b">
        <f t="shared" si="146"/>
        <v>0</v>
      </c>
      <c r="CE181" s="105">
        <f t="shared" si="147"/>
        <v>0</v>
      </c>
      <c r="CF181" s="105" t="b">
        <f t="shared" si="148"/>
        <v>0</v>
      </c>
      <c r="CG181" s="105" t="b">
        <f t="shared" si="149"/>
        <v>0</v>
      </c>
      <c r="CH181" s="105" t="b">
        <f t="shared" si="150"/>
        <v>0</v>
      </c>
      <c r="CI181" s="105" t="b">
        <f t="shared" si="151"/>
        <v>0</v>
      </c>
      <c r="CJ181" s="105" t="b">
        <f t="shared" si="152"/>
        <v>0</v>
      </c>
      <c r="CK181" s="105" t="b">
        <f t="shared" si="153"/>
        <v>0</v>
      </c>
      <c r="CL181" s="105" t="b">
        <f t="shared" si="154"/>
        <v>0</v>
      </c>
      <c r="CM181" s="105" t="b">
        <f t="shared" si="155"/>
        <v>0</v>
      </c>
      <c r="CN181" s="105" t="b">
        <f t="shared" si="156"/>
        <v>0</v>
      </c>
      <c r="CO181" s="105" t="b">
        <f t="shared" si="157"/>
        <v>0</v>
      </c>
      <c r="CP181" s="105">
        <f t="shared" si="158"/>
        <v>0</v>
      </c>
      <c r="CQ181" s="105" t="b">
        <f t="shared" si="159"/>
        <v>0</v>
      </c>
      <c r="CR181" s="105" t="b">
        <f t="shared" si="160"/>
        <v>0</v>
      </c>
      <c r="CS181" s="105" t="b">
        <f t="shared" si="161"/>
        <v>0</v>
      </c>
      <c r="CT181" s="105" t="b">
        <f t="shared" si="162"/>
        <v>0</v>
      </c>
      <c r="CU181" s="105" t="b">
        <f t="shared" si="163"/>
        <v>0</v>
      </c>
      <c r="CV181" s="105" t="b">
        <f t="shared" si="164"/>
        <v>0</v>
      </c>
      <c r="CW181" s="105" t="b">
        <f t="shared" si="165"/>
        <v>0</v>
      </c>
      <c r="CX181" s="105" t="b">
        <f t="shared" si="166"/>
        <v>0</v>
      </c>
      <c r="CY181" s="105" t="b">
        <f t="shared" si="167"/>
        <v>0</v>
      </c>
      <c r="CZ181" s="105" t="b">
        <f t="shared" si="168"/>
        <v>0</v>
      </c>
      <c r="DA181" s="105" t="b">
        <f t="shared" si="169"/>
        <v>0</v>
      </c>
      <c r="DB181" s="105" t="b">
        <f t="shared" si="170"/>
        <v>0</v>
      </c>
      <c r="DC181" s="105" t="b">
        <f t="shared" si="171"/>
        <v>0</v>
      </c>
      <c r="DD181" s="105" t="b">
        <f t="shared" si="172"/>
        <v>0</v>
      </c>
      <c r="DE181" s="105" t="b">
        <f t="shared" si="173"/>
        <v>0</v>
      </c>
      <c r="DF181" s="169" t="b">
        <f t="shared" si="174"/>
        <v>0</v>
      </c>
      <c r="DG181" s="169" t="b">
        <f t="shared" si="175"/>
        <v>0</v>
      </c>
      <c r="DH181" s="169" t="b">
        <f t="shared" si="176"/>
        <v>0</v>
      </c>
      <c r="DI181" s="169" t="b">
        <f t="shared" si="177"/>
        <v>0</v>
      </c>
      <c r="DJ181" s="169" t="b">
        <f t="shared" si="178"/>
        <v>0</v>
      </c>
      <c r="DK181" s="169" t="b">
        <f t="shared" si="179"/>
        <v>0</v>
      </c>
      <c r="DL181" s="169" t="b">
        <f t="shared" si="180"/>
        <v>0</v>
      </c>
      <c r="DM181" s="169" t="b">
        <f t="shared" si="181"/>
        <v>0</v>
      </c>
      <c r="DN181" s="169" t="b">
        <f t="shared" si="182"/>
        <v>0</v>
      </c>
      <c r="DO181" s="169" t="b">
        <f t="shared" si="183"/>
        <v>0</v>
      </c>
      <c r="DP181" s="169" t="b">
        <f t="shared" si="184"/>
        <v>0</v>
      </c>
      <c r="DQ181" s="169" t="b">
        <f t="shared" si="185"/>
        <v>0</v>
      </c>
      <c r="DR181" s="169" t="b">
        <f t="shared" si="186"/>
        <v>0</v>
      </c>
      <c r="DS181" s="169" t="b">
        <f t="shared" si="187"/>
        <v>0</v>
      </c>
      <c r="DT181" s="169" t="b">
        <f t="shared" si="188"/>
        <v>0</v>
      </c>
      <c r="DU181" s="169" t="b">
        <f t="shared" si="189"/>
        <v>0</v>
      </c>
      <c r="DV181" s="169" t="b">
        <f t="shared" si="190"/>
        <v>0</v>
      </c>
      <c r="DW181" s="169" t="b">
        <f t="shared" si="191"/>
        <v>0</v>
      </c>
      <c r="DX181" s="169" t="b">
        <f t="shared" si="192"/>
        <v>0</v>
      </c>
      <c r="DY181" s="169" t="b">
        <f t="shared" si="193"/>
        <v>0</v>
      </c>
      <c r="DZ181" s="169" t="b">
        <f t="shared" si="194"/>
        <v>0</v>
      </c>
      <c r="EA181" s="169" t="b">
        <f t="shared" si="195"/>
        <v>0</v>
      </c>
      <c r="EB181" s="169" t="b">
        <f t="shared" si="196"/>
        <v>0</v>
      </c>
      <c r="EC181" s="169" t="b">
        <f t="shared" si="197"/>
        <v>0</v>
      </c>
      <c r="ED181" s="169" t="b">
        <f t="shared" si="198"/>
        <v>0</v>
      </c>
      <c r="EE181" s="141">
        <f t="shared" si="199"/>
        <v>0</v>
      </c>
      <c r="EF181" s="141">
        <f t="shared" si="200"/>
        <v>0</v>
      </c>
      <c r="EG181" s="141">
        <f t="shared" si="201"/>
        <v>0</v>
      </c>
      <c r="EH181" s="141">
        <f t="shared" si="202"/>
        <v>0</v>
      </c>
      <c r="EI181" s="141">
        <f t="shared" si="203"/>
        <v>0</v>
      </c>
      <c r="EJ181" s="141">
        <f t="shared" si="204"/>
        <v>0</v>
      </c>
      <c r="EK181" s="141">
        <f t="shared" si="205"/>
        <v>0</v>
      </c>
      <c r="EL181" s="141">
        <f t="shared" si="206"/>
        <v>0</v>
      </c>
      <c r="EM181" s="141">
        <f t="shared" si="207"/>
        <v>0</v>
      </c>
      <c r="EN181" s="141">
        <f t="shared" si="208"/>
        <v>0</v>
      </c>
      <c r="EO181" s="141">
        <f t="shared" si="209"/>
        <v>0</v>
      </c>
      <c r="EP181" s="141">
        <f t="shared" si="210"/>
        <v>0</v>
      </c>
      <c r="EQ181" s="141">
        <f t="shared" si="211"/>
        <v>0</v>
      </c>
      <c r="ER181" s="94">
        <f t="shared" si="212"/>
        <v>0</v>
      </c>
      <c r="ES181" s="59">
        <f>(F7*ER181)/100</f>
        <v>0</v>
      </c>
    </row>
    <row r="182" spans="1:149" ht="14.25">
      <c r="A182" s="42"/>
      <c r="B182" s="42"/>
      <c r="C182" s="42"/>
      <c r="D182" s="42"/>
      <c r="E182" s="43"/>
      <c r="F182" s="42"/>
      <c r="G182" s="42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100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105" t="b">
        <f t="shared" si="142"/>
        <v>0</v>
      </c>
      <c r="CA182" s="105" t="b">
        <f t="shared" si="143"/>
        <v>0</v>
      </c>
      <c r="CB182" s="105" t="b">
        <f t="shared" si="144"/>
        <v>0</v>
      </c>
      <c r="CC182" s="105" t="b">
        <f t="shared" si="145"/>
        <v>0</v>
      </c>
      <c r="CD182" s="105" t="b">
        <f t="shared" si="146"/>
        <v>0</v>
      </c>
      <c r="CE182" s="105">
        <f t="shared" si="147"/>
        <v>0</v>
      </c>
      <c r="CF182" s="105" t="b">
        <f t="shared" si="148"/>
        <v>0</v>
      </c>
      <c r="CG182" s="105" t="b">
        <f t="shared" si="149"/>
        <v>0</v>
      </c>
      <c r="CH182" s="105" t="b">
        <f t="shared" si="150"/>
        <v>0</v>
      </c>
      <c r="CI182" s="105" t="b">
        <f t="shared" si="151"/>
        <v>0</v>
      </c>
      <c r="CJ182" s="105" t="b">
        <f t="shared" si="152"/>
        <v>0</v>
      </c>
      <c r="CK182" s="105" t="b">
        <f t="shared" si="153"/>
        <v>0</v>
      </c>
      <c r="CL182" s="105" t="b">
        <f t="shared" si="154"/>
        <v>0</v>
      </c>
      <c r="CM182" s="105" t="b">
        <f t="shared" si="155"/>
        <v>0</v>
      </c>
      <c r="CN182" s="105" t="b">
        <f t="shared" si="156"/>
        <v>0</v>
      </c>
      <c r="CO182" s="105" t="b">
        <f t="shared" si="157"/>
        <v>0</v>
      </c>
      <c r="CP182" s="105">
        <f t="shared" si="158"/>
        <v>0</v>
      </c>
      <c r="CQ182" s="105" t="b">
        <f t="shared" si="159"/>
        <v>0</v>
      </c>
      <c r="CR182" s="105" t="b">
        <f t="shared" si="160"/>
        <v>0</v>
      </c>
      <c r="CS182" s="105" t="b">
        <f t="shared" si="161"/>
        <v>0</v>
      </c>
      <c r="CT182" s="105" t="b">
        <f t="shared" si="162"/>
        <v>0</v>
      </c>
      <c r="CU182" s="105" t="b">
        <f t="shared" si="163"/>
        <v>0</v>
      </c>
      <c r="CV182" s="105" t="b">
        <f t="shared" si="164"/>
        <v>0</v>
      </c>
      <c r="CW182" s="105" t="b">
        <f t="shared" si="165"/>
        <v>0</v>
      </c>
      <c r="CX182" s="105" t="b">
        <f t="shared" si="166"/>
        <v>0</v>
      </c>
      <c r="CY182" s="105" t="b">
        <f t="shared" si="167"/>
        <v>0</v>
      </c>
      <c r="CZ182" s="105" t="b">
        <f t="shared" si="168"/>
        <v>0</v>
      </c>
      <c r="DA182" s="105" t="b">
        <f t="shared" si="169"/>
        <v>0</v>
      </c>
      <c r="DB182" s="105" t="b">
        <f t="shared" si="170"/>
        <v>0</v>
      </c>
      <c r="DC182" s="105" t="b">
        <f t="shared" si="171"/>
        <v>0</v>
      </c>
      <c r="DD182" s="105" t="b">
        <f t="shared" si="172"/>
        <v>0</v>
      </c>
      <c r="DE182" s="105" t="b">
        <f t="shared" si="173"/>
        <v>0</v>
      </c>
      <c r="DF182" s="169" t="b">
        <f t="shared" si="174"/>
        <v>0</v>
      </c>
      <c r="DG182" s="169" t="b">
        <f t="shared" si="175"/>
        <v>0</v>
      </c>
      <c r="DH182" s="169" t="b">
        <f t="shared" si="176"/>
        <v>0</v>
      </c>
      <c r="DI182" s="169" t="b">
        <f t="shared" si="177"/>
        <v>0</v>
      </c>
      <c r="DJ182" s="169" t="b">
        <f t="shared" si="178"/>
        <v>0</v>
      </c>
      <c r="DK182" s="169" t="b">
        <f t="shared" si="179"/>
        <v>0</v>
      </c>
      <c r="DL182" s="169" t="b">
        <f t="shared" si="180"/>
        <v>0</v>
      </c>
      <c r="DM182" s="169" t="b">
        <f t="shared" si="181"/>
        <v>0</v>
      </c>
      <c r="DN182" s="169" t="b">
        <f t="shared" si="182"/>
        <v>0</v>
      </c>
      <c r="DO182" s="169" t="b">
        <f t="shared" si="183"/>
        <v>0</v>
      </c>
      <c r="DP182" s="169" t="b">
        <f t="shared" si="184"/>
        <v>0</v>
      </c>
      <c r="DQ182" s="169" t="b">
        <f t="shared" si="185"/>
        <v>0</v>
      </c>
      <c r="DR182" s="169" t="b">
        <f t="shared" si="186"/>
        <v>0</v>
      </c>
      <c r="DS182" s="169" t="b">
        <f t="shared" si="187"/>
        <v>0</v>
      </c>
      <c r="DT182" s="169" t="b">
        <f t="shared" si="188"/>
        <v>0</v>
      </c>
      <c r="DU182" s="169" t="b">
        <f t="shared" si="189"/>
        <v>0</v>
      </c>
      <c r="DV182" s="169" t="b">
        <f t="shared" si="190"/>
        <v>0</v>
      </c>
      <c r="DW182" s="169" t="b">
        <f t="shared" si="191"/>
        <v>0</v>
      </c>
      <c r="DX182" s="169" t="b">
        <f t="shared" si="192"/>
        <v>0</v>
      </c>
      <c r="DY182" s="169" t="b">
        <f t="shared" si="193"/>
        <v>0</v>
      </c>
      <c r="DZ182" s="169" t="b">
        <f t="shared" si="194"/>
        <v>0</v>
      </c>
      <c r="EA182" s="169" t="b">
        <f t="shared" si="195"/>
        <v>0</v>
      </c>
      <c r="EB182" s="169" t="b">
        <f t="shared" si="196"/>
        <v>0</v>
      </c>
      <c r="EC182" s="169" t="b">
        <f t="shared" si="197"/>
        <v>0</v>
      </c>
      <c r="ED182" s="169" t="b">
        <f t="shared" si="198"/>
        <v>0</v>
      </c>
      <c r="EE182" s="141">
        <f t="shared" si="199"/>
        <v>0</v>
      </c>
      <c r="EF182" s="141">
        <f t="shared" si="200"/>
        <v>0</v>
      </c>
      <c r="EG182" s="141">
        <f t="shared" si="201"/>
        <v>0</v>
      </c>
      <c r="EH182" s="141">
        <f t="shared" si="202"/>
        <v>0</v>
      </c>
      <c r="EI182" s="141">
        <f t="shared" si="203"/>
        <v>0</v>
      </c>
      <c r="EJ182" s="141">
        <f t="shared" si="204"/>
        <v>0</v>
      </c>
      <c r="EK182" s="141">
        <f t="shared" si="205"/>
        <v>0</v>
      </c>
      <c r="EL182" s="141">
        <f t="shared" si="206"/>
        <v>0</v>
      </c>
      <c r="EM182" s="141">
        <f t="shared" si="207"/>
        <v>0</v>
      </c>
      <c r="EN182" s="141">
        <f t="shared" si="208"/>
        <v>0</v>
      </c>
      <c r="EO182" s="141">
        <f t="shared" si="209"/>
        <v>0</v>
      </c>
      <c r="EP182" s="141">
        <f t="shared" si="210"/>
        <v>0</v>
      </c>
      <c r="EQ182" s="141">
        <f t="shared" si="211"/>
        <v>0</v>
      </c>
      <c r="ER182" s="94">
        <f t="shared" si="212"/>
        <v>0</v>
      </c>
      <c r="ES182" s="59">
        <f>(F7*ER182)/100</f>
        <v>0</v>
      </c>
    </row>
    <row r="183" spans="1:149" ht="14.25">
      <c r="A183" s="42"/>
      <c r="B183" s="42"/>
      <c r="C183" s="42"/>
      <c r="D183" s="42"/>
      <c r="E183" s="43"/>
      <c r="F183" s="42"/>
      <c r="G183" s="42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105" t="b">
        <f t="shared" si="142"/>
        <v>0</v>
      </c>
      <c r="CA183" s="105" t="b">
        <f t="shared" si="143"/>
        <v>0</v>
      </c>
      <c r="CB183" s="105" t="b">
        <f t="shared" si="144"/>
        <v>0</v>
      </c>
      <c r="CC183" s="105" t="b">
        <f t="shared" si="145"/>
        <v>0</v>
      </c>
      <c r="CD183" s="105" t="b">
        <f t="shared" si="146"/>
        <v>0</v>
      </c>
      <c r="CE183" s="105">
        <f t="shared" si="147"/>
        <v>0</v>
      </c>
      <c r="CF183" s="105" t="b">
        <f t="shared" si="148"/>
        <v>0</v>
      </c>
      <c r="CG183" s="105" t="b">
        <f t="shared" si="149"/>
        <v>0</v>
      </c>
      <c r="CH183" s="105" t="b">
        <f t="shared" si="150"/>
        <v>0</v>
      </c>
      <c r="CI183" s="105" t="b">
        <f t="shared" si="151"/>
        <v>0</v>
      </c>
      <c r="CJ183" s="105" t="b">
        <f t="shared" si="152"/>
        <v>0</v>
      </c>
      <c r="CK183" s="105" t="b">
        <f t="shared" si="153"/>
        <v>0</v>
      </c>
      <c r="CL183" s="105" t="b">
        <f t="shared" si="154"/>
        <v>0</v>
      </c>
      <c r="CM183" s="105" t="b">
        <f t="shared" si="155"/>
        <v>0</v>
      </c>
      <c r="CN183" s="105" t="b">
        <f t="shared" si="156"/>
        <v>0</v>
      </c>
      <c r="CO183" s="105" t="b">
        <f t="shared" si="157"/>
        <v>0</v>
      </c>
      <c r="CP183" s="105">
        <f t="shared" si="158"/>
        <v>0</v>
      </c>
      <c r="CQ183" s="105" t="b">
        <f t="shared" si="159"/>
        <v>0</v>
      </c>
      <c r="CR183" s="105" t="b">
        <f t="shared" si="160"/>
        <v>0</v>
      </c>
      <c r="CS183" s="105" t="b">
        <f t="shared" si="161"/>
        <v>0</v>
      </c>
      <c r="CT183" s="105" t="b">
        <f t="shared" si="162"/>
        <v>0</v>
      </c>
      <c r="CU183" s="105" t="b">
        <f t="shared" si="163"/>
        <v>0</v>
      </c>
      <c r="CV183" s="105" t="b">
        <f t="shared" si="164"/>
        <v>0</v>
      </c>
      <c r="CW183" s="105" t="b">
        <f t="shared" si="165"/>
        <v>0</v>
      </c>
      <c r="CX183" s="105" t="b">
        <f t="shared" si="166"/>
        <v>0</v>
      </c>
      <c r="CY183" s="105" t="b">
        <f t="shared" si="167"/>
        <v>0</v>
      </c>
      <c r="CZ183" s="105" t="b">
        <f t="shared" si="168"/>
        <v>0</v>
      </c>
      <c r="DA183" s="105" t="b">
        <f t="shared" si="169"/>
        <v>0</v>
      </c>
      <c r="DB183" s="105" t="b">
        <f t="shared" si="170"/>
        <v>0</v>
      </c>
      <c r="DC183" s="105" t="b">
        <f t="shared" si="171"/>
        <v>0</v>
      </c>
      <c r="DD183" s="105" t="b">
        <f t="shared" si="172"/>
        <v>0</v>
      </c>
      <c r="DE183" s="105" t="b">
        <f t="shared" si="173"/>
        <v>0</v>
      </c>
      <c r="DF183" s="169" t="b">
        <f t="shared" si="174"/>
        <v>0</v>
      </c>
      <c r="DG183" s="169" t="b">
        <f t="shared" si="175"/>
        <v>0</v>
      </c>
      <c r="DH183" s="169" t="b">
        <f t="shared" si="176"/>
        <v>0</v>
      </c>
      <c r="DI183" s="169" t="b">
        <f t="shared" si="177"/>
        <v>0</v>
      </c>
      <c r="DJ183" s="169" t="b">
        <f t="shared" si="178"/>
        <v>0</v>
      </c>
      <c r="DK183" s="169" t="b">
        <f t="shared" si="179"/>
        <v>0</v>
      </c>
      <c r="DL183" s="169" t="b">
        <f t="shared" si="180"/>
        <v>0</v>
      </c>
      <c r="DM183" s="169" t="b">
        <f t="shared" si="181"/>
        <v>0</v>
      </c>
      <c r="DN183" s="169" t="b">
        <f t="shared" si="182"/>
        <v>0</v>
      </c>
      <c r="DO183" s="169" t="b">
        <f t="shared" si="183"/>
        <v>0</v>
      </c>
      <c r="DP183" s="169" t="b">
        <f t="shared" si="184"/>
        <v>0</v>
      </c>
      <c r="DQ183" s="169" t="b">
        <f t="shared" si="185"/>
        <v>0</v>
      </c>
      <c r="DR183" s="169" t="b">
        <f t="shared" si="186"/>
        <v>0</v>
      </c>
      <c r="DS183" s="169" t="b">
        <f t="shared" si="187"/>
        <v>0</v>
      </c>
      <c r="DT183" s="169" t="b">
        <f t="shared" si="188"/>
        <v>0</v>
      </c>
      <c r="DU183" s="169" t="b">
        <f t="shared" si="189"/>
        <v>0</v>
      </c>
      <c r="DV183" s="169" t="b">
        <f t="shared" si="190"/>
        <v>0</v>
      </c>
      <c r="DW183" s="169" t="b">
        <f t="shared" si="191"/>
        <v>0</v>
      </c>
      <c r="DX183" s="169" t="b">
        <f t="shared" si="192"/>
        <v>0</v>
      </c>
      <c r="DY183" s="169" t="b">
        <f t="shared" si="193"/>
        <v>0</v>
      </c>
      <c r="DZ183" s="169" t="b">
        <f t="shared" si="194"/>
        <v>0</v>
      </c>
      <c r="EA183" s="169" t="b">
        <f t="shared" si="195"/>
        <v>0</v>
      </c>
      <c r="EB183" s="169" t="b">
        <f t="shared" si="196"/>
        <v>0</v>
      </c>
      <c r="EC183" s="169" t="b">
        <f t="shared" si="197"/>
        <v>0</v>
      </c>
      <c r="ED183" s="169" t="b">
        <f t="shared" si="198"/>
        <v>0</v>
      </c>
      <c r="EE183" s="141">
        <f t="shared" si="199"/>
        <v>0</v>
      </c>
      <c r="EF183" s="141">
        <f t="shared" si="200"/>
        <v>0</v>
      </c>
      <c r="EG183" s="141">
        <f t="shared" si="201"/>
        <v>0</v>
      </c>
      <c r="EH183" s="141">
        <f t="shared" si="202"/>
        <v>0</v>
      </c>
      <c r="EI183" s="141">
        <f t="shared" si="203"/>
        <v>0</v>
      </c>
      <c r="EJ183" s="141">
        <f t="shared" si="204"/>
        <v>0</v>
      </c>
      <c r="EK183" s="141">
        <f t="shared" si="205"/>
        <v>0</v>
      </c>
      <c r="EL183" s="141">
        <f t="shared" si="206"/>
        <v>0</v>
      </c>
      <c r="EM183" s="141">
        <f t="shared" si="207"/>
        <v>0</v>
      </c>
      <c r="EN183" s="141">
        <f t="shared" si="208"/>
        <v>0</v>
      </c>
      <c r="EO183" s="141">
        <f t="shared" si="209"/>
        <v>0</v>
      </c>
      <c r="EP183" s="141">
        <f t="shared" si="210"/>
        <v>0</v>
      </c>
      <c r="EQ183" s="141">
        <f t="shared" si="211"/>
        <v>0</v>
      </c>
      <c r="ER183" s="94">
        <f t="shared" si="212"/>
        <v>0</v>
      </c>
      <c r="ES183" s="59">
        <f>(F7*ER183)/100</f>
        <v>0</v>
      </c>
    </row>
    <row r="184" spans="1:149" ht="14.25">
      <c r="A184" s="42"/>
      <c r="B184" s="42"/>
      <c r="C184" s="42"/>
      <c r="D184" s="42"/>
      <c r="E184" s="43"/>
      <c r="F184" s="42"/>
      <c r="G184" s="42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  <c r="AD184" s="100"/>
      <c r="AE184" s="100"/>
      <c r="AF184" s="100"/>
      <c r="AG184" s="100"/>
      <c r="AH184" s="100"/>
      <c r="AI184" s="100"/>
      <c r="AJ184" s="100"/>
      <c r="AK184" s="100"/>
      <c r="AL184" s="100"/>
      <c r="AM184" s="100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105" t="b">
        <f t="shared" si="142"/>
        <v>0</v>
      </c>
      <c r="CA184" s="105" t="b">
        <f t="shared" si="143"/>
        <v>0</v>
      </c>
      <c r="CB184" s="105" t="b">
        <f t="shared" si="144"/>
        <v>0</v>
      </c>
      <c r="CC184" s="105" t="b">
        <f t="shared" si="145"/>
        <v>0</v>
      </c>
      <c r="CD184" s="105" t="b">
        <f t="shared" si="146"/>
        <v>0</v>
      </c>
      <c r="CE184" s="105">
        <f t="shared" si="147"/>
        <v>0</v>
      </c>
      <c r="CF184" s="105" t="b">
        <f t="shared" si="148"/>
        <v>0</v>
      </c>
      <c r="CG184" s="105" t="b">
        <f t="shared" si="149"/>
        <v>0</v>
      </c>
      <c r="CH184" s="105" t="b">
        <f t="shared" si="150"/>
        <v>0</v>
      </c>
      <c r="CI184" s="105" t="b">
        <f t="shared" si="151"/>
        <v>0</v>
      </c>
      <c r="CJ184" s="105" t="b">
        <f t="shared" si="152"/>
        <v>0</v>
      </c>
      <c r="CK184" s="105" t="b">
        <f t="shared" si="153"/>
        <v>0</v>
      </c>
      <c r="CL184" s="105" t="b">
        <f t="shared" si="154"/>
        <v>0</v>
      </c>
      <c r="CM184" s="105" t="b">
        <f t="shared" si="155"/>
        <v>0</v>
      </c>
      <c r="CN184" s="105" t="b">
        <f t="shared" si="156"/>
        <v>0</v>
      </c>
      <c r="CO184" s="105" t="b">
        <f t="shared" si="157"/>
        <v>0</v>
      </c>
      <c r="CP184" s="105">
        <f t="shared" si="158"/>
        <v>0</v>
      </c>
      <c r="CQ184" s="105" t="b">
        <f t="shared" si="159"/>
        <v>0</v>
      </c>
      <c r="CR184" s="105" t="b">
        <f t="shared" si="160"/>
        <v>0</v>
      </c>
      <c r="CS184" s="105" t="b">
        <f t="shared" si="161"/>
        <v>0</v>
      </c>
      <c r="CT184" s="105" t="b">
        <f t="shared" si="162"/>
        <v>0</v>
      </c>
      <c r="CU184" s="105" t="b">
        <f t="shared" si="163"/>
        <v>0</v>
      </c>
      <c r="CV184" s="105" t="b">
        <f t="shared" si="164"/>
        <v>0</v>
      </c>
      <c r="CW184" s="105" t="b">
        <f t="shared" si="165"/>
        <v>0</v>
      </c>
      <c r="CX184" s="105" t="b">
        <f t="shared" si="166"/>
        <v>0</v>
      </c>
      <c r="CY184" s="105" t="b">
        <f t="shared" si="167"/>
        <v>0</v>
      </c>
      <c r="CZ184" s="105" t="b">
        <f t="shared" si="168"/>
        <v>0</v>
      </c>
      <c r="DA184" s="105" t="b">
        <f t="shared" si="169"/>
        <v>0</v>
      </c>
      <c r="DB184" s="105" t="b">
        <f t="shared" si="170"/>
        <v>0</v>
      </c>
      <c r="DC184" s="105" t="b">
        <f t="shared" si="171"/>
        <v>0</v>
      </c>
      <c r="DD184" s="105" t="b">
        <f t="shared" si="172"/>
        <v>0</v>
      </c>
      <c r="DE184" s="105" t="b">
        <f t="shared" si="173"/>
        <v>0</v>
      </c>
      <c r="DF184" s="169" t="b">
        <f t="shared" si="174"/>
        <v>0</v>
      </c>
      <c r="DG184" s="169" t="b">
        <f t="shared" si="175"/>
        <v>0</v>
      </c>
      <c r="DH184" s="169" t="b">
        <f t="shared" si="176"/>
        <v>0</v>
      </c>
      <c r="DI184" s="169" t="b">
        <f t="shared" si="177"/>
        <v>0</v>
      </c>
      <c r="DJ184" s="169" t="b">
        <f t="shared" si="178"/>
        <v>0</v>
      </c>
      <c r="DK184" s="169" t="b">
        <f t="shared" si="179"/>
        <v>0</v>
      </c>
      <c r="DL184" s="169" t="b">
        <f t="shared" si="180"/>
        <v>0</v>
      </c>
      <c r="DM184" s="169" t="b">
        <f t="shared" si="181"/>
        <v>0</v>
      </c>
      <c r="DN184" s="169" t="b">
        <f t="shared" si="182"/>
        <v>0</v>
      </c>
      <c r="DO184" s="169" t="b">
        <f t="shared" si="183"/>
        <v>0</v>
      </c>
      <c r="DP184" s="169" t="b">
        <f t="shared" si="184"/>
        <v>0</v>
      </c>
      <c r="DQ184" s="169" t="b">
        <f t="shared" si="185"/>
        <v>0</v>
      </c>
      <c r="DR184" s="169" t="b">
        <f t="shared" si="186"/>
        <v>0</v>
      </c>
      <c r="DS184" s="169" t="b">
        <f t="shared" si="187"/>
        <v>0</v>
      </c>
      <c r="DT184" s="169" t="b">
        <f t="shared" si="188"/>
        <v>0</v>
      </c>
      <c r="DU184" s="169" t="b">
        <f t="shared" si="189"/>
        <v>0</v>
      </c>
      <c r="DV184" s="169" t="b">
        <f t="shared" si="190"/>
        <v>0</v>
      </c>
      <c r="DW184" s="169" t="b">
        <f t="shared" si="191"/>
        <v>0</v>
      </c>
      <c r="DX184" s="169" t="b">
        <f t="shared" si="192"/>
        <v>0</v>
      </c>
      <c r="DY184" s="169" t="b">
        <f t="shared" si="193"/>
        <v>0</v>
      </c>
      <c r="DZ184" s="169" t="b">
        <f t="shared" si="194"/>
        <v>0</v>
      </c>
      <c r="EA184" s="169" t="b">
        <f t="shared" si="195"/>
        <v>0</v>
      </c>
      <c r="EB184" s="169" t="b">
        <f t="shared" si="196"/>
        <v>0</v>
      </c>
      <c r="EC184" s="169" t="b">
        <f t="shared" si="197"/>
        <v>0</v>
      </c>
      <c r="ED184" s="169" t="b">
        <f t="shared" si="198"/>
        <v>0</v>
      </c>
      <c r="EE184" s="141">
        <f t="shared" si="199"/>
        <v>0</v>
      </c>
      <c r="EF184" s="141">
        <f t="shared" si="200"/>
        <v>0</v>
      </c>
      <c r="EG184" s="141">
        <f t="shared" si="201"/>
        <v>0</v>
      </c>
      <c r="EH184" s="141">
        <f t="shared" si="202"/>
        <v>0</v>
      </c>
      <c r="EI184" s="141">
        <f t="shared" si="203"/>
        <v>0</v>
      </c>
      <c r="EJ184" s="141">
        <f t="shared" si="204"/>
        <v>0</v>
      </c>
      <c r="EK184" s="141">
        <f t="shared" si="205"/>
        <v>0</v>
      </c>
      <c r="EL184" s="141">
        <f t="shared" si="206"/>
        <v>0</v>
      </c>
      <c r="EM184" s="141">
        <f t="shared" si="207"/>
        <v>0</v>
      </c>
      <c r="EN184" s="141">
        <f t="shared" si="208"/>
        <v>0</v>
      </c>
      <c r="EO184" s="141">
        <f t="shared" si="209"/>
        <v>0</v>
      </c>
      <c r="EP184" s="141">
        <f t="shared" si="210"/>
        <v>0</v>
      </c>
      <c r="EQ184" s="141">
        <f t="shared" si="211"/>
        <v>0</v>
      </c>
      <c r="ER184" s="94">
        <f t="shared" si="212"/>
        <v>0</v>
      </c>
      <c r="ES184" s="59">
        <f>(F7*ER184)/100</f>
        <v>0</v>
      </c>
    </row>
    <row r="185" spans="1:149" ht="14.25">
      <c r="A185" s="42"/>
      <c r="B185" s="42"/>
      <c r="C185" s="42"/>
      <c r="D185" s="42"/>
      <c r="E185" s="43"/>
      <c r="F185" s="42"/>
      <c r="G185" s="42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0"/>
      <c r="AL185" s="100"/>
      <c r="AM185" s="100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105" t="b">
        <f t="shared" si="142"/>
        <v>0</v>
      </c>
      <c r="CA185" s="105" t="b">
        <f t="shared" si="143"/>
        <v>0</v>
      </c>
      <c r="CB185" s="105" t="b">
        <f t="shared" si="144"/>
        <v>0</v>
      </c>
      <c r="CC185" s="105" t="b">
        <f t="shared" si="145"/>
        <v>0</v>
      </c>
      <c r="CD185" s="105" t="b">
        <f t="shared" si="146"/>
        <v>0</v>
      </c>
      <c r="CE185" s="105">
        <f t="shared" si="147"/>
        <v>0</v>
      </c>
      <c r="CF185" s="105" t="b">
        <f t="shared" si="148"/>
        <v>0</v>
      </c>
      <c r="CG185" s="105" t="b">
        <f t="shared" si="149"/>
        <v>0</v>
      </c>
      <c r="CH185" s="105" t="b">
        <f t="shared" si="150"/>
        <v>0</v>
      </c>
      <c r="CI185" s="105" t="b">
        <f t="shared" si="151"/>
        <v>0</v>
      </c>
      <c r="CJ185" s="105" t="b">
        <f t="shared" si="152"/>
        <v>0</v>
      </c>
      <c r="CK185" s="105" t="b">
        <f t="shared" si="153"/>
        <v>0</v>
      </c>
      <c r="CL185" s="105" t="b">
        <f t="shared" si="154"/>
        <v>0</v>
      </c>
      <c r="CM185" s="105" t="b">
        <f t="shared" si="155"/>
        <v>0</v>
      </c>
      <c r="CN185" s="105" t="b">
        <f t="shared" si="156"/>
        <v>0</v>
      </c>
      <c r="CO185" s="105" t="b">
        <f t="shared" si="157"/>
        <v>0</v>
      </c>
      <c r="CP185" s="105">
        <f t="shared" si="158"/>
        <v>0</v>
      </c>
      <c r="CQ185" s="105" t="b">
        <f t="shared" si="159"/>
        <v>0</v>
      </c>
      <c r="CR185" s="105" t="b">
        <f t="shared" si="160"/>
        <v>0</v>
      </c>
      <c r="CS185" s="105" t="b">
        <f t="shared" si="161"/>
        <v>0</v>
      </c>
      <c r="CT185" s="105" t="b">
        <f t="shared" si="162"/>
        <v>0</v>
      </c>
      <c r="CU185" s="105" t="b">
        <f t="shared" si="163"/>
        <v>0</v>
      </c>
      <c r="CV185" s="105" t="b">
        <f t="shared" si="164"/>
        <v>0</v>
      </c>
      <c r="CW185" s="105" t="b">
        <f t="shared" si="165"/>
        <v>0</v>
      </c>
      <c r="CX185" s="105" t="b">
        <f t="shared" si="166"/>
        <v>0</v>
      </c>
      <c r="CY185" s="105" t="b">
        <f t="shared" si="167"/>
        <v>0</v>
      </c>
      <c r="CZ185" s="105" t="b">
        <f t="shared" si="168"/>
        <v>0</v>
      </c>
      <c r="DA185" s="105" t="b">
        <f t="shared" si="169"/>
        <v>0</v>
      </c>
      <c r="DB185" s="105" t="b">
        <f t="shared" si="170"/>
        <v>0</v>
      </c>
      <c r="DC185" s="105" t="b">
        <f t="shared" si="171"/>
        <v>0</v>
      </c>
      <c r="DD185" s="105" t="b">
        <f t="shared" si="172"/>
        <v>0</v>
      </c>
      <c r="DE185" s="105" t="b">
        <f t="shared" si="173"/>
        <v>0</v>
      </c>
      <c r="DF185" s="169" t="b">
        <f t="shared" si="174"/>
        <v>0</v>
      </c>
      <c r="DG185" s="169" t="b">
        <f t="shared" si="175"/>
        <v>0</v>
      </c>
      <c r="DH185" s="169" t="b">
        <f t="shared" si="176"/>
        <v>0</v>
      </c>
      <c r="DI185" s="169" t="b">
        <f t="shared" si="177"/>
        <v>0</v>
      </c>
      <c r="DJ185" s="169" t="b">
        <f t="shared" si="178"/>
        <v>0</v>
      </c>
      <c r="DK185" s="169" t="b">
        <f t="shared" si="179"/>
        <v>0</v>
      </c>
      <c r="DL185" s="169" t="b">
        <f t="shared" si="180"/>
        <v>0</v>
      </c>
      <c r="DM185" s="169" t="b">
        <f t="shared" si="181"/>
        <v>0</v>
      </c>
      <c r="DN185" s="169" t="b">
        <f t="shared" si="182"/>
        <v>0</v>
      </c>
      <c r="DO185" s="169" t="b">
        <f t="shared" si="183"/>
        <v>0</v>
      </c>
      <c r="DP185" s="169" t="b">
        <f t="shared" si="184"/>
        <v>0</v>
      </c>
      <c r="DQ185" s="169" t="b">
        <f t="shared" si="185"/>
        <v>0</v>
      </c>
      <c r="DR185" s="169" t="b">
        <f t="shared" si="186"/>
        <v>0</v>
      </c>
      <c r="DS185" s="169" t="b">
        <f t="shared" si="187"/>
        <v>0</v>
      </c>
      <c r="DT185" s="169" t="b">
        <f t="shared" si="188"/>
        <v>0</v>
      </c>
      <c r="DU185" s="169" t="b">
        <f t="shared" si="189"/>
        <v>0</v>
      </c>
      <c r="DV185" s="169" t="b">
        <f t="shared" si="190"/>
        <v>0</v>
      </c>
      <c r="DW185" s="169" t="b">
        <f t="shared" si="191"/>
        <v>0</v>
      </c>
      <c r="DX185" s="169" t="b">
        <f t="shared" si="192"/>
        <v>0</v>
      </c>
      <c r="DY185" s="169" t="b">
        <f t="shared" si="193"/>
        <v>0</v>
      </c>
      <c r="DZ185" s="169" t="b">
        <f t="shared" si="194"/>
        <v>0</v>
      </c>
      <c r="EA185" s="169" t="b">
        <f t="shared" si="195"/>
        <v>0</v>
      </c>
      <c r="EB185" s="169" t="b">
        <f t="shared" si="196"/>
        <v>0</v>
      </c>
      <c r="EC185" s="169" t="b">
        <f t="shared" si="197"/>
        <v>0</v>
      </c>
      <c r="ED185" s="169" t="b">
        <f t="shared" si="198"/>
        <v>0</v>
      </c>
      <c r="EE185" s="141">
        <f t="shared" si="199"/>
        <v>0</v>
      </c>
      <c r="EF185" s="141">
        <f t="shared" si="200"/>
        <v>0</v>
      </c>
      <c r="EG185" s="141">
        <f t="shared" si="201"/>
        <v>0</v>
      </c>
      <c r="EH185" s="141">
        <f t="shared" si="202"/>
        <v>0</v>
      </c>
      <c r="EI185" s="141">
        <f t="shared" si="203"/>
        <v>0</v>
      </c>
      <c r="EJ185" s="141">
        <f t="shared" si="204"/>
        <v>0</v>
      </c>
      <c r="EK185" s="141">
        <f t="shared" si="205"/>
        <v>0</v>
      </c>
      <c r="EL185" s="141">
        <f t="shared" si="206"/>
        <v>0</v>
      </c>
      <c r="EM185" s="141">
        <f t="shared" si="207"/>
        <v>0</v>
      </c>
      <c r="EN185" s="141">
        <f t="shared" si="208"/>
        <v>0</v>
      </c>
      <c r="EO185" s="141">
        <f t="shared" si="209"/>
        <v>0</v>
      </c>
      <c r="EP185" s="141">
        <f t="shared" si="210"/>
        <v>0</v>
      </c>
      <c r="EQ185" s="141">
        <f t="shared" si="211"/>
        <v>0</v>
      </c>
      <c r="ER185" s="94">
        <f t="shared" si="212"/>
        <v>0</v>
      </c>
      <c r="ES185" s="59">
        <f>(F7*ER185)/100</f>
        <v>0</v>
      </c>
    </row>
    <row r="186" spans="1:149" ht="14.25">
      <c r="A186" s="42"/>
      <c r="B186" s="42"/>
      <c r="C186" s="42"/>
      <c r="D186" s="42"/>
      <c r="E186" s="43"/>
      <c r="F186" s="42"/>
      <c r="G186" s="42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100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72"/>
      <c r="BI186" s="72"/>
      <c r="BJ186" s="72"/>
      <c r="BK186" s="72"/>
      <c r="BL186" s="72"/>
      <c r="BM186" s="72"/>
      <c r="BN186" s="72"/>
      <c r="BO186" s="72"/>
      <c r="BP186" s="72"/>
      <c r="BQ186" s="72"/>
      <c r="BR186" s="72"/>
      <c r="BS186" s="72"/>
      <c r="BT186" s="72"/>
      <c r="BU186" s="72"/>
      <c r="BV186" s="72"/>
      <c r="BW186" s="72"/>
      <c r="BX186" s="72"/>
      <c r="BY186" s="72"/>
      <c r="BZ186" s="105" t="b">
        <f t="shared" si="142"/>
        <v>0</v>
      </c>
      <c r="CA186" s="105" t="b">
        <f t="shared" si="143"/>
        <v>0</v>
      </c>
      <c r="CB186" s="105" t="b">
        <f t="shared" si="144"/>
        <v>0</v>
      </c>
      <c r="CC186" s="105" t="b">
        <f t="shared" si="145"/>
        <v>0</v>
      </c>
      <c r="CD186" s="105" t="b">
        <f t="shared" si="146"/>
        <v>0</v>
      </c>
      <c r="CE186" s="105">
        <f t="shared" si="147"/>
        <v>0</v>
      </c>
      <c r="CF186" s="105" t="b">
        <f t="shared" si="148"/>
        <v>0</v>
      </c>
      <c r="CG186" s="105" t="b">
        <f t="shared" si="149"/>
        <v>0</v>
      </c>
      <c r="CH186" s="105" t="b">
        <f t="shared" si="150"/>
        <v>0</v>
      </c>
      <c r="CI186" s="105" t="b">
        <f t="shared" si="151"/>
        <v>0</v>
      </c>
      <c r="CJ186" s="105" t="b">
        <f t="shared" si="152"/>
        <v>0</v>
      </c>
      <c r="CK186" s="105" t="b">
        <f t="shared" si="153"/>
        <v>0</v>
      </c>
      <c r="CL186" s="105" t="b">
        <f t="shared" si="154"/>
        <v>0</v>
      </c>
      <c r="CM186" s="105" t="b">
        <f t="shared" si="155"/>
        <v>0</v>
      </c>
      <c r="CN186" s="105" t="b">
        <f t="shared" si="156"/>
        <v>0</v>
      </c>
      <c r="CO186" s="105" t="b">
        <f t="shared" si="157"/>
        <v>0</v>
      </c>
      <c r="CP186" s="105">
        <f t="shared" si="158"/>
        <v>0</v>
      </c>
      <c r="CQ186" s="105" t="b">
        <f t="shared" si="159"/>
        <v>0</v>
      </c>
      <c r="CR186" s="105" t="b">
        <f t="shared" si="160"/>
        <v>0</v>
      </c>
      <c r="CS186" s="105" t="b">
        <f t="shared" si="161"/>
        <v>0</v>
      </c>
      <c r="CT186" s="105" t="b">
        <f t="shared" si="162"/>
        <v>0</v>
      </c>
      <c r="CU186" s="105" t="b">
        <f t="shared" si="163"/>
        <v>0</v>
      </c>
      <c r="CV186" s="105" t="b">
        <f t="shared" si="164"/>
        <v>0</v>
      </c>
      <c r="CW186" s="105" t="b">
        <f t="shared" si="165"/>
        <v>0</v>
      </c>
      <c r="CX186" s="105" t="b">
        <f t="shared" si="166"/>
        <v>0</v>
      </c>
      <c r="CY186" s="105" t="b">
        <f t="shared" si="167"/>
        <v>0</v>
      </c>
      <c r="CZ186" s="105" t="b">
        <f t="shared" si="168"/>
        <v>0</v>
      </c>
      <c r="DA186" s="105" t="b">
        <f t="shared" si="169"/>
        <v>0</v>
      </c>
      <c r="DB186" s="105" t="b">
        <f t="shared" si="170"/>
        <v>0</v>
      </c>
      <c r="DC186" s="105" t="b">
        <f t="shared" si="171"/>
        <v>0</v>
      </c>
      <c r="DD186" s="105" t="b">
        <f t="shared" si="172"/>
        <v>0</v>
      </c>
      <c r="DE186" s="105" t="b">
        <f t="shared" si="173"/>
        <v>0</v>
      </c>
      <c r="DF186" s="169" t="b">
        <f t="shared" si="174"/>
        <v>0</v>
      </c>
      <c r="DG186" s="169" t="b">
        <f t="shared" si="175"/>
        <v>0</v>
      </c>
      <c r="DH186" s="169" t="b">
        <f t="shared" si="176"/>
        <v>0</v>
      </c>
      <c r="DI186" s="169" t="b">
        <f t="shared" si="177"/>
        <v>0</v>
      </c>
      <c r="DJ186" s="169" t="b">
        <f t="shared" si="178"/>
        <v>0</v>
      </c>
      <c r="DK186" s="169" t="b">
        <f t="shared" si="179"/>
        <v>0</v>
      </c>
      <c r="DL186" s="169" t="b">
        <f t="shared" si="180"/>
        <v>0</v>
      </c>
      <c r="DM186" s="169" t="b">
        <f t="shared" si="181"/>
        <v>0</v>
      </c>
      <c r="DN186" s="169" t="b">
        <f t="shared" si="182"/>
        <v>0</v>
      </c>
      <c r="DO186" s="169" t="b">
        <f t="shared" si="183"/>
        <v>0</v>
      </c>
      <c r="DP186" s="169" t="b">
        <f t="shared" si="184"/>
        <v>0</v>
      </c>
      <c r="DQ186" s="169" t="b">
        <f t="shared" si="185"/>
        <v>0</v>
      </c>
      <c r="DR186" s="169" t="b">
        <f t="shared" si="186"/>
        <v>0</v>
      </c>
      <c r="DS186" s="169" t="b">
        <f t="shared" si="187"/>
        <v>0</v>
      </c>
      <c r="DT186" s="169" t="b">
        <f t="shared" si="188"/>
        <v>0</v>
      </c>
      <c r="DU186" s="169" t="b">
        <f t="shared" si="189"/>
        <v>0</v>
      </c>
      <c r="DV186" s="169" t="b">
        <f t="shared" si="190"/>
        <v>0</v>
      </c>
      <c r="DW186" s="169" t="b">
        <f t="shared" si="191"/>
        <v>0</v>
      </c>
      <c r="DX186" s="169" t="b">
        <f t="shared" si="192"/>
        <v>0</v>
      </c>
      <c r="DY186" s="169" t="b">
        <f t="shared" si="193"/>
        <v>0</v>
      </c>
      <c r="DZ186" s="169" t="b">
        <f t="shared" si="194"/>
        <v>0</v>
      </c>
      <c r="EA186" s="169" t="b">
        <f t="shared" si="195"/>
        <v>0</v>
      </c>
      <c r="EB186" s="169" t="b">
        <f t="shared" si="196"/>
        <v>0</v>
      </c>
      <c r="EC186" s="169" t="b">
        <f t="shared" si="197"/>
        <v>0</v>
      </c>
      <c r="ED186" s="169" t="b">
        <f t="shared" si="198"/>
        <v>0</v>
      </c>
      <c r="EE186" s="141">
        <f t="shared" si="199"/>
        <v>0</v>
      </c>
      <c r="EF186" s="141">
        <f t="shared" si="200"/>
        <v>0</v>
      </c>
      <c r="EG186" s="141">
        <f t="shared" si="201"/>
        <v>0</v>
      </c>
      <c r="EH186" s="141">
        <f t="shared" si="202"/>
        <v>0</v>
      </c>
      <c r="EI186" s="141">
        <f t="shared" si="203"/>
        <v>0</v>
      </c>
      <c r="EJ186" s="141">
        <f t="shared" si="204"/>
        <v>0</v>
      </c>
      <c r="EK186" s="141">
        <f t="shared" si="205"/>
        <v>0</v>
      </c>
      <c r="EL186" s="141">
        <f t="shared" si="206"/>
        <v>0</v>
      </c>
      <c r="EM186" s="141">
        <f t="shared" si="207"/>
        <v>0</v>
      </c>
      <c r="EN186" s="141">
        <f t="shared" si="208"/>
        <v>0</v>
      </c>
      <c r="EO186" s="141">
        <f t="shared" si="209"/>
        <v>0</v>
      </c>
      <c r="EP186" s="141">
        <f t="shared" si="210"/>
        <v>0</v>
      </c>
      <c r="EQ186" s="141">
        <f t="shared" si="211"/>
        <v>0</v>
      </c>
      <c r="ER186" s="94">
        <f t="shared" si="212"/>
        <v>0</v>
      </c>
      <c r="ES186" s="59">
        <f>(F7*ER186)/100</f>
        <v>0</v>
      </c>
    </row>
    <row r="187" spans="1:149" ht="14.25">
      <c r="A187" s="42"/>
      <c r="B187" s="42"/>
      <c r="C187" s="42"/>
      <c r="D187" s="42"/>
      <c r="E187" s="43"/>
      <c r="F187" s="42"/>
      <c r="G187" s="42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100"/>
      <c r="AM187" s="100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105" t="b">
        <f t="shared" si="142"/>
        <v>0</v>
      </c>
      <c r="CA187" s="105" t="b">
        <f t="shared" si="143"/>
        <v>0</v>
      </c>
      <c r="CB187" s="105" t="b">
        <f t="shared" si="144"/>
        <v>0</v>
      </c>
      <c r="CC187" s="105" t="b">
        <f t="shared" si="145"/>
        <v>0</v>
      </c>
      <c r="CD187" s="105" t="b">
        <f t="shared" si="146"/>
        <v>0</v>
      </c>
      <c r="CE187" s="105">
        <f t="shared" si="147"/>
        <v>0</v>
      </c>
      <c r="CF187" s="105" t="b">
        <f t="shared" si="148"/>
        <v>0</v>
      </c>
      <c r="CG187" s="105" t="b">
        <f t="shared" si="149"/>
        <v>0</v>
      </c>
      <c r="CH187" s="105" t="b">
        <f t="shared" si="150"/>
        <v>0</v>
      </c>
      <c r="CI187" s="105" t="b">
        <f t="shared" si="151"/>
        <v>0</v>
      </c>
      <c r="CJ187" s="105" t="b">
        <f t="shared" si="152"/>
        <v>0</v>
      </c>
      <c r="CK187" s="105" t="b">
        <f t="shared" si="153"/>
        <v>0</v>
      </c>
      <c r="CL187" s="105" t="b">
        <f t="shared" si="154"/>
        <v>0</v>
      </c>
      <c r="CM187" s="105" t="b">
        <f t="shared" si="155"/>
        <v>0</v>
      </c>
      <c r="CN187" s="105" t="b">
        <f t="shared" si="156"/>
        <v>0</v>
      </c>
      <c r="CO187" s="105" t="b">
        <f t="shared" si="157"/>
        <v>0</v>
      </c>
      <c r="CP187" s="105">
        <f t="shared" si="158"/>
        <v>0</v>
      </c>
      <c r="CQ187" s="105" t="b">
        <f t="shared" si="159"/>
        <v>0</v>
      </c>
      <c r="CR187" s="105" t="b">
        <f t="shared" si="160"/>
        <v>0</v>
      </c>
      <c r="CS187" s="105" t="b">
        <f t="shared" si="161"/>
        <v>0</v>
      </c>
      <c r="CT187" s="105" t="b">
        <f t="shared" si="162"/>
        <v>0</v>
      </c>
      <c r="CU187" s="105" t="b">
        <f t="shared" si="163"/>
        <v>0</v>
      </c>
      <c r="CV187" s="105" t="b">
        <f t="shared" si="164"/>
        <v>0</v>
      </c>
      <c r="CW187" s="105" t="b">
        <f t="shared" si="165"/>
        <v>0</v>
      </c>
      <c r="CX187" s="105" t="b">
        <f t="shared" si="166"/>
        <v>0</v>
      </c>
      <c r="CY187" s="105" t="b">
        <f t="shared" si="167"/>
        <v>0</v>
      </c>
      <c r="CZ187" s="105" t="b">
        <f t="shared" si="168"/>
        <v>0</v>
      </c>
      <c r="DA187" s="105" t="b">
        <f t="shared" si="169"/>
        <v>0</v>
      </c>
      <c r="DB187" s="105" t="b">
        <f t="shared" si="170"/>
        <v>0</v>
      </c>
      <c r="DC187" s="105" t="b">
        <f t="shared" si="171"/>
        <v>0</v>
      </c>
      <c r="DD187" s="105" t="b">
        <f t="shared" si="172"/>
        <v>0</v>
      </c>
      <c r="DE187" s="105" t="b">
        <f t="shared" si="173"/>
        <v>0</v>
      </c>
      <c r="DF187" s="169" t="b">
        <f t="shared" si="174"/>
        <v>0</v>
      </c>
      <c r="DG187" s="169" t="b">
        <f t="shared" si="175"/>
        <v>0</v>
      </c>
      <c r="DH187" s="169" t="b">
        <f t="shared" si="176"/>
        <v>0</v>
      </c>
      <c r="DI187" s="169" t="b">
        <f t="shared" si="177"/>
        <v>0</v>
      </c>
      <c r="DJ187" s="169" t="b">
        <f t="shared" si="178"/>
        <v>0</v>
      </c>
      <c r="DK187" s="169" t="b">
        <f t="shared" si="179"/>
        <v>0</v>
      </c>
      <c r="DL187" s="169" t="b">
        <f t="shared" si="180"/>
        <v>0</v>
      </c>
      <c r="DM187" s="169" t="b">
        <f t="shared" si="181"/>
        <v>0</v>
      </c>
      <c r="DN187" s="169" t="b">
        <f t="shared" si="182"/>
        <v>0</v>
      </c>
      <c r="DO187" s="169" t="b">
        <f t="shared" si="183"/>
        <v>0</v>
      </c>
      <c r="DP187" s="169" t="b">
        <f t="shared" si="184"/>
        <v>0</v>
      </c>
      <c r="DQ187" s="169" t="b">
        <f t="shared" si="185"/>
        <v>0</v>
      </c>
      <c r="DR187" s="169" t="b">
        <f t="shared" si="186"/>
        <v>0</v>
      </c>
      <c r="DS187" s="169" t="b">
        <f t="shared" si="187"/>
        <v>0</v>
      </c>
      <c r="DT187" s="169" t="b">
        <f t="shared" si="188"/>
        <v>0</v>
      </c>
      <c r="DU187" s="169" t="b">
        <f t="shared" si="189"/>
        <v>0</v>
      </c>
      <c r="DV187" s="169" t="b">
        <f t="shared" si="190"/>
        <v>0</v>
      </c>
      <c r="DW187" s="169" t="b">
        <f t="shared" si="191"/>
        <v>0</v>
      </c>
      <c r="DX187" s="169" t="b">
        <f t="shared" si="192"/>
        <v>0</v>
      </c>
      <c r="DY187" s="169" t="b">
        <f t="shared" si="193"/>
        <v>0</v>
      </c>
      <c r="DZ187" s="169" t="b">
        <f t="shared" si="194"/>
        <v>0</v>
      </c>
      <c r="EA187" s="169" t="b">
        <f t="shared" si="195"/>
        <v>0</v>
      </c>
      <c r="EB187" s="169" t="b">
        <f t="shared" si="196"/>
        <v>0</v>
      </c>
      <c r="EC187" s="169" t="b">
        <f t="shared" si="197"/>
        <v>0</v>
      </c>
      <c r="ED187" s="169" t="b">
        <f t="shared" si="198"/>
        <v>0</v>
      </c>
      <c r="EE187" s="141">
        <f t="shared" si="199"/>
        <v>0</v>
      </c>
      <c r="EF187" s="141">
        <f t="shared" si="200"/>
        <v>0</v>
      </c>
      <c r="EG187" s="141">
        <f t="shared" si="201"/>
        <v>0</v>
      </c>
      <c r="EH187" s="141">
        <f t="shared" si="202"/>
        <v>0</v>
      </c>
      <c r="EI187" s="141">
        <f t="shared" si="203"/>
        <v>0</v>
      </c>
      <c r="EJ187" s="141">
        <f t="shared" si="204"/>
        <v>0</v>
      </c>
      <c r="EK187" s="141">
        <f t="shared" si="205"/>
        <v>0</v>
      </c>
      <c r="EL187" s="141">
        <f t="shared" si="206"/>
        <v>0</v>
      </c>
      <c r="EM187" s="141">
        <f t="shared" si="207"/>
        <v>0</v>
      </c>
      <c r="EN187" s="141">
        <f t="shared" si="208"/>
        <v>0</v>
      </c>
      <c r="EO187" s="141">
        <f t="shared" si="209"/>
        <v>0</v>
      </c>
      <c r="EP187" s="141">
        <f t="shared" si="210"/>
        <v>0</v>
      </c>
      <c r="EQ187" s="141">
        <f t="shared" si="211"/>
        <v>0</v>
      </c>
      <c r="ER187" s="94">
        <f t="shared" si="212"/>
        <v>0</v>
      </c>
      <c r="ES187" s="59">
        <f>(F7*ER187)/100</f>
        <v>0</v>
      </c>
    </row>
    <row r="188" spans="1:149" ht="14.25">
      <c r="A188" s="42"/>
      <c r="B188" s="42"/>
      <c r="C188" s="42"/>
      <c r="D188" s="42"/>
      <c r="E188" s="43"/>
      <c r="F188" s="42"/>
      <c r="G188" s="42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100"/>
      <c r="AM188" s="100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  <c r="BV188" s="72"/>
      <c r="BW188" s="72"/>
      <c r="BX188" s="72"/>
      <c r="BY188" s="72"/>
      <c r="BZ188" s="105" t="b">
        <f t="shared" si="142"/>
        <v>0</v>
      </c>
      <c r="CA188" s="105" t="b">
        <f t="shared" si="143"/>
        <v>0</v>
      </c>
      <c r="CB188" s="105" t="b">
        <f t="shared" si="144"/>
        <v>0</v>
      </c>
      <c r="CC188" s="105" t="b">
        <f t="shared" si="145"/>
        <v>0</v>
      </c>
      <c r="CD188" s="105" t="b">
        <f t="shared" si="146"/>
        <v>0</v>
      </c>
      <c r="CE188" s="105">
        <f t="shared" si="147"/>
        <v>0</v>
      </c>
      <c r="CF188" s="105" t="b">
        <f t="shared" si="148"/>
        <v>0</v>
      </c>
      <c r="CG188" s="105" t="b">
        <f t="shared" si="149"/>
        <v>0</v>
      </c>
      <c r="CH188" s="105" t="b">
        <f t="shared" si="150"/>
        <v>0</v>
      </c>
      <c r="CI188" s="105" t="b">
        <f t="shared" si="151"/>
        <v>0</v>
      </c>
      <c r="CJ188" s="105" t="b">
        <f t="shared" si="152"/>
        <v>0</v>
      </c>
      <c r="CK188" s="105" t="b">
        <f t="shared" si="153"/>
        <v>0</v>
      </c>
      <c r="CL188" s="105" t="b">
        <f t="shared" si="154"/>
        <v>0</v>
      </c>
      <c r="CM188" s="105" t="b">
        <f t="shared" si="155"/>
        <v>0</v>
      </c>
      <c r="CN188" s="105" t="b">
        <f t="shared" si="156"/>
        <v>0</v>
      </c>
      <c r="CO188" s="105" t="b">
        <f t="shared" si="157"/>
        <v>0</v>
      </c>
      <c r="CP188" s="105">
        <f t="shared" si="158"/>
        <v>0</v>
      </c>
      <c r="CQ188" s="105" t="b">
        <f t="shared" si="159"/>
        <v>0</v>
      </c>
      <c r="CR188" s="105" t="b">
        <f t="shared" si="160"/>
        <v>0</v>
      </c>
      <c r="CS188" s="105" t="b">
        <f t="shared" si="161"/>
        <v>0</v>
      </c>
      <c r="CT188" s="105" t="b">
        <f t="shared" si="162"/>
        <v>0</v>
      </c>
      <c r="CU188" s="105" t="b">
        <f t="shared" si="163"/>
        <v>0</v>
      </c>
      <c r="CV188" s="105" t="b">
        <f t="shared" si="164"/>
        <v>0</v>
      </c>
      <c r="CW188" s="105" t="b">
        <f t="shared" si="165"/>
        <v>0</v>
      </c>
      <c r="CX188" s="105" t="b">
        <f t="shared" si="166"/>
        <v>0</v>
      </c>
      <c r="CY188" s="105" t="b">
        <f t="shared" si="167"/>
        <v>0</v>
      </c>
      <c r="CZ188" s="105" t="b">
        <f t="shared" si="168"/>
        <v>0</v>
      </c>
      <c r="DA188" s="105" t="b">
        <f t="shared" si="169"/>
        <v>0</v>
      </c>
      <c r="DB188" s="105" t="b">
        <f t="shared" si="170"/>
        <v>0</v>
      </c>
      <c r="DC188" s="105" t="b">
        <f t="shared" si="171"/>
        <v>0</v>
      </c>
      <c r="DD188" s="105" t="b">
        <f t="shared" si="172"/>
        <v>0</v>
      </c>
      <c r="DE188" s="105" t="b">
        <f t="shared" si="173"/>
        <v>0</v>
      </c>
      <c r="DF188" s="169" t="b">
        <f t="shared" si="174"/>
        <v>0</v>
      </c>
      <c r="DG188" s="169" t="b">
        <f t="shared" si="175"/>
        <v>0</v>
      </c>
      <c r="DH188" s="169" t="b">
        <f t="shared" si="176"/>
        <v>0</v>
      </c>
      <c r="DI188" s="169" t="b">
        <f t="shared" si="177"/>
        <v>0</v>
      </c>
      <c r="DJ188" s="169" t="b">
        <f t="shared" si="178"/>
        <v>0</v>
      </c>
      <c r="DK188" s="169" t="b">
        <f t="shared" si="179"/>
        <v>0</v>
      </c>
      <c r="DL188" s="169" t="b">
        <f t="shared" si="180"/>
        <v>0</v>
      </c>
      <c r="DM188" s="169" t="b">
        <f t="shared" si="181"/>
        <v>0</v>
      </c>
      <c r="DN188" s="169" t="b">
        <f t="shared" si="182"/>
        <v>0</v>
      </c>
      <c r="DO188" s="169" t="b">
        <f t="shared" si="183"/>
        <v>0</v>
      </c>
      <c r="DP188" s="169" t="b">
        <f t="shared" si="184"/>
        <v>0</v>
      </c>
      <c r="DQ188" s="169" t="b">
        <f t="shared" si="185"/>
        <v>0</v>
      </c>
      <c r="DR188" s="169" t="b">
        <f t="shared" si="186"/>
        <v>0</v>
      </c>
      <c r="DS188" s="169" t="b">
        <f t="shared" si="187"/>
        <v>0</v>
      </c>
      <c r="DT188" s="169" t="b">
        <f t="shared" si="188"/>
        <v>0</v>
      </c>
      <c r="DU188" s="169" t="b">
        <f t="shared" si="189"/>
        <v>0</v>
      </c>
      <c r="DV188" s="169" t="b">
        <f t="shared" si="190"/>
        <v>0</v>
      </c>
      <c r="DW188" s="169" t="b">
        <f t="shared" si="191"/>
        <v>0</v>
      </c>
      <c r="DX188" s="169" t="b">
        <f t="shared" si="192"/>
        <v>0</v>
      </c>
      <c r="DY188" s="169" t="b">
        <f t="shared" si="193"/>
        <v>0</v>
      </c>
      <c r="DZ188" s="169" t="b">
        <f t="shared" si="194"/>
        <v>0</v>
      </c>
      <c r="EA188" s="169" t="b">
        <f t="shared" si="195"/>
        <v>0</v>
      </c>
      <c r="EB188" s="169" t="b">
        <f t="shared" si="196"/>
        <v>0</v>
      </c>
      <c r="EC188" s="169" t="b">
        <f t="shared" si="197"/>
        <v>0</v>
      </c>
      <c r="ED188" s="169" t="b">
        <f t="shared" si="198"/>
        <v>0</v>
      </c>
      <c r="EE188" s="141">
        <f t="shared" si="199"/>
        <v>0</v>
      </c>
      <c r="EF188" s="141">
        <f t="shared" si="200"/>
        <v>0</v>
      </c>
      <c r="EG188" s="141">
        <f t="shared" si="201"/>
        <v>0</v>
      </c>
      <c r="EH188" s="141">
        <f t="shared" si="202"/>
        <v>0</v>
      </c>
      <c r="EI188" s="141">
        <f t="shared" si="203"/>
        <v>0</v>
      </c>
      <c r="EJ188" s="141">
        <f t="shared" si="204"/>
        <v>0</v>
      </c>
      <c r="EK188" s="141">
        <f t="shared" si="205"/>
        <v>0</v>
      </c>
      <c r="EL188" s="141">
        <f t="shared" si="206"/>
        <v>0</v>
      </c>
      <c r="EM188" s="141">
        <f t="shared" si="207"/>
        <v>0</v>
      </c>
      <c r="EN188" s="141">
        <f t="shared" si="208"/>
        <v>0</v>
      </c>
      <c r="EO188" s="141">
        <f t="shared" si="209"/>
        <v>0</v>
      </c>
      <c r="EP188" s="141">
        <f t="shared" si="210"/>
        <v>0</v>
      </c>
      <c r="EQ188" s="141">
        <f t="shared" si="211"/>
        <v>0</v>
      </c>
      <c r="ER188" s="94">
        <f t="shared" si="212"/>
        <v>0</v>
      </c>
      <c r="ES188" s="59">
        <f>(F7*ER188)/100</f>
        <v>0</v>
      </c>
    </row>
    <row r="189" spans="1:149" ht="14.25">
      <c r="A189" s="42"/>
      <c r="B189" s="42"/>
      <c r="C189" s="42"/>
      <c r="D189" s="42"/>
      <c r="E189" s="43"/>
      <c r="F189" s="42"/>
      <c r="G189" s="42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100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105" t="b">
        <f t="shared" si="142"/>
        <v>0</v>
      </c>
      <c r="CA189" s="105" t="b">
        <f t="shared" si="143"/>
        <v>0</v>
      </c>
      <c r="CB189" s="105" t="b">
        <f t="shared" si="144"/>
        <v>0</v>
      </c>
      <c r="CC189" s="105" t="b">
        <f t="shared" si="145"/>
        <v>0</v>
      </c>
      <c r="CD189" s="105" t="b">
        <f t="shared" si="146"/>
        <v>0</v>
      </c>
      <c r="CE189" s="105">
        <f t="shared" si="147"/>
        <v>0</v>
      </c>
      <c r="CF189" s="105" t="b">
        <f t="shared" si="148"/>
        <v>0</v>
      </c>
      <c r="CG189" s="105" t="b">
        <f t="shared" si="149"/>
        <v>0</v>
      </c>
      <c r="CH189" s="105" t="b">
        <f t="shared" si="150"/>
        <v>0</v>
      </c>
      <c r="CI189" s="105" t="b">
        <f t="shared" si="151"/>
        <v>0</v>
      </c>
      <c r="CJ189" s="105" t="b">
        <f t="shared" si="152"/>
        <v>0</v>
      </c>
      <c r="CK189" s="105" t="b">
        <f t="shared" si="153"/>
        <v>0</v>
      </c>
      <c r="CL189" s="105" t="b">
        <f t="shared" si="154"/>
        <v>0</v>
      </c>
      <c r="CM189" s="105" t="b">
        <f t="shared" si="155"/>
        <v>0</v>
      </c>
      <c r="CN189" s="105" t="b">
        <f t="shared" si="156"/>
        <v>0</v>
      </c>
      <c r="CO189" s="105" t="b">
        <f t="shared" si="157"/>
        <v>0</v>
      </c>
      <c r="CP189" s="105">
        <f t="shared" si="158"/>
        <v>0</v>
      </c>
      <c r="CQ189" s="105" t="b">
        <f t="shared" si="159"/>
        <v>0</v>
      </c>
      <c r="CR189" s="105" t="b">
        <f t="shared" si="160"/>
        <v>0</v>
      </c>
      <c r="CS189" s="105" t="b">
        <f t="shared" si="161"/>
        <v>0</v>
      </c>
      <c r="CT189" s="105" t="b">
        <f t="shared" si="162"/>
        <v>0</v>
      </c>
      <c r="CU189" s="105" t="b">
        <f t="shared" si="163"/>
        <v>0</v>
      </c>
      <c r="CV189" s="105" t="b">
        <f t="shared" si="164"/>
        <v>0</v>
      </c>
      <c r="CW189" s="105" t="b">
        <f t="shared" si="165"/>
        <v>0</v>
      </c>
      <c r="CX189" s="105" t="b">
        <f t="shared" si="166"/>
        <v>0</v>
      </c>
      <c r="CY189" s="105" t="b">
        <f t="shared" si="167"/>
        <v>0</v>
      </c>
      <c r="CZ189" s="105" t="b">
        <f t="shared" si="168"/>
        <v>0</v>
      </c>
      <c r="DA189" s="105" t="b">
        <f t="shared" si="169"/>
        <v>0</v>
      </c>
      <c r="DB189" s="105" t="b">
        <f t="shared" si="170"/>
        <v>0</v>
      </c>
      <c r="DC189" s="105" t="b">
        <f t="shared" si="171"/>
        <v>0</v>
      </c>
      <c r="DD189" s="105" t="b">
        <f t="shared" si="172"/>
        <v>0</v>
      </c>
      <c r="DE189" s="105" t="b">
        <f t="shared" si="173"/>
        <v>0</v>
      </c>
      <c r="DF189" s="169" t="b">
        <f t="shared" si="174"/>
        <v>0</v>
      </c>
      <c r="DG189" s="169" t="b">
        <f t="shared" si="175"/>
        <v>0</v>
      </c>
      <c r="DH189" s="169" t="b">
        <f t="shared" si="176"/>
        <v>0</v>
      </c>
      <c r="DI189" s="169" t="b">
        <f t="shared" si="177"/>
        <v>0</v>
      </c>
      <c r="DJ189" s="169" t="b">
        <f t="shared" si="178"/>
        <v>0</v>
      </c>
      <c r="DK189" s="169" t="b">
        <f t="shared" si="179"/>
        <v>0</v>
      </c>
      <c r="DL189" s="169" t="b">
        <f t="shared" si="180"/>
        <v>0</v>
      </c>
      <c r="DM189" s="169" t="b">
        <f t="shared" si="181"/>
        <v>0</v>
      </c>
      <c r="DN189" s="169" t="b">
        <f t="shared" si="182"/>
        <v>0</v>
      </c>
      <c r="DO189" s="169" t="b">
        <f t="shared" si="183"/>
        <v>0</v>
      </c>
      <c r="DP189" s="169" t="b">
        <f t="shared" si="184"/>
        <v>0</v>
      </c>
      <c r="DQ189" s="169" t="b">
        <f t="shared" si="185"/>
        <v>0</v>
      </c>
      <c r="DR189" s="169" t="b">
        <f t="shared" si="186"/>
        <v>0</v>
      </c>
      <c r="DS189" s="169" t="b">
        <f t="shared" si="187"/>
        <v>0</v>
      </c>
      <c r="DT189" s="169" t="b">
        <f t="shared" si="188"/>
        <v>0</v>
      </c>
      <c r="DU189" s="169" t="b">
        <f t="shared" si="189"/>
        <v>0</v>
      </c>
      <c r="DV189" s="169" t="b">
        <f t="shared" si="190"/>
        <v>0</v>
      </c>
      <c r="DW189" s="169" t="b">
        <f t="shared" si="191"/>
        <v>0</v>
      </c>
      <c r="DX189" s="169" t="b">
        <f t="shared" si="192"/>
        <v>0</v>
      </c>
      <c r="DY189" s="169" t="b">
        <f t="shared" si="193"/>
        <v>0</v>
      </c>
      <c r="DZ189" s="169" t="b">
        <f t="shared" si="194"/>
        <v>0</v>
      </c>
      <c r="EA189" s="169" t="b">
        <f t="shared" si="195"/>
        <v>0</v>
      </c>
      <c r="EB189" s="169" t="b">
        <f t="shared" si="196"/>
        <v>0</v>
      </c>
      <c r="EC189" s="169" t="b">
        <f t="shared" si="197"/>
        <v>0</v>
      </c>
      <c r="ED189" s="169" t="b">
        <f t="shared" si="198"/>
        <v>0</v>
      </c>
      <c r="EE189" s="141">
        <f t="shared" si="199"/>
        <v>0</v>
      </c>
      <c r="EF189" s="141">
        <f t="shared" si="200"/>
        <v>0</v>
      </c>
      <c r="EG189" s="141">
        <f t="shared" si="201"/>
        <v>0</v>
      </c>
      <c r="EH189" s="141">
        <f t="shared" si="202"/>
        <v>0</v>
      </c>
      <c r="EI189" s="141">
        <f t="shared" si="203"/>
        <v>0</v>
      </c>
      <c r="EJ189" s="141">
        <f t="shared" si="204"/>
        <v>0</v>
      </c>
      <c r="EK189" s="141">
        <f t="shared" si="205"/>
        <v>0</v>
      </c>
      <c r="EL189" s="141">
        <f t="shared" si="206"/>
        <v>0</v>
      </c>
      <c r="EM189" s="141">
        <f t="shared" si="207"/>
        <v>0</v>
      </c>
      <c r="EN189" s="141">
        <f t="shared" si="208"/>
        <v>0</v>
      </c>
      <c r="EO189" s="141">
        <f t="shared" si="209"/>
        <v>0</v>
      </c>
      <c r="EP189" s="141">
        <f t="shared" si="210"/>
        <v>0</v>
      </c>
      <c r="EQ189" s="141">
        <f t="shared" si="211"/>
        <v>0</v>
      </c>
      <c r="ER189" s="94">
        <f t="shared" si="212"/>
        <v>0</v>
      </c>
      <c r="ES189" s="59">
        <f>(F7*ER189)/100</f>
        <v>0</v>
      </c>
    </row>
    <row r="190" spans="1:149" ht="14.25">
      <c r="A190" s="42"/>
      <c r="B190" s="42"/>
      <c r="C190" s="42"/>
      <c r="D190" s="42"/>
      <c r="E190" s="43"/>
      <c r="F190" s="42"/>
      <c r="G190" s="42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  <c r="AD190" s="100"/>
      <c r="AE190" s="100"/>
      <c r="AF190" s="100"/>
      <c r="AG190" s="100"/>
      <c r="AH190" s="100"/>
      <c r="AI190" s="100"/>
      <c r="AJ190" s="100"/>
      <c r="AK190" s="100"/>
      <c r="AL190" s="100"/>
      <c r="AM190" s="100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  <c r="BV190" s="72"/>
      <c r="BW190" s="72"/>
      <c r="BX190" s="72"/>
      <c r="BY190" s="72"/>
      <c r="BZ190" s="105" t="b">
        <f t="shared" si="142"/>
        <v>0</v>
      </c>
      <c r="CA190" s="105" t="b">
        <f t="shared" si="143"/>
        <v>0</v>
      </c>
      <c r="CB190" s="105" t="b">
        <f t="shared" si="144"/>
        <v>0</v>
      </c>
      <c r="CC190" s="105" t="b">
        <f t="shared" si="145"/>
        <v>0</v>
      </c>
      <c r="CD190" s="105" t="b">
        <f t="shared" si="146"/>
        <v>0</v>
      </c>
      <c r="CE190" s="105">
        <f t="shared" si="147"/>
        <v>0</v>
      </c>
      <c r="CF190" s="105" t="b">
        <f t="shared" si="148"/>
        <v>0</v>
      </c>
      <c r="CG190" s="105" t="b">
        <f t="shared" si="149"/>
        <v>0</v>
      </c>
      <c r="CH190" s="105" t="b">
        <f t="shared" si="150"/>
        <v>0</v>
      </c>
      <c r="CI190" s="105" t="b">
        <f t="shared" si="151"/>
        <v>0</v>
      </c>
      <c r="CJ190" s="105" t="b">
        <f t="shared" si="152"/>
        <v>0</v>
      </c>
      <c r="CK190" s="105" t="b">
        <f t="shared" si="153"/>
        <v>0</v>
      </c>
      <c r="CL190" s="105" t="b">
        <f t="shared" si="154"/>
        <v>0</v>
      </c>
      <c r="CM190" s="105" t="b">
        <f t="shared" si="155"/>
        <v>0</v>
      </c>
      <c r="CN190" s="105" t="b">
        <f t="shared" si="156"/>
        <v>0</v>
      </c>
      <c r="CO190" s="105" t="b">
        <f t="shared" si="157"/>
        <v>0</v>
      </c>
      <c r="CP190" s="105">
        <f t="shared" si="158"/>
        <v>0</v>
      </c>
      <c r="CQ190" s="105" t="b">
        <f t="shared" si="159"/>
        <v>0</v>
      </c>
      <c r="CR190" s="105" t="b">
        <f t="shared" si="160"/>
        <v>0</v>
      </c>
      <c r="CS190" s="105" t="b">
        <f t="shared" si="161"/>
        <v>0</v>
      </c>
      <c r="CT190" s="105" t="b">
        <f t="shared" si="162"/>
        <v>0</v>
      </c>
      <c r="CU190" s="105" t="b">
        <f t="shared" si="163"/>
        <v>0</v>
      </c>
      <c r="CV190" s="105" t="b">
        <f t="shared" si="164"/>
        <v>0</v>
      </c>
      <c r="CW190" s="105" t="b">
        <f t="shared" si="165"/>
        <v>0</v>
      </c>
      <c r="CX190" s="105" t="b">
        <f t="shared" si="166"/>
        <v>0</v>
      </c>
      <c r="CY190" s="105" t="b">
        <f t="shared" si="167"/>
        <v>0</v>
      </c>
      <c r="CZ190" s="105" t="b">
        <f t="shared" si="168"/>
        <v>0</v>
      </c>
      <c r="DA190" s="105" t="b">
        <f t="shared" si="169"/>
        <v>0</v>
      </c>
      <c r="DB190" s="105" t="b">
        <f t="shared" si="170"/>
        <v>0</v>
      </c>
      <c r="DC190" s="105" t="b">
        <f t="shared" si="171"/>
        <v>0</v>
      </c>
      <c r="DD190" s="105" t="b">
        <f t="shared" si="172"/>
        <v>0</v>
      </c>
      <c r="DE190" s="105" t="b">
        <f t="shared" si="173"/>
        <v>0</v>
      </c>
      <c r="DF190" s="169" t="b">
        <f t="shared" si="174"/>
        <v>0</v>
      </c>
      <c r="DG190" s="169" t="b">
        <f t="shared" si="175"/>
        <v>0</v>
      </c>
      <c r="DH190" s="169" t="b">
        <f t="shared" si="176"/>
        <v>0</v>
      </c>
      <c r="DI190" s="169" t="b">
        <f t="shared" si="177"/>
        <v>0</v>
      </c>
      <c r="DJ190" s="169" t="b">
        <f t="shared" si="178"/>
        <v>0</v>
      </c>
      <c r="DK190" s="169" t="b">
        <f t="shared" si="179"/>
        <v>0</v>
      </c>
      <c r="DL190" s="169" t="b">
        <f t="shared" si="180"/>
        <v>0</v>
      </c>
      <c r="DM190" s="169" t="b">
        <f t="shared" si="181"/>
        <v>0</v>
      </c>
      <c r="DN190" s="169" t="b">
        <f t="shared" si="182"/>
        <v>0</v>
      </c>
      <c r="DO190" s="169" t="b">
        <f t="shared" si="183"/>
        <v>0</v>
      </c>
      <c r="DP190" s="169" t="b">
        <f t="shared" si="184"/>
        <v>0</v>
      </c>
      <c r="DQ190" s="169" t="b">
        <f t="shared" si="185"/>
        <v>0</v>
      </c>
      <c r="DR190" s="169" t="b">
        <f t="shared" si="186"/>
        <v>0</v>
      </c>
      <c r="DS190" s="169" t="b">
        <f t="shared" si="187"/>
        <v>0</v>
      </c>
      <c r="DT190" s="169" t="b">
        <f t="shared" si="188"/>
        <v>0</v>
      </c>
      <c r="DU190" s="169" t="b">
        <f t="shared" si="189"/>
        <v>0</v>
      </c>
      <c r="DV190" s="169" t="b">
        <f t="shared" si="190"/>
        <v>0</v>
      </c>
      <c r="DW190" s="169" t="b">
        <f t="shared" si="191"/>
        <v>0</v>
      </c>
      <c r="DX190" s="169" t="b">
        <f t="shared" si="192"/>
        <v>0</v>
      </c>
      <c r="DY190" s="169" t="b">
        <f t="shared" si="193"/>
        <v>0</v>
      </c>
      <c r="DZ190" s="169" t="b">
        <f t="shared" si="194"/>
        <v>0</v>
      </c>
      <c r="EA190" s="169" t="b">
        <f t="shared" si="195"/>
        <v>0</v>
      </c>
      <c r="EB190" s="169" t="b">
        <f t="shared" si="196"/>
        <v>0</v>
      </c>
      <c r="EC190" s="169" t="b">
        <f t="shared" si="197"/>
        <v>0</v>
      </c>
      <c r="ED190" s="169" t="b">
        <f t="shared" si="198"/>
        <v>0</v>
      </c>
      <c r="EE190" s="141">
        <f t="shared" si="199"/>
        <v>0</v>
      </c>
      <c r="EF190" s="141">
        <f t="shared" si="200"/>
        <v>0</v>
      </c>
      <c r="EG190" s="141">
        <f t="shared" si="201"/>
        <v>0</v>
      </c>
      <c r="EH190" s="141">
        <f t="shared" si="202"/>
        <v>0</v>
      </c>
      <c r="EI190" s="141">
        <f t="shared" si="203"/>
        <v>0</v>
      </c>
      <c r="EJ190" s="141">
        <f t="shared" si="204"/>
        <v>0</v>
      </c>
      <c r="EK190" s="141">
        <f t="shared" si="205"/>
        <v>0</v>
      </c>
      <c r="EL190" s="141">
        <f t="shared" si="206"/>
        <v>0</v>
      </c>
      <c r="EM190" s="141">
        <f t="shared" si="207"/>
        <v>0</v>
      </c>
      <c r="EN190" s="141">
        <f t="shared" si="208"/>
        <v>0</v>
      </c>
      <c r="EO190" s="141">
        <f t="shared" si="209"/>
        <v>0</v>
      </c>
      <c r="EP190" s="141">
        <f t="shared" si="210"/>
        <v>0</v>
      </c>
      <c r="EQ190" s="141">
        <f t="shared" si="211"/>
        <v>0</v>
      </c>
      <c r="ER190" s="94">
        <f t="shared" si="212"/>
        <v>0</v>
      </c>
      <c r="ES190" s="59">
        <f>(F7*ER190)/100</f>
        <v>0</v>
      </c>
    </row>
    <row r="191" spans="1:149" ht="14.25">
      <c r="A191" s="42"/>
      <c r="B191" s="42"/>
      <c r="C191" s="42"/>
      <c r="D191" s="42"/>
      <c r="E191" s="43"/>
      <c r="F191" s="42"/>
      <c r="G191" s="42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100"/>
      <c r="AM191" s="100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V191" s="72"/>
      <c r="BW191" s="72"/>
      <c r="BX191" s="72"/>
      <c r="BY191" s="72"/>
      <c r="BZ191" s="105" t="b">
        <f t="shared" si="142"/>
        <v>0</v>
      </c>
      <c r="CA191" s="105" t="b">
        <f t="shared" si="143"/>
        <v>0</v>
      </c>
      <c r="CB191" s="105" t="b">
        <f t="shared" si="144"/>
        <v>0</v>
      </c>
      <c r="CC191" s="105" t="b">
        <f t="shared" si="145"/>
        <v>0</v>
      </c>
      <c r="CD191" s="105" t="b">
        <f t="shared" si="146"/>
        <v>0</v>
      </c>
      <c r="CE191" s="105">
        <f t="shared" si="147"/>
        <v>0</v>
      </c>
      <c r="CF191" s="105" t="b">
        <f t="shared" si="148"/>
        <v>0</v>
      </c>
      <c r="CG191" s="105" t="b">
        <f t="shared" si="149"/>
        <v>0</v>
      </c>
      <c r="CH191" s="105" t="b">
        <f t="shared" si="150"/>
        <v>0</v>
      </c>
      <c r="CI191" s="105" t="b">
        <f t="shared" si="151"/>
        <v>0</v>
      </c>
      <c r="CJ191" s="105" t="b">
        <f t="shared" si="152"/>
        <v>0</v>
      </c>
      <c r="CK191" s="105" t="b">
        <f t="shared" si="153"/>
        <v>0</v>
      </c>
      <c r="CL191" s="105" t="b">
        <f t="shared" si="154"/>
        <v>0</v>
      </c>
      <c r="CM191" s="105" t="b">
        <f t="shared" si="155"/>
        <v>0</v>
      </c>
      <c r="CN191" s="105" t="b">
        <f t="shared" si="156"/>
        <v>0</v>
      </c>
      <c r="CO191" s="105" t="b">
        <f t="shared" si="157"/>
        <v>0</v>
      </c>
      <c r="CP191" s="105">
        <f t="shared" si="158"/>
        <v>0</v>
      </c>
      <c r="CQ191" s="105" t="b">
        <f t="shared" si="159"/>
        <v>0</v>
      </c>
      <c r="CR191" s="105" t="b">
        <f t="shared" si="160"/>
        <v>0</v>
      </c>
      <c r="CS191" s="105" t="b">
        <f t="shared" si="161"/>
        <v>0</v>
      </c>
      <c r="CT191" s="105" t="b">
        <f t="shared" si="162"/>
        <v>0</v>
      </c>
      <c r="CU191" s="105" t="b">
        <f t="shared" si="163"/>
        <v>0</v>
      </c>
      <c r="CV191" s="105" t="b">
        <f t="shared" si="164"/>
        <v>0</v>
      </c>
      <c r="CW191" s="105" t="b">
        <f t="shared" si="165"/>
        <v>0</v>
      </c>
      <c r="CX191" s="105" t="b">
        <f t="shared" si="166"/>
        <v>0</v>
      </c>
      <c r="CY191" s="105" t="b">
        <f t="shared" si="167"/>
        <v>0</v>
      </c>
      <c r="CZ191" s="105" t="b">
        <f t="shared" si="168"/>
        <v>0</v>
      </c>
      <c r="DA191" s="105" t="b">
        <f t="shared" si="169"/>
        <v>0</v>
      </c>
      <c r="DB191" s="105" t="b">
        <f t="shared" si="170"/>
        <v>0</v>
      </c>
      <c r="DC191" s="105" t="b">
        <f t="shared" si="171"/>
        <v>0</v>
      </c>
      <c r="DD191" s="105" t="b">
        <f t="shared" si="172"/>
        <v>0</v>
      </c>
      <c r="DE191" s="105" t="b">
        <f t="shared" si="173"/>
        <v>0</v>
      </c>
      <c r="DF191" s="169" t="b">
        <f t="shared" si="174"/>
        <v>0</v>
      </c>
      <c r="DG191" s="169" t="b">
        <f t="shared" si="175"/>
        <v>0</v>
      </c>
      <c r="DH191" s="169" t="b">
        <f t="shared" si="176"/>
        <v>0</v>
      </c>
      <c r="DI191" s="169" t="b">
        <f t="shared" si="177"/>
        <v>0</v>
      </c>
      <c r="DJ191" s="169" t="b">
        <f t="shared" si="178"/>
        <v>0</v>
      </c>
      <c r="DK191" s="169" t="b">
        <f t="shared" si="179"/>
        <v>0</v>
      </c>
      <c r="DL191" s="169" t="b">
        <f t="shared" si="180"/>
        <v>0</v>
      </c>
      <c r="DM191" s="169" t="b">
        <f t="shared" si="181"/>
        <v>0</v>
      </c>
      <c r="DN191" s="169" t="b">
        <f t="shared" si="182"/>
        <v>0</v>
      </c>
      <c r="DO191" s="169" t="b">
        <f t="shared" si="183"/>
        <v>0</v>
      </c>
      <c r="DP191" s="169" t="b">
        <f t="shared" si="184"/>
        <v>0</v>
      </c>
      <c r="DQ191" s="169" t="b">
        <f t="shared" si="185"/>
        <v>0</v>
      </c>
      <c r="DR191" s="169" t="b">
        <f t="shared" si="186"/>
        <v>0</v>
      </c>
      <c r="DS191" s="169" t="b">
        <f t="shared" si="187"/>
        <v>0</v>
      </c>
      <c r="DT191" s="169" t="b">
        <f t="shared" si="188"/>
        <v>0</v>
      </c>
      <c r="DU191" s="169" t="b">
        <f t="shared" si="189"/>
        <v>0</v>
      </c>
      <c r="DV191" s="169" t="b">
        <f t="shared" si="190"/>
        <v>0</v>
      </c>
      <c r="DW191" s="169" t="b">
        <f t="shared" si="191"/>
        <v>0</v>
      </c>
      <c r="DX191" s="169" t="b">
        <f t="shared" si="192"/>
        <v>0</v>
      </c>
      <c r="DY191" s="169" t="b">
        <f t="shared" si="193"/>
        <v>0</v>
      </c>
      <c r="DZ191" s="169" t="b">
        <f t="shared" si="194"/>
        <v>0</v>
      </c>
      <c r="EA191" s="169" t="b">
        <f t="shared" si="195"/>
        <v>0</v>
      </c>
      <c r="EB191" s="169" t="b">
        <f t="shared" si="196"/>
        <v>0</v>
      </c>
      <c r="EC191" s="169" t="b">
        <f t="shared" si="197"/>
        <v>0</v>
      </c>
      <c r="ED191" s="169" t="b">
        <f t="shared" si="198"/>
        <v>0</v>
      </c>
      <c r="EE191" s="141">
        <f t="shared" si="199"/>
        <v>0</v>
      </c>
      <c r="EF191" s="141">
        <f t="shared" si="200"/>
        <v>0</v>
      </c>
      <c r="EG191" s="141">
        <f t="shared" si="201"/>
        <v>0</v>
      </c>
      <c r="EH191" s="141">
        <f t="shared" si="202"/>
        <v>0</v>
      </c>
      <c r="EI191" s="141">
        <f t="shared" si="203"/>
        <v>0</v>
      </c>
      <c r="EJ191" s="141">
        <f t="shared" si="204"/>
        <v>0</v>
      </c>
      <c r="EK191" s="141">
        <f t="shared" si="205"/>
        <v>0</v>
      </c>
      <c r="EL191" s="141">
        <f t="shared" si="206"/>
        <v>0</v>
      </c>
      <c r="EM191" s="141">
        <f t="shared" si="207"/>
        <v>0</v>
      </c>
      <c r="EN191" s="141">
        <f t="shared" si="208"/>
        <v>0</v>
      </c>
      <c r="EO191" s="141">
        <f t="shared" si="209"/>
        <v>0</v>
      </c>
      <c r="EP191" s="141">
        <f t="shared" si="210"/>
        <v>0</v>
      </c>
      <c r="EQ191" s="141">
        <f t="shared" si="211"/>
        <v>0</v>
      </c>
      <c r="ER191" s="94">
        <f t="shared" si="212"/>
        <v>0</v>
      </c>
      <c r="ES191" s="59">
        <f>(F7*ER191)/100</f>
        <v>0</v>
      </c>
    </row>
    <row r="192" spans="1:149" ht="14.25">
      <c r="A192" s="42"/>
      <c r="B192" s="42"/>
      <c r="C192" s="42"/>
      <c r="D192" s="42"/>
      <c r="E192" s="43"/>
      <c r="F192" s="42"/>
      <c r="G192" s="42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105" t="b">
        <f t="shared" si="142"/>
        <v>0</v>
      </c>
      <c r="CA192" s="105" t="b">
        <f t="shared" si="143"/>
        <v>0</v>
      </c>
      <c r="CB192" s="105" t="b">
        <f t="shared" si="144"/>
        <v>0</v>
      </c>
      <c r="CC192" s="105" t="b">
        <f t="shared" si="145"/>
        <v>0</v>
      </c>
      <c r="CD192" s="105" t="b">
        <f t="shared" si="146"/>
        <v>0</v>
      </c>
      <c r="CE192" s="105">
        <f t="shared" si="147"/>
        <v>0</v>
      </c>
      <c r="CF192" s="105" t="b">
        <f t="shared" si="148"/>
        <v>0</v>
      </c>
      <c r="CG192" s="105" t="b">
        <f t="shared" si="149"/>
        <v>0</v>
      </c>
      <c r="CH192" s="105" t="b">
        <f t="shared" si="150"/>
        <v>0</v>
      </c>
      <c r="CI192" s="105" t="b">
        <f t="shared" si="151"/>
        <v>0</v>
      </c>
      <c r="CJ192" s="105" t="b">
        <f t="shared" si="152"/>
        <v>0</v>
      </c>
      <c r="CK192" s="105" t="b">
        <f t="shared" si="153"/>
        <v>0</v>
      </c>
      <c r="CL192" s="105" t="b">
        <f t="shared" si="154"/>
        <v>0</v>
      </c>
      <c r="CM192" s="105" t="b">
        <f t="shared" si="155"/>
        <v>0</v>
      </c>
      <c r="CN192" s="105" t="b">
        <f t="shared" si="156"/>
        <v>0</v>
      </c>
      <c r="CO192" s="105" t="b">
        <f t="shared" si="157"/>
        <v>0</v>
      </c>
      <c r="CP192" s="105">
        <f t="shared" si="158"/>
        <v>0</v>
      </c>
      <c r="CQ192" s="105" t="b">
        <f t="shared" si="159"/>
        <v>0</v>
      </c>
      <c r="CR192" s="105" t="b">
        <f t="shared" si="160"/>
        <v>0</v>
      </c>
      <c r="CS192" s="105" t="b">
        <f t="shared" si="161"/>
        <v>0</v>
      </c>
      <c r="CT192" s="105" t="b">
        <f t="shared" si="162"/>
        <v>0</v>
      </c>
      <c r="CU192" s="105" t="b">
        <f t="shared" si="163"/>
        <v>0</v>
      </c>
      <c r="CV192" s="105" t="b">
        <f t="shared" si="164"/>
        <v>0</v>
      </c>
      <c r="CW192" s="105" t="b">
        <f t="shared" si="165"/>
        <v>0</v>
      </c>
      <c r="CX192" s="105" t="b">
        <f t="shared" si="166"/>
        <v>0</v>
      </c>
      <c r="CY192" s="105" t="b">
        <f t="shared" si="167"/>
        <v>0</v>
      </c>
      <c r="CZ192" s="105" t="b">
        <f t="shared" si="168"/>
        <v>0</v>
      </c>
      <c r="DA192" s="105" t="b">
        <f t="shared" si="169"/>
        <v>0</v>
      </c>
      <c r="DB192" s="105" t="b">
        <f t="shared" si="170"/>
        <v>0</v>
      </c>
      <c r="DC192" s="105" t="b">
        <f t="shared" si="171"/>
        <v>0</v>
      </c>
      <c r="DD192" s="105" t="b">
        <f t="shared" si="172"/>
        <v>0</v>
      </c>
      <c r="DE192" s="105" t="b">
        <f t="shared" si="173"/>
        <v>0</v>
      </c>
      <c r="DF192" s="169" t="b">
        <f t="shared" si="174"/>
        <v>0</v>
      </c>
      <c r="DG192" s="169" t="b">
        <f t="shared" si="175"/>
        <v>0</v>
      </c>
      <c r="DH192" s="169" t="b">
        <f t="shared" si="176"/>
        <v>0</v>
      </c>
      <c r="DI192" s="169" t="b">
        <f t="shared" si="177"/>
        <v>0</v>
      </c>
      <c r="DJ192" s="169" t="b">
        <f t="shared" si="178"/>
        <v>0</v>
      </c>
      <c r="DK192" s="169" t="b">
        <f t="shared" si="179"/>
        <v>0</v>
      </c>
      <c r="DL192" s="169" t="b">
        <f t="shared" si="180"/>
        <v>0</v>
      </c>
      <c r="DM192" s="169" t="b">
        <f t="shared" si="181"/>
        <v>0</v>
      </c>
      <c r="DN192" s="169" t="b">
        <f t="shared" si="182"/>
        <v>0</v>
      </c>
      <c r="DO192" s="169" t="b">
        <f t="shared" si="183"/>
        <v>0</v>
      </c>
      <c r="DP192" s="169" t="b">
        <f t="shared" si="184"/>
        <v>0</v>
      </c>
      <c r="DQ192" s="169" t="b">
        <f t="shared" si="185"/>
        <v>0</v>
      </c>
      <c r="DR192" s="169" t="b">
        <f t="shared" si="186"/>
        <v>0</v>
      </c>
      <c r="DS192" s="169" t="b">
        <f t="shared" si="187"/>
        <v>0</v>
      </c>
      <c r="DT192" s="169" t="b">
        <f t="shared" si="188"/>
        <v>0</v>
      </c>
      <c r="DU192" s="169" t="b">
        <f t="shared" si="189"/>
        <v>0</v>
      </c>
      <c r="DV192" s="169" t="b">
        <f t="shared" si="190"/>
        <v>0</v>
      </c>
      <c r="DW192" s="169" t="b">
        <f t="shared" si="191"/>
        <v>0</v>
      </c>
      <c r="DX192" s="169" t="b">
        <f t="shared" si="192"/>
        <v>0</v>
      </c>
      <c r="DY192" s="169" t="b">
        <f t="shared" si="193"/>
        <v>0</v>
      </c>
      <c r="DZ192" s="169" t="b">
        <f t="shared" si="194"/>
        <v>0</v>
      </c>
      <c r="EA192" s="169" t="b">
        <f t="shared" si="195"/>
        <v>0</v>
      </c>
      <c r="EB192" s="169" t="b">
        <f t="shared" si="196"/>
        <v>0</v>
      </c>
      <c r="EC192" s="169" t="b">
        <f t="shared" si="197"/>
        <v>0</v>
      </c>
      <c r="ED192" s="169" t="b">
        <f t="shared" si="198"/>
        <v>0</v>
      </c>
      <c r="EE192" s="141">
        <f t="shared" si="199"/>
        <v>0</v>
      </c>
      <c r="EF192" s="141">
        <f t="shared" si="200"/>
        <v>0</v>
      </c>
      <c r="EG192" s="141">
        <f t="shared" si="201"/>
        <v>0</v>
      </c>
      <c r="EH192" s="141">
        <f t="shared" si="202"/>
        <v>0</v>
      </c>
      <c r="EI192" s="141">
        <f t="shared" si="203"/>
        <v>0</v>
      </c>
      <c r="EJ192" s="141">
        <f t="shared" si="204"/>
        <v>0</v>
      </c>
      <c r="EK192" s="141">
        <f t="shared" si="205"/>
        <v>0</v>
      </c>
      <c r="EL192" s="141">
        <f t="shared" si="206"/>
        <v>0</v>
      </c>
      <c r="EM192" s="141">
        <f t="shared" si="207"/>
        <v>0</v>
      </c>
      <c r="EN192" s="141">
        <f t="shared" si="208"/>
        <v>0</v>
      </c>
      <c r="EO192" s="141">
        <f t="shared" si="209"/>
        <v>0</v>
      </c>
      <c r="EP192" s="141">
        <f t="shared" si="210"/>
        <v>0</v>
      </c>
      <c r="EQ192" s="141">
        <f t="shared" si="211"/>
        <v>0</v>
      </c>
      <c r="ER192" s="94">
        <f t="shared" si="212"/>
        <v>0</v>
      </c>
      <c r="ES192" s="59">
        <f>(F7*ER192)/100</f>
        <v>0</v>
      </c>
    </row>
    <row r="193" spans="1:149" ht="14.25">
      <c r="A193" s="42"/>
      <c r="B193" s="42"/>
      <c r="C193" s="42"/>
      <c r="D193" s="42"/>
      <c r="E193" s="43"/>
      <c r="F193" s="42"/>
      <c r="G193" s="42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105" t="b">
        <f t="shared" si="142"/>
        <v>0</v>
      </c>
      <c r="CA193" s="105" t="b">
        <f t="shared" si="143"/>
        <v>0</v>
      </c>
      <c r="CB193" s="105" t="b">
        <f t="shared" si="144"/>
        <v>0</v>
      </c>
      <c r="CC193" s="105" t="b">
        <f t="shared" si="145"/>
        <v>0</v>
      </c>
      <c r="CD193" s="105" t="b">
        <f t="shared" si="146"/>
        <v>0</v>
      </c>
      <c r="CE193" s="105">
        <f t="shared" si="147"/>
        <v>0</v>
      </c>
      <c r="CF193" s="105" t="b">
        <f t="shared" si="148"/>
        <v>0</v>
      </c>
      <c r="CG193" s="105" t="b">
        <f t="shared" si="149"/>
        <v>0</v>
      </c>
      <c r="CH193" s="105" t="b">
        <f t="shared" si="150"/>
        <v>0</v>
      </c>
      <c r="CI193" s="105" t="b">
        <f t="shared" si="151"/>
        <v>0</v>
      </c>
      <c r="CJ193" s="105" t="b">
        <f t="shared" si="152"/>
        <v>0</v>
      </c>
      <c r="CK193" s="105" t="b">
        <f t="shared" si="153"/>
        <v>0</v>
      </c>
      <c r="CL193" s="105" t="b">
        <f t="shared" si="154"/>
        <v>0</v>
      </c>
      <c r="CM193" s="105" t="b">
        <f t="shared" si="155"/>
        <v>0</v>
      </c>
      <c r="CN193" s="105" t="b">
        <f t="shared" si="156"/>
        <v>0</v>
      </c>
      <c r="CO193" s="105" t="b">
        <f t="shared" si="157"/>
        <v>0</v>
      </c>
      <c r="CP193" s="105">
        <f t="shared" si="158"/>
        <v>0</v>
      </c>
      <c r="CQ193" s="105" t="b">
        <f t="shared" si="159"/>
        <v>0</v>
      </c>
      <c r="CR193" s="105" t="b">
        <f t="shared" si="160"/>
        <v>0</v>
      </c>
      <c r="CS193" s="105" t="b">
        <f t="shared" si="161"/>
        <v>0</v>
      </c>
      <c r="CT193" s="105" t="b">
        <f t="shared" si="162"/>
        <v>0</v>
      </c>
      <c r="CU193" s="105" t="b">
        <f t="shared" si="163"/>
        <v>0</v>
      </c>
      <c r="CV193" s="105" t="b">
        <f t="shared" si="164"/>
        <v>0</v>
      </c>
      <c r="CW193" s="105" t="b">
        <f t="shared" si="165"/>
        <v>0</v>
      </c>
      <c r="CX193" s="105" t="b">
        <f t="shared" si="166"/>
        <v>0</v>
      </c>
      <c r="CY193" s="105" t="b">
        <f t="shared" si="167"/>
        <v>0</v>
      </c>
      <c r="CZ193" s="105" t="b">
        <f t="shared" si="168"/>
        <v>0</v>
      </c>
      <c r="DA193" s="105" t="b">
        <f t="shared" si="169"/>
        <v>0</v>
      </c>
      <c r="DB193" s="105" t="b">
        <f t="shared" si="170"/>
        <v>0</v>
      </c>
      <c r="DC193" s="105" t="b">
        <f t="shared" si="171"/>
        <v>0</v>
      </c>
      <c r="DD193" s="105" t="b">
        <f t="shared" si="172"/>
        <v>0</v>
      </c>
      <c r="DE193" s="105" t="b">
        <f t="shared" si="173"/>
        <v>0</v>
      </c>
      <c r="DF193" s="169" t="b">
        <f t="shared" si="174"/>
        <v>0</v>
      </c>
      <c r="DG193" s="169" t="b">
        <f t="shared" si="175"/>
        <v>0</v>
      </c>
      <c r="DH193" s="169" t="b">
        <f t="shared" si="176"/>
        <v>0</v>
      </c>
      <c r="DI193" s="169" t="b">
        <f t="shared" si="177"/>
        <v>0</v>
      </c>
      <c r="DJ193" s="169" t="b">
        <f t="shared" si="178"/>
        <v>0</v>
      </c>
      <c r="DK193" s="169" t="b">
        <f t="shared" si="179"/>
        <v>0</v>
      </c>
      <c r="DL193" s="169" t="b">
        <f t="shared" si="180"/>
        <v>0</v>
      </c>
      <c r="DM193" s="169" t="b">
        <f t="shared" si="181"/>
        <v>0</v>
      </c>
      <c r="DN193" s="169" t="b">
        <f t="shared" si="182"/>
        <v>0</v>
      </c>
      <c r="DO193" s="169" t="b">
        <f t="shared" si="183"/>
        <v>0</v>
      </c>
      <c r="DP193" s="169" t="b">
        <f t="shared" si="184"/>
        <v>0</v>
      </c>
      <c r="DQ193" s="169" t="b">
        <f t="shared" si="185"/>
        <v>0</v>
      </c>
      <c r="DR193" s="169" t="b">
        <f t="shared" si="186"/>
        <v>0</v>
      </c>
      <c r="DS193" s="169" t="b">
        <f t="shared" si="187"/>
        <v>0</v>
      </c>
      <c r="DT193" s="169" t="b">
        <f t="shared" si="188"/>
        <v>0</v>
      </c>
      <c r="DU193" s="169" t="b">
        <f t="shared" si="189"/>
        <v>0</v>
      </c>
      <c r="DV193" s="169" t="b">
        <f t="shared" si="190"/>
        <v>0</v>
      </c>
      <c r="DW193" s="169" t="b">
        <f t="shared" si="191"/>
        <v>0</v>
      </c>
      <c r="DX193" s="169" t="b">
        <f t="shared" si="192"/>
        <v>0</v>
      </c>
      <c r="DY193" s="169" t="b">
        <f t="shared" si="193"/>
        <v>0</v>
      </c>
      <c r="DZ193" s="169" t="b">
        <f t="shared" si="194"/>
        <v>0</v>
      </c>
      <c r="EA193" s="169" t="b">
        <f t="shared" si="195"/>
        <v>0</v>
      </c>
      <c r="EB193" s="169" t="b">
        <f t="shared" si="196"/>
        <v>0</v>
      </c>
      <c r="EC193" s="169" t="b">
        <f t="shared" si="197"/>
        <v>0</v>
      </c>
      <c r="ED193" s="169" t="b">
        <f t="shared" si="198"/>
        <v>0</v>
      </c>
      <c r="EE193" s="141">
        <f t="shared" si="199"/>
        <v>0</v>
      </c>
      <c r="EF193" s="141">
        <f t="shared" si="200"/>
        <v>0</v>
      </c>
      <c r="EG193" s="141">
        <f t="shared" si="201"/>
        <v>0</v>
      </c>
      <c r="EH193" s="141">
        <f t="shared" si="202"/>
        <v>0</v>
      </c>
      <c r="EI193" s="141">
        <f t="shared" si="203"/>
        <v>0</v>
      </c>
      <c r="EJ193" s="141">
        <f t="shared" si="204"/>
        <v>0</v>
      </c>
      <c r="EK193" s="141">
        <f t="shared" si="205"/>
        <v>0</v>
      </c>
      <c r="EL193" s="141">
        <f t="shared" si="206"/>
        <v>0</v>
      </c>
      <c r="EM193" s="141">
        <f t="shared" si="207"/>
        <v>0</v>
      </c>
      <c r="EN193" s="141">
        <f t="shared" si="208"/>
        <v>0</v>
      </c>
      <c r="EO193" s="141">
        <f t="shared" si="209"/>
        <v>0</v>
      </c>
      <c r="EP193" s="141">
        <f t="shared" si="210"/>
        <v>0</v>
      </c>
      <c r="EQ193" s="141">
        <f t="shared" si="211"/>
        <v>0</v>
      </c>
      <c r="ER193" s="94">
        <f t="shared" si="212"/>
        <v>0</v>
      </c>
      <c r="ES193" s="59">
        <f>(F7*ER193)/100</f>
        <v>0</v>
      </c>
    </row>
    <row r="194" spans="1:149" ht="14.25">
      <c r="A194" s="42"/>
      <c r="B194" s="42"/>
      <c r="C194" s="42"/>
      <c r="D194" s="42"/>
      <c r="E194" s="43"/>
      <c r="F194" s="42"/>
      <c r="G194" s="42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105" t="b">
        <f t="shared" si="142"/>
        <v>0</v>
      </c>
      <c r="CA194" s="105" t="b">
        <f t="shared" si="143"/>
        <v>0</v>
      </c>
      <c r="CB194" s="105" t="b">
        <f t="shared" si="144"/>
        <v>0</v>
      </c>
      <c r="CC194" s="105" t="b">
        <f t="shared" si="145"/>
        <v>0</v>
      </c>
      <c r="CD194" s="105" t="b">
        <f t="shared" si="146"/>
        <v>0</v>
      </c>
      <c r="CE194" s="105">
        <f t="shared" si="147"/>
        <v>0</v>
      </c>
      <c r="CF194" s="105" t="b">
        <f t="shared" si="148"/>
        <v>0</v>
      </c>
      <c r="CG194" s="105" t="b">
        <f t="shared" si="149"/>
        <v>0</v>
      </c>
      <c r="CH194" s="105" t="b">
        <f t="shared" si="150"/>
        <v>0</v>
      </c>
      <c r="CI194" s="105" t="b">
        <f t="shared" si="151"/>
        <v>0</v>
      </c>
      <c r="CJ194" s="105" t="b">
        <f t="shared" si="152"/>
        <v>0</v>
      </c>
      <c r="CK194" s="105" t="b">
        <f t="shared" si="153"/>
        <v>0</v>
      </c>
      <c r="CL194" s="105" t="b">
        <f t="shared" si="154"/>
        <v>0</v>
      </c>
      <c r="CM194" s="105" t="b">
        <f t="shared" si="155"/>
        <v>0</v>
      </c>
      <c r="CN194" s="105" t="b">
        <f t="shared" si="156"/>
        <v>0</v>
      </c>
      <c r="CO194" s="105" t="b">
        <f t="shared" si="157"/>
        <v>0</v>
      </c>
      <c r="CP194" s="105">
        <f t="shared" si="158"/>
        <v>0</v>
      </c>
      <c r="CQ194" s="105" t="b">
        <f t="shared" si="159"/>
        <v>0</v>
      </c>
      <c r="CR194" s="105" t="b">
        <f t="shared" si="160"/>
        <v>0</v>
      </c>
      <c r="CS194" s="105" t="b">
        <f t="shared" si="161"/>
        <v>0</v>
      </c>
      <c r="CT194" s="105" t="b">
        <f t="shared" si="162"/>
        <v>0</v>
      </c>
      <c r="CU194" s="105" t="b">
        <f t="shared" si="163"/>
        <v>0</v>
      </c>
      <c r="CV194" s="105" t="b">
        <f t="shared" si="164"/>
        <v>0</v>
      </c>
      <c r="CW194" s="105" t="b">
        <f t="shared" si="165"/>
        <v>0</v>
      </c>
      <c r="CX194" s="105" t="b">
        <f t="shared" si="166"/>
        <v>0</v>
      </c>
      <c r="CY194" s="105" t="b">
        <f t="shared" si="167"/>
        <v>0</v>
      </c>
      <c r="CZ194" s="105" t="b">
        <f t="shared" si="168"/>
        <v>0</v>
      </c>
      <c r="DA194" s="105" t="b">
        <f t="shared" si="169"/>
        <v>0</v>
      </c>
      <c r="DB194" s="105" t="b">
        <f t="shared" si="170"/>
        <v>0</v>
      </c>
      <c r="DC194" s="105" t="b">
        <f t="shared" si="171"/>
        <v>0</v>
      </c>
      <c r="DD194" s="105" t="b">
        <f t="shared" si="172"/>
        <v>0</v>
      </c>
      <c r="DE194" s="105" t="b">
        <f t="shared" si="173"/>
        <v>0</v>
      </c>
      <c r="DF194" s="169" t="b">
        <f t="shared" si="174"/>
        <v>0</v>
      </c>
      <c r="DG194" s="169" t="b">
        <f t="shared" si="175"/>
        <v>0</v>
      </c>
      <c r="DH194" s="169" t="b">
        <f t="shared" si="176"/>
        <v>0</v>
      </c>
      <c r="DI194" s="169" t="b">
        <f t="shared" si="177"/>
        <v>0</v>
      </c>
      <c r="DJ194" s="169" t="b">
        <f t="shared" si="178"/>
        <v>0</v>
      </c>
      <c r="DK194" s="169" t="b">
        <f t="shared" si="179"/>
        <v>0</v>
      </c>
      <c r="DL194" s="169" t="b">
        <f t="shared" si="180"/>
        <v>0</v>
      </c>
      <c r="DM194" s="169" t="b">
        <f t="shared" si="181"/>
        <v>0</v>
      </c>
      <c r="DN194" s="169" t="b">
        <f t="shared" si="182"/>
        <v>0</v>
      </c>
      <c r="DO194" s="169" t="b">
        <f t="shared" si="183"/>
        <v>0</v>
      </c>
      <c r="DP194" s="169" t="b">
        <f t="shared" si="184"/>
        <v>0</v>
      </c>
      <c r="DQ194" s="169" t="b">
        <f t="shared" si="185"/>
        <v>0</v>
      </c>
      <c r="DR194" s="169" t="b">
        <f t="shared" si="186"/>
        <v>0</v>
      </c>
      <c r="DS194" s="169" t="b">
        <f t="shared" si="187"/>
        <v>0</v>
      </c>
      <c r="DT194" s="169" t="b">
        <f t="shared" si="188"/>
        <v>0</v>
      </c>
      <c r="DU194" s="169" t="b">
        <f t="shared" si="189"/>
        <v>0</v>
      </c>
      <c r="DV194" s="169" t="b">
        <f t="shared" si="190"/>
        <v>0</v>
      </c>
      <c r="DW194" s="169" t="b">
        <f t="shared" si="191"/>
        <v>0</v>
      </c>
      <c r="DX194" s="169" t="b">
        <f t="shared" si="192"/>
        <v>0</v>
      </c>
      <c r="DY194" s="169" t="b">
        <f t="shared" si="193"/>
        <v>0</v>
      </c>
      <c r="DZ194" s="169" t="b">
        <f t="shared" si="194"/>
        <v>0</v>
      </c>
      <c r="EA194" s="169" t="b">
        <f t="shared" si="195"/>
        <v>0</v>
      </c>
      <c r="EB194" s="169" t="b">
        <f t="shared" si="196"/>
        <v>0</v>
      </c>
      <c r="EC194" s="169" t="b">
        <f t="shared" si="197"/>
        <v>0</v>
      </c>
      <c r="ED194" s="169" t="b">
        <f t="shared" si="198"/>
        <v>0</v>
      </c>
      <c r="EE194" s="141">
        <f t="shared" si="199"/>
        <v>0</v>
      </c>
      <c r="EF194" s="141">
        <f t="shared" si="200"/>
        <v>0</v>
      </c>
      <c r="EG194" s="141">
        <f t="shared" si="201"/>
        <v>0</v>
      </c>
      <c r="EH194" s="141">
        <f t="shared" si="202"/>
        <v>0</v>
      </c>
      <c r="EI194" s="141">
        <f t="shared" si="203"/>
        <v>0</v>
      </c>
      <c r="EJ194" s="141">
        <f t="shared" si="204"/>
        <v>0</v>
      </c>
      <c r="EK194" s="141">
        <f t="shared" si="205"/>
        <v>0</v>
      </c>
      <c r="EL194" s="141">
        <f t="shared" si="206"/>
        <v>0</v>
      </c>
      <c r="EM194" s="141">
        <f t="shared" si="207"/>
        <v>0</v>
      </c>
      <c r="EN194" s="141">
        <f t="shared" si="208"/>
        <v>0</v>
      </c>
      <c r="EO194" s="141">
        <f t="shared" si="209"/>
        <v>0</v>
      </c>
      <c r="EP194" s="141">
        <f t="shared" si="210"/>
        <v>0</v>
      </c>
      <c r="EQ194" s="141">
        <f t="shared" si="211"/>
        <v>0</v>
      </c>
      <c r="ER194" s="94">
        <f t="shared" si="212"/>
        <v>0</v>
      </c>
      <c r="ES194" s="59">
        <f>(F7*ER194)/100</f>
        <v>0</v>
      </c>
    </row>
    <row r="195" spans="1:149" ht="14.25">
      <c r="A195" s="42"/>
      <c r="B195" s="42"/>
      <c r="C195" s="42"/>
      <c r="D195" s="42"/>
      <c r="E195" s="43"/>
      <c r="F195" s="42"/>
      <c r="G195" s="42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0"/>
      <c r="AM195" s="100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2"/>
      <c r="BS195" s="72"/>
      <c r="BT195" s="72"/>
      <c r="BU195" s="72"/>
      <c r="BV195" s="72"/>
      <c r="BW195" s="72"/>
      <c r="BX195" s="72"/>
      <c r="BY195" s="72"/>
      <c r="BZ195" s="105" t="b">
        <f t="shared" si="142"/>
        <v>0</v>
      </c>
      <c r="CA195" s="105" t="b">
        <f t="shared" si="143"/>
        <v>0</v>
      </c>
      <c r="CB195" s="105" t="b">
        <f t="shared" si="144"/>
        <v>0</v>
      </c>
      <c r="CC195" s="105" t="b">
        <f t="shared" si="145"/>
        <v>0</v>
      </c>
      <c r="CD195" s="105" t="b">
        <f t="shared" si="146"/>
        <v>0</v>
      </c>
      <c r="CE195" s="105">
        <f t="shared" si="147"/>
        <v>0</v>
      </c>
      <c r="CF195" s="105" t="b">
        <f t="shared" si="148"/>
        <v>0</v>
      </c>
      <c r="CG195" s="105" t="b">
        <f t="shared" si="149"/>
        <v>0</v>
      </c>
      <c r="CH195" s="105" t="b">
        <f t="shared" si="150"/>
        <v>0</v>
      </c>
      <c r="CI195" s="105" t="b">
        <f t="shared" si="151"/>
        <v>0</v>
      </c>
      <c r="CJ195" s="105" t="b">
        <f t="shared" si="152"/>
        <v>0</v>
      </c>
      <c r="CK195" s="105" t="b">
        <f t="shared" si="153"/>
        <v>0</v>
      </c>
      <c r="CL195" s="105" t="b">
        <f t="shared" si="154"/>
        <v>0</v>
      </c>
      <c r="CM195" s="105" t="b">
        <f t="shared" si="155"/>
        <v>0</v>
      </c>
      <c r="CN195" s="105" t="b">
        <f t="shared" si="156"/>
        <v>0</v>
      </c>
      <c r="CO195" s="105" t="b">
        <f t="shared" si="157"/>
        <v>0</v>
      </c>
      <c r="CP195" s="105">
        <f t="shared" si="158"/>
        <v>0</v>
      </c>
      <c r="CQ195" s="105" t="b">
        <f t="shared" si="159"/>
        <v>0</v>
      </c>
      <c r="CR195" s="105" t="b">
        <f t="shared" si="160"/>
        <v>0</v>
      </c>
      <c r="CS195" s="105" t="b">
        <f t="shared" si="161"/>
        <v>0</v>
      </c>
      <c r="CT195" s="105" t="b">
        <f t="shared" si="162"/>
        <v>0</v>
      </c>
      <c r="CU195" s="105" t="b">
        <f t="shared" si="163"/>
        <v>0</v>
      </c>
      <c r="CV195" s="105" t="b">
        <f t="shared" si="164"/>
        <v>0</v>
      </c>
      <c r="CW195" s="105" t="b">
        <f t="shared" si="165"/>
        <v>0</v>
      </c>
      <c r="CX195" s="105" t="b">
        <f t="shared" si="166"/>
        <v>0</v>
      </c>
      <c r="CY195" s="105" t="b">
        <f t="shared" si="167"/>
        <v>0</v>
      </c>
      <c r="CZ195" s="105" t="b">
        <f t="shared" si="168"/>
        <v>0</v>
      </c>
      <c r="DA195" s="105" t="b">
        <f t="shared" si="169"/>
        <v>0</v>
      </c>
      <c r="DB195" s="105" t="b">
        <f t="shared" si="170"/>
        <v>0</v>
      </c>
      <c r="DC195" s="105" t="b">
        <f t="shared" si="171"/>
        <v>0</v>
      </c>
      <c r="DD195" s="105" t="b">
        <f t="shared" si="172"/>
        <v>0</v>
      </c>
      <c r="DE195" s="105" t="b">
        <f t="shared" si="173"/>
        <v>0</v>
      </c>
      <c r="DF195" s="169" t="b">
        <f t="shared" si="174"/>
        <v>0</v>
      </c>
      <c r="DG195" s="169" t="b">
        <f t="shared" si="175"/>
        <v>0</v>
      </c>
      <c r="DH195" s="169" t="b">
        <f t="shared" si="176"/>
        <v>0</v>
      </c>
      <c r="DI195" s="169" t="b">
        <f t="shared" si="177"/>
        <v>0</v>
      </c>
      <c r="DJ195" s="169" t="b">
        <f t="shared" si="178"/>
        <v>0</v>
      </c>
      <c r="DK195" s="169" t="b">
        <f t="shared" si="179"/>
        <v>0</v>
      </c>
      <c r="DL195" s="169" t="b">
        <f t="shared" si="180"/>
        <v>0</v>
      </c>
      <c r="DM195" s="169" t="b">
        <f t="shared" si="181"/>
        <v>0</v>
      </c>
      <c r="DN195" s="169" t="b">
        <f t="shared" si="182"/>
        <v>0</v>
      </c>
      <c r="DO195" s="169" t="b">
        <f t="shared" si="183"/>
        <v>0</v>
      </c>
      <c r="DP195" s="169" t="b">
        <f t="shared" si="184"/>
        <v>0</v>
      </c>
      <c r="DQ195" s="169" t="b">
        <f t="shared" si="185"/>
        <v>0</v>
      </c>
      <c r="DR195" s="169" t="b">
        <f t="shared" si="186"/>
        <v>0</v>
      </c>
      <c r="DS195" s="169" t="b">
        <f t="shared" si="187"/>
        <v>0</v>
      </c>
      <c r="DT195" s="169" t="b">
        <f t="shared" si="188"/>
        <v>0</v>
      </c>
      <c r="DU195" s="169" t="b">
        <f t="shared" si="189"/>
        <v>0</v>
      </c>
      <c r="DV195" s="169" t="b">
        <f t="shared" si="190"/>
        <v>0</v>
      </c>
      <c r="DW195" s="169" t="b">
        <f t="shared" si="191"/>
        <v>0</v>
      </c>
      <c r="DX195" s="169" t="b">
        <f t="shared" si="192"/>
        <v>0</v>
      </c>
      <c r="DY195" s="169" t="b">
        <f t="shared" si="193"/>
        <v>0</v>
      </c>
      <c r="DZ195" s="169" t="b">
        <f t="shared" si="194"/>
        <v>0</v>
      </c>
      <c r="EA195" s="169" t="b">
        <f t="shared" si="195"/>
        <v>0</v>
      </c>
      <c r="EB195" s="169" t="b">
        <f t="shared" si="196"/>
        <v>0</v>
      </c>
      <c r="EC195" s="169" t="b">
        <f t="shared" si="197"/>
        <v>0</v>
      </c>
      <c r="ED195" s="169" t="b">
        <f t="shared" si="198"/>
        <v>0</v>
      </c>
      <c r="EE195" s="141">
        <f t="shared" si="199"/>
        <v>0</v>
      </c>
      <c r="EF195" s="141">
        <f t="shared" si="200"/>
        <v>0</v>
      </c>
      <c r="EG195" s="141">
        <f t="shared" si="201"/>
        <v>0</v>
      </c>
      <c r="EH195" s="141">
        <f t="shared" si="202"/>
        <v>0</v>
      </c>
      <c r="EI195" s="141">
        <f t="shared" si="203"/>
        <v>0</v>
      </c>
      <c r="EJ195" s="141">
        <f t="shared" si="204"/>
        <v>0</v>
      </c>
      <c r="EK195" s="141">
        <f t="shared" si="205"/>
        <v>0</v>
      </c>
      <c r="EL195" s="141">
        <f t="shared" si="206"/>
        <v>0</v>
      </c>
      <c r="EM195" s="141">
        <f t="shared" si="207"/>
        <v>0</v>
      </c>
      <c r="EN195" s="141">
        <f t="shared" si="208"/>
        <v>0</v>
      </c>
      <c r="EO195" s="141">
        <f t="shared" si="209"/>
        <v>0</v>
      </c>
      <c r="EP195" s="141">
        <f t="shared" si="210"/>
        <v>0</v>
      </c>
      <c r="EQ195" s="141">
        <f t="shared" si="211"/>
        <v>0</v>
      </c>
      <c r="ER195" s="94">
        <f t="shared" si="212"/>
        <v>0</v>
      </c>
      <c r="ES195" s="59">
        <f>(F7*ER195)/100</f>
        <v>0</v>
      </c>
    </row>
    <row r="196" spans="1:149" ht="14.25">
      <c r="A196" s="42"/>
      <c r="B196" s="42"/>
      <c r="C196" s="42"/>
      <c r="D196" s="42"/>
      <c r="E196" s="43"/>
      <c r="F196" s="42"/>
      <c r="G196" s="42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0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2"/>
      <c r="BS196" s="72"/>
      <c r="BT196" s="72"/>
      <c r="BU196" s="72"/>
      <c r="BV196" s="72"/>
      <c r="BW196" s="72"/>
      <c r="BX196" s="72"/>
      <c r="BY196" s="72"/>
      <c r="BZ196" s="105" t="b">
        <f t="shared" si="142"/>
        <v>0</v>
      </c>
      <c r="CA196" s="105" t="b">
        <f t="shared" si="143"/>
        <v>0</v>
      </c>
      <c r="CB196" s="105" t="b">
        <f t="shared" si="144"/>
        <v>0</v>
      </c>
      <c r="CC196" s="105" t="b">
        <f t="shared" si="145"/>
        <v>0</v>
      </c>
      <c r="CD196" s="105" t="b">
        <f t="shared" si="146"/>
        <v>0</v>
      </c>
      <c r="CE196" s="105">
        <f t="shared" si="147"/>
        <v>0</v>
      </c>
      <c r="CF196" s="105" t="b">
        <f t="shared" si="148"/>
        <v>0</v>
      </c>
      <c r="CG196" s="105" t="b">
        <f t="shared" si="149"/>
        <v>0</v>
      </c>
      <c r="CH196" s="105" t="b">
        <f t="shared" si="150"/>
        <v>0</v>
      </c>
      <c r="CI196" s="105" t="b">
        <f t="shared" si="151"/>
        <v>0</v>
      </c>
      <c r="CJ196" s="105" t="b">
        <f t="shared" si="152"/>
        <v>0</v>
      </c>
      <c r="CK196" s="105" t="b">
        <f t="shared" si="153"/>
        <v>0</v>
      </c>
      <c r="CL196" s="105" t="b">
        <f t="shared" si="154"/>
        <v>0</v>
      </c>
      <c r="CM196" s="105" t="b">
        <f t="shared" si="155"/>
        <v>0</v>
      </c>
      <c r="CN196" s="105" t="b">
        <f t="shared" si="156"/>
        <v>0</v>
      </c>
      <c r="CO196" s="105" t="b">
        <f t="shared" si="157"/>
        <v>0</v>
      </c>
      <c r="CP196" s="105">
        <f t="shared" si="158"/>
        <v>0</v>
      </c>
      <c r="CQ196" s="105" t="b">
        <f t="shared" si="159"/>
        <v>0</v>
      </c>
      <c r="CR196" s="105" t="b">
        <f t="shared" si="160"/>
        <v>0</v>
      </c>
      <c r="CS196" s="105" t="b">
        <f t="shared" si="161"/>
        <v>0</v>
      </c>
      <c r="CT196" s="105" t="b">
        <f t="shared" si="162"/>
        <v>0</v>
      </c>
      <c r="CU196" s="105" t="b">
        <f t="shared" si="163"/>
        <v>0</v>
      </c>
      <c r="CV196" s="105" t="b">
        <f t="shared" si="164"/>
        <v>0</v>
      </c>
      <c r="CW196" s="105" t="b">
        <f t="shared" si="165"/>
        <v>0</v>
      </c>
      <c r="CX196" s="105" t="b">
        <f t="shared" si="166"/>
        <v>0</v>
      </c>
      <c r="CY196" s="105" t="b">
        <f t="shared" si="167"/>
        <v>0</v>
      </c>
      <c r="CZ196" s="105" t="b">
        <f t="shared" si="168"/>
        <v>0</v>
      </c>
      <c r="DA196" s="105" t="b">
        <f t="shared" si="169"/>
        <v>0</v>
      </c>
      <c r="DB196" s="105" t="b">
        <f t="shared" si="170"/>
        <v>0</v>
      </c>
      <c r="DC196" s="105" t="b">
        <f t="shared" si="171"/>
        <v>0</v>
      </c>
      <c r="DD196" s="105" t="b">
        <f t="shared" si="172"/>
        <v>0</v>
      </c>
      <c r="DE196" s="105" t="b">
        <f t="shared" si="173"/>
        <v>0</v>
      </c>
      <c r="DF196" s="169" t="b">
        <f t="shared" si="174"/>
        <v>0</v>
      </c>
      <c r="DG196" s="169" t="b">
        <f t="shared" si="175"/>
        <v>0</v>
      </c>
      <c r="DH196" s="169" t="b">
        <f t="shared" si="176"/>
        <v>0</v>
      </c>
      <c r="DI196" s="169" t="b">
        <f t="shared" si="177"/>
        <v>0</v>
      </c>
      <c r="DJ196" s="169" t="b">
        <f t="shared" si="178"/>
        <v>0</v>
      </c>
      <c r="DK196" s="169" t="b">
        <f t="shared" si="179"/>
        <v>0</v>
      </c>
      <c r="DL196" s="169" t="b">
        <f t="shared" si="180"/>
        <v>0</v>
      </c>
      <c r="DM196" s="169" t="b">
        <f t="shared" si="181"/>
        <v>0</v>
      </c>
      <c r="DN196" s="169" t="b">
        <f t="shared" si="182"/>
        <v>0</v>
      </c>
      <c r="DO196" s="169" t="b">
        <f t="shared" si="183"/>
        <v>0</v>
      </c>
      <c r="DP196" s="169" t="b">
        <f t="shared" si="184"/>
        <v>0</v>
      </c>
      <c r="DQ196" s="169" t="b">
        <f t="shared" si="185"/>
        <v>0</v>
      </c>
      <c r="DR196" s="169" t="b">
        <f t="shared" si="186"/>
        <v>0</v>
      </c>
      <c r="DS196" s="169" t="b">
        <f t="shared" si="187"/>
        <v>0</v>
      </c>
      <c r="DT196" s="169" t="b">
        <f t="shared" si="188"/>
        <v>0</v>
      </c>
      <c r="DU196" s="169" t="b">
        <f t="shared" si="189"/>
        <v>0</v>
      </c>
      <c r="DV196" s="169" t="b">
        <f t="shared" si="190"/>
        <v>0</v>
      </c>
      <c r="DW196" s="169" t="b">
        <f t="shared" si="191"/>
        <v>0</v>
      </c>
      <c r="DX196" s="169" t="b">
        <f t="shared" si="192"/>
        <v>0</v>
      </c>
      <c r="DY196" s="169" t="b">
        <f t="shared" si="193"/>
        <v>0</v>
      </c>
      <c r="DZ196" s="169" t="b">
        <f t="shared" si="194"/>
        <v>0</v>
      </c>
      <c r="EA196" s="169" t="b">
        <f t="shared" si="195"/>
        <v>0</v>
      </c>
      <c r="EB196" s="169" t="b">
        <f t="shared" si="196"/>
        <v>0</v>
      </c>
      <c r="EC196" s="169" t="b">
        <f t="shared" si="197"/>
        <v>0</v>
      </c>
      <c r="ED196" s="169" t="b">
        <f t="shared" si="198"/>
        <v>0</v>
      </c>
      <c r="EE196" s="141">
        <f t="shared" si="199"/>
        <v>0</v>
      </c>
      <c r="EF196" s="141">
        <f t="shared" si="200"/>
        <v>0</v>
      </c>
      <c r="EG196" s="141">
        <f t="shared" si="201"/>
        <v>0</v>
      </c>
      <c r="EH196" s="141">
        <f t="shared" si="202"/>
        <v>0</v>
      </c>
      <c r="EI196" s="141">
        <f t="shared" si="203"/>
        <v>0</v>
      </c>
      <c r="EJ196" s="141">
        <f t="shared" si="204"/>
        <v>0</v>
      </c>
      <c r="EK196" s="141">
        <f t="shared" si="205"/>
        <v>0</v>
      </c>
      <c r="EL196" s="141">
        <f t="shared" si="206"/>
        <v>0</v>
      </c>
      <c r="EM196" s="141">
        <f t="shared" si="207"/>
        <v>0</v>
      </c>
      <c r="EN196" s="141">
        <f t="shared" si="208"/>
        <v>0</v>
      </c>
      <c r="EO196" s="141">
        <f t="shared" si="209"/>
        <v>0</v>
      </c>
      <c r="EP196" s="141">
        <f t="shared" si="210"/>
        <v>0</v>
      </c>
      <c r="EQ196" s="141">
        <f t="shared" si="211"/>
        <v>0</v>
      </c>
      <c r="ER196" s="94">
        <f t="shared" si="212"/>
        <v>0</v>
      </c>
      <c r="ES196" s="59">
        <f>(F7*ER196)/100</f>
        <v>0</v>
      </c>
    </row>
    <row r="197" spans="1:149" ht="14.25">
      <c r="A197" s="42"/>
      <c r="B197" s="42"/>
      <c r="C197" s="42"/>
      <c r="D197" s="42"/>
      <c r="E197" s="43"/>
      <c r="F197" s="42"/>
      <c r="G197" s="42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0"/>
      <c r="AL197" s="100"/>
      <c r="AM197" s="100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105" t="b">
        <f t="shared" si="142"/>
        <v>0</v>
      </c>
      <c r="CA197" s="105" t="b">
        <f t="shared" si="143"/>
        <v>0</v>
      </c>
      <c r="CB197" s="105" t="b">
        <f t="shared" si="144"/>
        <v>0</v>
      </c>
      <c r="CC197" s="105" t="b">
        <f t="shared" si="145"/>
        <v>0</v>
      </c>
      <c r="CD197" s="105" t="b">
        <f t="shared" si="146"/>
        <v>0</v>
      </c>
      <c r="CE197" s="105">
        <f t="shared" si="147"/>
        <v>0</v>
      </c>
      <c r="CF197" s="105" t="b">
        <f t="shared" si="148"/>
        <v>0</v>
      </c>
      <c r="CG197" s="105" t="b">
        <f t="shared" si="149"/>
        <v>0</v>
      </c>
      <c r="CH197" s="105" t="b">
        <f t="shared" si="150"/>
        <v>0</v>
      </c>
      <c r="CI197" s="105" t="b">
        <f t="shared" si="151"/>
        <v>0</v>
      </c>
      <c r="CJ197" s="105" t="b">
        <f t="shared" si="152"/>
        <v>0</v>
      </c>
      <c r="CK197" s="105" t="b">
        <f t="shared" si="153"/>
        <v>0</v>
      </c>
      <c r="CL197" s="105" t="b">
        <f t="shared" si="154"/>
        <v>0</v>
      </c>
      <c r="CM197" s="105" t="b">
        <f t="shared" si="155"/>
        <v>0</v>
      </c>
      <c r="CN197" s="105" t="b">
        <f t="shared" si="156"/>
        <v>0</v>
      </c>
      <c r="CO197" s="105" t="b">
        <f t="shared" si="157"/>
        <v>0</v>
      </c>
      <c r="CP197" s="105">
        <f t="shared" si="158"/>
        <v>0</v>
      </c>
      <c r="CQ197" s="105" t="b">
        <f t="shared" si="159"/>
        <v>0</v>
      </c>
      <c r="CR197" s="105" t="b">
        <f t="shared" si="160"/>
        <v>0</v>
      </c>
      <c r="CS197" s="105" t="b">
        <f t="shared" si="161"/>
        <v>0</v>
      </c>
      <c r="CT197" s="105" t="b">
        <f t="shared" si="162"/>
        <v>0</v>
      </c>
      <c r="CU197" s="105" t="b">
        <f t="shared" si="163"/>
        <v>0</v>
      </c>
      <c r="CV197" s="105" t="b">
        <f t="shared" si="164"/>
        <v>0</v>
      </c>
      <c r="CW197" s="105" t="b">
        <f t="shared" si="165"/>
        <v>0</v>
      </c>
      <c r="CX197" s="105" t="b">
        <f t="shared" si="166"/>
        <v>0</v>
      </c>
      <c r="CY197" s="105" t="b">
        <f t="shared" si="167"/>
        <v>0</v>
      </c>
      <c r="CZ197" s="105" t="b">
        <f t="shared" si="168"/>
        <v>0</v>
      </c>
      <c r="DA197" s="105" t="b">
        <f t="shared" si="169"/>
        <v>0</v>
      </c>
      <c r="DB197" s="105" t="b">
        <f t="shared" si="170"/>
        <v>0</v>
      </c>
      <c r="DC197" s="105" t="b">
        <f t="shared" si="171"/>
        <v>0</v>
      </c>
      <c r="DD197" s="105" t="b">
        <f t="shared" si="172"/>
        <v>0</v>
      </c>
      <c r="DE197" s="105" t="b">
        <f t="shared" si="173"/>
        <v>0</v>
      </c>
      <c r="DF197" s="169" t="b">
        <f t="shared" si="174"/>
        <v>0</v>
      </c>
      <c r="DG197" s="169" t="b">
        <f t="shared" si="175"/>
        <v>0</v>
      </c>
      <c r="DH197" s="169" t="b">
        <f t="shared" si="176"/>
        <v>0</v>
      </c>
      <c r="DI197" s="169" t="b">
        <f t="shared" si="177"/>
        <v>0</v>
      </c>
      <c r="DJ197" s="169" t="b">
        <f t="shared" si="178"/>
        <v>0</v>
      </c>
      <c r="DK197" s="169" t="b">
        <f t="shared" si="179"/>
        <v>0</v>
      </c>
      <c r="DL197" s="169" t="b">
        <f t="shared" si="180"/>
        <v>0</v>
      </c>
      <c r="DM197" s="169" t="b">
        <f t="shared" si="181"/>
        <v>0</v>
      </c>
      <c r="DN197" s="169" t="b">
        <f t="shared" si="182"/>
        <v>0</v>
      </c>
      <c r="DO197" s="169" t="b">
        <f t="shared" si="183"/>
        <v>0</v>
      </c>
      <c r="DP197" s="169" t="b">
        <f t="shared" si="184"/>
        <v>0</v>
      </c>
      <c r="DQ197" s="169" t="b">
        <f t="shared" si="185"/>
        <v>0</v>
      </c>
      <c r="DR197" s="169" t="b">
        <f t="shared" si="186"/>
        <v>0</v>
      </c>
      <c r="DS197" s="169" t="b">
        <f t="shared" si="187"/>
        <v>0</v>
      </c>
      <c r="DT197" s="169" t="b">
        <f t="shared" si="188"/>
        <v>0</v>
      </c>
      <c r="DU197" s="169" t="b">
        <f t="shared" si="189"/>
        <v>0</v>
      </c>
      <c r="DV197" s="169" t="b">
        <f t="shared" si="190"/>
        <v>0</v>
      </c>
      <c r="DW197" s="169" t="b">
        <f t="shared" si="191"/>
        <v>0</v>
      </c>
      <c r="DX197" s="169" t="b">
        <f t="shared" si="192"/>
        <v>0</v>
      </c>
      <c r="DY197" s="169" t="b">
        <f t="shared" si="193"/>
        <v>0</v>
      </c>
      <c r="DZ197" s="169" t="b">
        <f t="shared" si="194"/>
        <v>0</v>
      </c>
      <c r="EA197" s="169" t="b">
        <f t="shared" si="195"/>
        <v>0</v>
      </c>
      <c r="EB197" s="169" t="b">
        <f t="shared" si="196"/>
        <v>0</v>
      </c>
      <c r="EC197" s="169" t="b">
        <f t="shared" si="197"/>
        <v>0</v>
      </c>
      <c r="ED197" s="169" t="b">
        <f t="shared" si="198"/>
        <v>0</v>
      </c>
      <c r="EE197" s="141">
        <f t="shared" si="199"/>
        <v>0</v>
      </c>
      <c r="EF197" s="141">
        <f t="shared" si="200"/>
        <v>0</v>
      </c>
      <c r="EG197" s="141">
        <f t="shared" si="201"/>
        <v>0</v>
      </c>
      <c r="EH197" s="141">
        <f t="shared" si="202"/>
        <v>0</v>
      </c>
      <c r="EI197" s="141">
        <f t="shared" si="203"/>
        <v>0</v>
      </c>
      <c r="EJ197" s="141">
        <f t="shared" si="204"/>
        <v>0</v>
      </c>
      <c r="EK197" s="141">
        <f t="shared" si="205"/>
        <v>0</v>
      </c>
      <c r="EL197" s="141">
        <f t="shared" si="206"/>
        <v>0</v>
      </c>
      <c r="EM197" s="141">
        <f t="shared" si="207"/>
        <v>0</v>
      </c>
      <c r="EN197" s="141">
        <f t="shared" si="208"/>
        <v>0</v>
      </c>
      <c r="EO197" s="141">
        <f t="shared" si="209"/>
        <v>0</v>
      </c>
      <c r="EP197" s="141">
        <f t="shared" si="210"/>
        <v>0</v>
      </c>
      <c r="EQ197" s="141">
        <f t="shared" si="211"/>
        <v>0</v>
      </c>
      <c r="ER197" s="94">
        <f t="shared" si="212"/>
        <v>0</v>
      </c>
      <c r="ES197" s="59">
        <f>(F7*ER197)/100</f>
        <v>0</v>
      </c>
    </row>
    <row r="198" spans="1:149" ht="14.25">
      <c r="A198" s="42"/>
      <c r="B198" s="42"/>
      <c r="C198" s="42"/>
      <c r="D198" s="42"/>
      <c r="E198" s="43"/>
      <c r="F198" s="42"/>
      <c r="G198" s="42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/>
      <c r="AJ198" s="100"/>
      <c r="AK198" s="100"/>
      <c r="AL198" s="100"/>
      <c r="AM198" s="100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72"/>
      <c r="BI198" s="72"/>
      <c r="BJ198" s="72"/>
      <c r="BK198" s="72"/>
      <c r="BL198" s="72"/>
      <c r="BM198" s="72"/>
      <c r="BN198" s="72"/>
      <c r="BO198" s="72"/>
      <c r="BP198" s="72"/>
      <c r="BQ198" s="72"/>
      <c r="BR198" s="72"/>
      <c r="BS198" s="72"/>
      <c r="BT198" s="72"/>
      <c r="BU198" s="72"/>
      <c r="BV198" s="72"/>
      <c r="BW198" s="72"/>
      <c r="BX198" s="72"/>
      <c r="BY198" s="72"/>
      <c r="BZ198" s="105" t="b">
        <f t="shared" si="142"/>
        <v>0</v>
      </c>
      <c r="CA198" s="105" t="b">
        <f t="shared" si="143"/>
        <v>0</v>
      </c>
      <c r="CB198" s="105" t="b">
        <f t="shared" si="144"/>
        <v>0</v>
      </c>
      <c r="CC198" s="105" t="b">
        <f t="shared" si="145"/>
        <v>0</v>
      </c>
      <c r="CD198" s="105" t="b">
        <f t="shared" si="146"/>
        <v>0</v>
      </c>
      <c r="CE198" s="105">
        <f t="shared" si="147"/>
        <v>0</v>
      </c>
      <c r="CF198" s="105" t="b">
        <f t="shared" si="148"/>
        <v>0</v>
      </c>
      <c r="CG198" s="105" t="b">
        <f t="shared" si="149"/>
        <v>0</v>
      </c>
      <c r="CH198" s="105" t="b">
        <f t="shared" si="150"/>
        <v>0</v>
      </c>
      <c r="CI198" s="105" t="b">
        <f t="shared" si="151"/>
        <v>0</v>
      </c>
      <c r="CJ198" s="105" t="b">
        <f t="shared" si="152"/>
        <v>0</v>
      </c>
      <c r="CK198" s="105" t="b">
        <f t="shared" si="153"/>
        <v>0</v>
      </c>
      <c r="CL198" s="105" t="b">
        <f t="shared" si="154"/>
        <v>0</v>
      </c>
      <c r="CM198" s="105" t="b">
        <f t="shared" si="155"/>
        <v>0</v>
      </c>
      <c r="CN198" s="105" t="b">
        <f t="shared" si="156"/>
        <v>0</v>
      </c>
      <c r="CO198" s="105" t="b">
        <f t="shared" si="157"/>
        <v>0</v>
      </c>
      <c r="CP198" s="105">
        <f t="shared" si="158"/>
        <v>0</v>
      </c>
      <c r="CQ198" s="105" t="b">
        <f t="shared" si="159"/>
        <v>0</v>
      </c>
      <c r="CR198" s="105" t="b">
        <f t="shared" si="160"/>
        <v>0</v>
      </c>
      <c r="CS198" s="105" t="b">
        <f t="shared" si="161"/>
        <v>0</v>
      </c>
      <c r="CT198" s="105" t="b">
        <f t="shared" si="162"/>
        <v>0</v>
      </c>
      <c r="CU198" s="105" t="b">
        <f t="shared" si="163"/>
        <v>0</v>
      </c>
      <c r="CV198" s="105" t="b">
        <f t="shared" si="164"/>
        <v>0</v>
      </c>
      <c r="CW198" s="105" t="b">
        <f t="shared" si="165"/>
        <v>0</v>
      </c>
      <c r="CX198" s="105" t="b">
        <f t="shared" si="166"/>
        <v>0</v>
      </c>
      <c r="CY198" s="105" t="b">
        <f t="shared" si="167"/>
        <v>0</v>
      </c>
      <c r="CZ198" s="105" t="b">
        <f t="shared" si="168"/>
        <v>0</v>
      </c>
      <c r="DA198" s="105" t="b">
        <f t="shared" si="169"/>
        <v>0</v>
      </c>
      <c r="DB198" s="105" t="b">
        <f t="shared" si="170"/>
        <v>0</v>
      </c>
      <c r="DC198" s="105" t="b">
        <f t="shared" si="171"/>
        <v>0</v>
      </c>
      <c r="DD198" s="105" t="b">
        <f t="shared" si="172"/>
        <v>0</v>
      </c>
      <c r="DE198" s="105" t="b">
        <f t="shared" si="173"/>
        <v>0</v>
      </c>
      <c r="DF198" s="169" t="b">
        <f t="shared" si="174"/>
        <v>0</v>
      </c>
      <c r="DG198" s="169" t="b">
        <f t="shared" si="175"/>
        <v>0</v>
      </c>
      <c r="DH198" s="169" t="b">
        <f t="shared" si="176"/>
        <v>0</v>
      </c>
      <c r="DI198" s="169" t="b">
        <f t="shared" si="177"/>
        <v>0</v>
      </c>
      <c r="DJ198" s="169" t="b">
        <f t="shared" si="178"/>
        <v>0</v>
      </c>
      <c r="DK198" s="169" t="b">
        <f t="shared" si="179"/>
        <v>0</v>
      </c>
      <c r="DL198" s="169" t="b">
        <f t="shared" si="180"/>
        <v>0</v>
      </c>
      <c r="DM198" s="169" t="b">
        <f t="shared" si="181"/>
        <v>0</v>
      </c>
      <c r="DN198" s="169" t="b">
        <f t="shared" si="182"/>
        <v>0</v>
      </c>
      <c r="DO198" s="169" t="b">
        <f t="shared" si="183"/>
        <v>0</v>
      </c>
      <c r="DP198" s="169" t="b">
        <f t="shared" si="184"/>
        <v>0</v>
      </c>
      <c r="DQ198" s="169" t="b">
        <f t="shared" si="185"/>
        <v>0</v>
      </c>
      <c r="DR198" s="169" t="b">
        <f t="shared" si="186"/>
        <v>0</v>
      </c>
      <c r="DS198" s="169" t="b">
        <f t="shared" si="187"/>
        <v>0</v>
      </c>
      <c r="DT198" s="169" t="b">
        <f t="shared" si="188"/>
        <v>0</v>
      </c>
      <c r="DU198" s="169" t="b">
        <f t="shared" si="189"/>
        <v>0</v>
      </c>
      <c r="DV198" s="169" t="b">
        <f t="shared" si="190"/>
        <v>0</v>
      </c>
      <c r="DW198" s="169" t="b">
        <f t="shared" si="191"/>
        <v>0</v>
      </c>
      <c r="DX198" s="169" t="b">
        <f t="shared" si="192"/>
        <v>0</v>
      </c>
      <c r="DY198" s="169" t="b">
        <f t="shared" si="193"/>
        <v>0</v>
      </c>
      <c r="DZ198" s="169" t="b">
        <f t="shared" si="194"/>
        <v>0</v>
      </c>
      <c r="EA198" s="169" t="b">
        <f t="shared" si="195"/>
        <v>0</v>
      </c>
      <c r="EB198" s="169" t="b">
        <f t="shared" si="196"/>
        <v>0</v>
      </c>
      <c r="EC198" s="169" t="b">
        <f t="shared" si="197"/>
        <v>0</v>
      </c>
      <c r="ED198" s="169" t="b">
        <f t="shared" si="198"/>
        <v>0</v>
      </c>
      <c r="EE198" s="141">
        <f t="shared" si="199"/>
        <v>0</v>
      </c>
      <c r="EF198" s="141">
        <f t="shared" si="200"/>
        <v>0</v>
      </c>
      <c r="EG198" s="141">
        <f t="shared" si="201"/>
        <v>0</v>
      </c>
      <c r="EH198" s="141">
        <f t="shared" si="202"/>
        <v>0</v>
      </c>
      <c r="EI198" s="141">
        <f t="shared" si="203"/>
        <v>0</v>
      </c>
      <c r="EJ198" s="141">
        <f t="shared" si="204"/>
        <v>0</v>
      </c>
      <c r="EK198" s="141">
        <f t="shared" si="205"/>
        <v>0</v>
      </c>
      <c r="EL198" s="141">
        <f t="shared" si="206"/>
        <v>0</v>
      </c>
      <c r="EM198" s="141">
        <f t="shared" si="207"/>
        <v>0</v>
      </c>
      <c r="EN198" s="141">
        <f t="shared" si="208"/>
        <v>0</v>
      </c>
      <c r="EO198" s="141">
        <f t="shared" si="209"/>
        <v>0</v>
      </c>
      <c r="EP198" s="141">
        <f t="shared" si="210"/>
        <v>0</v>
      </c>
      <c r="EQ198" s="141">
        <f t="shared" si="211"/>
        <v>0</v>
      </c>
      <c r="ER198" s="94">
        <f t="shared" si="212"/>
        <v>0</v>
      </c>
      <c r="ES198" s="59">
        <f>(F7*ER198)/100</f>
        <v>0</v>
      </c>
    </row>
    <row r="199" spans="1:149" ht="14.25">
      <c r="A199" s="42"/>
      <c r="B199" s="42"/>
      <c r="C199" s="42"/>
      <c r="D199" s="42"/>
      <c r="E199" s="43"/>
      <c r="F199" s="42"/>
      <c r="G199" s="42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100"/>
      <c r="AI199" s="100"/>
      <c r="AJ199" s="100"/>
      <c r="AK199" s="100"/>
      <c r="AL199" s="100"/>
      <c r="AM199" s="100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72"/>
      <c r="BI199" s="72"/>
      <c r="BJ199" s="72"/>
      <c r="BK199" s="72"/>
      <c r="BL199" s="72"/>
      <c r="BM199" s="72"/>
      <c r="BN199" s="72"/>
      <c r="BO199" s="72"/>
      <c r="BP199" s="72"/>
      <c r="BQ199" s="72"/>
      <c r="BR199" s="72"/>
      <c r="BS199" s="72"/>
      <c r="BT199" s="72"/>
      <c r="BU199" s="72"/>
      <c r="BV199" s="72"/>
      <c r="BW199" s="72"/>
      <c r="BX199" s="72"/>
      <c r="BY199" s="72"/>
      <c r="BZ199" s="105" t="b">
        <f t="shared" si="142"/>
        <v>0</v>
      </c>
      <c r="CA199" s="105" t="b">
        <f t="shared" si="143"/>
        <v>0</v>
      </c>
      <c r="CB199" s="105" t="b">
        <f t="shared" si="144"/>
        <v>0</v>
      </c>
      <c r="CC199" s="105" t="b">
        <f t="shared" si="145"/>
        <v>0</v>
      </c>
      <c r="CD199" s="105" t="b">
        <f t="shared" si="146"/>
        <v>0</v>
      </c>
      <c r="CE199" s="105">
        <f t="shared" si="147"/>
        <v>0</v>
      </c>
      <c r="CF199" s="105" t="b">
        <f t="shared" si="148"/>
        <v>0</v>
      </c>
      <c r="CG199" s="105" t="b">
        <f t="shared" si="149"/>
        <v>0</v>
      </c>
      <c r="CH199" s="105" t="b">
        <f t="shared" si="150"/>
        <v>0</v>
      </c>
      <c r="CI199" s="105" t="b">
        <f t="shared" si="151"/>
        <v>0</v>
      </c>
      <c r="CJ199" s="105" t="b">
        <f t="shared" si="152"/>
        <v>0</v>
      </c>
      <c r="CK199" s="105" t="b">
        <f t="shared" si="153"/>
        <v>0</v>
      </c>
      <c r="CL199" s="105" t="b">
        <f t="shared" si="154"/>
        <v>0</v>
      </c>
      <c r="CM199" s="105" t="b">
        <f t="shared" si="155"/>
        <v>0</v>
      </c>
      <c r="CN199" s="105" t="b">
        <f t="shared" si="156"/>
        <v>0</v>
      </c>
      <c r="CO199" s="105" t="b">
        <f t="shared" si="157"/>
        <v>0</v>
      </c>
      <c r="CP199" s="105">
        <f t="shared" si="158"/>
        <v>0</v>
      </c>
      <c r="CQ199" s="105" t="b">
        <f t="shared" si="159"/>
        <v>0</v>
      </c>
      <c r="CR199" s="105" t="b">
        <f t="shared" si="160"/>
        <v>0</v>
      </c>
      <c r="CS199" s="105" t="b">
        <f t="shared" si="161"/>
        <v>0</v>
      </c>
      <c r="CT199" s="105" t="b">
        <f t="shared" si="162"/>
        <v>0</v>
      </c>
      <c r="CU199" s="105" t="b">
        <f t="shared" si="163"/>
        <v>0</v>
      </c>
      <c r="CV199" s="105" t="b">
        <f t="shared" si="164"/>
        <v>0</v>
      </c>
      <c r="CW199" s="105" t="b">
        <f t="shared" si="165"/>
        <v>0</v>
      </c>
      <c r="CX199" s="105" t="b">
        <f t="shared" si="166"/>
        <v>0</v>
      </c>
      <c r="CY199" s="105" t="b">
        <f t="shared" si="167"/>
        <v>0</v>
      </c>
      <c r="CZ199" s="105" t="b">
        <f t="shared" si="168"/>
        <v>0</v>
      </c>
      <c r="DA199" s="105" t="b">
        <f t="shared" si="169"/>
        <v>0</v>
      </c>
      <c r="DB199" s="105" t="b">
        <f t="shared" si="170"/>
        <v>0</v>
      </c>
      <c r="DC199" s="105" t="b">
        <f t="shared" si="171"/>
        <v>0</v>
      </c>
      <c r="DD199" s="105" t="b">
        <f t="shared" si="172"/>
        <v>0</v>
      </c>
      <c r="DE199" s="105" t="b">
        <f t="shared" si="173"/>
        <v>0</v>
      </c>
      <c r="DF199" s="169" t="b">
        <f t="shared" si="174"/>
        <v>0</v>
      </c>
      <c r="DG199" s="169" t="b">
        <f t="shared" si="175"/>
        <v>0</v>
      </c>
      <c r="DH199" s="169" t="b">
        <f t="shared" si="176"/>
        <v>0</v>
      </c>
      <c r="DI199" s="169" t="b">
        <f t="shared" si="177"/>
        <v>0</v>
      </c>
      <c r="DJ199" s="169" t="b">
        <f t="shared" si="178"/>
        <v>0</v>
      </c>
      <c r="DK199" s="169" t="b">
        <f t="shared" si="179"/>
        <v>0</v>
      </c>
      <c r="DL199" s="169" t="b">
        <f t="shared" si="180"/>
        <v>0</v>
      </c>
      <c r="DM199" s="169" t="b">
        <f t="shared" si="181"/>
        <v>0</v>
      </c>
      <c r="DN199" s="169" t="b">
        <f t="shared" si="182"/>
        <v>0</v>
      </c>
      <c r="DO199" s="169" t="b">
        <f t="shared" si="183"/>
        <v>0</v>
      </c>
      <c r="DP199" s="169" t="b">
        <f t="shared" si="184"/>
        <v>0</v>
      </c>
      <c r="DQ199" s="169" t="b">
        <f t="shared" si="185"/>
        <v>0</v>
      </c>
      <c r="DR199" s="169" t="b">
        <f t="shared" si="186"/>
        <v>0</v>
      </c>
      <c r="DS199" s="169" t="b">
        <f t="shared" si="187"/>
        <v>0</v>
      </c>
      <c r="DT199" s="169" t="b">
        <f t="shared" si="188"/>
        <v>0</v>
      </c>
      <c r="DU199" s="169" t="b">
        <f t="shared" si="189"/>
        <v>0</v>
      </c>
      <c r="DV199" s="169" t="b">
        <f t="shared" si="190"/>
        <v>0</v>
      </c>
      <c r="DW199" s="169" t="b">
        <f t="shared" si="191"/>
        <v>0</v>
      </c>
      <c r="DX199" s="169" t="b">
        <f t="shared" si="192"/>
        <v>0</v>
      </c>
      <c r="DY199" s="169" t="b">
        <f t="shared" si="193"/>
        <v>0</v>
      </c>
      <c r="DZ199" s="169" t="b">
        <f t="shared" si="194"/>
        <v>0</v>
      </c>
      <c r="EA199" s="169" t="b">
        <f t="shared" si="195"/>
        <v>0</v>
      </c>
      <c r="EB199" s="169" t="b">
        <f t="shared" si="196"/>
        <v>0</v>
      </c>
      <c r="EC199" s="169" t="b">
        <f t="shared" si="197"/>
        <v>0</v>
      </c>
      <c r="ED199" s="169" t="b">
        <f t="shared" si="198"/>
        <v>0</v>
      </c>
      <c r="EE199" s="141">
        <f t="shared" si="199"/>
        <v>0</v>
      </c>
      <c r="EF199" s="141">
        <f t="shared" si="200"/>
        <v>0</v>
      </c>
      <c r="EG199" s="141">
        <f t="shared" si="201"/>
        <v>0</v>
      </c>
      <c r="EH199" s="141">
        <f t="shared" si="202"/>
        <v>0</v>
      </c>
      <c r="EI199" s="141">
        <f t="shared" si="203"/>
        <v>0</v>
      </c>
      <c r="EJ199" s="141">
        <f t="shared" si="204"/>
        <v>0</v>
      </c>
      <c r="EK199" s="141">
        <f t="shared" si="205"/>
        <v>0</v>
      </c>
      <c r="EL199" s="141">
        <f t="shared" si="206"/>
        <v>0</v>
      </c>
      <c r="EM199" s="141">
        <f t="shared" si="207"/>
        <v>0</v>
      </c>
      <c r="EN199" s="141">
        <f t="shared" si="208"/>
        <v>0</v>
      </c>
      <c r="EO199" s="141">
        <f t="shared" si="209"/>
        <v>0</v>
      </c>
      <c r="EP199" s="141">
        <f t="shared" si="210"/>
        <v>0</v>
      </c>
      <c r="EQ199" s="141">
        <f t="shared" si="211"/>
        <v>0</v>
      </c>
      <c r="ER199" s="94">
        <f t="shared" si="212"/>
        <v>0</v>
      </c>
      <c r="ES199" s="59">
        <f>(F7*ER199)/100</f>
        <v>0</v>
      </c>
    </row>
    <row r="200" spans="1:149" ht="14.25">
      <c r="A200" s="42"/>
      <c r="B200" s="42"/>
      <c r="C200" s="42"/>
      <c r="D200" s="42"/>
      <c r="E200" s="44"/>
      <c r="F200" s="42"/>
      <c r="G200" s="42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100"/>
      <c r="AI200" s="100"/>
      <c r="AJ200" s="100"/>
      <c r="AK200" s="100"/>
      <c r="AL200" s="100"/>
      <c r="AM200" s="100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72"/>
      <c r="BI200" s="72"/>
      <c r="BJ200" s="72"/>
      <c r="BK200" s="72"/>
      <c r="BL200" s="72"/>
      <c r="BM200" s="72"/>
      <c r="BN200" s="72"/>
      <c r="BO200" s="72"/>
      <c r="BP200" s="72"/>
      <c r="BQ200" s="72"/>
      <c r="BR200" s="72"/>
      <c r="BS200" s="72"/>
      <c r="BT200" s="72"/>
      <c r="BU200" s="72"/>
      <c r="BV200" s="72"/>
      <c r="BW200" s="72"/>
      <c r="BX200" s="72"/>
      <c r="BY200" s="72"/>
      <c r="BZ200" s="105" t="b">
        <f t="shared" si="142"/>
        <v>0</v>
      </c>
      <c r="CA200" s="105" t="b">
        <f t="shared" si="143"/>
        <v>0</v>
      </c>
      <c r="CB200" s="105" t="b">
        <f t="shared" si="144"/>
        <v>0</v>
      </c>
      <c r="CC200" s="105" t="b">
        <f t="shared" si="145"/>
        <v>0</v>
      </c>
      <c r="CD200" s="105" t="b">
        <f t="shared" si="146"/>
        <v>0</v>
      </c>
      <c r="CE200" s="105">
        <f t="shared" si="147"/>
        <v>0</v>
      </c>
      <c r="CF200" s="105" t="b">
        <f t="shared" si="148"/>
        <v>0</v>
      </c>
      <c r="CG200" s="105" t="b">
        <f t="shared" si="149"/>
        <v>0</v>
      </c>
      <c r="CH200" s="105" t="b">
        <f t="shared" si="150"/>
        <v>0</v>
      </c>
      <c r="CI200" s="105" t="b">
        <f t="shared" si="151"/>
        <v>0</v>
      </c>
      <c r="CJ200" s="105" t="b">
        <f t="shared" si="152"/>
        <v>0</v>
      </c>
      <c r="CK200" s="105" t="b">
        <f t="shared" si="153"/>
        <v>0</v>
      </c>
      <c r="CL200" s="105" t="b">
        <f t="shared" si="154"/>
        <v>0</v>
      </c>
      <c r="CM200" s="105" t="b">
        <f t="shared" si="155"/>
        <v>0</v>
      </c>
      <c r="CN200" s="105" t="b">
        <f t="shared" si="156"/>
        <v>0</v>
      </c>
      <c r="CO200" s="105" t="b">
        <f t="shared" si="157"/>
        <v>0</v>
      </c>
      <c r="CP200" s="105">
        <f t="shared" si="158"/>
        <v>0</v>
      </c>
      <c r="CQ200" s="105" t="b">
        <f t="shared" si="159"/>
        <v>0</v>
      </c>
      <c r="CR200" s="105" t="b">
        <f t="shared" si="160"/>
        <v>0</v>
      </c>
      <c r="CS200" s="105" t="b">
        <f t="shared" si="161"/>
        <v>0</v>
      </c>
      <c r="CT200" s="105" t="b">
        <f t="shared" si="162"/>
        <v>0</v>
      </c>
      <c r="CU200" s="105" t="b">
        <f t="shared" si="163"/>
        <v>0</v>
      </c>
      <c r="CV200" s="105" t="b">
        <f t="shared" si="164"/>
        <v>0</v>
      </c>
      <c r="CW200" s="105" t="b">
        <f t="shared" si="165"/>
        <v>0</v>
      </c>
      <c r="CX200" s="105" t="b">
        <f t="shared" si="166"/>
        <v>0</v>
      </c>
      <c r="CY200" s="105" t="b">
        <f t="shared" si="167"/>
        <v>0</v>
      </c>
      <c r="CZ200" s="105" t="b">
        <f t="shared" si="168"/>
        <v>0</v>
      </c>
      <c r="DA200" s="105" t="b">
        <f t="shared" si="169"/>
        <v>0</v>
      </c>
      <c r="DB200" s="105" t="b">
        <f t="shared" si="170"/>
        <v>0</v>
      </c>
      <c r="DC200" s="105" t="b">
        <f t="shared" si="171"/>
        <v>0</v>
      </c>
      <c r="DD200" s="105" t="b">
        <f t="shared" si="172"/>
        <v>0</v>
      </c>
      <c r="DE200" s="105" t="b">
        <f t="shared" si="173"/>
        <v>0</v>
      </c>
      <c r="DF200" s="169" t="b">
        <f t="shared" si="174"/>
        <v>0</v>
      </c>
      <c r="DG200" s="169" t="b">
        <f t="shared" si="175"/>
        <v>0</v>
      </c>
      <c r="DH200" s="169" t="b">
        <f t="shared" si="176"/>
        <v>0</v>
      </c>
      <c r="DI200" s="169" t="b">
        <f t="shared" si="177"/>
        <v>0</v>
      </c>
      <c r="DJ200" s="169" t="b">
        <f t="shared" si="178"/>
        <v>0</v>
      </c>
      <c r="DK200" s="169" t="b">
        <f t="shared" si="179"/>
        <v>0</v>
      </c>
      <c r="DL200" s="169" t="b">
        <f t="shared" si="180"/>
        <v>0</v>
      </c>
      <c r="DM200" s="169" t="b">
        <f t="shared" si="181"/>
        <v>0</v>
      </c>
      <c r="DN200" s="169" t="b">
        <f t="shared" si="182"/>
        <v>0</v>
      </c>
      <c r="DO200" s="169" t="b">
        <f t="shared" si="183"/>
        <v>0</v>
      </c>
      <c r="DP200" s="169" t="b">
        <f t="shared" si="184"/>
        <v>0</v>
      </c>
      <c r="DQ200" s="169" t="b">
        <f t="shared" si="185"/>
        <v>0</v>
      </c>
      <c r="DR200" s="169" t="b">
        <f t="shared" si="186"/>
        <v>0</v>
      </c>
      <c r="DS200" s="169" t="b">
        <f t="shared" si="187"/>
        <v>0</v>
      </c>
      <c r="DT200" s="169" t="b">
        <f t="shared" si="188"/>
        <v>0</v>
      </c>
      <c r="DU200" s="169" t="b">
        <f t="shared" si="189"/>
        <v>0</v>
      </c>
      <c r="DV200" s="169" t="b">
        <f t="shared" si="190"/>
        <v>0</v>
      </c>
      <c r="DW200" s="169" t="b">
        <f t="shared" si="191"/>
        <v>0</v>
      </c>
      <c r="DX200" s="169" t="b">
        <f t="shared" si="192"/>
        <v>0</v>
      </c>
      <c r="DY200" s="169" t="b">
        <f t="shared" si="193"/>
        <v>0</v>
      </c>
      <c r="DZ200" s="169" t="b">
        <f t="shared" si="194"/>
        <v>0</v>
      </c>
      <c r="EA200" s="169" t="b">
        <f t="shared" si="195"/>
        <v>0</v>
      </c>
      <c r="EB200" s="169" t="b">
        <f t="shared" si="196"/>
        <v>0</v>
      </c>
      <c r="EC200" s="169" t="b">
        <f t="shared" si="197"/>
        <v>0</v>
      </c>
      <c r="ED200" s="169" t="b">
        <f t="shared" si="198"/>
        <v>0</v>
      </c>
      <c r="EE200" s="141">
        <f t="shared" si="199"/>
        <v>0</v>
      </c>
      <c r="EF200" s="141">
        <f t="shared" si="200"/>
        <v>0</v>
      </c>
      <c r="EG200" s="141">
        <f t="shared" si="201"/>
        <v>0</v>
      </c>
      <c r="EH200" s="141">
        <f t="shared" si="202"/>
        <v>0</v>
      </c>
      <c r="EI200" s="141">
        <f t="shared" si="203"/>
        <v>0</v>
      </c>
      <c r="EJ200" s="141">
        <f t="shared" si="204"/>
        <v>0</v>
      </c>
      <c r="EK200" s="141">
        <f t="shared" si="205"/>
        <v>0</v>
      </c>
      <c r="EL200" s="141">
        <f t="shared" si="206"/>
        <v>0</v>
      </c>
      <c r="EM200" s="141">
        <f t="shared" si="207"/>
        <v>0</v>
      </c>
      <c r="EN200" s="141">
        <f t="shared" si="208"/>
        <v>0</v>
      </c>
      <c r="EO200" s="141">
        <f t="shared" si="209"/>
        <v>0</v>
      </c>
      <c r="EP200" s="141">
        <f t="shared" si="210"/>
        <v>0</v>
      </c>
      <c r="EQ200" s="141">
        <f t="shared" si="211"/>
        <v>0</v>
      </c>
      <c r="ER200" s="94">
        <f t="shared" si="212"/>
        <v>0</v>
      </c>
      <c r="ES200" s="59">
        <f>(F7*ER200)/100</f>
        <v>0</v>
      </c>
    </row>
    <row r="201" spans="1:149" ht="14.25">
      <c r="A201" s="42"/>
      <c r="B201" s="42"/>
      <c r="C201" s="42"/>
      <c r="D201" s="42"/>
      <c r="E201" s="43"/>
      <c r="F201" s="42"/>
      <c r="G201" s="42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0"/>
      <c r="AL201" s="100"/>
      <c r="AM201" s="100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  <c r="BV201" s="72"/>
      <c r="BW201" s="72"/>
      <c r="BX201" s="72"/>
      <c r="BY201" s="72"/>
      <c r="BZ201" s="105" t="b">
        <f t="shared" si="142"/>
        <v>0</v>
      </c>
      <c r="CA201" s="105" t="b">
        <f t="shared" si="143"/>
        <v>0</v>
      </c>
      <c r="CB201" s="105" t="b">
        <f t="shared" si="144"/>
        <v>0</v>
      </c>
      <c r="CC201" s="105" t="b">
        <f t="shared" si="145"/>
        <v>0</v>
      </c>
      <c r="CD201" s="105" t="b">
        <f t="shared" si="146"/>
        <v>0</v>
      </c>
      <c r="CE201" s="105">
        <f t="shared" si="147"/>
        <v>0</v>
      </c>
      <c r="CF201" s="105" t="b">
        <f t="shared" si="148"/>
        <v>0</v>
      </c>
      <c r="CG201" s="105" t="b">
        <f t="shared" si="149"/>
        <v>0</v>
      </c>
      <c r="CH201" s="105" t="b">
        <f t="shared" si="150"/>
        <v>0</v>
      </c>
      <c r="CI201" s="105" t="b">
        <f t="shared" si="151"/>
        <v>0</v>
      </c>
      <c r="CJ201" s="105" t="b">
        <f t="shared" si="152"/>
        <v>0</v>
      </c>
      <c r="CK201" s="105" t="b">
        <f t="shared" si="153"/>
        <v>0</v>
      </c>
      <c r="CL201" s="105" t="b">
        <f t="shared" si="154"/>
        <v>0</v>
      </c>
      <c r="CM201" s="105" t="b">
        <f t="shared" si="155"/>
        <v>0</v>
      </c>
      <c r="CN201" s="105" t="b">
        <f t="shared" si="156"/>
        <v>0</v>
      </c>
      <c r="CO201" s="105" t="b">
        <f t="shared" si="157"/>
        <v>0</v>
      </c>
      <c r="CP201" s="105">
        <f t="shared" si="158"/>
        <v>0</v>
      </c>
      <c r="CQ201" s="105" t="b">
        <f t="shared" si="159"/>
        <v>0</v>
      </c>
      <c r="CR201" s="105" t="b">
        <f t="shared" si="160"/>
        <v>0</v>
      </c>
      <c r="CS201" s="105" t="b">
        <f t="shared" si="161"/>
        <v>0</v>
      </c>
      <c r="CT201" s="105" t="b">
        <f t="shared" si="162"/>
        <v>0</v>
      </c>
      <c r="CU201" s="105" t="b">
        <f t="shared" si="163"/>
        <v>0</v>
      </c>
      <c r="CV201" s="105" t="b">
        <f t="shared" si="164"/>
        <v>0</v>
      </c>
      <c r="CW201" s="105" t="b">
        <f t="shared" si="165"/>
        <v>0</v>
      </c>
      <c r="CX201" s="105" t="b">
        <f t="shared" si="166"/>
        <v>0</v>
      </c>
      <c r="CY201" s="105" t="b">
        <f t="shared" si="167"/>
        <v>0</v>
      </c>
      <c r="CZ201" s="105" t="b">
        <f t="shared" si="168"/>
        <v>0</v>
      </c>
      <c r="DA201" s="105" t="b">
        <f t="shared" si="169"/>
        <v>0</v>
      </c>
      <c r="DB201" s="105" t="b">
        <f t="shared" si="170"/>
        <v>0</v>
      </c>
      <c r="DC201" s="105" t="b">
        <f t="shared" si="171"/>
        <v>0</v>
      </c>
      <c r="DD201" s="105" t="b">
        <f t="shared" si="172"/>
        <v>0</v>
      </c>
      <c r="DE201" s="105" t="b">
        <f t="shared" si="173"/>
        <v>0</v>
      </c>
      <c r="DF201" s="169" t="b">
        <f t="shared" si="174"/>
        <v>0</v>
      </c>
      <c r="DG201" s="169" t="b">
        <f t="shared" si="175"/>
        <v>0</v>
      </c>
      <c r="DH201" s="169" t="b">
        <f t="shared" si="176"/>
        <v>0</v>
      </c>
      <c r="DI201" s="169" t="b">
        <f t="shared" si="177"/>
        <v>0</v>
      </c>
      <c r="DJ201" s="169" t="b">
        <f t="shared" si="178"/>
        <v>0</v>
      </c>
      <c r="DK201" s="169" t="b">
        <f t="shared" si="179"/>
        <v>0</v>
      </c>
      <c r="DL201" s="169" t="b">
        <f t="shared" si="180"/>
        <v>0</v>
      </c>
      <c r="DM201" s="169" t="b">
        <f t="shared" si="181"/>
        <v>0</v>
      </c>
      <c r="DN201" s="169" t="b">
        <f t="shared" si="182"/>
        <v>0</v>
      </c>
      <c r="DO201" s="169" t="b">
        <f t="shared" si="183"/>
        <v>0</v>
      </c>
      <c r="DP201" s="169" t="b">
        <f t="shared" si="184"/>
        <v>0</v>
      </c>
      <c r="DQ201" s="169" t="b">
        <f t="shared" si="185"/>
        <v>0</v>
      </c>
      <c r="DR201" s="169" t="b">
        <f t="shared" si="186"/>
        <v>0</v>
      </c>
      <c r="DS201" s="169" t="b">
        <f t="shared" si="187"/>
        <v>0</v>
      </c>
      <c r="DT201" s="169" t="b">
        <f t="shared" si="188"/>
        <v>0</v>
      </c>
      <c r="DU201" s="169" t="b">
        <f t="shared" si="189"/>
        <v>0</v>
      </c>
      <c r="DV201" s="169" t="b">
        <f t="shared" si="190"/>
        <v>0</v>
      </c>
      <c r="DW201" s="169" t="b">
        <f t="shared" si="191"/>
        <v>0</v>
      </c>
      <c r="DX201" s="169" t="b">
        <f t="shared" si="192"/>
        <v>0</v>
      </c>
      <c r="DY201" s="169" t="b">
        <f t="shared" si="193"/>
        <v>0</v>
      </c>
      <c r="DZ201" s="169" t="b">
        <f t="shared" si="194"/>
        <v>0</v>
      </c>
      <c r="EA201" s="169" t="b">
        <f t="shared" si="195"/>
        <v>0</v>
      </c>
      <c r="EB201" s="169" t="b">
        <f t="shared" si="196"/>
        <v>0</v>
      </c>
      <c r="EC201" s="169" t="b">
        <f t="shared" si="197"/>
        <v>0</v>
      </c>
      <c r="ED201" s="169" t="b">
        <f t="shared" si="198"/>
        <v>0</v>
      </c>
      <c r="EE201" s="141">
        <f t="shared" si="199"/>
        <v>0</v>
      </c>
      <c r="EF201" s="141">
        <f t="shared" si="200"/>
        <v>0</v>
      </c>
      <c r="EG201" s="141">
        <f t="shared" si="201"/>
        <v>0</v>
      </c>
      <c r="EH201" s="141">
        <f t="shared" si="202"/>
        <v>0</v>
      </c>
      <c r="EI201" s="141">
        <f t="shared" si="203"/>
        <v>0</v>
      </c>
      <c r="EJ201" s="141">
        <f t="shared" si="204"/>
        <v>0</v>
      </c>
      <c r="EK201" s="141">
        <f t="shared" si="205"/>
        <v>0</v>
      </c>
      <c r="EL201" s="141">
        <f t="shared" si="206"/>
        <v>0</v>
      </c>
      <c r="EM201" s="141">
        <f t="shared" si="207"/>
        <v>0</v>
      </c>
      <c r="EN201" s="141">
        <f t="shared" si="208"/>
        <v>0</v>
      </c>
      <c r="EO201" s="141">
        <f t="shared" si="209"/>
        <v>0</v>
      </c>
      <c r="EP201" s="141">
        <f t="shared" si="210"/>
        <v>0</v>
      </c>
      <c r="EQ201" s="141">
        <f t="shared" si="211"/>
        <v>0</v>
      </c>
      <c r="ER201" s="94">
        <f t="shared" si="212"/>
        <v>0</v>
      </c>
      <c r="ES201" s="59">
        <f>(F7*ER201)/100</f>
        <v>0</v>
      </c>
    </row>
    <row r="202" spans="1:149" ht="14.25">
      <c r="A202" s="42"/>
      <c r="B202" s="42"/>
      <c r="C202" s="42"/>
      <c r="D202" s="42"/>
      <c r="E202" s="43"/>
      <c r="F202" s="42"/>
      <c r="G202" s="42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100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105" t="b">
        <f t="shared" si="142"/>
        <v>0</v>
      </c>
      <c r="CA202" s="105" t="b">
        <f t="shared" si="143"/>
        <v>0</v>
      </c>
      <c r="CB202" s="105" t="b">
        <f t="shared" si="144"/>
        <v>0</v>
      </c>
      <c r="CC202" s="105" t="b">
        <f t="shared" si="145"/>
        <v>0</v>
      </c>
      <c r="CD202" s="105" t="b">
        <f t="shared" si="146"/>
        <v>0</v>
      </c>
      <c r="CE202" s="105">
        <f t="shared" si="147"/>
        <v>0</v>
      </c>
      <c r="CF202" s="105" t="b">
        <f t="shared" si="148"/>
        <v>0</v>
      </c>
      <c r="CG202" s="105" t="b">
        <f t="shared" si="149"/>
        <v>0</v>
      </c>
      <c r="CH202" s="105" t="b">
        <f t="shared" si="150"/>
        <v>0</v>
      </c>
      <c r="CI202" s="105" t="b">
        <f t="shared" si="151"/>
        <v>0</v>
      </c>
      <c r="CJ202" s="105" t="b">
        <f t="shared" si="152"/>
        <v>0</v>
      </c>
      <c r="CK202" s="105" t="b">
        <f t="shared" si="153"/>
        <v>0</v>
      </c>
      <c r="CL202" s="105" t="b">
        <f t="shared" si="154"/>
        <v>0</v>
      </c>
      <c r="CM202" s="105" t="b">
        <f t="shared" si="155"/>
        <v>0</v>
      </c>
      <c r="CN202" s="105" t="b">
        <f t="shared" si="156"/>
        <v>0</v>
      </c>
      <c r="CO202" s="105" t="b">
        <f t="shared" si="157"/>
        <v>0</v>
      </c>
      <c r="CP202" s="105">
        <f t="shared" si="158"/>
        <v>0</v>
      </c>
      <c r="CQ202" s="105" t="b">
        <f t="shared" si="159"/>
        <v>0</v>
      </c>
      <c r="CR202" s="105" t="b">
        <f t="shared" si="160"/>
        <v>0</v>
      </c>
      <c r="CS202" s="105" t="b">
        <f t="shared" si="161"/>
        <v>0</v>
      </c>
      <c r="CT202" s="105" t="b">
        <f t="shared" si="162"/>
        <v>0</v>
      </c>
      <c r="CU202" s="105" t="b">
        <f t="shared" si="163"/>
        <v>0</v>
      </c>
      <c r="CV202" s="105" t="b">
        <f t="shared" si="164"/>
        <v>0</v>
      </c>
      <c r="CW202" s="105" t="b">
        <f t="shared" si="165"/>
        <v>0</v>
      </c>
      <c r="CX202" s="105" t="b">
        <f t="shared" si="166"/>
        <v>0</v>
      </c>
      <c r="CY202" s="105" t="b">
        <f t="shared" si="167"/>
        <v>0</v>
      </c>
      <c r="CZ202" s="105" t="b">
        <f t="shared" si="168"/>
        <v>0</v>
      </c>
      <c r="DA202" s="105" t="b">
        <f t="shared" si="169"/>
        <v>0</v>
      </c>
      <c r="DB202" s="105" t="b">
        <f t="shared" si="170"/>
        <v>0</v>
      </c>
      <c r="DC202" s="105" t="b">
        <f t="shared" si="171"/>
        <v>0</v>
      </c>
      <c r="DD202" s="105" t="b">
        <f t="shared" si="172"/>
        <v>0</v>
      </c>
      <c r="DE202" s="105" t="b">
        <f t="shared" si="173"/>
        <v>0</v>
      </c>
      <c r="DF202" s="169" t="b">
        <f t="shared" si="174"/>
        <v>0</v>
      </c>
      <c r="DG202" s="169" t="b">
        <f t="shared" si="175"/>
        <v>0</v>
      </c>
      <c r="DH202" s="169" t="b">
        <f t="shared" si="176"/>
        <v>0</v>
      </c>
      <c r="DI202" s="169" t="b">
        <f t="shared" si="177"/>
        <v>0</v>
      </c>
      <c r="DJ202" s="169" t="b">
        <f t="shared" si="178"/>
        <v>0</v>
      </c>
      <c r="DK202" s="169" t="b">
        <f t="shared" si="179"/>
        <v>0</v>
      </c>
      <c r="DL202" s="169" t="b">
        <f t="shared" si="180"/>
        <v>0</v>
      </c>
      <c r="DM202" s="169" t="b">
        <f t="shared" si="181"/>
        <v>0</v>
      </c>
      <c r="DN202" s="169" t="b">
        <f t="shared" si="182"/>
        <v>0</v>
      </c>
      <c r="DO202" s="169" t="b">
        <f t="shared" si="183"/>
        <v>0</v>
      </c>
      <c r="DP202" s="169" t="b">
        <f t="shared" si="184"/>
        <v>0</v>
      </c>
      <c r="DQ202" s="169" t="b">
        <f t="shared" si="185"/>
        <v>0</v>
      </c>
      <c r="DR202" s="169" t="b">
        <f t="shared" si="186"/>
        <v>0</v>
      </c>
      <c r="DS202" s="169" t="b">
        <f t="shared" si="187"/>
        <v>0</v>
      </c>
      <c r="DT202" s="169" t="b">
        <f t="shared" si="188"/>
        <v>0</v>
      </c>
      <c r="DU202" s="169" t="b">
        <f t="shared" si="189"/>
        <v>0</v>
      </c>
      <c r="DV202" s="169" t="b">
        <f t="shared" si="190"/>
        <v>0</v>
      </c>
      <c r="DW202" s="169" t="b">
        <f t="shared" si="191"/>
        <v>0</v>
      </c>
      <c r="DX202" s="169" t="b">
        <f t="shared" si="192"/>
        <v>0</v>
      </c>
      <c r="DY202" s="169" t="b">
        <f t="shared" si="193"/>
        <v>0</v>
      </c>
      <c r="DZ202" s="169" t="b">
        <f t="shared" si="194"/>
        <v>0</v>
      </c>
      <c r="EA202" s="169" t="b">
        <f t="shared" si="195"/>
        <v>0</v>
      </c>
      <c r="EB202" s="169" t="b">
        <f t="shared" si="196"/>
        <v>0</v>
      </c>
      <c r="EC202" s="169" t="b">
        <f t="shared" si="197"/>
        <v>0</v>
      </c>
      <c r="ED202" s="169" t="b">
        <f t="shared" si="198"/>
        <v>0</v>
      </c>
      <c r="EE202" s="141">
        <f t="shared" si="199"/>
        <v>0</v>
      </c>
      <c r="EF202" s="141">
        <f t="shared" si="200"/>
        <v>0</v>
      </c>
      <c r="EG202" s="141">
        <f t="shared" si="201"/>
        <v>0</v>
      </c>
      <c r="EH202" s="141">
        <f t="shared" si="202"/>
        <v>0</v>
      </c>
      <c r="EI202" s="141">
        <f t="shared" si="203"/>
        <v>0</v>
      </c>
      <c r="EJ202" s="141">
        <f t="shared" si="204"/>
        <v>0</v>
      </c>
      <c r="EK202" s="141">
        <f t="shared" si="205"/>
        <v>0</v>
      </c>
      <c r="EL202" s="141">
        <f t="shared" si="206"/>
        <v>0</v>
      </c>
      <c r="EM202" s="141">
        <f t="shared" si="207"/>
        <v>0</v>
      </c>
      <c r="EN202" s="141">
        <f t="shared" si="208"/>
        <v>0</v>
      </c>
      <c r="EO202" s="141">
        <f t="shared" si="209"/>
        <v>0</v>
      </c>
      <c r="EP202" s="141">
        <f t="shared" si="210"/>
        <v>0</v>
      </c>
      <c r="EQ202" s="141">
        <f t="shared" si="211"/>
        <v>0</v>
      </c>
      <c r="ER202" s="94">
        <f t="shared" si="212"/>
        <v>0</v>
      </c>
      <c r="ES202" s="59">
        <f>(F7*ER202)/100</f>
        <v>0</v>
      </c>
    </row>
    <row r="203" spans="1:149" ht="14.25">
      <c r="A203" s="42"/>
      <c r="B203" s="42"/>
      <c r="C203" s="42"/>
      <c r="D203" s="42"/>
      <c r="E203" s="43"/>
      <c r="F203" s="42"/>
      <c r="G203" s="42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72"/>
      <c r="BI203" s="72"/>
      <c r="BJ203" s="72"/>
      <c r="BK203" s="72"/>
      <c r="BL203" s="72"/>
      <c r="BM203" s="72"/>
      <c r="BN203" s="72"/>
      <c r="BO203" s="72"/>
      <c r="BP203" s="72"/>
      <c r="BQ203" s="72"/>
      <c r="BR203" s="72"/>
      <c r="BS203" s="72"/>
      <c r="BT203" s="72"/>
      <c r="BU203" s="72"/>
      <c r="BV203" s="72"/>
      <c r="BW203" s="72"/>
      <c r="BX203" s="72"/>
      <c r="BY203" s="72"/>
      <c r="BZ203" s="105" t="b">
        <f t="shared" si="142"/>
        <v>0</v>
      </c>
      <c r="CA203" s="105" t="b">
        <f t="shared" si="143"/>
        <v>0</v>
      </c>
      <c r="CB203" s="105" t="b">
        <f t="shared" si="144"/>
        <v>0</v>
      </c>
      <c r="CC203" s="105" t="b">
        <f t="shared" si="145"/>
        <v>0</v>
      </c>
      <c r="CD203" s="105" t="b">
        <f t="shared" si="146"/>
        <v>0</v>
      </c>
      <c r="CE203" s="105">
        <f t="shared" si="147"/>
        <v>0</v>
      </c>
      <c r="CF203" s="105" t="b">
        <f t="shared" si="148"/>
        <v>0</v>
      </c>
      <c r="CG203" s="105" t="b">
        <f t="shared" si="149"/>
        <v>0</v>
      </c>
      <c r="CH203" s="105" t="b">
        <f t="shared" si="150"/>
        <v>0</v>
      </c>
      <c r="CI203" s="105" t="b">
        <f t="shared" si="151"/>
        <v>0</v>
      </c>
      <c r="CJ203" s="105" t="b">
        <f t="shared" si="152"/>
        <v>0</v>
      </c>
      <c r="CK203" s="105" t="b">
        <f t="shared" si="153"/>
        <v>0</v>
      </c>
      <c r="CL203" s="105" t="b">
        <f t="shared" si="154"/>
        <v>0</v>
      </c>
      <c r="CM203" s="105" t="b">
        <f t="shared" si="155"/>
        <v>0</v>
      </c>
      <c r="CN203" s="105" t="b">
        <f t="shared" si="156"/>
        <v>0</v>
      </c>
      <c r="CO203" s="105" t="b">
        <f t="shared" si="157"/>
        <v>0</v>
      </c>
      <c r="CP203" s="105">
        <f t="shared" si="158"/>
        <v>0</v>
      </c>
      <c r="CQ203" s="105" t="b">
        <f t="shared" si="159"/>
        <v>0</v>
      </c>
      <c r="CR203" s="105" t="b">
        <f t="shared" si="160"/>
        <v>0</v>
      </c>
      <c r="CS203" s="105" t="b">
        <f t="shared" si="161"/>
        <v>0</v>
      </c>
      <c r="CT203" s="105" t="b">
        <f t="shared" si="162"/>
        <v>0</v>
      </c>
      <c r="CU203" s="105" t="b">
        <f t="shared" si="163"/>
        <v>0</v>
      </c>
      <c r="CV203" s="105" t="b">
        <f t="shared" si="164"/>
        <v>0</v>
      </c>
      <c r="CW203" s="105" t="b">
        <f t="shared" si="165"/>
        <v>0</v>
      </c>
      <c r="CX203" s="105" t="b">
        <f t="shared" si="166"/>
        <v>0</v>
      </c>
      <c r="CY203" s="105" t="b">
        <f t="shared" si="167"/>
        <v>0</v>
      </c>
      <c r="CZ203" s="105" t="b">
        <f t="shared" si="168"/>
        <v>0</v>
      </c>
      <c r="DA203" s="105" t="b">
        <f t="shared" si="169"/>
        <v>0</v>
      </c>
      <c r="DB203" s="105" t="b">
        <f t="shared" si="170"/>
        <v>0</v>
      </c>
      <c r="DC203" s="105" t="b">
        <f t="shared" si="171"/>
        <v>0</v>
      </c>
      <c r="DD203" s="105" t="b">
        <f t="shared" si="172"/>
        <v>0</v>
      </c>
      <c r="DE203" s="105" t="b">
        <f t="shared" si="173"/>
        <v>0</v>
      </c>
      <c r="DF203" s="169" t="b">
        <f t="shared" si="174"/>
        <v>0</v>
      </c>
      <c r="DG203" s="169" t="b">
        <f t="shared" si="175"/>
        <v>0</v>
      </c>
      <c r="DH203" s="169" t="b">
        <f t="shared" si="176"/>
        <v>0</v>
      </c>
      <c r="DI203" s="169" t="b">
        <f t="shared" si="177"/>
        <v>0</v>
      </c>
      <c r="DJ203" s="169" t="b">
        <f t="shared" si="178"/>
        <v>0</v>
      </c>
      <c r="DK203" s="169" t="b">
        <f t="shared" si="179"/>
        <v>0</v>
      </c>
      <c r="DL203" s="169" t="b">
        <f t="shared" si="180"/>
        <v>0</v>
      </c>
      <c r="DM203" s="169" t="b">
        <f t="shared" si="181"/>
        <v>0</v>
      </c>
      <c r="DN203" s="169" t="b">
        <f t="shared" si="182"/>
        <v>0</v>
      </c>
      <c r="DO203" s="169" t="b">
        <f t="shared" si="183"/>
        <v>0</v>
      </c>
      <c r="DP203" s="169" t="b">
        <f t="shared" si="184"/>
        <v>0</v>
      </c>
      <c r="DQ203" s="169" t="b">
        <f t="shared" si="185"/>
        <v>0</v>
      </c>
      <c r="DR203" s="169" t="b">
        <f t="shared" si="186"/>
        <v>0</v>
      </c>
      <c r="DS203" s="169" t="b">
        <f t="shared" si="187"/>
        <v>0</v>
      </c>
      <c r="DT203" s="169" t="b">
        <f t="shared" si="188"/>
        <v>0</v>
      </c>
      <c r="DU203" s="169" t="b">
        <f t="shared" si="189"/>
        <v>0</v>
      </c>
      <c r="DV203" s="169" t="b">
        <f t="shared" si="190"/>
        <v>0</v>
      </c>
      <c r="DW203" s="169" t="b">
        <f t="shared" si="191"/>
        <v>0</v>
      </c>
      <c r="DX203" s="169" t="b">
        <f t="shared" si="192"/>
        <v>0</v>
      </c>
      <c r="DY203" s="169" t="b">
        <f t="shared" si="193"/>
        <v>0</v>
      </c>
      <c r="DZ203" s="169" t="b">
        <f t="shared" si="194"/>
        <v>0</v>
      </c>
      <c r="EA203" s="169" t="b">
        <f t="shared" si="195"/>
        <v>0</v>
      </c>
      <c r="EB203" s="169" t="b">
        <f t="shared" si="196"/>
        <v>0</v>
      </c>
      <c r="EC203" s="169" t="b">
        <f t="shared" si="197"/>
        <v>0</v>
      </c>
      <c r="ED203" s="169" t="b">
        <f t="shared" si="198"/>
        <v>0</v>
      </c>
      <c r="EE203" s="141">
        <f t="shared" si="199"/>
        <v>0</v>
      </c>
      <c r="EF203" s="141">
        <f t="shared" si="200"/>
        <v>0</v>
      </c>
      <c r="EG203" s="141">
        <f t="shared" si="201"/>
        <v>0</v>
      </c>
      <c r="EH203" s="141">
        <f t="shared" si="202"/>
        <v>0</v>
      </c>
      <c r="EI203" s="141">
        <f t="shared" si="203"/>
        <v>0</v>
      </c>
      <c r="EJ203" s="141">
        <f t="shared" si="204"/>
        <v>0</v>
      </c>
      <c r="EK203" s="141">
        <f t="shared" si="205"/>
        <v>0</v>
      </c>
      <c r="EL203" s="141">
        <f t="shared" si="206"/>
        <v>0</v>
      </c>
      <c r="EM203" s="141">
        <f t="shared" si="207"/>
        <v>0</v>
      </c>
      <c r="EN203" s="141">
        <f t="shared" si="208"/>
        <v>0</v>
      </c>
      <c r="EO203" s="141">
        <f t="shared" si="209"/>
        <v>0</v>
      </c>
      <c r="EP203" s="141">
        <f t="shared" si="210"/>
        <v>0</v>
      </c>
      <c r="EQ203" s="141">
        <f t="shared" si="211"/>
        <v>0</v>
      </c>
      <c r="ER203" s="94">
        <f t="shared" si="212"/>
        <v>0</v>
      </c>
      <c r="ES203" s="59">
        <f>(F7*ER203)/100</f>
        <v>0</v>
      </c>
    </row>
    <row r="204" spans="1:149" ht="14.25">
      <c r="A204" s="42"/>
      <c r="B204" s="42"/>
      <c r="C204" s="42"/>
      <c r="D204" s="42"/>
      <c r="E204" s="43"/>
      <c r="F204" s="42"/>
      <c r="G204" s="42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100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72"/>
      <c r="BI204" s="72"/>
      <c r="BJ204" s="72"/>
      <c r="BK204" s="72"/>
      <c r="BL204" s="72"/>
      <c r="BM204" s="72"/>
      <c r="BN204" s="72"/>
      <c r="BO204" s="72"/>
      <c r="BP204" s="72"/>
      <c r="BQ204" s="72"/>
      <c r="BR204" s="72"/>
      <c r="BS204" s="72"/>
      <c r="BT204" s="72"/>
      <c r="BU204" s="72"/>
      <c r="BV204" s="72"/>
      <c r="BW204" s="72"/>
      <c r="BX204" s="72"/>
      <c r="BY204" s="72"/>
      <c r="BZ204" s="105" t="b">
        <f t="shared" si="142"/>
        <v>0</v>
      </c>
      <c r="CA204" s="105" t="b">
        <f t="shared" si="143"/>
        <v>0</v>
      </c>
      <c r="CB204" s="105" t="b">
        <f t="shared" si="144"/>
        <v>0</v>
      </c>
      <c r="CC204" s="105" t="b">
        <f t="shared" si="145"/>
        <v>0</v>
      </c>
      <c r="CD204" s="105" t="b">
        <f t="shared" si="146"/>
        <v>0</v>
      </c>
      <c r="CE204" s="105">
        <f t="shared" si="147"/>
        <v>0</v>
      </c>
      <c r="CF204" s="105" t="b">
        <f t="shared" si="148"/>
        <v>0</v>
      </c>
      <c r="CG204" s="105" t="b">
        <f t="shared" si="149"/>
        <v>0</v>
      </c>
      <c r="CH204" s="105" t="b">
        <f t="shared" si="150"/>
        <v>0</v>
      </c>
      <c r="CI204" s="105" t="b">
        <f t="shared" si="151"/>
        <v>0</v>
      </c>
      <c r="CJ204" s="105" t="b">
        <f t="shared" si="152"/>
        <v>0</v>
      </c>
      <c r="CK204" s="105" t="b">
        <f t="shared" si="153"/>
        <v>0</v>
      </c>
      <c r="CL204" s="105" t="b">
        <f t="shared" si="154"/>
        <v>0</v>
      </c>
      <c r="CM204" s="105" t="b">
        <f t="shared" si="155"/>
        <v>0</v>
      </c>
      <c r="CN204" s="105" t="b">
        <f t="shared" si="156"/>
        <v>0</v>
      </c>
      <c r="CO204" s="105" t="b">
        <f t="shared" si="157"/>
        <v>0</v>
      </c>
      <c r="CP204" s="105">
        <f t="shared" si="158"/>
        <v>0</v>
      </c>
      <c r="CQ204" s="105" t="b">
        <f t="shared" si="159"/>
        <v>0</v>
      </c>
      <c r="CR204" s="105" t="b">
        <f t="shared" si="160"/>
        <v>0</v>
      </c>
      <c r="CS204" s="105" t="b">
        <f t="shared" si="161"/>
        <v>0</v>
      </c>
      <c r="CT204" s="105" t="b">
        <f t="shared" si="162"/>
        <v>0</v>
      </c>
      <c r="CU204" s="105" t="b">
        <f t="shared" si="163"/>
        <v>0</v>
      </c>
      <c r="CV204" s="105" t="b">
        <f t="shared" si="164"/>
        <v>0</v>
      </c>
      <c r="CW204" s="105" t="b">
        <f t="shared" si="165"/>
        <v>0</v>
      </c>
      <c r="CX204" s="105" t="b">
        <f t="shared" si="166"/>
        <v>0</v>
      </c>
      <c r="CY204" s="105" t="b">
        <f t="shared" si="167"/>
        <v>0</v>
      </c>
      <c r="CZ204" s="105" t="b">
        <f t="shared" si="168"/>
        <v>0</v>
      </c>
      <c r="DA204" s="105" t="b">
        <f t="shared" si="169"/>
        <v>0</v>
      </c>
      <c r="DB204" s="105" t="b">
        <f t="shared" si="170"/>
        <v>0</v>
      </c>
      <c r="DC204" s="105" t="b">
        <f t="shared" si="171"/>
        <v>0</v>
      </c>
      <c r="DD204" s="105" t="b">
        <f t="shared" si="172"/>
        <v>0</v>
      </c>
      <c r="DE204" s="105" t="b">
        <f t="shared" si="173"/>
        <v>0</v>
      </c>
      <c r="DF204" s="169" t="b">
        <f t="shared" si="174"/>
        <v>0</v>
      </c>
      <c r="DG204" s="169" t="b">
        <f t="shared" si="175"/>
        <v>0</v>
      </c>
      <c r="DH204" s="169" t="b">
        <f t="shared" si="176"/>
        <v>0</v>
      </c>
      <c r="DI204" s="169" t="b">
        <f t="shared" si="177"/>
        <v>0</v>
      </c>
      <c r="DJ204" s="169" t="b">
        <f t="shared" si="178"/>
        <v>0</v>
      </c>
      <c r="DK204" s="169" t="b">
        <f t="shared" si="179"/>
        <v>0</v>
      </c>
      <c r="DL204" s="169" t="b">
        <f t="shared" si="180"/>
        <v>0</v>
      </c>
      <c r="DM204" s="169" t="b">
        <f t="shared" si="181"/>
        <v>0</v>
      </c>
      <c r="DN204" s="169" t="b">
        <f t="shared" si="182"/>
        <v>0</v>
      </c>
      <c r="DO204" s="169" t="b">
        <f t="shared" si="183"/>
        <v>0</v>
      </c>
      <c r="DP204" s="169" t="b">
        <f t="shared" si="184"/>
        <v>0</v>
      </c>
      <c r="DQ204" s="169" t="b">
        <f t="shared" si="185"/>
        <v>0</v>
      </c>
      <c r="DR204" s="169" t="b">
        <f t="shared" si="186"/>
        <v>0</v>
      </c>
      <c r="DS204" s="169" t="b">
        <f t="shared" si="187"/>
        <v>0</v>
      </c>
      <c r="DT204" s="169" t="b">
        <f t="shared" si="188"/>
        <v>0</v>
      </c>
      <c r="DU204" s="169" t="b">
        <f t="shared" si="189"/>
        <v>0</v>
      </c>
      <c r="DV204" s="169" t="b">
        <f t="shared" si="190"/>
        <v>0</v>
      </c>
      <c r="DW204" s="169" t="b">
        <f t="shared" si="191"/>
        <v>0</v>
      </c>
      <c r="DX204" s="169" t="b">
        <f t="shared" si="192"/>
        <v>0</v>
      </c>
      <c r="DY204" s="169" t="b">
        <f t="shared" si="193"/>
        <v>0</v>
      </c>
      <c r="DZ204" s="169" t="b">
        <f t="shared" si="194"/>
        <v>0</v>
      </c>
      <c r="EA204" s="169" t="b">
        <f t="shared" si="195"/>
        <v>0</v>
      </c>
      <c r="EB204" s="169" t="b">
        <f t="shared" si="196"/>
        <v>0</v>
      </c>
      <c r="EC204" s="169" t="b">
        <f t="shared" si="197"/>
        <v>0</v>
      </c>
      <c r="ED204" s="169" t="b">
        <f t="shared" si="198"/>
        <v>0</v>
      </c>
      <c r="EE204" s="141">
        <f t="shared" si="199"/>
        <v>0</v>
      </c>
      <c r="EF204" s="141">
        <f t="shared" si="200"/>
        <v>0</v>
      </c>
      <c r="EG204" s="141">
        <f t="shared" si="201"/>
        <v>0</v>
      </c>
      <c r="EH204" s="141">
        <f t="shared" si="202"/>
        <v>0</v>
      </c>
      <c r="EI204" s="141">
        <f t="shared" si="203"/>
        <v>0</v>
      </c>
      <c r="EJ204" s="141">
        <f t="shared" si="204"/>
        <v>0</v>
      </c>
      <c r="EK204" s="141">
        <f t="shared" si="205"/>
        <v>0</v>
      </c>
      <c r="EL204" s="141">
        <f t="shared" si="206"/>
        <v>0</v>
      </c>
      <c r="EM204" s="141">
        <f t="shared" si="207"/>
        <v>0</v>
      </c>
      <c r="EN204" s="141">
        <f t="shared" si="208"/>
        <v>0</v>
      </c>
      <c r="EO204" s="141">
        <f t="shared" si="209"/>
        <v>0</v>
      </c>
      <c r="EP204" s="141">
        <f t="shared" si="210"/>
        <v>0</v>
      </c>
      <c r="EQ204" s="141">
        <f t="shared" si="211"/>
        <v>0</v>
      </c>
      <c r="ER204" s="94">
        <f t="shared" si="212"/>
        <v>0</v>
      </c>
      <c r="ES204" s="59">
        <f>(F7*ER204)/100</f>
        <v>0</v>
      </c>
    </row>
    <row r="205" spans="1:149" ht="14.25">
      <c r="A205" s="42"/>
      <c r="B205" s="42"/>
      <c r="C205" s="42"/>
      <c r="D205" s="42"/>
      <c r="E205" s="43"/>
      <c r="F205" s="42"/>
      <c r="G205" s="42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72"/>
      <c r="BI205" s="72"/>
      <c r="BJ205" s="72"/>
      <c r="BK205" s="72"/>
      <c r="BL205" s="72"/>
      <c r="BM205" s="72"/>
      <c r="BN205" s="72"/>
      <c r="BO205" s="72"/>
      <c r="BP205" s="72"/>
      <c r="BQ205" s="72"/>
      <c r="BR205" s="72"/>
      <c r="BS205" s="72"/>
      <c r="BT205" s="72"/>
      <c r="BU205" s="72"/>
      <c r="BV205" s="72"/>
      <c r="BW205" s="72"/>
      <c r="BX205" s="72"/>
      <c r="BY205" s="72"/>
      <c r="BZ205" s="105" t="b">
        <f t="shared" si="142"/>
        <v>0</v>
      </c>
      <c r="CA205" s="105" t="b">
        <f t="shared" si="143"/>
        <v>0</v>
      </c>
      <c r="CB205" s="105" t="b">
        <f t="shared" si="144"/>
        <v>0</v>
      </c>
      <c r="CC205" s="105" t="b">
        <f t="shared" si="145"/>
        <v>0</v>
      </c>
      <c r="CD205" s="105" t="b">
        <f t="shared" si="146"/>
        <v>0</v>
      </c>
      <c r="CE205" s="105">
        <f t="shared" si="147"/>
        <v>0</v>
      </c>
      <c r="CF205" s="105" t="b">
        <f t="shared" si="148"/>
        <v>0</v>
      </c>
      <c r="CG205" s="105" t="b">
        <f t="shared" si="149"/>
        <v>0</v>
      </c>
      <c r="CH205" s="105" t="b">
        <f t="shared" si="150"/>
        <v>0</v>
      </c>
      <c r="CI205" s="105" t="b">
        <f t="shared" si="151"/>
        <v>0</v>
      </c>
      <c r="CJ205" s="105" t="b">
        <f t="shared" si="152"/>
        <v>0</v>
      </c>
      <c r="CK205" s="105" t="b">
        <f t="shared" si="153"/>
        <v>0</v>
      </c>
      <c r="CL205" s="105" t="b">
        <f t="shared" si="154"/>
        <v>0</v>
      </c>
      <c r="CM205" s="105" t="b">
        <f t="shared" si="155"/>
        <v>0</v>
      </c>
      <c r="CN205" s="105" t="b">
        <f t="shared" si="156"/>
        <v>0</v>
      </c>
      <c r="CO205" s="105" t="b">
        <f t="shared" si="157"/>
        <v>0</v>
      </c>
      <c r="CP205" s="105">
        <f t="shared" si="158"/>
        <v>0</v>
      </c>
      <c r="CQ205" s="105" t="b">
        <f t="shared" si="159"/>
        <v>0</v>
      </c>
      <c r="CR205" s="105" t="b">
        <f t="shared" si="160"/>
        <v>0</v>
      </c>
      <c r="CS205" s="105" t="b">
        <f t="shared" si="161"/>
        <v>0</v>
      </c>
      <c r="CT205" s="105" t="b">
        <f t="shared" si="162"/>
        <v>0</v>
      </c>
      <c r="CU205" s="105" t="b">
        <f t="shared" si="163"/>
        <v>0</v>
      </c>
      <c r="CV205" s="105" t="b">
        <f t="shared" si="164"/>
        <v>0</v>
      </c>
      <c r="CW205" s="105" t="b">
        <f t="shared" si="165"/>
        <v>0</v>
      </c>
      <c r="CX205" s="105" t="b">
        <f t="shared" si="166"/>
        <v>0</v>
      </c>
      <c r="CY205" s="105" t="b">
        <f t="shared" si="167"/>
        <v>0</v>
      </c>
      <c r="CZ205" s="105" t="b">
        <f t="shared" si="168"/>
        <v>0</v>
      </c>
      <c r="DA205" s="105" t="b">
        <f t="shared" si="169"/>
        <v>0</v>
      </c>
      <c r="DB205" s="105" t="b">
        <f t="shared" si="170"/>
        <v>0</v>
      </c>
      <c r="DC205" s="105" t="b">
        <f t="shared" si="171"/>
        <v>0</v>
      </c>
      <c r="DD205" s="105" t="b">
        <f t="shared" si="172"/>
        <v>0</v>
      </c>
      <c r="DE205" s="105" t="b">
        <f t="shared" si="173"/>
        <v>0</v>
      </c>
      <c r="DF205" s="169" t="b">
        <f t="shared" si="174"/>
        <v>0</v>
      </c>
      <c r="DG205" s="169" t="b">
        <f t="shared" si="175"/>
        <v>0</v>
      </c>
      <c r="DH205" s="169" t="b">
        <f t="shared" si="176"/>
        <v>0</v>
      </c>
      <c r="DI205" s="169" t="b">
        <f t="shared" si="177"/>
        <v>0</v>
      </c>
      <c r="DJ205" s="169" t="b">
        <f t="shared" si="178"/>
        <v>0</v>
      </c>
      <c r="DK205" s="169" t="b">
        <f t="shared" si="179"/>
        <v>0</v>
      </c>
      <c r="DL205" s="169" t="b">
        <f t="shared" si="180"/>
        <v>0</v>
      </c>
      <c r="DM205" s="169" t="b">
        <f t="shared" si="181"/>
        <v>0</v>
      </c>
      <c r="DN205" s="169" t="b">
        <f t="shared" si="182"/>
        <v>0</v>
      </c>
      <c r="DO205" s="169" t="b">
        <f t="shared" si="183"/>
        <v>0</v>
      </c>
      <c r="DP205" s="169" t="b">
        <f t="shared" si="184"/>
        <v>0</v>
      </c>
      <c r="DQ205" s="169" t="b">
        <f t="shared" si="185"/>
        <v>0</v>
      </c>
      <c r="DR205" s="169" t="b">
        <f t="shared" si="186"/>
        <v>0</v>
      </c>
      <c r="DS205" s="169" t="b">
        <f t="shared" si="187"/>
        <v>0</v>
      </c>
      <c r="DT205" s="169" t="b">
        <f t="shared" si="188"/>
        <v>0</v>
      </c>
      <c r="DU205" s="169" t="b">
        <f t="shared" si="189"/>
        <v>0</v>
      </c>
      <c r="DV205" s="169" t="b">
        <f t="shared" si="190"/>
        <v>0</v>
      </c>
      <c r="DW205" s="169" t="b">
        <f t="shared" si="191"/>
        <v>0</v>
      </c>
      <c r="DX205" s="169" t="b">
        <f t="shared" si="192"/>
        <v>0</v>
      </c>
      <c r="DY205" s="169" t="b">
        <f t="shared" si="193"/>
        <v>0</v>
      </c>
      <c r="DZ205" s="169" t="b">
        <f t="shared" si="194"/>
        <v>0</v>
      </c>
      <c r="EA205" s="169" t="b">
        <f t="shared" si="195"/>
        <v>0</v>
      </c>
      <c r="EB205" s="169" t="b">
        <f t="shared" si="196"/>
        <v>0</v>
      </c>
      <c r="EC205" s="169" t="b">
        <f t="shared" si="197"/>
        <v>0</v>
      </c>
      <c r="ED205" s="169" t="b">
        <f t="shared" si="198"/>
        <v>0</v>
      </c>
      <c r="EE205" s="141">
        <f t="shared" si="199"/>
        <v>0</v>
      </c>
      <c r="EF205" s="141">
        <f t="shared" si="200"/>
        <v>0</v>
      </c>
      <c r="EG205" s="141">
        <f t="shared" si="201"/>
        <v>0</v>
      </c>
      <c r="EH205" s="141">
        <f t="shared" si="202"/>
        <v>0</v>
      </c>
      <c r="EI205" s="141">
        <f t="shared" si="203"/>
        <v>0</v>
      </c>
      <c r="EJ205" s="141">
        <f t="shared" si="204"/>
        <v>0</v>
      </c>
      <c r="EK205" s="141">
        <f t="shared" si="205"/>
        <v>0</v>
      </c>
      <c r="EL205" s="141">
        <f t="shared" si="206"/>
        <v>0</v>
      </c>
      <c r="EM205" s="141">
        <f t="shared" si="207"/>
        <v>0</v>
      </c>
      <c r="EN205" s="141">
        <f t="shared" si="208"/>
        <v>0</v>
      </c>
      <c r="EO205" s="141">
        <f t="shared" si="209"/>
        <v>0</v>
      </c>
      <c r="EP205" s="141">
        <f t="shared" si="210"/>
        <v>0</v>
      </c>
      <c r="EQ205" s="141">
        <f t="shared" si="211"/>
        <v>0</v>
      </c>
      <c r="ER205" s="94">
        <f t="shared" si="212"/>
        <v>0</v>
      </c>
      <c r="ES205" s="59">
        <f>(F7*ER205)/100</f>
        <v>0</v>
      </c>
    </row>
    <row r="206" spans="1:149" ht="14.25">
      <c r="A206" s="42"/>
      <c r="B206" s="42"/>
      <c r="C206" s="42"/>
      <c r="D206" s="42"/>
      <c r="E206" s="43"/>
      <c r="F206" s="42"/>
      <c r="G206" s="42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100"/>
      <c r="AM206" s="100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  <c r="BT206" s="72"/>
      <c r="BU206" s="72"/>
      <c r="BV206" s="72"/>
      <c r="BW206" s="72"/>
      <c r="BX206" s="72"/>
      <c r="BY206" s="72"/>
      <c r="BZ206" s="105" t="b">
        <f t="shared" si="142"/>
        <v>0</v>
      </c>
      <c r="CA206" s="105" t="b">
        <f t="shared" si="143"/>
        <v>0</v>
      </c>
      <c r="CB206" s="105" t="b">
        <f t="shared" si="144"/>
        <v>0</v>
      </c>
      <c r="CC206" s="105" t="b">
        <f t="shared" si="145"/>
        <v>0</v>
      </c>
      <c r="CD206" s="105" t="b">
        <f t="shared" si="146"/>
        <v>0</v>
      </c>
      <c r="CE206" s="105">
        <f t="shared" si="147"/>
        <v>0</v>
      </c>
      <c r="CF206" s="105" t="b">
        <f t="shared" si="148"/>
        <v>0</v>
      </c>
      <c r="CG206" s="105" t="b">
        <f t="shared" si="149"/>
        <v>0</v>
      </c>
      <c r="CH206" s="105" t="b">
        <f t="shared" si="150"/>
        <v>0</v>
      </c>
      <c r="CI206" s="105" t="b">
        <f t="shared" si="151"/>
        <v>0</v>
      </c>
      <c r="CJ206" s="105" t="b">
        <f t="shared" si="152"/>
        <v>0</v>
      </c>
      <c r="CK206" s="105" t="b">
        <f t="shared" si="153"/>
        <v>0</v>
      </c>
      <c r="CL206" s="105" t="b">
        <f t="shared" si="154"/>
        <v>0</v>
      </c>
      <c r="CM206" s="105" t="b">
        <f t="shared" si="155"/>
        <v>0</v>
      </c>
      <c r="CN206" s="105" t="b">
        <f t="shared" si="156"/>
        <v>0</v>
      </c>
      <c r="CO206" s="105" t="b">
        <f t="shared" si="157"/>
        <v>0</v>
      </c>
      <c r="CP206" s="105">
        <f t="shared" si="158"/>
        <v>0</v>
      </c>
      <c r="CQ206" s="105" t="b">
        <f t="shared" si="159"/>
        <v>0</v>
      </c>
      <c r="CR206" s="105" t="b">
        <f t="shared" si="160"/>
        <v>0</v>
      </c>
      <c r="CS206" s="105" t="b">
        <f t="shared" si="161"/>
        <v>0</v>
      </c>
      <c r="CT206" s="105" t="b">
        <f t="shared" si="162"/>
        <v>0</v>
      </c>
      <c r="CU206" s="105" t="b">
        <f t="shared" si="163"/>
        <v>0</v>
      </c>
      <c r="CV206" s="105" t="b">
        <f t="shared" si="164"/>
        <v>0</v>
      </c>
      <c r="CW206" s="105" t="b">
        <f t="shared" si="165"/>
        <v>0</v>
      </c>
      <c r="CX206" s="105" t="b">
        <f t="shared" si="166"/>
        <v>0</v>
      </c>
      <c r="CY206" s="105" t="b">
        <f t="shared" si="167"/>
        <v>0</v>
      </c>
      <c r="CZ206" s="105" t="b">
        <f t="shared" si="168"/>
        <v>0</v>
      </c>
      <c r="DA206" s="105" t="b">
        <f t="shared" si="169"/>
        <v>0</v>
      </c>
      <c r="DB206" s="105" t="b">
        <f t="shared" si="170"/>
        <v>0</v>
      </c>
      <c r="DC206" s="105" t="b">
        <f t="shared" si="171"/>
        <v>0</v>
      </c>
      <c r="DD206" s="105" t="b">
        <f t="shared" si="172"/>
        <v>0</v>
      </c>
      <c r="DE206" s="105" t="b">
        <f t="shared" si="173"/>
        <v>0</v>
      </c>
      <c r="DF206" s="169" t="b">
        <f t="shared" si="174"/>
        <v>0</v>
      </c>
      <c r="DG206" s="169" t="b">
        <f t="shared" si="175"/>
        <v>0</v>
      </c>
      <c r="DH206" s="169" t="b">
        <f t="shared" si="176"/>
        <v>0</v>
      </c>
      <c r="DI206" s="169" t="b">
        <f t="shared" si="177"/>
        <v>0</v>
      </c>
      <c r="DJ206" s="169" t="b">
        <f t="shared" si="178"/>
        <v>0</v>
      </c>
      <c r="DK206" s="169" t="b">
        <f t="shared" si="179"/>
        <v>0</v>
      </c>
      <c r="DL206" s="169" t="b">
        <f t="shared" si="180"/>
        <v>0</v>
      </c>
      <c r="DM206" s="169" t="b">
        <f t="shared" si="181"/>
        <v>0</v>
      </c>
      <c r="DN206" s="169" t="b">
        <f t="shared" si="182"/>
        <v>0</v>
      </c>
      <c r="DO206" s="169" t="b">
        <f t="shared" si="183"/>
        <v>0</v>
      </c>
      <c r="DP206" s="169" t="b">
        <f t="shared" si="184"/>
        <v>0</v>
      </c>
      <c r="DQ206" s="169" t="b">
        <f t="shared" si="185"/>
        <v>0</v>
      </c>
      <c r="DR206" s="169" t="b">
        <f t="shared" si="186"/>
        <v>0</v>
      </c>
      <c r="DS206" s="169" t="b">
        <f t="shared" si="187"/>
        <v>0</v>
      </c>
      <c r="DT206" s="169" t="b">
        <f t="shared" si="188"/>
        <v>0</v>
      </c>
      <c r="DU206" s="169" t="b">
        <f t="shared" si="189"/>
        <v>0</v>
      </c>
      <c r="DV206" s="169" t="b">
        <f t="shared" si="190"/>
        <v>0</v>
      </c>
      <c r="DW206" s="169" t="b">
        <f t="shared" si="191"/>
        <v>0</v>
      </c>
      <c r="DX206" s="169" t="b">
        <f t="shared" si="192"/>
        <v>0</v>
      </c>
      <c r="DY206" s="169" t="b">
        <f t="shared" si="193"/>
        <v>0</v>
      </c>
      <c r="DZ206" s="169" t="b">
        <f t="shared" si="194"/>
        <v>0</v>
      </c>
      <c r="EA206" s="169" t="b">
        <f t="shared" si="195"/>
        <v>0</v>
      </c>
      <c r="EB206" s="169" t="b">
        <f t="shared" si="196"/>
        <v>0</v>
      </c>
      <c r="EC206" s="169" t="b">
        <f t="shared" si="197"/>
        <v>0</v>
      </c>
      <c r="ED206" s="169" t="b">
        <f t="shared" si="198"/>
        <v>0</v>
      </c>
      <c r="EE206" s="141">
        <f t="shared" si="199"/>
        <v>0</v>
      </c>
      <c r="EF206" s="141">
        <f t="shared" si="200"/>
        <v>0</v>
      </c>
      <c r="EG206" s="141">
        <f t="shared" si="201"/>
        <v>0</v>
      </c>
      <c r="EH206" s="141">
        <f t="shared" si="202"/>
        <v>0</v>
      </c>
      <c r="EI206" s="141">
        <f t="shared" si="203"/>
        <v>0</v>
      </c>
      <c r="EJ206" s="141">
        <f t="shared" si="204"/>
        <v>0</v>
      </c>
      <c r="EK206" s="141">
        <f t="shared" si="205"/>
        <v>0</v>
      </c>
      <c r="EL206" s="141">
        <f t="shared" si="206"/>
        <v>0</v>
      </c>
      <c r="EM206" s="141">
        <f t="shared" si="207"/>
        <v>0</v>
      </c>
      <c r="EN206" s="141">
        <f t="shared" si="208"/>
        <v>0</v>
      </c>
      <c r="EO206" s="141">
        <f t="shared" si="209"/>
        <v>0</v>
      </c>
      <c r="EP206" s="141">
        <f t="shared" si="210"/>
        <v>0</v>
      </c>
      <c r="EQ206" s="141">
        <f t="shared" si="211"/>
        <v>0</v>
      </c>
      <c r="ER206" s="94">
        <f t="shared" si="212"/>
        <v>0</v>
      </c>
      <c r="ES206" s="59">
        <f>(F7*ER206)/100</f>
        <v>0</v>
      </c>
    </row>
    <row r="207" spans="1:149" ht="14.25">
      <c r="A207" s="42"/>
      <c r="B207" s="42"/>
      <c r="C207" s="42"/>
      <c r="D207" s="42"/>
      <c r="E207" s="43"/>
      <c r="F207" s="42"/>
      <c r="G207" s="42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100"/>
      <c r="AF207" s="100"/>
      <c r="AG207" s="100"/>
      <c r="AH207" s="100"/>
      <c r="AI207" s="100"/>
      <c r="AJ207" s="100"/>
      <c r="AK207" s="100"/>
      <c r="AL207" s="100"/>
      <c r="AM207" s="100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105" t="b">
        <f t="shared" ref="BZ207:BZ213" si="213">IF(H207=1,"1",IF(H207=2,"0",IF(H207=3,"0",IF(H207=4,"0",IF(H207=9,"0")))))</f>
        <v>0</v>
      </c>
      <c r="CA207" s="105" t="b">
        <f t="shared" ref="CA207:CA213" si="214">IF(I207=1,"1",IF(I207=2,"0",IF(I207=3,"0",IF(I207=4,"0",IF(I207=9,"0")))))</f>
        <v>0</v>
      </c>
      <c r="CB207" s="105" t="b">
        <f t="shared" ref="CB207:CB213" si="215">IF(J207=1,"0",IF(J207=2,"0",IF(J207=3,"0",IF(J207=4,"1",IF(J207=9,"0")))))</f>
        <v>0</v>
      </c>
      <c r="CC207" s="105" t="b">
        <f t="shared" ref="CC207:CC213" si="216">IF(K207=1,"0",IF(K207=2,"1",IF(K207=3,"0",IF(K207=4,"0",IF(K207=9,"0")))))</f>
        <v>0</v>
      </c>
      <c r="CD207" s="105" t="b">
        <f t="shared" ref="CD207:CD213" si="217">IF(L207=1,"1",IF(L207=2,"0",IF(L207=3,"0",IF(L207=4,"0",IF(L207=9,"0")))))</f>
        <v>0</v>
      </c>
      <c r="CE207" s="105">
        <f t="shared" ref="CE207:CE213" si="218">M207</f>
        <v>0</v>
      </c>
      <c r="CF207" s="105" t="b">
        <f t="shared" ref="CF207:CF213" si="219">IF(N207=1,"0",IF(N207=2,"0",IF(N207=3,"0",IF(N207=4,"1",IF(N207=9,"0")))))</f>
        <v>0</v>
      </c>
      <c r="CG207" s="105" t="b">
        <f t="shared" ref="CG207:CG213" si="220">IF(O207=1,"0",IF(O207=2,"0",IF(O207=3,"1",IF(O207=4,"0",IF(O207=9,"0")))))</f>
        <v>0</v>
      </c>
      <c r="CH207" s="105" t="b">
        <f t="shared" ref="CH207:CH213" si="221">IF(P207=1,"0",IF(P207=2,"0",IF(P207=3,"0",IF(P207=4,"1",IF(P207=9,"0")))))</f>
        <v>0</v>
      </c>
      <c r="CI207" s="105" t="b">
        <f t="shared" ref="CI207:CI213" si="222">IF(Q207=1,"1",IF(Q207=2,"0",IF(Q207=3,"0",IF(Q207=4,"0",IF(Q207=9,"0")))))</f>
        <v>0</v>
      </c>
      <c r="CJ207" s="105" t="b">
        <f t="shared" ref="CJ207:CJ213" si="223">IF(R207=1,"0",IF(R207=2,"0",IF(R207=3,"1",IF(R207=4,"0",IF(R207=9,"0")))))</f>
        <v>0</v>
      </c>
      <c r="CK207" s="105" t="b">
        <f t="shared" ref="CK207:CK213" si="224">IF(S207=1,"1",IF(S207=2,"0",IF(S207=3,"0",IF(S207=4,"0",IF(S207=9,"0")))))</f>
        <v>0</v>
      </c>
      <c r="CL207" s="105" t="b">
        <f t="shared" ref="CL207:CL213" si="225">IF(T207=1,"0",IF(T207=2,"1",IF(T207=3,"0",IF(T207=4,"0",IF(T207=9,"0")))))</f>
        <v>0</v>
      </c>
      <c r="CM207" s="105" t="b">
        <f t="shared" ref="CM207:CM213" si="226">IF(U207=1,"0",IF(U207=2,"0",IF(U207=3,"1",IF(U207=4,"0",IF(U207=9,"0")))))</f>
        <v>0</v>
      </c>
      <c r="CN207" s="105" t="b">
        <f t="shared" ref="CN207:CN213" si="227">IF(V207=1,"0",IF(V207=2,"1",IF(V207=3,"0",IF(V207=4,"0",IF(V207=9,"0")))))</f>
        <v>0</v>
      </c>
      <c r="CO207" s="105" t="b">
        <f t="shared" ref="CO207:CO213" si="228">IF(W207=1,"1",IF(W207=2,"0",IF(W207=3,"0",IF(W207=4,"0",IF(W207=9,"0")))))</f>
        <v>0</v>
      </c>
      <c r="CP207" s="105">
        <f t="shared" ref="CP207:CP213" si="229">X207</f>
        <v>0</v>
      </c>
      <c r="CQ207" s="105" t="b">
        <f t="shared" ref="CQ207:CQ213" si="230">IF(Y207=1,"0",IF(Y207=2,"0",IF(Y207=3,"1",IF(Y207=4,"0",IF(Y207=9,"0")))))</f>
        <v>0</v>
      </c>
      <c r="CR207" s="105" t="b">
        <f t="shared" ref="CR207:CR213" si="231">IF(Z207=1,"0",IF(Z207=2,"0",IF(Z207=3,"0",IF(Z207=4,"1",IF(Z207=9,"0")))))</f>
        <v>0</v>
      </c>
      <c r="CS207" s="105" t="b">
        <f t="shared" ref="CS207:CS213" si="232">IF(AA207=1,"0",IF(AA207=2,"1",IF(AA207=3,"0",IF(AA207=4,"0",IF(AA207=9,"0")))))</f>
        <v>0</v>
      </c>
      <c r="CT207" s="105" t="b">
        <f t="shared" ref="CT207:CT213" si="233">IF(AB207=1,"0",IF(AB207=2,"1",IF(AB207=3,"0",IF(AB207=4,"0",IF(AB207=9,"0")))))</f>
        <v>0</v>
      </c>
      <c r="CU207" s="105" t="b">
        <f t="shared" ref="CU207:CU213" si="234">IF(AC207=1,"1",IF(AC207=2,"0",IF(AC207=3,"0",IF(AC207=4,"0",IF(AC207=9,"0")))))</f>
        <v>0</v>
      </c>
      <c r="CV207" s="105" t="b">
        <f t="shared" ref="CV207:CV213" si="235">IF(AD207=1,"1",IF(AD207=2,"0",IF(AD207=3,"0",IF(AD207=4,"0",IF(AD207=9,"0")))))</f>
        <v>0</v>
      </c>
      <c r="CW207" s="105" t="b">
        <f t="shared" ref="CW207:CW213" si="236">IF(AE207=1,"0",IF(AE207=2,"0",IF(AE207=3,"0",IF(AE207=4,"1",IF(AE207=9,"0")))))</f>
        <v>0</v>
      </c>
      <c r="CX207" s="105" t="b">
        <f t="shared" ref="CX207:CX213" si="237">IF(AF207=1,"0",IF(AF207=2,"1",IF(AF207=3,"0",IF(AF207=4,"0",IF(AF207=9,"0")))))</f>
        <v>0</v>
      </c>
      <c r="CY207" s="105" t="b">
        <f t="shared" ref="CY207:CY213" si="238">IF(AG207=1,"1",IF(AG207=2,"0",IF(AG207=3,"0",IF(AG207=4,"0",IF(AG207=9,"0")))))</f>
        <v>0</v>
      </c>
      <c r="CZ207" s="105" t="b">
        <f t="shared" ref="CZ207:CZ213" si="239">IF(AH207=1,"1",IF(AH207=2,"0",IF(AH207=3,"0",IF(AH207=4,"0",IF(AH207=9,"0")))))</f>
        <v>0</v>
      </c>
      <c r="DA207" s="105" t="b">
        <f t="shared" ref="DA207:DA213" si="240">IF(AI207=1,"0",IF(AI207=2,"0",IF(AI207=3,"1",IF(AI207=4,"0",IF(AI207=9,"0")))))</f>
        <v>0</v>
      </c>
      <c r="DB207" s="105" t="b">
        <f t="shared" ref="DB207:DB213" si="241">IF(AJ207=1,"0",IF(AJ207=2,"0",IF(AJ207=3,"0",IF(AJ207=4,"1",IF(AJ207=9,"0")))))</f>
        <v>0</v>
      </c>
      <c r="DC207" s="105" t="b">
        <f t="shared" ref="DC207:DC213" si="242">IF(AK207=1,"0",IF(AK207=2,"0",IF(AK207=3,"1",IF(AK207=4,"0",IF(AK207=9,"0")))))</f>
        <v>0</v>
      </c>
      <c r="DD207" s="105" t="b">
        <f t="shared" ref="DD207:DD213" si="243">IF(AL207=1,"0",IF(AL207=2,"0",IF(AL207=3,"0",IF(AL207=4,"1",IF(AL207=9,"0")))))</f>
        <v>0</v>
      </c>
      <c r="DE207" s="105" t="b">
        <f t="shared" ref="DE207:DE213" si="244">IF(AM207=1,"0",IF(AM207=2,"1",IF(AM207=3,"0",IF(AM207=4,"0",IF(AM207=9,"0")))))</f>
        <v>0</v>
      </c>
      <c r="DF207" s="169" t="b">
        <f t="shared" ref="DF207:DF213" si="245">IF(AN207=1,"0",IF(AN207=2,"0.8",IF(AN207=9,"0")))</f>
        <v>0</v>
      </c>
      <c r="DG207" s="169" t="b">
        <f t="shared" ref="DG207:DG213" si="246">IF(AO207=1,"0.8",IF(AO207=2,"0",IF(AO207=9,"0")))</f>
        <v>0</v>
      </c>
      <c r="DH207" s="169" t="b">
        <f t="shared" ref="DH207:DH213" si="247">IF(AP207=1,"0.8",IF(AP207=2,"0",IF(AP207=9,"0")))</f>
        <v>0</v>
      </c>
      <c r="DI207" s="169" t="b">
        <f t="shared" ref="DI207:DI213" si="248">IF(AQ207=1,"0.8",IF(AQ207=2,"0",IF(AQ207=9,"0")))</f>
        <v>0</v>
      </c>
      <c r="DJ207" s="169" t="b">
        <f t="shared" ref="DJ207:DJ213" si="249">IF(AR207=1,"0",IF(AR207=2,"0.8",IF(AR207=9,"0")))</f>
        <v>0</v>
      </c>
      <c r="DK207" s="169" t="b">
        <f t="shared" ref="DK207:DK213" si="250">IF(AS207=1,"0",IF(AS207=2,"0.8",IF(AS207=9,"0")))</f>
        <v>0</v>
      </c>
      <c r="DL207" s="169" t="b">
        <f t="shared" ref="DL207:DL213" si="251">IF(AT207=1,"0.8",IF(AT207=2,"0",IF(AT207=9,"0")))</f>
        <v>0</v>
      </c>
      <c r="DM207" s="169" t="b">
        <f t="shared" ref="DM207:DM213" si="252">IF(AU207=1,"0",IF(AU207=2,"0.8",IF(AU207=9,"0")))</f>
        <v>0</v>
      </c>
      <c r="DN207" s="169" t="b">
        <f t="shared" ref="DN207:DN213" si="253">IF(AV207=1,"0",IF(AV207=2,"0.8",IF(AV207=9,"0")))</f>
        <v>0</v>
      </c>
      <c r="DO207" s="169" t="b">
        <f t="shared" ref="DO207:DO213" si="254">IF(AW207=1,"0.8",IF(AW207=2,"0",IF(AW207=9,"0")))</f>
        <v>0</v>
      </c>
      <c r="DP207" s="169" t="b">
        <f t="shared" ref="DP207:DP213" si="255">IF(AX207=1,"0.8",IF(AX207=2,"0",IF(AX207=9,"0")))</f>
        <v>0</v>
      </c>
      <c r="DQ207" s="169" t="b">
        <f t="shared" ref="DQ207:DQ213" si="256">IF(AY207=1,"0",IF(AY207=2,"0.8",IF(AY207=9,"0")))</f>
        <v>0</v>
      </c>
      <c r="DR207" s="169" t="b">
        <f t="shared" ref="DR207:DR213" si="257">IF(AZ207=1,"0",IF(AZ207=2,"0.8",IF(AZ207=9,"0")))</f>
        <v>0</v>
      </c>
      <c r="DS207" s="169" t="b">
        <f t="shared" ref="DS207:DS213" si="258">IF(BA207=1,"0.8",IF(BA207=2,"0",IF(BA207=9,"0")))</f>
        <v>0</v>
      </c>
      <c r="DT207" s="169" t="b">
        <f t="shared" ref="DT207:DT213" si="259">IF(BB207=1,"0",IF(BB207=2,"0.8",IF(BB207=9,"0")))</f>
        <v>0</v>
      </c>
      <c r="DU207" s="169" t="b">
        <f t="shared" ref="DU207:DU213" si="260">IF(BC207=1,"0.8",IF(BC207=2,"0",IF(BC207=9,"0")))</f>
        <v>0</v>
      </c>
      <c r="DV207" s="169" t="b">
        <f t="shared" ref="DV207:DV213" si="261">IF(BD207=1,"0.8",IF(BD207=2,"0",IF(BD207=9,"0")))</f>
        <v>0</v>
      </c>
      <c r="DW207" s="169" t="b">
        <f t="shared" ref="DW207:DW213" si="262">IF(BE207=1,"0.8",IF(BE207=2,"0",IF(BE207=9,"0")))</f>
        <v>0</v>
      </c>
      <c r="DX207" s="169" t="b">
        <f t="shared" ref="DX207:DX213" si="263">IF(BF207=1,"0",IF(BF207=2,"0.8",IF(BF207=9,"0")))</f>
        <v>0</v>
      </c>
      <c r="DY207" s="169" t="b">
        <f t="shared" ref="DY207:DY213" si="264">IF(BG207=1,"0",IF(BG207=2,"0.8",IF(BG207=9,"0")))</f>
        <v>0</v>
      </c>
      <c r="DZ207" s="169" t="b">
        <f t="shared" ref="DZ207:DZ213" si="265">IF(BH207=1,"0.8",IF(BH207=2,"0",IF(BH207=9,"0")))</f>
        <v>0</v>
      </c>
      <c r="EA207" s="169" t="b">
        <f t="shared" ref="EA207:EA213" si="266">IF(BI207=1,"0",IF(BI207=2,"0.8",IF(BI207=9,"0")))</f>
        <v>0</v>
      </c>
      <c r="EB207" s="169" t="b">
        <f t="shared" ref="EB207:EB213" si="267">IF(BJ207=1,"0.8",IF(BJ207=2,"0",IF(BJ207=9,"0")))</f>
        <v>0</v>
      </c>
      <c r="EC207" s="169" t="b">
        <f t="shared" ref="EC207:EC213" si="268">IF(BK207=1,"0",IF(BK207=2,"0.8",IF(BK207=9,"0")))</f>
        <v>0</v>
      </c>
      <c r="ED207" s="169" t="b">
        <f t="shared" ref="ED207:ED213" si="269">IF(BL207=1,"0.8",IF(BL207=2,"0",IF(BL207=9,"0")))</f>
        <v>0</v>
      </c>
      <c r="EE207" s="141">
        <f t="shared" ref="EE207:EE213" si="270">BM207</f>
        <v>0</v>
      </c>
      <c r="EF207" s="141">
        <f t="shared" ref="EF207:EF213" si="271">BN207</f>
        <v>0</v>
      </c>
      <c r="EG207" s="141">
        <f t="shared" ref="EG207:EG213" si="272">BO207</f>
        <v>0</v>
      </c>
      <c r="EH207" s="141">
        <f t="shared" ref="EH207:EH213" si="273">BP207</f>
        <v>0</v>
      </c>
      <c r="EI207" s="141">
        <f t="shared" ref="EI207:EI213" si="274">BQ207</f>
        <v>0</v>
      </c>
      <c r="EJ207" s="141">
        <f t="shared" ref="EJ207:EJ213" si="275">BR207</f>
        <v>0</v>
      </c>
      <c r="EK207" s="141">
        <f t="shared" ref="EK207:EK213" si="276">BS207</f>
        <v>0</v>
      </c>
      <c r="EL207" s="141">
        <f t="shared" ref="EL207:EL213" si="277">BT207</f>
        <v>0</v>
      </c>
      <c r="EM207" s="141">
        <f t="shared" ref="EM207:EM213" si="278">BU207</f>
        <v>0</v>
      </c>
      <c r="EN207" s="141">
        <f t="shared" ref="EN207:EN213" si="279">BV207</f>
        <v>0</v>
      </c>
      <c r="EO207" s="141">
        <f t="shared" ref="EO207:EO213" si="280">BW207</f>
        <v>0</v>
      </c>
      <c r="EP207" s="141">
        <f t="shared" ref="EP207:EP213" si="281">BX207</f>
        <v>0</v>
      </c>
      <c r="EQ207" s="141">
        <f t="shared" ref="EQ207:EQ213" si="282">BY207</f>
        <v>0</v>
      </c>
      <c r="ER207" s="94">
        <f t="shared" ref="ER207:ER213" si="283">BZ207+CA207+CB207+CC207+CD207+CE207+CF207+CG207+CH207+CI207+CJ207+CK207+CL207+CM207+CN207+CO207+CP207+CQ207+CR207+CS207+CT207+CU207+CV207+CW207+CX207+CY207+CZ207+DA207+DB207+DC207+DD207+DE207+DF207+DG207+DH207+DI207+DJ207+DK207+DL207+DM207+DN207+DO207+DP207+DQ207+DR207+DS207+DT207+DU207+DV207+DW207+DX207+DY207+DZ207+EA207+EB207+EC207+ED207+EE207+EF207+EG207+EH207+EI207+EJ207+EK207+EL207+EM207+EN207+EO207+EP207+EQ207</f>
        <v>0</v>
      </c>
      <c r="ES207" s="59">
        <f>(F7*ER207)/100</f>
        <v>0</v>
      </c>
    </row>
    <row r="208" spans="1:149" ht="14.25">
      <c r="A208" s="42"/>
      <c r="B208" s="42"/>
      <c r="C208" s="42"/>
      <c r="D208" s="42"/>
      <c r="E208" s="43"/>
      <c r="F208" s="42"/>
      <c r="G208" s="42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0"/>
      <c r="AI208" s="100"/>
      <c r="AJ208" s="100"/>
      <c r="AK208" s="100"/>
      <c r="AL208" s="100"/>
      <c r="AM208" s="100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105" t="b">
        <f t="shared" si="213"/>
        <v>0</v>
      </c>
      <c r="CA208" s="105" t="b">
        <f t="shared" si="214"/>
        <v>0</v>
      </c>
      <c r="CB208" s="105" t="b">
        <f t="shared" si="215"/>
        <v>0</v>
      </c>
      <c r="CC208" s="105" t="b">
        <f t="shared" si="216"/>
        <v>0</v>
      </c>
      <c r="CD208" s="105" t="b">
        <f t="shared" si="217"/>
        <v>0</v>
      </c>
      <c r="CE208" s="105">
        <f t="shared" si="218"/>
        <v>0</v>
      </c>
      <c r="CF208" s="105" t="b">
        <f t="shared" si="219"/>
        <v>0</v>
      </c>
      <c r="CG208" s="105" t="b">
        <f t="shared" si="220"/>
        <v>0</v>
      </c>
      <c r="CH208" s="105" t="b">
        <f t="shared" si="221"/>
        <v>0</v>
      </c>
      <c r="CI208" s="105" t="b">
        <f t="shared" si="222"/>
        <v>0</v>
      </c>
      <c r="CJ208" s="105" t="b">
        <f t="shared" si="223"/>
        <v>0</v>
      </c>
      <c r="CK208" s="105" t="b">
        <f t="shared" si="224"/>
        <v>0</v>
      </c>
      <c r="CL208" s="105" t="b">
        <f t="shared" si="225"/>
        <v>0</v>
      </c>
      <c r="CM208" s="105" t="b">
        <f t="shared" si="226"/>
        <v>0</v>
      </c>
      <c r="CN208" s="105" t="b">
        <f t="shared" si="227"/>
        <v>0</v>
      </c>
      <c r="CO208" s="105" t="b">
        <f t="shared" si="228"/>
        <v>0</v>
      </c>
      <c r="CP208" s="105">
        <f t="shared" si="229"/>
        <v>0</v>
      </c>
      <c r="CQ208" s="105" t="b">
        <f t="shared" si="230"/>
        <v>0</v>
      </c>
      <c r="CR208" s="105" t="b">
        <f t="shared" si="231"/>
        <v>0</v>
      </c>
      <c r="CS208" s="105" t="b">
        <f t="shared" si="232"/>
        <v>0</v>
      </c>
      <c r="CT208" s="105" t="b">
        <f t="shared" si="233"/>
        <v>0</v>
      </c>
      <c r="CU208" s="105" t="b">
        <f t="shared" si="234"/>
        <v>0</v>
      </c>
      <c r="CV208" s="105" t="b">
        <f t="shared" si="235"/>
        <v>0</v>
      </c>
      <c r="CW208" s="105" t="b">
        <f t="shared" si="236"/>
        <v>0</v>
      </c>
      <c r="CX208" s="105" t="b">
        <f t="shared" si="237"/>
        <v>0</v>
      </c>
      <c r="CY208" s="105" t="b">
        <f t="shared" si="238"/>
        <v>0</v>
      </c>
      <c r="CZ208" s="105" t="b">
        <f t="shared" si="239"/>
        <v>0</v>
      </c>
      <c r="DA208" s="105" t="b">
        <f t="shared" si="240"/>
        <v>0</v>
      </c>
      <c r="DB208" s="105" t="b">
        <f t="shared" si="241"/>
        <v>0</v>
      </c>
      <c r="DC208" s="105" t="b">
        <f t="shared" si="242"/>
        <v>0</v>
      </c>
      <c r="DD208" s="105" t="b">
        <f t="shared" si="243"/>
        <v>0</v>
      </c>
      <c r="DE208" s="105" t="b">
        <f t="shared" si="244"/>
        <v>0</v>
      </c>
      <c r="DF208" s="169" t="b">
        <f t="shared" si="245"/>
        <v>0</v>
      </c>
      <c r="DG208" s="169" t="b">
        <f t="shared" si="246"/>
        <v>0</v>
      </c>
      <c r="DH208" s="169" t="b">
        <f t="shared" si="247"/>
        <v>0</v>
      </c>
      <c r="DI208" s="169" t="b">
        <f t="shared" si="248"/>
        <v>0</v>
      </c>
      <c r="DJ208" s="169" t="b">
        <f t="shared" si="249"/>
        <v>0</v>
      </c>
      <c r="DK208" s="169" t="b">
        <f t="shared" si="250"/>
        <v>0</v>
      </c>
      <c r="DL208" s="169" t="b">
        <f t="shared" si="251"/>
        <v>0</v>
      </c>
      <c r="DM208" s="169" t="b">
        <f t="shared" si="252"/>
        <v>0</v>
      </c>
      <c r="DN208" s="169" t="b">
        <f t="shared" si="253"/>
        <v>0</v>
      </c>
      <c r="DO208" s="169" t="b">
        <f t="shared" si="254"/>
        <v>0</v>
      </c>
      <c r="DP208" s="169" t="b">
        <f t="shared" si="255"/>
        <v>0</v>
      </c>
      <c r="DQ208" s="169" t="b">
        <f t="shared" si="256"/>
        <v>0</v>
      </c>
      <c r="DR208" s="169" t="b">
        <f t="shared" si="257"/>
        <v>0</v>
      </c>
      <c r="DS208" s="169" t="b">
        <f t="shared" si="258"/>
        <v>0</v>
      </c>
      <c r="DT208" s="169" t="b">
        <f t="shared" si="259"/>
        <v>0</v>
      </c>
      <c r="DU208" s="169" t="b">
        <f t="shared" si="260"/>
        <v>0</v>
      </c>
      <c r="DV208" s="169" t="b">
        <f t="shared" si="261"/>
        <v>0</v>
      </c>
      <c r="DW208" s="169" t="b">
        <f t="shared" si="262"/>
        <v>0</v>
      </c>
      <c r="DX208" s="169" t="b">
        <f t="shared" si="263"/>
        <v>0</v>
      </c>
      <c r="DY208" s="169" t="b">
        <f t="shared" si="264"/>
        <v>0</v>
      </c>
      <c r="DZ208" s="169" t="b">
        <f t="shared" si="265"/>
        <v>0</v>
      </c>
      <c r="EA208" s="169" t="b">
        <f t="shared" si="266"/>
        <v>0</v>
      </c>
      <c r="EB208" s="169" t="b">
        <f t="shared" si="267"/>
        <v>0</v>
      </c>
      <c r="EC208" s="169" t="b">
        <f t="shared" si="268"/>
        <v>0</v>
      </c>
      <c r="ED208" s="169" t="b">
        <f t="shared" si="269"/>
        <v>0</v>
      </c>
      <c r="EE208" s="141">
        <f t="shared" si="270"/>
        <v>0</v>
      </c>
      <c r="EF208" s="141">
        <f t="shared" si="271"/>
        <v>0</v>
      </c>
      <c r="EG208" s="141">
        <f t="shared" si="272"/>
        <v>0</v>
      </c>
      <c r="EH208" s="141">
        <f t="shared" si="273"/>
        <v>0</v>
      </c>
      <c r="EI208" s="141">
        <f t="shared" si="274"/>
        <v>0</v>
      </c>
      <c r="EJ208" s="141">
        <f t="shared" si="275"/>
        <v>0</v>
      </c>
      <c r="EK208" s="141">
        <f t="shared" si="276"/>
        <v>0</v>
      </c>
      <c r="EL208" s="141">
        <f t="shared" si="277"/>
        <v>0</v>
      </c>
      <c r="EM208" s="141">
        <f t="shared" si="278"/>
        <v>0</v>
      </c>
      <c r="EN208" s="141">
        <f t="shared" si="279"/>
        <v>0</v>
      </c>
      <c r="EO208" s="141">
        <f t="shared" si="280"/>
        <v>0</v>
      </c>
      <c r="EP208" s="141">
        <f t="shared" si="281"/>
        <v>0</v>
      </c>
      <c r="EQ208" s="141">
        <f t="shared" si="282"/>
        <v>0</v>
      </c>
      <c r="ER208" s="94">
        <f t="shared" si="283"/>
        <v>0</v>
      </c>
      <c r="ES208" s="59">
        <f>(F7*ER208)/100</f>
        <v>0</v>
      </c>
    </row>
    <row r="209" spans="1:149" ht="14.25">
      <c r="A209" s="42"/>
      <c r="B209" s="42"/>
      <c r="C209" s="42"/>
      <c r="D209" s="42"/>
      <c r="E209" s="43"/>
      <c r="F209" s="42"/>
      <c r="G209" s="42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0"/>
      <c r="AL209" s="100"/>
      <c r="AM209" s="100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105" t="b">
        <f t="shared" si="213"/>
        <v>0</v>
      </c>
      <c r="CA209" s="105" t="b">
        <f t="shared" si="214"/>
        <v>0</v>
      </c>
      <c r="CB209" s="105" t="b">
        <f t="shared" si="215"/>
        <v>0</v>
      </c>
      <c r="CC209" s="105" t="b">
        <f t="shared" si="216"/>
        <v>0</v>
      </c>
      <c r="CD209" s="105" t="b">
        <f t="shared" si="217"/>
        <v>0</v>
      </c>
      <c r="CE209" s="105">
        <f t="shared" si="218"/>
        <v>0</v>
      </c>
      <c r="CF209" s="105" t="b">
        <f t="shared" si="219"/>
        <v>0</v>
      </c>
      <c r="CG209" s="105" t="b">
        <f t="shared" si="220"/>
        <v>0</v>
      </c>
      <c r="CH209" s="105" t="b">
        <f t="shared" si="221"/>
        <v>0</v>
      </c>
      <c r="CI209" s="105" t="b">
        <f t="shared" si="222"/>
        <v>0</v>
      </c>
      <c r="CJ209" s="105" t="b">
        <f t="shared" si="223"/>
        <v>0</v>
      </c>
      <c r="CK209" s="105" t="b">
        <f t="shared" si="224"/>
        <v>0</v>
      </c>
      <c r="CL209" s="105" t="b">
        <f t="shared" si="225"/>
        <v>0</v>
      </c>
      <c r="CM209" s="105" t="b">
        <f t="shared" si="226"/>
        <v>0</v>
      </c>
      <c r="CN209" s="105" t="b">
        <f t="shared" si="227"/>
        <v>0</v>
      </c>
      <c r="CO209" s="105" t="b">
        <f t="shared" si="228"/>
        <v>0</v>
      </c>
      <c r="CP209" s="105">
        <f t="shared" si="229"/>
        <v>0</v>
      </c>
      <c r="CQ209" s="105" t="b">
        <f t="shared" si="230"/>
        <v>0</v>
      </c>
      <c r="CR209" s="105" t="b">
        <f t="shared" si="231"/>
        <v>0</v>
      </c>
      <c r="CS209" s="105" t="b">
        <f t="shared" si="232"/>
        <v>0</v>
      </c>
      <c r="CT209" s="105" t="b">
        <f t="shared" si="233"/>
        <v>0</v>
      </c>
      <c r="CU209" s="105" t="b">
        <f t="shared" si="234"/>
        <v>0</v>
      </c>
      <c r="CV209" s="105" t="b">
        <f t="shared" si="235"/>
        <v>0</v>
      </c>
      <c r="CW209" s="105" t="b">
        <f t="shared" si="236"/>
        <v>0</v>
      </c>
      <c r="CX209" s="105" t="b">
        <f t="shared" si="237"/>
        <v>0</v>
      </c>
      <c r="CY209" s="105" t="b">
        <f t="shared" si="238"/>
        <v>0</v>
      </c>
      <c r="CZ209" s="105" t="b">
        <f t="shared" si="239"/>
        <v>0</v>
      </c>
      <c r="DA209" s="105" t="b">
        <f t="shared" si="240"/>
        <v>0</v>
      </c>
      <c r="DB209" s="105" t="b">
        <f t="shared" si="241"/>
        <v>0</v>
      </c>
      <c r="DC209" s="105" t="b">
        <f t="shared" si="242"/>
        <v>0</v>
      </c>
      <c r="DD209" s="105" t="b">
        <f t="shared" si="243"/>
        <v>0</v>
      </c>
      <c r="DE209" s="105" t="b">
        <f t="shared" si="244"/>
        <v>0</v>
      </c>
      <c r="DF209" s="169" t="b">
        <f t="shared" si="245"/>
        <v>0</v>
      </c>
      <c r="DG209" s="169" t="b">
        <f t="shared" si="246"/>
        <v>0</v>
      </c>
      <c r="DH209" s="169" t="b">
        <f t="shared" si="247"/>
        <v>0</v>
      </c>
      <c r="DI209" s="169" t="b">
        <f t="shared" si="248"/>
        <v>0</v>
      </c>
      <c r="DJ209" s="169" t="b">
        <f t="shared" si="249"/>
        <v>0</v>
      </c>
      <c r="DK209" s="169" t="b">
        <f t="shared" si="250"/>
        <v>0</v>
      </c>
      <c r="DL209" s="169" t="b">
        <f t="shared" si="251"/>
        <v>0</v>
      </c>
      <c r="DM209" s="169" t="b">
        <f t="shared" si="252"/>
        <v>0</v>
      </c>
      <c r="DN209" s="169" t="b">
        <f t="shared" si="253"/>
        <v>0</v>
      </c>
      <c r="DO209" s="169" t="b">
        <f t="shared" si="254"/>
        <v>0</v>
      </c>
      <c r="DP209" s="169" t="b">
        <f t="shared" si="255"/>
        <v>0</v>
      </c>
      <c r="DQ209" s="169" t="b">
        <f t="shared" si="256"/>
        <v>0</v>
      </c>
      <c r="DR209" s="169" t="b">
        <f t="shared" si="257"/>
        <v>0</v>
      </c>
      <c r="DS209" s="169" t="b">
        <f t="shared" si="258"/>
        <v>0</v>
      </c>
      <c r="DT209" s="169" t="b">
        <f t="shared" si="259"/>
        <v>0</v>
      </c>
      <c r="DU209" s="169" t="b">
        <f t="shared" si="260"/>
        <v>0</v>
      </c>
      <c r="DV209" s="169" t="b">
        <f t="shared" si="261"/>
        <v>0</v>
      </c>
      <c r="DW209" s="169" t="b">
        <f t="shared" si="262"/>
        <v>0</v>
      </c>
      <c r="DX209" s="169" t="b">
        <f t="shared" si="263"/>
        <v>0</v>
      </c>
      <c r="DY209" s="169" t="b">
        <f t="shared" si="264"/>
        <v>0</v>
      </c>
      <c r="DZ209" s="169" t="b">
        <f t="shared" si="265"/>
        <v>0</v>
      </c>
      <c r="EA209" s="169" t="b">
        <f t="shared" si="266"/>
        <v>0</v>
      </c>
      <c r="EB209" s="169" t="b">
        <f t="shared" si="267"/>
        <v>0</v>
      </c>
      <c r="EC209" s="169" t="b">
        <f t="shared" si="268"/>
        <v>0</v>
      </c>
      <c r="ED209" s="169" t="b">
        <f t="shared" si="269"/>
        <v>0</v>
      </c>
      <c r="EE209" s="141">
        <f t="shared" si="270"/>
        <v>0</v>
      </c>
      <c r="EF209" s="141">
        <f t="shared" si="271"/>
        <v>0</v>
      </c>
      <c r="EG209" s="141">
        <f t="shared" si="272"/>
        <v>0</v>
      </c>
      <c r="EH209" s="141">
        <f t="shared" si="273"/>
        <v>0</v>
      </c>
      <c r="EI209" s="141">
        <f t="shared" si="274"/>
        <v>0</v>
      </c>
      <c r="EJ209" s="141">
        <f t="shared" si="275"/>
        <v>0</v>
      </c>
      <c r="EK209" s="141">
        <f t="shared" si="276"/>
        <v>0</v>
      </c>
      <c r="EL209" s="141">
        <f t="shared" si="277"/>
        <v>0</v>
      </c>
      <c r="EM209" s="141">
        <f t="shared" si="278"/>
        <v>0</v>
      </c>
      <c r="EN209" s="141">
        <f t="shared" si="279"/>
        <v>0</v>
      </c>
      <c r="EO209" s="141">
        <f t="shared" si="280"/>
        <v>0</v>
      </c>
      <c r="EP209" s="141">
        <f t="shared" si="281"/>
        <v>0</v>
      </c>
      <c r="EQ209" s="141">
        <f t="shared" si="282"/>
        <v>0</v>
      </c>
      <c r="ER209" s="94">
        <f t="shared" si="283"/>
        <v>0</v>
      </c>
      <c r="ES209" s="59">
        <f>(F7*ER209)/100</f>
        <v>0</v>
      </c>
    </row>
    <row r="210" spans="1:149" ht="14.25">
      <c r="A210" s="42"/>
      <c r="B210" s="42"/>
      <c r="C210" s="42"/>
      <c r="D210" s="42"/>
      <c r="E210" s="43"/>
      <c r="F210" s="42"/>
      <c r="G210" s="42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100"/>
      <c r="AF210" s="100"/>
      <c r="AG210" s="100"/>
      <c r="AH210" s="100"/>
      <c r="AI210" s="100"/>
      <c r="AJ210" s="100"/>
      <c r="AK210" s="100"/>
      <c r="AL210" s="100"/>
      <c r="AM210" s="100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2"/>
      <c r="BS210" s="72"/>
      <c r="BT210" s="72"/>
      <c r="BU210" s="72"/>
      <c r="BV210" s="72"/>
      <c r="BW210" s="72"/>
      <c r="BX210" s="72"/>
      <c r="BY210" s="72"/>
      <c r="BZ210" s="105" t="b">
        <f t="shared" si="213"/>
        <v>0</v>
      </c>
      <c r="CA210" s="105" t="b">
        <f t="shared" si="214"/>
        <v>0</v>
      </c>
      <c r="CB210" s="105" t="b">
        <f t="shared" si="215"/>
        <v>0</v>
      </c>
      <c r="CC210" s="105" t="b">
        <f t="shared" si="216"/>
        <v>0</v>
      </c>
      <c r="CD210" s="105" t="b">
        <f t="shared" si="217"/>
        <v>0</v>
      </c>
      <c r="CE210" s="105">
        <f t="shared" si="218"/>
        <v>0</v>
      </c>
      <c r="CF210" s="105" t="b">
        <f t="shared" si="219"/>
        <v>0</v>
      </c>
      <c r="CG210" s="105" t="b">
        <f t="shared" si="220"/>
        <v>0</v>
      </c>
      <c r="CH210" s="105" t="b">
        <f t="shared" si="221"/>
        <v>0</v>
      </c>
      <c r="CI210" s="105" t="b">
        <f t="shared" si="222"/>
        <v>0</v>
      </c>
      <c r="CJ210" s="105" t="b">
        <f t="shared" si="223"/>
        <v>0</v>
      </c>
      <c r="CK210" s="105" t="b">
        <f t="shared" si="224"/>
        <v>0</v>
      </c>
      <c r="CL210" s="105" t="b">
        <f t="shared" si="225"/>
        <v>0</v>
      </c>
      <c r="CM210" s="105" t="b">
        <f t="shared" si="226"/>
        <v>0</v>
      </c>
      <c r="CN210" s="105" t="b">
        <f t="shared" si="227"/>
        <v>0</v>
      </c>
      <c r="CO210" s="105" t="b">
        <f t="shared" si="228"/>
        <v>0</v>
      </c>
      <c r="CP210" s="105">
        <f t="shared" si="229"/>
        <v>0</v>
      </c>
      <c r="CQ210" s="105" t="b">
        <f t="shared" si="230"/>
        <v>0</v>
      </c>
      <c r="CR210" s="105" t="b">
        <f t="shared" si="231"/>
        <v>0</v>
      </c>
      <c r="CS210" s="105" t="b">
        <f t="shared" si="232"/>
        <v>0</v>
      </c>
      <c r="CT210" s="105" t="b">
        <f t="shared" si="233"/>
        <v>0</v>
      </c>
      <c r="CU210" s="105" t="b">
        <f t="shared" si="234"/>
        <v>0</v>
      </c>
      <c r="CV210" s="105" t="b">
        <f t="shared" si="235"/>
        <v>0</v>
      </c>
      <c r="CW210" s="105" t="b">
        <f t="shared" si="236"/>
        <v>0</v>
      </c>
      <c r="CX210" s="105" t="b">
        <f t="shared" si="237"/>
        <v>0</v>
      </c>
      <c r="CY210" s="105" t="b">
        <f t="shared" si="238"/>
        <v>0</v>
      </c>
      <c r="CZ210" s="105" t="b">
        <f t="shared" si="239"/>
        <v>0</v>
      </c>
      <c r="DA210" s="105" t="b">
        <f t="shared" si="240"/>
        <v>0</v>
      </c>
      <c r="DB210" s="105" t="b">
        <f t="shared" si="241"/>
        <v>0</v>
      </c>
      <c r="DC210" s="105" t="b">
        <f t="shared" si="242"/>
        <v>0</v>
      </c>
      <c r="DD210" s="105" t="b">
        <f t="shared" si="243"/>
        <v>0</v>
      </c>
      <c r="DE210" s="105" t="b">
        <f t="shared" si="244"/>
        <v>0</v>
      </c>
      <c r="DF210" s="169" t="b">
        <f t="shared" si="245"/>
        <v>0</v>
      </c>
      <c r="DG210" s="169" t="b">
        <f t="shared" si="246"/>
        <v>0</v>
      </c>
      <c r="DH210" s="169" t="b">
        <f t="shared" si="247"/>
        <v>0</v>
      </c>
      <c r="DI210" s="169" t="b">
        <f t="shared" si="248"/>
        <v>0</v>
      </c>
      <c r="DJ210" s="169" t="b">
        <f t="shared" si="249"/>
        <v>0</v>
      </c>
      <c r="DK210" s="169" t="b">
        <f t="shared" si="250"/>
        <v>0</v>
      </c>
      <c r="DL210" s="169" t="b">
        <f t="shared" si="251"/>
        <v>0</v>
      </c>
      <c r="DM210" s="169" t="b">
        <f t="shared" si="252"/>
        <v>0</v>
      </c>
      <c r="DN210" s="169" t="b">
        <f t="shared" si="253"/>
        <v>0</v>
      </c>
      <c r="DO210" s="169" t="b">
        <f t="shared" si="254"/>
        <v>0</v>
      </c>
      <c r="DP210" s="169" t="b">
        <f t="shared" si="255"/>
        <v>0</v>
      </c>
      <c r="DQ210" s="169" t="b">
        <f t="shared" si="256"/>
        <v>0</v>
      </c>
      <c r="DR210" s="169" t="b">
        <f t="shared" si="257"/>
        <v>0</v>
      </c>
      <c r="DS210" s="169" t="b">
        <f t="shared" si="258"/>
        <v>0</v>
      </c>
      <c r="DT210" s="169" t="b">
        <f t="shared" si="259"/>
        <v>0</v>
      </c>
      <c r="DU210" s="169" t="b">
        <f t="shared" si="260"/>
        <v>0</v>
      </c>
      <c r="DV210" s="169" t="b">
        <f t="shared" si="261"/>
        <v>0</v>
      </c>
      <c r="DW210" s="169" t="b">
        <f t="shared" si="262"/>
        <v>0</v>
      </c>
      <c r="DX210" s="169" t="b">
        <f t="shared" si="263"/>
        <v>0</v>
      </c>
      <c r="DY210" s="169" t="b">
        <f t="shared" si="264"/>
        <v>0</v>
      </c>
      <c r="DZ210" s="169" t="b">
        <f t="shared" si="265"/>
        <v>0</v>
      </c>
      <c r="EA210" s="169" t="b">
        <f t="shared" si="266"/>
        <v>0</v>
      </c>
      <c r="EB210" s="169" t="b">
        <f t="shared" si="267"/>
        <v>0</v>
      </c>
      <c r="EC210" s="169" t="b">
        <f t="shared" si="268"/>
        <v>0</v>
      </c>
      <c r="ED210" s="169" t="b">
        <f t="shared" si="269"/>
        <v>0</v>
      </c>
      <c r="EE210" s="141">
        <f t="shared" si="270"/>
        <v>0</v>
      </c>
      <c r="EF210" s="141">
        <f t="shared" si="271"/>
        <v>0</v>
      </c>
      <c r="EG210" s="141">
        <f t="shared" si="272"/>
        <v>0</v>
      </c>
      <c r="EH210" s="141">
        <f t="shared" si="273"/>
        <v>0</v>
      </c>
      <c r="EI210" s="141">
        <f t="shared" si="274"/>
        <v>0</v>
      </c>
      <c r="EJ210" s="141">
        <f t="shared" si="275"/>
        <v>0</v>
      </c>
      <c r="EK210" s="141">
        <f t="shared" si="276"/>
        <v>0</v>
      </c>
      <c r="EL210" s="141">
        <f t="shared" si="277"/>
        <v>0</v>
      </c>
      <c r="EM210" s="141">
        <f t="shared" si="278"/>
        <v>0</v>
      </c>
      <c r="EN210" s="141">
        <f t="shared" si="279"/>
        <v>0</v>
      </c>
      <c r="EO210" s="141">
        <f t="shared" si="280"/>
        <v>0</v>
      </c>
      <c r="EP210" s="141">
        <f t="shared" si="281"/>
        <v>0</v>
      </c>
      <c r="EQ210" s="141">
        <f t="shared" si="282"/>
        <v>0</v>
      </c>
      <c r="ER210" s="94">
        <f t="shared" si="283"/>
        <v>0</v>
      </c>
      <c r="ES210" s="59">
        <f>(F7*ER210)/100</f>
        <v>0</v>
      </c>
    </row>
    <row r="211" spans="1:149" ht="14.25">
      <c r="A211" s="42"/>
      <c r="B211" s="42"/>
      <c r="C211" s="42"/>
      <c r="D211" s="42"/>
      <c r="E211" s="43"/>
      <c r="F211" s="42"/>
      <c r="G211" s="42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100"/>
      <c r="AM211" s="100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2"/>
      <c r="BS211" s="72"/>
      <c r="BT211" s="72"/>
      <c r="BU211" s="72"/>
      <c r="BV211" s="72"/>
      <c r="BW211" s="72"/>
      <c r="BX211" s="72"/>
      <c r="BY211" s="72"/>
      <c r="BZ211" s="105" t="b">
        <f t="shared" si="213"/>
        <v>0</v>
      </c>
      <c r="CA211" s="105" t="b">
        <f t="shared" si="214"/>
        <v>0</v>
      </c>
      <c r="CB211" s="105" t="b">
        <f t="shared" si="215"/>
        <v>0</v>
      </c>
      <c r="CC211" s="105" t="b">
        <f t="shared" si="216"/>
        <v>0</v>
      </c>
      <c r="CD211" s="105" t="b">
        <f t="shared" si="217"/>
        <v>0</v>
      </c>
      <c r="CE211" s="105">
        <f t="shared" si="218"/>
        <v>0</v>
      </c>
      <c r="CF211" s="105" t="b">
        <f t="shared" si="219"/>
        <v>0</v>
      </c>
      <c r="CG211" s="105" t="b">
        <f t="shared" si="220"/>
        <v>0</v>
      </c>
      <c r="CH211" s="105" t="b">
        <f t="shared" si="221"/>
        <v>0</v>
      </c>
      <c r="CI211" s="105" t="b">
        <f t="shared" si="222"/>
        <v>0</v>
      </c>
      <c r="CJ211" s="105" t="b">
        <f t="shared" si="223"/>
        <v>0</v>
      </c>
      <c r="CK211" s="105" t="b">
        <f t="shared" si="224"/>
        <v>0</v>
      </c>
      <c r="CL211" s="105" t="b">
        <f t="shared" si="225"/>
        <v>0</v>
      </c>
      <c r="CM211" s="105" t="b">
        <f t="shared" si="226"/>
        <v>0</v>
      </c>
      <c r="CN211" s="105" t="b">
        <f t="shared" si="227"/>
        <v>0</v>
      </c>
      <c r="CO211" s="105" t="b">
        <f t="shared" si="228"/>
        <v>0</v>
      </c>
      <c r="CP211" s="105">
        <f t="shared" si="229"/>
        <v>0</v>
      </c>
      <c r="CQ211" s="105" t="b">
        <f t="shared" si="230"/>
        <v>0</v>
      </c>
      <c r="CR211" s="105" t="b">
        <f t="shared" si="231"/>
        <v>0</v>
      </c>
      <c r="CS211" s="105" t="b">
        <f t="shared" si="232"/>
        <v>0</v>
      </c>
      <c r="CT211" s="105" t="b">
        <f t="shared" si="233"/>
        <v>0</v>
      </c>
      <c r="CU211" s="105" t="b">
        <f t="shared" si="234"/>
        <v>0</v>
      </c>
      <c r="CV211" s="105" t="b">
        <f t="shared" si="235"/>
        <v>0</v>
      </c>
      <c r="CW211" s="105" t="b">
        <f t="shared" si="236"/>
        <v>0</v>
      </c>
      <c r="CX211" s="105" t="b">
        <f t="shared" si="237"/>
        <v>0</v>
      </c>
      <c r="CY211" s="105" t="b">
        <f t="shared" si="238"/>
        <v>0</v>
      </c>
      <c r="CZ211" s="105" t="b">
        <f t="shared" si="239"/>
        <v>0</v>
      </c>
      <c r="DA211" s="105" t="b">
        <f t="shared" si="240"/>
        <v>0</v>
      </c>
      <c r="DB211" s="105" t="b">
        <f t="shared" si="241"/>
        <v>0</v>
      </c>
      <c r="DC211" s="105" t="b">
        <f t="shared" si="242"/>
        <v>0</v>
      </c>
      <c r="DD211" s="105" t="b">
        <f t="shared" si="243"/>
        <v>0</v>
      </c>
      <c r="DE211" s="105" t="b">
        <f t="shared" si="244"/>
        <v>0</v>
      </c>
      <c r="DF211" s="169" t="b">
        <f t="shared" si="245"/>
        <v>0</v>
      </c>
      <c r="DG211" s="169" t="b">
        <f t="shared" si="246"/>
        <v>0</v>
      </c>
      <c r="DH211" s="169" t="b">
        <f t="shared" si="247"/>
        <v>0</v>
      </c>
      <c r="DI211" s="169" t="b">
        <f t="shared" si="248"/>
        <v>0</v>
      </c>
      <c r="DJ211" s="169" t="b">
        <f t="shared" si="249"/>
        <v>0</v>
      </c>
      <c r="DK211" s="169" t="b">
        <f t="shared" si="250"/>
        <v>0</v>
      </c>
      <c r="DL211" s="169" t="b">
        <f t="shared" si="251"/>
        <v>0</v>
      </c>
      <c r="DM211" s="169" t="b">
        <f t="shared" si="252"/>
        <v>0</v>
      </c>
      <c r="DN211" s="169" t="b">
        <f t="shared" si="253"/>
        <v>0</v>
      </c>
      <c r="DO211" s="169" t="b">
        <f t="shared" si="254"/>
        <v>0</v>
      </c>
      <c r="DP211" s="169" t="b">
        <f t="shared" si="255"/>
        <v>0</v>
      </c>
      <c r="DQ211" s="169" t="b">
        <f t="shared" si="256"/>
        <v>0</v>
      </c>
      <c r="DR211" s="169" t="b">
        <f t="shared" si="257"/>
        <v>0</v>
      </c>
      <c r="DS211" s="169" t="b">
        <f t="shared" si="258"/>
        <v>0</v>
      </c>
      <c r="DT211" s="169" t="b">
        <f t="shared" si="259"/>
        <v>0</v>
      </c>
      <c r="DU211" s="169" t="b">
        <f t="shared" si="260"/>
        <v>0</v>
      </c>
      <c r="DV211" s="169" t="b">
        <f t="shared" si="261"/>
        <v>0</v>
      </c>
      <c r="DW211" s="169" t="b">
        <f t="shared" si="262"/>
        <v>0</v>
      </c>
      <c r="DX211" s="169" t="b">
        <f t="shared" si="263"/>
        <v>0</v>
      </c>
      <c r="DY211" s="169" t="b">
        <f t="shared" si="264"/>
        <v>0</v>
      </c>
      <c r="DZ211" s="169" t="b">
        <f t="shared" si="265"/>
        <v>0</v>
      </c>
      <c r="EA211" s="169" t="b">
        <f t="shared" si="266"/>
        <v>0</v>
      </c>
      <c r="EB211" s="169" t="b">
        <f t="shared" si="267"/>
        <v>0</v>
      </c>
      <c r="EC211" s="169" t="b">
        <f t="shared" si="268"/>
        <v>0</v>
      </c>
      <c r="ED211" s="169" t="b">
        <f t="shared" si="269"/>
        <v>0</v>
      </c>
      <c r="EE211" s="141">
        <f t="shared" si="270"/>
        <v>0</v>
      </c>
      <c r="EF211" s="141">
        <f t="shared" si="271"/>
        <v>0</v>
      </c>
      <c r="EG211" s="141">
        <f t="shared" si="272"/>
        <v>0</v>
      </c>
      <c r="EH211" s="141">
        <f t="shared" si="273"/>
        <v>0</v>
      </c>
      <c r="EI211" s="141">
        <f t="shared" si="274"/>
        <v>0</v>
      </c>
      <c r="EJ211" s="141">
        <f t="shared" si="275"/>
        <v>0</v>
      </c>
      <c r="EK211" s="141">
        <f t="shared" si="276"/>
        <v>0</v>
      </c>
      <c r="EL211" s="141">
        <f t="shared" si="277"/>
        <v>0</v>
      </c>
      <c r="EM211" s="141">
        <f t="shared" si="278"/>
        <v>0</v>
      </c>
      <c r="EN211" s="141">
        <f t="shared" si="279"/>
        <v>0</v>
      </c>
      <c r="EO211" s="141">
        <f t="shared" si="280"/>
        <v>0</v>
      </c>
      <c r="EP211" s="141">
        <f t="shared" si="281"/>
        <v>0</v>
      </c>
      <c r="EQ211" s="141">
        <f t="shared" si="282"/>
        <v>0</v>
      </c>
      <c r="ER211" s="94">
        <f t="shared" si="283"/>
        <v>0</v>
      </c>
      <c r="ES211" s="59">
        <f>(F7*ER211)/100</f>
        <v>0</v>
      </c>
    </row>
    <row r="212" spans="1:149" ht="14.25">
      <c r="A212" s="42"/>
      <c r="B212" s="42"/>
      <c r="C212" s="42"/>
      <c r="D212" s="42"/>
      <c r="E212" s="43"/>
      <c r="F212" s="42"/>
      <c r="G212" s="42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100"/>
      <c r="AM212" s="100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105" t="b">
        <f t="shared" si="213"/>
        <v>0</v>
      </c>
      <c r="CA212" s="105" t="b">
        <f t="shared" si="214"/>
        <v>0</v>
      </c>
      <c r="CB212" s="105" t="b">
        <f t="shared" si="215"/>
        <v>0</v>
      </c>
      <c r="CC212" s="105" t="b">
        <f t="shared" si="216"/>
        <v>0</v>
      </c>
      <c r="CD212" s="105" t="b">
        <f t="shared" si="217"/>
        <v>0</v>
      </c>
      <c r="CE212" s="105">
        <f t="shared" si="218"/>
        <v>0</v>
      </c>
      <c r="CF212" s="105" t="b">
        <f t="shared" si="219"/>
        <v>0</v>
      </c>
      <c r="CG212" s="105" t="b">
        <f t="shared" si="220"/>
        <v>0</v>
      </c>
      <c r="CH212" s="105" t="b">
        <f t="shared" si="221"/>
        <v>0</v>
      </c>
      <c r="CI212" s="105" t="b">
        <f t="shared" si="222"/>
        <v>0</v>
      </c>
      <c r="CJ212" s="105" t="b">
        <f t="shared" si="223"/>
        <v>0</v>
      </c>
      <c r="CK212" s="105" t="b">
        <f t="shared" si="224"/>
        <v>0</v>
      </c>
      <c r="CL212" s="105" t="b">
        <f t="shared" si="225"/>
        <v>0</v>
      </c>
      <c r="CM212" s="105" t="b">
        <f t="shared" si="226"/>
        <v>0</v>
      </c>
      <c r="CN212" s="105" t="b">
        <f t="shared" si="227"/>
        <v>0</v>
      </c>
      <c r="CO212" s="105" t="b">
        <f t="shared" si="228"/>
        <v>0</v>
      </c>
      <c r="CP212" s="105">
        <f t="shared" si="229"/>
        <v>0</v>
      </c>
      <c r="CQ212" s="105" t="b">
        <f t="shared" si="230"/>
        <v>0</v>
      </c>
      <c r="CR212" s="105" t="b">
        <f t="shared" si="231"/>
        <v>0</v>
      </c>
      <c r="CS212" s="105" t="b">
        <f t="shared" si="232"/>
        <v>0</v>
      </c>
      <c r="CT212" s="105" t="b">
        <f t="shared" si="233"/>
        <v>0</v>
      </c>
      <c r="CU212" s="105" t="b">
        <f t="shared" si="234"/>
        <v>0</v>
      </c>
      <c r="CV212" s="105" t="b">
        <f t="shared" si="235"/>
        <v>0</v>
      </c>
      <c r="CW212" s="105" t="b">
        <f t="shared" si="236"/>
        <v>0</v>
      </c>
      <c r="CX212" s="105" t="b">
        <f t="shared" si="237"/>
        <v>0</v>
      </c>
      <c r="CY212" s="105" t="b">
        <f t="shared" si="238"/>
        <v>0</v>
      </c>
      <c r="CZ212" s="105" t="b">
        <f t="shared" si="239"/>
        <v>0</v>
      </c>
      <c r="DA212" s="105" t="b">
        <f t="shared" si="240"/>
        <v>0</v>
      </c>
      <c r="DB212" s="105" t="b">
        <f t="shared" si="241"/>
        <v>0</v>
      </c>
      <c r="DC212" s="105" t="b">
        <f t="shared" si="242"/>
        <v>0</v>
      </c>
      <c r="DD212" s="105" t="b">
        <f t="shared" si="243"/>
        <v>0</v>
      </c>
      <c r="DE212" s="105" t="b">
        <f t="shared" si="244"/>
        <v>0</v>
      </c>
      <c r="DF212" s="169" t="b">
        <f t="shared" si="245"/>
        <v>0</v>
      </c>
      <c r="DG212" s="169" t="b">
        <f t="shared" si="246"/>
        <v>0</v>
      </c>
      <c r="DH212" s="169" t="b">
        <f t="shared" si="247"/>
        <v>0</v>
      </c>
      <c r="DI212" s="169" t="b">
        <f t="shared" si="248"/>
        <v>0</v>
      </c>
      <c r="DJ212" s="169" t="b">
        <f t="shared" si="249"/>
        <v>0</v>
      </c>
      <c r="DK212" s="169" t="b">
        <f t="shared" si="250"/>
        <v>0</v>
      </c>
      <c r="DL212" s="169" t="b">
        <f t="shared" si="251"/>
        <v>0</v>
      </c>
      <c r="DM212" s="169" t="b">
        <f t="shared" si="252"/>
        <v>0</v>
      </c>
      <c r="DN212" s="169" t="b">
        <f t="shared" si="253"/>
        <v>0</v>
      </c>
      <c r="DO212" s="169" t="b">
        <f t="shared" si="254"/>
        <v>0</v>
      </c>
      <c r="DP212" s="169" t="b">
        <f t="shared" si="255"/>
        <v>0</v>
      </c>
      <c r="DQ212" s="169" t="b">
        <f t="shared" si="256"/>
        <v>0</v>
      </c>
      <c r="DR212" s="169" t="b">
        <f t="shared" si="257"/>
        <v>0</v>
      </c>
      <c r="DS212" s="169" t="b">
        <f t="shared" si="258"/>
        <v>0</v>
      </c>
      <c r="DT212" s="169" t="b">
        <f t="shared" si="259"/>
        <v>0</v>
      </c>
      <c r="DU212" s="169" t="b">
        <f t="shared" si="260"/>
        <v>0</v>
      </c>
      <c r="DV212" s="169" t="b">
        <f t="shared" si="261"/>
        <v>0</v>
      </c>
      <c r="DW212" s="169" t="b">
        <f t="shared" si="262"/>
        <v>0</v>
      </c>
      <c r="DX212" s="169" t="b">
        <f t="shared" si="263"/>
        <v>0</v>
      </c>
      <c r="DY212" s="169" t="b">
        <f t="shared" si="264"/>
        <v>0</v>
      </c>
      <c r="DZ212" s="169" t="b">
        <f t="shared" si="265"/>
        <v>0</v>
      </c>
      <c r="EA212" s="169" t="b">
        <f t="shared" si="266"/>
        <v>0</v>
      </c>
      <c r="EB212" s="169" t="b">
        <f t="shared" si="267"/>
        <v>0</v>
      </c>
      <c r="EC212" s="169" t="b">
        <f t="shared" si="268"/>
        <v>0</v>
      </c>
      <c r="ED212" s="169" t="b">
        <f t="shared" si="269"/>
        <v>0</v>
      </c>
      <c r="EE212" s="141">
        <f t="shared" si="270"/>
        <v>0</v>
      </c>
      <c r="EF212" s="141">
        <f t="shared" si="271"/>
        <v>0</v>
      </c>
      <c r="EG212" s="141">
        <f t="shared" si="272"/>
        <v>0</v>
      </c>
      <c r="EH212" s="141">
        <f t="shared" si="273"/>
        <v>0</v>
      </c>
      <c r="EI212" s="141">
        <f t="shared" si="274"/>
        <v>0</v>
      </c>
      <c r="EJ212" s="141">
        <f t="shared" si="275"/>
        <v>0</v>
      </c>
      <c r="EK212" s="141">
        <f t="shared" si="276"/>
        <v>0</v>
      </c>
      <c r="EL212" s="141">
        <f t="shared" si="277"/>
        <v>0</v>
      </c>
      <c r="EM212" s="141">
        <f t="shared" si="278"/>
        <v>0</v>
      </c>
      <c r="EN212" s="141">
        <f t="shared" si="279"/>
        <v>0</v>
      </c>
      <c r="EO212" s="141">
        <f t="shared" si="280"/>
        <v>0</v>
      </c>
      <c r="EP212" s="141">
        <f t="shared" si="281"/>
        <v>0</v>
      </c>
      <c r="EQ212" s="141">
        <f t="shared" si="282"/>
        <v>0</v>
      </c>
      <c r="ER212" s="94">
        <f t="shared" si="283"/>
        <v>0</v>
      </c>
      <c r="ES212" s="59">
        <f>(F7*ER212)/100</f>
        <v>0</v>
      </c>
    </row>
    <row r="213" spans="1:149" ht="14.25">
      <c r="A213" s="42"/>
      <c r="B213" s="42"/>
      <c r="C213" s="42"/>
      <c r="D213" s="42"/>
      <c r="E213" s="43"/>
      <c r="F213" s="42"/>
      <c r="G213" s="42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0"/>
      <c r="AL213" s="100"/>
      <c r="AM213" s="100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105" t="b">
        <f t="shared" si="213"/>
        <v>0</v>
      </c>
      <c r="CA213" s="105" t="b">
        <f t="shared" si="214"/>
        <v>0</v>
      </c>
      <c r="CB213" s="105" t="b">
        <f t="shared" si="215"/>
        <v>0</v>
      </c>
      <c r="CC213" s="105" t="b">
        <f t="shared" si="216"/>
        <v>0</v>
      </c>
      <c r="CD213" s="105" t="b">
        <f t="shared" si="217"/>
        <v>0</v>
      </c>
      <c r="CE213" s="105">
        <f t="shared" si="218"/>
        <v>0</v>
      </c>
      <c r="CF213" s="105" t="b">
        <f t="shared" si="219"/>
        <v>0</v>
      </c>
      <c r="CG213" s="105" t="b">
        <f t="shared" si="220"/>
        <v>0</v>
      </c>
      <c r="CH213" s="105" t="b">
        <f t="shared" si="221"/>
        <v>0</v>
      </c>
      <c r="CI213" s="105" t="b">
        <f t="shared" si="222"/>
        <v>0</v>
      </c>
      <c r="CJ213" s="105" t="b">
        <f t="shared" si="223"/>
        <v>0</v>
      </c>
      <c r="CK213" s="105" t="b">
        <f t="shared" si="224"/>
        <v>0</v>
      </c>
      <c r="CL213" s="105" t="b">
        <f t="shared" si="225"/>
        <v>0</v>
      </c>
      <c r="CM213" s="105" t="b">
        <f t="shared" si="226"/>
        <v>0</v>
      </c>
      <c r="CN213" s="105" t="b">
        <f t="shared" si="227"/>
        <v>0</v>
      </c>
      <c r="CO213" s="105" t="b">
        <f t="shared" si="228"/>
        <v>0</v>
      </c>
      <c r="CP213" s="105">
        <f t="shared" si="229"/>
        <v>0</v>
      </c>
      <c r="CQ213" s="105" t="b">
        <f t="shared" si="230"/>
        <v>0</v>
      </c>
      <c r="CR213" s="105" t="b">
        <f t="shared" si="231"/>
        <v>0</v>
      </c>
      <c r="CS213" s="105" t="b">
        <f t="shared" si="232"/>
        <v>0</v>
      </c>
      <c r="CT213" s="105" t="b">
        <f t="shared" si="233"/>
        <v>0</v>
      </c>
      <c r="CU213" s="105" t="b">
        <f t="shared" si="234"/>
        <v>0</v>
      </c>
      <c r="CV213" s="105" t="b">
        <f t="shared" si="235"/>
        <v>0</v>
      </c>
      <c r="CW213" s="105" t="b">
        <f t="shared" si="236"/>
        <v>0</v>
      </c>
      <c r="CX213" s="105" t="b">
        <f t="shared" si="237"/>
        <v>0</v>
      </c>
      <c r="CY213" s="105" t="b">
        <f t="shared" si="238"/>
        <v>0</v>
      </c>
      <c r="CZ213" s="105" t="b">
        <f t="shared" si="239"/>
        <v>0</v>
      </c>
      <c r="DA213" s="105" t="b">
        <f t="shared" si="240"/>
        <v>0</v>
      </c>
      <c r="DB213" s="105" t="b">
        <f t="shared" si="241"/>
        <v>0</v>
      </c>
      <c r="DC213" s="105" t="b">
        <f t="shared" si="242"/>
        <v>0</v>
      </c>
      <c r="DD213" s="105" t="b">
        <f t="shared" si="243"/>
        <v>0</v>
      </c>
      <c r="DE213" s="105" t="b">
        <f t="shared" si="244"/>
        <v>0</v>
      </c>
      <c r="DF213" s="169" t="b">
        <f t="shared" si="245"/>
        <v>0</v>
      </c>
      <c r="DG213" s="169" t="b">
        <f t="shared" si="246"/>
        <v>0</v>
      </c>
      <c r="DH213" s="169" t="b">
        <f t="shared" si="247"/>
        <v>0</v>
      </c>
      <c r="DI213" s="169" t="b">
        <f t="shared" si="248"/>
        <v>0</v>
      </c>
      <c r="DJ213" s="169" t="b">
        <f t="shared" si="249"/>
        <v>0</v>
      </c>
      <c r="DK213" s="169" t="b">
        <f t="shared" si="250"/>
        <v>0</v>
      </c>
      <c r="DL213" s="169" t="b">
        <f t="shared" si="251"/>
        <v>0</v>
      </c>
      <c r="DM213" s="169" t="b">
        <f t="shared" si="252"/>
        <v>0</v>
      </c>
      <c r="DN213" s="169" t="b">
        <f t="shared" si="253"/>
        <v>0</v>
      </c>
      <c r="DO213" s="169" t="b">
        <f t="shared" si="254"/>
        <v>0</v>
      </c>
      <c r="DP213" s="169" t="b">
        <f t="shared" si="255"/>
        <v>0</v>
      </c>
      <c r="DQ213" s="169" t="b">
        <f t="shared" si="256"/>
        <v>0</v>
      </c>
      <c r="DR213" s="169" t="b">
        <f t="shared" si="257"/>
        <v>0</v>
      </c>
      <c r="DS213" s="169" t="b">
        <f t="shared" si="258"/>
        <v>0</v>
      </c>
      <c r="DT213" s="169" t="b">
        <f t="shared" si="259"/>
        <v>0</v>
      </c>
      <c r="DU213" s="169" t="b">
        <f t="shared" si="260"/>
        <v>0</v>
      </c>
      <c r="DV213" s="169" t="b">
        <f t="shared" si="261"/>
        <v>0</v>
      </c>
      <c r="DW213" s="169" t="b">
        <f t="shared" si="262"/>
        <v>0</v>
      </c>
      <c r="DX213" s="169" t="b">
        <f t="shared" si="263"/>
        <v>0</v>
      </c>
      <c r="DY213" s="169" t="b">
        <f t="shared" si="264"/>
        <v>0</v>
      </c>
      <c r="DZ213" s="169" t="b">
        <f t="shared" si="265"/>
        <v>0</v>
      </c>
      <c r="EA213" s="169" t="b">
        <f t="shared" si="266"/>
        <v>0</v>
      </c>
      <c r="EB213" s="169" t="b">
        <f t="shared" si="267"/>
        <v>0</v>
      </c>
      <c r="EC213" s="169" t="b">
        <f t="shared" si="268"/>
        <v>0</v>
      </c>
      <c r="ED213" s="169" t="b">
        <f t="shared" si="269"/>
        <v>0</v>
      </c>
      <c r="EE213" s="141">
        <f t="shared" si="270"/>
        <v>0</v>
      </c>
      <c r="EF213" s="141">
        <f t="shared" si="271"/>
        <v>0</v>
      </c>
      <c r="EG213" s="141">
        <f t="shared" si="272"/>
        <v>0</v>
      </c>
      <c r="EH213" s="141">
        <f t="shared" si="273"/>
        <v>0</v>
      </c>
      <c r="EI213" s="141">
        <f t="shared" si="274"/>
        <v>0</v>
      </c>
      <c r="EJ213" s="141">
        <f t="shared" si="275"/>
        <v>0</v>
      </c>
      <c r="EK213" s="141">
        <f t="shared" si="276"/>
        <v>0</v>
      </c>
      <c r="EL213" s="141">
        <f t="shared" si="277"/>
        <v>0</v>
      </c>
      <c r="EM213" s="141">
        <f t="shared" si="278"/>
        <v>0</v>
      </c>
      <c r="EN213" s="141">
        <f t="shared" si="279"/>
        <v>0</v>
      </c>
      <c r="EO213" s="141">
        <f t="shared" si="280"/>
        <v>0</v>
      </c>
      <c r="EP213" s="141">
        <f t="shared" si="281"/>
        <v>0</v>
      </c>
      <c r="EQ213" s="141">
        <f t="shared" si="282"/>
        <v>0</v>
      </c>
      <c r="ER213" s="94">
        <f t="shared" si="283"/>
        <v>0</v>
      </c>
      <c r="ES213" s="59">
        <f>(F7*ER213)/100</f>
        <v>0</v>
      </c>
    </row>
  </sheetData>
  <mergeCells count="46">
    <mergeCell ref="DZ14:ED14"/>
    <mergeCell ref="DZ1:EB1"/>
    <mergeCell ref="DZ2:EB2"/>
    <mergeCell ref="DG5:DH5"/>
    <mergeCell ref="EB8:ED8"/>
    <mergeCell ref="DF12:DG12"/>
    <mergeCell ref="DF13:ED13"/>
    <mergeCell ref="BJ8:BL8"/>
    <mergeCell ref="BH1:BJ1"/>
    <mergeCell ref="BH2:BJ2"/>
    <mergeCell ref="W4:BL4"/>
    <mergeCell ref="J5:N5"/>
    <mergeCell ref="J6:N6"/>
    <mergeCell ref="BC14:BG14"/>
    <mergeCell ref="I8:K8"/>
    <mergeCell ref="I9:K9"/>
    <mergeCell ref="L8:N8"/>
    <mergeCell ref="AO5:AP5"/>
    <mergeCell ref="L9:N9"/>
    <mergeCell ref="AN12:AO12"/>
    <mergeCell ref="AN14:AR14"/>
    <mergeCell ref="AS14:AW14"/>
    <mergeCell ref="AX14:BB14"/>
    <mergeCell ref="B11:E11"/>
    <mergeCell ref="E4:F4"/>
    <mergeCell ref="E5:F5"/>
    <mergeCell ref="B7:E7"/>
    <mergeCell ref="B8:E8"/>
    <mergeCell ref="B9:E9"/>
    <mergeCell ref="B10:E10"/>
    <mergeCell ref="EE13:EQ13"/>
    <mergeCell ref="EE15:EQ15"/>
    <mergeCell ref="BM13:BY13"/>
    <mergeCell ref="BM15:BY15"/>
    <mergeCell ref="H13:L13"/>
    <mergeCell ref="AN13:BL13"/>
    <mergeCell ref="Y13:AM13"/>
    <mergeCell ref="Y15:AM15"/>
    <mergeCell ref="DF14:DJ14"/>
    <mergeCell ref="DK14:DO14"/>
    <mergeCell ref="H15:L15"/>
    <mergeCell ref="N13:W13"/>
    <mergeCell ref="N15:W15"/>
    <mergeCell ref="DP14:DT14"/>
    <mergeCell ref="DU14:DY14"/>
    <mergeCell ref="BH14:BL14"/>
  </mergeCells>
  <hyperlinks>
    <hyperlink ref="CX16:ED16" r:id="rId1" display="=@if(I6&lt;50,&quot;0&quot;,if(I6&gt;49,&quot;1&quot;,if(I6&gt;54,&quot;1.5&quot;,if(I6&lt;59,&quot;2&quot;))))"/>
    <hyperlink ref="CX17:ED17" r:id="rId2" display="=@if(I6&lt;50,&quot;0&quot;,if(I6&gt;49,&quot;1&quot;,if(I6&gt;54,&quot;1.5&quot;,if(I6&lt;59,&quot;2&quot;))))"/>
    <hyperlink ref="CX18:ED18" r:id="rId3" display="=@if(I6&lt;50,&quot;0&quot;,if(I6&gt;49,&quot;1&quot;,if(I6&gt;54,&quot;1.5&quot;,if(I6&lt;59,&quot;2&quot;))))"/>
    <hyperlink ref="CX19:ED19" r:id="rId4" display="=@if(I6&lt;50,&quot;0&quot;,if(I6&gt;49,&quot;1&quot;,if(I6&gt;54,&quot;1.5&quot;,if(I6&lt;59,&quot;2&quot;))))"/>
    <hyperlink ref="CX20:ED20" r:id="rId5" display="=@if(I6&lt;50,&quot;0&quot;,if(I6&gt;49,&quot;1&quot;,if(I6&gt;54,&quot;1.5&quot;,if(I6&lt;59,&quot;2&quot;))))"/>
    <hyperlink ref="CX21:ED21" r:id="rId6" display="=@if(I6&lt;50,&quot;0&quot;,if(I6&gt;49,&quot;1&quot;,if(I6&gt;54,&quot;1.5&quot;,if(I6&lt;59,&quot;2&quot;))))"/>
    <hyperlink ref="CX22:ED22" r:id="rId7" display="=@if(I6&lt;50,&quot;0&quot;,if(I6&gt;49,&quot;1&quot;,if(I6&gt;54,&quot;1.5&quot;,if(I6&lt;59,&quot;2&quot;))))"/>
    <hyperlink ref="CX23:ED23" r:id="rId8" display="=@if(I6&lt;50,&quot;0&quot;,if(I6&gt;49,&quot;1&quot;,if(I6&gt;54,&quot;1.5&quot;,if(I6&lt;59,&quot;2&quot;))))"/>
    <hyperlink ref="CX24:ED24" r:id="rId9" display="=@if(I6&lt;50,&quot;0&quot;,if(I6&gt;49,&quot;1&quot;,if(I6&gt;54,&quot;1.5&quot;,if(I6&lt;59,&quot;2&quot;))))"/>
    <hyperlink ref="CX25:ED25" r:id="rId10" display="=@if(I6&lt;50,&quot;0&quot;,if(I6&gt;49,&quot;1&quot;,if(I6&gt;54,&quot;1.5&quot;,if(I6&lt;59,&quot;2&quot;))))"/>
    <hyperlink ref="CX26:ED26" r:id="rId11" display="=@if(I6&lt;50,&quot;0&quot;,if(I6&gt;49,&quot;1&quot;,if(I6&gt;54,&quot;1.5&quot;,if(I6&lt;59,&quot;2&quot;))))"/>
    <hyperlink ref="CX27:ED27" r:id="rId12" display="=@if(I6&lt;50,&quot;0&quot;,if(I6&gt;49,&quot;1&quot;,if(I6&gt;54,&quot;1.5&quot;,if(I6&lt;59,&quot;2&quot;))))"/>
    <hyperlink ref="CX28:ED28" r:id="rId13" display="=@if(I6&lt;50,&quot;0&quot;,if(I6&gt;49,&quot;1&quot;,if(I6&gt;54,&quot;1.5&quot;,if(I6&lt;59,&quot;2&quot;))))"/>
    <hyperlink ref="CX29:ED29" r:id="rId14" display="=@if(I6&lt;50,&quot;0&quot;,if(I6&gt;49,&quot;1&quot;,if(I6&gt;54,&quot;1.5&quot;,if(I6&lt;59,&quot;2&quot;))))"/>
    <hyperlink ref="CX30:ED30" r:id="rId15" display="=@if(I6&lt;50,&quot;0&quot;,if(I6&gt;49,&quot;1&quot;,if(I6&gt;54,&quot;1.5&quot;,if(I6&lt;59,&quot;2&quot;))))"/>
    <hyperlink ref="CX31:ED31" r:id="rId16" display="=@if(I6&lt;50,&quot;0&quot;,if(I6&gt;49,&quot;1&quot;,if(I6&gt;54,&quot;1.5&quot;,if(I6&lt;59,&quot;2&quot;))))"/>
    <hyperlink ref="CX32:ED32" r:id="rId17" display="=@if(I6&lt;50,&quot;0&quot;,if(I6&gt;49,&quot;1&quot;,if(I6&gt;54,&quot;1.5&quot;,if(I6&lt;59,&quot;2&quot;))))"/>
    <hyperlink ref="CX33:ED33" r:id="rId18" display="=@if(I6&lt;50,&quot;0&quot;,if(I6&gt;49,&quot;1&quot;,if(I6&gt;54,&quot;1.5&quot;,if(I6&lt;59,&quot;2&quot;))))"/>
    <hyperlink ref="CX34:ED34" r:id="rId19" display="=@if(I6&lt;50,&quot;0&quot;,if(I6&gt;49,&quot;1&quot;,if(I6&gt;54,&quot;1.5&quot;,if(I6&lt;59,&quot;2&quot;))))"/>
    <hyperlink ref="CX35:ED35" r:id="rId20" display="=@if(I6&lt;50,&quot;0&quot;,if(I6&gt;49,&quot;1&quot;,if(I6&gt;54,&quot;1.5&quot;,if(I6&lt;59,&quot;2&quot;))))"/>
    <hyperlink ref="CX36:ED36" r:id="rId21" display="=@if(I6&lt;50,&quot;0&quot;,if(I6&gt;49,&quot;1&quot;,if(I6&gt;54,&quot;1.5&quot;,if(I6&lt;59,&quot;2&quot;))))"/>
    <hyperlink ref="CX37:ED37" r:id="rId22" display="=@if(I6&lt;50,&quot;0&quot;,if(I6&gt;49,&quot;1&quot;,if(I6&gt;54,&quot;1.5&quot;,if(I6&lt;59,&quot;2&quot;))))"/>
    <hyperlink ref="CX38:ED38" r:id="rId23" display="=@if(I6&lt;50,&quot;0&quot;,if(I6&gt;49,&quot;1&quot;,if(I6&gt;54,&quot;1.5&quot;,if(I6&lt;59,&quot;2&quot;))))"/>
    <hyperlink ref="CX39:ED39" r:id="rId24" display="=@if(I6&lt;50,&quot;0&quot;,if(I6&gt;49,&quot;1&quot;,if(I6&gt;54,&quot;1.5&quot;,if(I6&lt;59,&quot;2&quot;))))"/>
    <hyperlink ref="CX40:ED40" r:id="rId25" display="=@if(I6&lt;50,&quot;0&quot;,if(I6&gt;49,&quot;1&quot;,if(I6&gt;54,&quot;1.5&quot;,if(I6&lt;59,&quot;2&quot;))))"/>
    <hyperlink ref="CX41:ED41" r:id="rId26" display="=@if(I6&lt;50,&quot;0&quot;,if(I6&gt;49,&quot;1&quot;,if(I6&gt;54,&quot;1.5&quot;,if(I6&lt;59,&quot;2&quot;))))"/>
    <hyperlink ref="CX42:ED42" r:id="rId27" display="=@if(I6&lt;50,&quot;0&quot;,if(I6&gt;49,&quot;1&quot;,if(I6&gt;54,&quot;1.5&quot;,if(I6&lt;59,&quot;2&quot;))))"/>
    <hyperlink ref="CX43:ED43" r:id="rId28" display="=@if(I6&lt;50,&quot;0&quot;,if(I6&gt;49,&quot;1&quot;,if(I6&gt;54,&quot;1.5&quot;,if(I6&lt;59,&quot;2&quot;))))"/>
    <hyperlink ref="CX44:ED44" r:id="rId29" display="=@if(I6&lt;50,&quot;0&quot;,if(I6&gt;49,&quot;1&quot;,if(I6&gt;54,&quot;1.5&quot;,if(I6&lt;59,&quot;2&quot;))))"/>
    <hyperlink ref="CX45:ED45" r:id="rId30" display="=@if(I6&lt;50,&quot;0&quot;,if(I6&gt;49,&quot;1&quot;,if(I6&gt;54,&quot;1.5&quot;,if(I6&lt;59,&quot;2&quot;))))"/>
    <hyperlink ref="CX46:ED46" r:id="rId31" display="=@if(I6&lt;50,&quot;0&quot;,if(I6&gt;49,&quot;1&quot;,if(I6&gt;54,&quot;1.5&quot;,if(I6&lt;59,&quot;2&quot;))))"/>
    <hyperlink ref="CX47:ED47" r:id="rId32" display="=@if(I6&lt;50,&quot;0&quot;,if(I6&gt;49,&quot;1&quot;,if(I6&gt;54,&quot;1.5&quot;,if(I6&lt;59,&quot;2&quot;))))"/>
    <hyperlink ref="CX48:ED48" r:id="rId33" display="=@if(I6&lt;50,&quot;0&quot;,if(I6&gt;49,&quot;1&quot;,if(I6&gt;54,&quot;1.5&quot;,if(I6&lt;59,&quot;2&quot;))))"/>
    <hyperlink ref="CX49:ED49" r:id="rId34" display="=@if(I6&lt;50,&quot;0&quot;,if(I6&gt;49,&quot;1&quot;,if(I6&gt;54,&quot;1.5&quot;,if(I6&lt;59,&quot;2&quot;))))"/>
    <hyperlink ref="CX50:ED50" r:id="rId35" display="=@if(I6&lt;50,&quot;0&quot;,if(I6&gt;49,&quot;1&quot;,if(I6&gt;54,&quot;1.5&quot;,if(I6&lt;59,&quot;2&quot;))))"/>
    <hyperlink ref="CX67:ED67" r:id="rId36" display="=@if(I6&lt;50,&quot;0&quot;,if(I6&gt;49,&quot;1&quot;,if(I6&gt;54,&quot;1.5&quot;,if(I6&lt;59,&quot;2&quot;))))"/>
    <hyperlink ref="CX68:ED68" r:id="rId37" display="=@if(I6&lt;50,&quot;0&quot;,if(I6&gt;49,&quot;1&quot;,if(I6&gt;54,&quot;1.5&quot;,if(I6&lt;59,&quot;2&quot;))))"/>
    <hyperlink ref="CX69:ED69" r:id="rId38" display="=@if(I6&lt;50,&quot;0&quot;,if(I6&gt;49,&quot;1&quot;,if(I6&gt;54,&quot;1.5&quot;,if(I6&lt;59,&quot;2&quot;))))"/>
    <hyperlink ref="CX70:ED70" r:id="rId39" display="=@if(I6&lt;50,&quot;0&quot;,if(I6&gt;49,&quot;1&quot;,if(I6&gt;54,&quot;1.5&quot;,if(I6&lt;59,&quot;2&quot;))))"/>
    <hyperlink ref="CX71:ED71" r:id="rId40" display="=@if(I6&lt;50,&quot;0&quot;,if(I6&gt;49,&quot;1&quot;,if(I6&gt;54,&quot;1.5&quot;,if(I6&lt;59,&quot;2&quot;))))"/>
    <hyperlink ref="CX72:ED72" r:id="rId41" display="=@if(I6&lt;50,&quot;0&quot;,if(I6&gt;49,&quot;1&quot;,if(I6&gt;54,&quot;1.5&quot;,if(I6&lt;59,&quot;2&quot;))))"/>
    <hyperlink ref="CX73:ED73" r:id="rId42" display="=@if(I6&lt;50,&quot;0&quot;,if(I6&gt;49,&quot;1&quot;,if(I6&gt;54,&quot;1.5&quot;,if(I6&lt;59,&quot;2&quot;))))"/>
    <hyperlink ref="CX74:ED74" r:id="rId43" display="=@if(I6&lt;50,&quot;0&quot;,if(I6&gt;49,&quot;1&quot;,if(I6&gt;54,&quot;1.5&quot;,if(I6&lt;59,&quot;2&quot;))))"/>
    <hyperlink ref="CX75:ED75" r:id="rId44" display="=@if(I6&lt;50,&quot;0&quot;,if(I6&gt;49,&quot;1&quot;,if(I6&gt;54,&quot;1.5&quot;,if(I6&lt;59,&quot;2&quot;))))"/>
    <hyperlink ref="CX76:ED76" r:id="rId45" display="=@if(I6&lt;50,&quot;0&quot;,if(I6&gt;49,&quot;1&quot;,if(I6&gt;54,&quot;1.5&quot;,if(I6&lt;59,&quot;2&quot;))))"/>
    <hyperlink ref="CX77:ED77" r:id="rId46" display="=@if(I6&lt;50,&quot;0&quot;,if(I6&gt;49,&quot;1&quot;,if(I6&gt;54,&quot;1.5&quot;,if(I6&lt;59,&quot;2&quot;))))"/>
    <hyperlink ref="CX78:ED78" r:id="rId47" display="=@if(I6&lt;50,&quot;0&quot;,if(I6&gt;49,&quot;1&quot;,if(I6&gt;54,&quot;1.5&quot;,if(I6&lt;59,&quot;2&quot;))))"/>
    <hyperlink ref="CX79:ED79" r:id="rId48" display="=@if(I6&lt;50,&quot;0&quot;,if(I6&gt;49,&quot;1&quot;,if(I6&gt;54,&quot;1.5&quot;,if(I6&lt;59,&quot;2&quot;))))"/>
    <hyperlink ref="CX80:ED80" r:id="rId49" display="=@if(I6&lt;50,&quot;0&quot;,if(I6&gt;49,&quot;1&quot;,if(I6&gt;54,&quot;1.5&quot;,if(I6&lt;59,&quot;2&quot;))))"/>
    <hyperlink ref="CX81:ED81" r:id="rId50" display="=@if(I6&lt;50,&quot;0&quot;,if(I6&gt;49,&quot;1&quot;,if(I6&gt;54,&quot;1.5&quot;,if(I6&lt;59,&quot;2&quot;))))"/>
    <hyperlink ref="CX82:ED82" r:id="rId51" display="=@if(I6&lt;50,&quot;0&quot;,if(I6&gt;49,&quot;1&quot;,if(I6&gt;54,&quot;1.5&quot;,if(I6&lt;59,&quot;2&quot;))))"/>
    <hyperlink ref="CX83:ED83" r:id="rId52" display="=@if(I6&lt;50,&quot;0&quot;,if(I6&gt;49,&quot;1&quot;,if(I6&gt;54,&quot;1.5&quot;,if(I6&lt;59,&quot;2&quot;))))"/>
    <hyperlink ref="CX84:ED84" r:id="rId53" display="=@if(I6&lt;50,&quot;0&quot;,if(I6&gt;49,&quot;1&quot;,if(I6&gt;54,&quot;1.5&quot;,if(I6&lt;59,&quot;2&quot;))))"/>
    <hyperlink ref="CX85:ED85" r:id="rId54" display="=@if(I6&lt;50,&quot;0&quot;,if(I6&gt;49,&quot;1&quot;,if(I6&gt;54,&quot;1.5&quot;,if(I6&lt;59,&quot;2&quot;))))"/>
    <hyperlink ref="CX86:ED86" r:id="rId55" display="=@if(I6&lt;50,&quot;0&quot;,if(I6&gt;49,&quot;1&quot;,if(I6&gt;54,&quot;1.5&quot;,if(I6&lt;59,&quot;2&quot;))))"/>
    <hyperlink ref="CX87:ED87" r:id="rId56" display="=@if(I6&lt;50,&quot;0&quot;,if(I6&gt;49,&quot;1&quot;,if(I6&gt;54,&quot;1.5&quot;,if(I6&lt;59,&quot;2&quot;))))"/>
    <hyperlink ref="CX88:ED88" r:id="rId57" display="=@if(I6&lt;50,&quot;0&quot;,if(I6&gt;49,&quot;1&quot;,if(I6&gt;54,&quot;1.5&quot;,if(I6&lt;59,&quot;2&quot;))))"/>
    <hyperlink ref="CX89:ED89" r:id="rId58" display="=@if(I6&lt;50,&quot;0&quot;,if(I6&gt;49,&quot;1&quot;,if(I6&gt;54,&quot;1.5&quot;,if(I6&lt;59,&quot;2&quot;))))"/>
    <hyperlink ref="CX90:ED90" r:id="rId59" display="=@if(I6&lt;50,&quot;0&quot;,if(I6&gt;49,&quot;1&quot;,if(I6&gt;54,&quot;1.5&quot;,if(I6&lt;59,&quot;2&quot;))))"/>
    <hyperlink ref="CX91:ED91" r:id="rId60" display="=@if(I6&lt;50,&quot;0&quot;,if(I6&gt;49,&quot;1&quot;,if(I6&gt;54,&quot;1.5&quot;,if(I6&lt;59,&quot;2&quot;))))"/>
    <hyperlink ref="CX92:ED92" r:id="rId61" display="=@if(I6&lt;50,&quot;0&quot;,if(I6&gt;49,&quot;1&quot;,if(I6&gt;54,&quot;1.5&quot;,if(I6&lt;59,&quot;2&quot;))))"/>
    <hyperlink ref="CX93:ED93" r:id="rId62" display="=@if(I6&lt;50,&quot;0&quot;,if(I6&gt;49,&quot;1&quot;,if(I6&gt;54,&quot;1.5&quot;,if(I6&lt;59,&quot;2&quot;))))"/>
    <hyperlink ref="CX94:ED94" r:id="rId63" display="=@if(I6&lt;50,&quot;0&quot;,if(I6&gt;49,&quot;1&quot;,if(I6&gt;54,&quot;1.5&quot;,if(I6&lt;59,&quot;2&quot;))))"/>
    <hyperlink ref="CX95:ED95" r:id="rId64" display="=@if(I6&lt;50,&quot;0&quot;,if(I6&gt;49,&quot;1&quot;,if(I6&gt;54,&quot;1.5&quot;,if(I6&lt;59,&quot;2&quot;))))"/>
    <hyperlink ref="CX96:ED96" r:id="rId65" display="=@if(I6&lt;50,&quot;0&quot;,if(I6&gt;49,&quot;1&quot;,if(I6&gt;54,&quot;1.5&quot;,if(I6&lt;59,&quot;2&quot;))))"/>
    <hyperlink ref="CX97:ED97" r:id="rId66" display="=@if(I6&lt;50,&quot;0&quot;,if(I6&gt;49,&quot;1&quot;,if(I6&gt;54,&quot;1.5&quot;,if(I6&lt;59,&quot;2&quot;))))"/>
    <hyperlink ref="CX98:ED98" r:id="rId67" display="=@if(I6&lt;50,&quot;0&quot;,if(I6&gt;49,&quot;1&quot;,if(I6&gt;54,&quot;1.5&quot;,if(I6&lt;59,&quot;2&quot;))))"/>
    <hyperlink ref="CX99:ED99" r:id="rId68" display="=@if(I6&lt;50,&quot;0&quot;,if(I6&gt;49,&quot;1&quot;,if(I6&gt;54,&quot;1.5&quot;,if(I6&lt;59,&quot;2&quot;))))"/>
    <hyperlink ref="CX100:ED100" r:id="rId69" display="=@if(I6&lt;50,&quot;0&quot;,if(I6&gt;49,&quot;1&quot;,if(I6&gt;54,&quot;1.5&quot;,if(I6&lt;59,&quot;2&quot;))))"/>
    <hyperlink ref="CX101:ED101" r:id="rId70" display="=@if(I6&lt;50,&quot;0&quot;,if(I6&gt;49,&quot;1&quot;,if(I6&gt;54,&quot;1.5&quot;,if(I6&lt;59,&quot;2&quot;))))"/>
    <hyperlink ref="CX102:ED102" r:id="rId71" display="=@if(I6&lt;50,&quot;0&quot;,if(I6&gt;49,&quot;1&quot;,if(I6&gt;54,&quot;1.5&quot;,if(I6&lt;59,&quot;2&quot;))))"/>
    <hyperlink ref="CX103:ED103" r:id="rId72" display="=@if(I6&lt;50,&quot;0&quot;,if(I6&gt;49,&quot;1&quot;,if(I6&gt;54,&quot;1.5&quot;,if(I6&lt;59,&quot;2&quot;))))"/>
    <hyperlink ref="CX104:ED104" r:id="rId73" display="=@if(I6&lt;50,&quot;0&quot;,if(I6&gt;49,&quot;1&quot;,if(I6&gt;54,&quot;1.5&quot;,if(I6&lt;59,&quot;2&quot;))))"/>
    <hyperlink ref="CX105:ED105" r:id="rId74" display="=@if(I6&lt;50,&quot;0&quot;,if(I6&gt;49,&quot;1&quot;,if(I6&gt;54,&quot;1.5&quot;,if(I6&lt;59,&quot;2&quot;))))"/>
    <hyperlink ref="CX106:ED106" r:id="rId75" display="=@if(I6&lt;50,&quot;0&quot;,if(I6&gt;49,&quot;1&quot;,if(I6&gt;54,&quot;1.5&quot;,if(I6&lt;59,&quot;2&quot;))))"/>
    <hyperlink ref="CX107:ED107" r:id="rId76" display="=@if(I6&lt;50,&quot;0&quot;,if(I6&gt;49,&quot;1&quot;,if(I6&gt;54,&quot;1.5&quot;,if(I6&lt;59,&quot;2&quot;))))"/>
    <hyperlink ref="CX108:ED108" r:id="rId77" display="=@if(I6&lt;50,&quot;0&quot;,if(I6&gt;49,&quot;1&quot;,if(I6&gt;54,&quot;1.5&quot;,if(I6&lt;59,&quot;2&quot;))))"/>
    <hyperlink ref="CX109:ED109" r:id="rId78" display="=@if(I6&lt;50,&quot;0&quot;,if(I6&gt;49,&quot;1&quot;,if(I6&gt;54,&quot;1.5&quot;,if(I6&lt;59,&quot;2&quot;))))"/>
    <hyperlink ref="CX110:ED110" r:id="rId79" display="=@if(I6&lt;50,&quot;0&quot;,if(I6&gt;49,&quot;1&quot;,if(I6&gt;54,&quot;1.5&quot;,if(I6&lt;59,&quot;2&quot;))))"/>
    <hyperlink ref="CX111:ED111" r:id="rId80" display="=@if(I6&lt;50,&quot;0&quot;,if(I6&gt;49,&quot;1&quot;,if(I6&gt;54,&quot;1.5&quot;,if(I6&lt;59,&quot;2&quot;))))"/>
    <hyperlink ref="CX112:ED112" r:id="rId81" display="=@if(I6&lt;50,&quot;0&quot;,if(I6&gt;49,&quot;1&quot;,if(I6&gt;54,&quot;1.5&quot;,if(I6&lt;59,&quot;2&quot;))))"/>
    <hyperlink ref="CX113:ED113" r:id="rId82" display="=@if(I6&lt;50,&quot;0&quot;,if(I6&gt;49,&quot;1&quot;,if(I6&gt;54,&quot;1.5&quot;,if(I6&lt;59,&quot;2&quot;))))"/>
    <hyperlink ref="CX114:ED114" r:id="rId83" display="=@if(I6&lt;50,&quot;0&quot;,if(I6&gt;49,&quot;1&quot;,if(I6&gt;54,&quot;1.5&quot;,if(I6&lt;59,&quot;2&quot;))))"/>
    <hyperlink ref="CX115:ED115" r:id="rId84" display="=@if(I6&lt;50,&quot;0&quot;,if(I6&gt;49,&quot;1&quot;,if(I6&gt;54,&quot;1.5&quot;,if(I6&lt;59,&quot;2&quot;))))"/>
    <hyperlink ref="CX116:ED116" r:id="rId85" display="=@if(I6&lt;50,&quot;0&quot;,if(I6&gt;49,&quot;1&quot;,if(I6&gt;54,&quot;1.5&quot;,if(I6&lt;59,&quot;2&quot;))))"/>
    <hyperlink ref="CX117:ED117" r:id="rId86" display="=@if(I6&lt;50,&quot;0&quot;,if(I6&gt;49,&quot;1&quot;,if(I6&gt;54,&quot;1.5&quot;,if(I6&lt;59,&quot;2&quot;))))"/>
    <hyperlink ref="CX118:ED118" r:id="rId87" display="=@if(I6&lt;50,&quot;0&quot;,if(I6&gt;49,&quot;1&quot;,if(I6&gt;54,&quot;1.5&quot;,if(I6&lt;59,&quot;2&quot;))))"/>
    <hyperlink ref="CX119:ED119" r:id="rId88" display="=@if(I6&lt;50,&quot;0&quot;,if(I6&gt;49,&quot;1&quot;,if(I6&gt;54,&quot;1.5&quot;,if(I6&lt;59,&quot;2&quot;))))"/>
    <hyperlink ref="CX120:ED120" r:id="rId89" display="=@if(I6&lt;50,&quot;0&quot;,if(I6&gt;49,&quot;1&quot;,if(I6&gt;54,&quot;1.5&quot;,if(I6&lt;59,&quot;2&quot;))))"/>
    <hyperlink ref="CX121:ED121" r:id="rId90" display="=@if(I6&lt;50,&quot;0&quot;,if(I6&gt;49,&quot;1&quot;,if(I6&gt;54,&quot;1.5&quot;,if(I6&lt;59,&quot;2&quot;))))"/>
    <hyperlink ref="CX122:ED122" r:id="rId91" display="=@if(I6&lt;50,&quot;0&quot;,if(I6&gt;49,&quot;1&quot;,if(I6&gt;54,&quot;1.5&quot;,if(I6&lt;59,&quot;2&quot;))))"/>
    <hyperlink ref="CX123:ED123" r:id="rId92" display="=@if(I6&lt;50,&quot;0&quot;,if(I6&gt;49,&quot;1&quot;,if(I6&gt;54,&quot;1.5&quot;,if(I6&lt;59,&quot;2&quot;))))"/>
    <hyperlink ref="CX124:ED124" r:id="rId93" display="=@if(I6&lt;50,&quot;0&quot;,if(I6&gt;49,&quot;1&quot;,if(I6&gt;54,&quot;1.5&quot;,if(I6&lt;59,&quot;2&quot;))))"/>
    <hyperlink ref="CX125:ED125" r:id="rId94" display="=@if(I6&lt;50,&quot;0&quot;,if(I6&gt;49,&quot;1&quot;,if(I6&gt;54,&quot;1.5&quot;,if(I6&lt;59,&quot;2&quot;))))"/>
    <hyperlink ref="CX126:ED126" r:id="rId95" display="=@if(I6&lt;50,&quot;0&quot;,if(I6&gt;49,&quot;1&quot;,if(I6&gt;54,&quot;1.5&quot;,if(I6&lt;59,&quot;2&quot;))))"/>
    <hyperlink ref="CX127:ED127" r:id="rId96" display="=@if(I6&lt;50,&quot;0&quot;,if(I6&gt;49,&quot;1&quot;,if(I6&gt;54,&quot;1.5&quot;,if(I6&lt;59,&quot;2&quot;))))"/>
    <hyperlink ref="CX128:ED128" r:id="rId97" display="=@if(I6&lt;50,&quot;0&quot;,if(I6&gt;49,&quot;1&quot;,if(I6&gt;54,&quot;1.5&quot;,if(I6&lt;59,&quot;2&quot;))))"/>
    <hyperlink ref="CX129:ED129" r:id="rId98" display="=@if(I6&lt;50,&quot;0&quot;,if(I6&gt;49,&quot;1&quot;,if(I6&gt;54,&quot;1.5&quot;,if(I6&lt;59,&quot;2&quot;))))"/>
    <hyperlink ref="CX130:ED130" r:id="rId99" display="=@if(I6&lt;50,&quot;0&quot;,if(I6&gt;49,&quot;1&quot;,if(I6&gt;54,&quot;1.5&quot;,if(I6&lt;59,&quot;2&quot;))))"/>
    <hyperlink ref="CX131:ED131" r:id="rId100" display="=@if(I6&lt;50,&quot;0&quot;,if(I6&gt;49,&quot;1&quot;,if(I6&gt;54,&quot;1.5&quot;,if(I6&lt;59,&quot;2&quot;))))"/>
    <hyperlink ref="CX132:ED132" r:id="rId101" display="=@if(I6&lt;50,&quot;0&quot;,if(I6&gt;49,&quot;1&quot;,if(I6&gt;54,&quot;1.5&quot;,if(I6&lt;59,&quot;2&quot;))))"/>
    <hyperlink ref="CX133:ED133" r:id="rId102" display="=@if(I6&lt;50,&quot;0&quot;,if(I6&gt;49,&quot;1&quot;,if(I6&gt;54,&quot;1.5&quot;,if(I6&lt;59,&quot;2&quot;))))"/>
    <hyperlink ref="CX134:ED134" r:id="rId103" display="=@if(I6&lt;50,&quot;0&quot;,if(I6&gt;49,&quot;1&quot;,if(I6&gt;54,&quot;1.5&quot;,if(I6&lt;59,&quot;2&quot;))))"/>
    <hyperlink ref="CX135:ED135" r:id="rId104" display="=@if(I6&lt;50,&quot;0&quot;,if(I6&gt;49,&quot;1&quot;,if(I6&gt;54,&quot;1.5&quot;,if(I6&lt;59,&quot;2&quot;))))"/>
    <hyperlink ref="CX136:ED136" r:id="rId105" display="=@if(I6&lt;50,&quot;0&quot;,if(I6&gt;49,&quot;1&quot;,if(I6&gt;54,&quot;1.5&quot;,if(I6&lt;59,&quot;2&quot;))))"/>
    <hyperlink ref="CX137:ED137" r:id="rId106" display="=@if(I6&lt;50,&quot;0&quot;,if(I6&gt;49,&quot;1&quot;,if(I6&gt;54,&quot;1.5&quot;,if(I6&lt;59,&quot;2&quot;))))"/>
    <hyperlink ref="CX138:ED138" r:id="rId107" display="=@if(I6&lt;50,&quot;0&quot;,if(I6&gt;49,&quot;1&quot;,if(I6&gt;54,&quot;1.5&quot;,if(I6&lt;59,&quot;2&quot;))))"/>
    <hyperlink ref="CX139:ED139" r:id="rId108" display="=@if(I6&lt;50,&quot;0&quot;,if(I6&gt;49,&quot;1&quot;,if(I6&gt;54,&quot;1.5&quot;,if(I6&lt;59,&quot;2&quot;))))"/>
    <hyperlink ref="CX140:ED140" r:id="rId109" display="=@if(I6&lt;50,&quot;0&quot;,if(I6&gt;49,&quot;1&quot;,if(I6&gt;54,&quot;1.5&quot;,if(I6&lt;59,&quot;2&quot;))))"/>
    <hyperlink ref="CX141:ED141" r:id="rId110" display="=@if(I6&lt;50,&quot;0&quot;,if(I6&gt;49,&quot;1&quot;,if(I6&gt;54,&quot;1.5&quot;,if(I6&lt;59,&quot;2&quot;))))"/>
    <hyperlink ref="CX142:ED142" r:id="rId111" display="=@if(I6&lt;50,&quot;0&quot;,if(I6&gt;49,&quot;1&quot;,if(I6&gt;54,&quot;1.5&quot;,if(I6&lt;59,&quot;2&quot;))))"/>
    <hyperlink ref="CX143:ED143" r:id="rId112" display="=@if(I6&lt;50,&quot;0&quot;,if(I6&gt;49,&quot;1&quot;,if(I6&gt;54,&quot;1.5&quot;,if(I6&lt;59,&quot;2&quot;))))"/>
    <hyperlink ref="CX144:ED144" r:id="rId113" display="=@if(I6&lt;50,&quot;0&quot;,if(I6&gt;49,&quot;1&quot;,if(I6&gt;54,&quot;1.5&quot;,if(I6&lt;59,&quot;2&quot;))))"/>
    <hyperlink ref="CX145:ED145" r:id="rId114" display="=@if(I6&lt;50,&quot;0&quot;,if(I6&gt;49,&quot;1&quot;,if(I6&gt;54,&quot;1.5&quot;,if(I6&lt;59,&quot;2&quot;))))"/>
    <hyperlink ref="CX146:ED146" r:id="rId115" display="=@if(I6&lt;50,&quot;0&quot;,if(I6&gt;49,&quot;1&quot;,if(I6&gt;54,&quot;1.5&quot;,if(I6&lt;59,&quot;2&quot;))))"/>
    <hyperlink ref="CX147:ED147" r:id="rId116" display="=@if(I6&lt;50,&quot;0&quot;,if(I6&gt;49,&quot;1&quot;,if(I6&gt;54,&quot;1.5&quot;,if(I6&lt;59,&quot;2&quot;))))"/>
    <hyperlink ref="CX148:ED148" r:id="rId117" display="=@if(I6&lt;50,&quot;0&quot;,if(I6&gt;49,&quot;1&quot;,if(I6&gt;54,&quot;1.5&quot;,if(I6&lt;59,&quot;2&quot;))))"/>
    <hyperlink ref="CX149:ED149" r:id="rId118" display="=@if(I6&lt;50,&quot;0&quot;,if(I6&gt;49,&quot;1&quot;,if(I6&gt;54,&quot;1.5&quot;,if(I6&lt;59,&quot;2&quot;))))"/>
    <hyperlink ref="CX150:ED150" r:id="rId119" display="=@if(I6&lt;50,&quot;0&quot;,if(I6&gt;49,&quot;1&quot;,if(I6&gt;54,&quot;1.5&quot;,if(I6&lt;59,&quot;2&quot;))))"/>
    <hyperlink ref="CX151:ED151" r:id="rId120" display="=@if(I6&lt;50,&quot;0&quot;,if(I6&gt;49,&quot;1&quot;,if(I6&gt;54,&quot;1.5&quot;,if(I6&lt;59,&quot;2&quot;))))"/>
    <hyperlink ref="CX152:ED152" r:id="rId121" display="=@if(I6&lt;50,&quot;0&quot;,if(I6&gt;49,&quot;1&quot;,if(I6&gt;54,&quot;1.5&quot;,if(I6&lt;59,&quot;2&quot;))))"/>
    <hyperlink ref="CX153:ED153" r:id="rId122" display="=@if(I6&lt;50,&quot;0&quot;,if(I6&gt;49,&quot;1&quot;,if(I6&gt;54,&quot;1.5&quot;,if(I6&lt;59,&quot;2&quot;))))"/>
    <hyperlink ref="CX154:ED154" r:id="rId123" display="=@if(I6&lt;50,&quot;0&quot;,if(I6&gt;49,&quot;1&quot;,if(I6&gt;54,&quot;1.5&quot;,if(I6&lt;59,&quot;2&quot;))))"/>
    <hyperlink ref="CX155:ED155" r:id="rId124" display="=@if(I6&lt;50,&quot;0&quot;,if(I6&gt;49,&quot;1&quot;,if(I6&gt;54,&quot;1.5&quot;,if(I6&lt;59,&quot;2&quot;))))"/>
    <hyperlink ref="CX156:ED156" r:id="rId125" display="=@if(I6&lt;50,&quot;0&quot;,if(I6&gt;49,&quot;1&quot;,if(I6&gt;54,&quot;1.5&quot;,if(I6&lt;59,&quot;2&quot;))))"/>
    <hyperlink ref="CX157:ED157" r:id="rId126" display="=@if(I6&lt;50,&quot;0&quot;,if(I6&gt;49,&quot;1&quot;,if(I6&gt;54,&quot;1.5&quot;,if(I6&lt;59,&quot;2&quot;))))"/>
    <hyperlink ref="CX158:ED158" r:id="rId127" display="=@if(I6&lt;50,&quot;0&quot;,if(I6&gt;49,&quot;1&quot;,if(I6&gt;54,&quot;1.5&quot;,if(I6&lt;59,&quot;2&quot;))))"/>
    <hyperlink ref="CX159:ED159" r:id="rId128" display="=@if(I6&lt;50,&quot;0&quot;,if(I6&gt;49,&quot;1&quot;,if(I6&gt;54,&quot;1.5&quot;,if(I6&lt;59,&quot;2&quot;))))"/>
    <hyperlink ref="CX160:ED160" r:id="rId129" display="=@if(I6&lt;50,&quot;0&quot;,if(I6&gt;49,&quot;1&quot;,if(I6&gt;54,&quot;1.5&quot;,if(I6&lt;59,&quot;2&quot;))))"/>
    <hyperlink ref="CX161:ED161" r:id="rId130" display="=@if(I6&lt;50,&quot;0&quot;,if(I6&gt;49,&quot;1&quot;,if(I6&gt;54,&quot;1.5&quot;,if(I6&lt;59,&quot;2&quot;))))"/>
    <hyperlink ref="CX162:ED162" r:id="rId131" display="=@if(I6&lt;50,&quot;0&quot;,if(I6&gt;49,&quot;1&quot;,if(I6&gt;54,&quot;1.5&quot;,if(I6&lt;59,&quot;2&quot;))))"/>
    <hyperlink ref="CX163:ED163" r:id="rId132" display="=@if(I6&lt;50,&quot;0&quot;,if(I6&gt;49,&quot;1&quot;,if(I6&gt;54,&quot;1.5&quot;,if(I6&lt;59,&quot;2&quot;))))"/>
    <hyperlink ref="CX164:ED164" r:id="rId133" display="=@if(I6&lt;50,&quot;0&quot;,if(I6&gt;49,&quot;1&quot;,if(I6&gt;54,&quot;1.5&quot;,if(I6&lt;59,&quot;2&quot;))))"/>
    <hyperlink ref="CX165:ED165" r:id="rId134" display="=@if(I6&lt;50,&quot;0&quot;,if(I6&gt;49,&quot;1&quot;,if(I6&gt;54,&quot;1.5&quot;,if(I6&lt;59,&quot;2&quot;))))"/>
    <hyperlink ref="CX166:ED166" r:id="rId135" display="=@if(I6&lt;50,&quot;0&quot;,if(I6&gt;49,&quot;1&quot;,if(I6&gt;54,&quot;1.5&quot;,if(I6&lt;59,&quot;2&quot;))))"/>
    <hyperlink ref="CX167:ED167" r:id="rId136" display="=@if(I6&lt;50,&quot;0&quot;,if(I6&gt;49,&quot;1&quot;,if(I6&gt;54,&quot;1.5&quot;,if(I6&lt;59,&quot;2&quot;))))"/>
    <hyperlink ref="CX168:ED168" r:id="rId137" display="=@if(I6&lt;50,&quot;0&quot;,if(I6&gt;49,&quot;1&quot;,if(I6&gt;54,&quot;1.5&quot;,if(I6&lt;59,&quot;2&quot;))))"/>
    <hyperlink ref="CX169:ED169" r:id="rId138" display="=@if(I6&lt;50,&quot;0&quot;,if(I6&gt;49,&quot;1&quot;,if(I6&gt;54,&quot;1.5&quot;,if(I6&lt;59,&quot;2&quot;))))"/>
    <hyperlink ref="CX170:ED170" r:id="rId139" display="=@if(I6&lt;50,&quot;0&quot;,if(I6&gt;49,&quot;1&quot;,if(I6&gt;54,&quot;1.5&quot;,if(I6&lt;59,&quot;2&quot;))))"/>
    <hyperlink ref="CX171:ED171" r:id="rId140" display="=@if(I6&lt;50,&quot;0&quot;,if(I6&gt;49,&quot;1&quot;,if(I6&gt;54,&quot;1.5&quot;,if(I6&lt;59,&quot;2&quot;))))"/>
    <hyperlink ref="CX172:ED172" r:id="rId141" display="=@if(I6&lt;50,&quot;0&quot;,if(I6&gt;49,&quot;1&quot;,if(I6&gt;54,&quot;1.5&quot;,if(I6&lt;59,&quot;2&quot;))))"/>
    <hyperlink ref="CX173:ED173" r:id="rId142" display="=@if(I6&lt;50,&quot;0&quot;,if(I6&gt;49,&quot;1&quot;,if(I6&gt;54,&quot;1.5&quot;,if(I6&lt;59,&quot;2&quot;))))"/>
    <hyperlink ref="CX174:ED174" r:id="rId143" display="=@if(I6&lt;50,&quot;0&quot;,if(I6&gt;49,&quot;1&quot;,if(I6&gt;54,&quot;1.5&quot;,if(I6&lt;59,&quot;2&quot;))))"/>
    <hyperlink ref="CX175:ED175" r:id="rId144" display="=@if(I6&lt;50,&quot;0&quot;,if(I6&gt;49,&quot;1&quot;,if(I6&gt;54,&quot;1.5&quot;,if(I6&lt;59,&quot;2&quot;))))"/>
    <hyperlink ref="CX176:ED176" r:id="rId145" display="=@if(I6&lt;50,&quot;0&quot;,if(I6&gt;49,&quot;1&quot;,if(I6&gt;54,&quot;1.5&quot;,if(I6&lt;59,&quot;2&quot;))))"/>
    <hyperlink ref="CX177:ED177" r:id="rId146" display="=@if(I6&lt;50,&quot;0&quot;,if(I6&gt;49,&quot;1&quot;,if(I6&gt;54,&quot;1.5&quot;,if(I6&lt;59,&quot;2&quot;))))"/>
    <hyperlink ref="CX178:ED178" r:id="rId147" display="=@if(I6&lt;50,&quot;0&quot;,if(I6&gt;49,&quot;1&quot;,if(I6&gt;54,&quot;1.5&quot;,if(I6&lt;59,&quot;2&quot;))))"/>
    <hyperlink ref="CX179:ED179" r:id="rId148" display="=@if(I6&lt;50,&quot;0&quot;,if(I6&gt;49,&quot;1&quot;,if(I6&gt;54,&quot;1.5&quot;,if(I6&lt;59,&quot;2&quot;))))"/>
    <hyperlink ref="CX180:ED180" r:id="rId149" display="=@if(I6&lt;50,&quot;0&quot;,if(I6&gt;49,&quot;1&quot;,if(I6&gt;54,&quot;1.5&quot;,if(I6&lt;59,&quot;2&quot;))))"/>
    <hyperlink ref="CX181:ED181" r:id="rId150" display="=@if(I6&lt;50,&quot;0&quot;,if(I6&gt;49,&quot;1&quot;,if(I6&gt;54,&quot;1.5&quot;,if(I6&lt;59,&quot;2&quot;))))"/>
    <hyperlink ref="CX182:ED182" r:id="rId151" display="=@if(I6&lt;50,&quot;0&quot;,if(I6&gt;49,&quot;1&quot;,if(I6&gt;54,&quot;1.5&quot;,if(I6&lt;59,&quot;2&quot;))))"/>
    <hyperlink ref="CX183:ED183" r:id="rId152" display="=@if(I6&lt;50,&quot;0&quot;,if(I6&gt;49,&quot;1&quot;,if(I6&gt;54,&quot;1.5&quot;,if(I6&lt;59,&quot;2&quot;))))"/>
    <hyperlink ref="CX184:ED184" r:id="rId153" display="=@if(I6&lt;50,&quot;0&quot;,if(I6&gt;49,&quot;1&quot;,if(I6&gt;54,&quot;1.5&quot;,if(I6&lt;59,&quot;2&quot;))))"/>
    <hyperlink ref="CX185:ED185" r:id="rId154" display="=@if(I6&lt;50,&quot;0&quot;,if(I6&gt;49,&quot;1&quot;,if(I6&gt;54,&quot;1.5&quot;,if(I6&lt;59,&quot;2&quot;))))"/>
    <hyperlink ref="CX186:ED186" r:id="rId155" display="=@if(I6&lt;50,&quot;0&quot;,if(I6&gt;49,&quot;1&quot;,if(I6&gt;54,&quot;1.5&quot;,if(I6&lt;59,&quot;2&quot;))))"/>
    <hyperlink ref="CX187:ED187" r:id="rId156" display="=@if(I6&lt;50,&quot;0&quot;,if(I6&gt;49,&quot;1&quot;,if(I6&gt;54,&quot;1.5&quot;,if(I6&lt;59,&quot;2&quot;))))"/>
    <hyperlink ref="CX188:ED188" r:id="rId157" display="=@if(I6&lt;50,&quot;0&quot;,if(I6&gt;49,&quot;1&quot;,if(I6&gt;54,&quot;1.5&quot;,if(I6&lt;59,&quot;2&quot;))))"/>
    <hyperlink ref="CX189:ED189" r:id="rId158" display="=@if(I6&lt;50,&quot;0&quot;,if(I6&gt;49,&quot;1&quot;,if(I6&gt;54,&quot;1.5&quot;,if(I6&lt;59,&quot;2&quot;))))"/>
    <hyperlink ref="CX190:ED190" r:id="rId159" display="=@if(I6&lt;50,&quot;0&quot;,if(I6&gt;49,&quot;1&quot;,if(I6&gt;54,&quot;1.5&quot;,if(I6&lt;59,&quot;2&quot;))))"/>
    <hyperlink ref="CX191:ED191" r:id="rId160" display="=@if(I6&lt;50,&quot;0&quot;,if(I6&gt;49,&quot;1&quot;,if(I6&gt;54,&quot;1.5&quot;,if(I6&lt;59,&quot;2&quot;))))"/>
    <hyperlink ref="CX192:ED192" r:id="rId161" display="=@if(I6&lt;50,&quot;0&quot;,if(I6&gt;49,&quot;1&quot;,if(I6&gt;54,&quot;1.5&quot;,if(I6&lt;59,&quot;2&quot;))))"/>
    <hyperlink ref="CX193:ED193" r:id="rId162" display="=@if(I6&lt;50,&quot;0&quot;,if(I6&gt;49,&quot;1&quot;,if(I6&gt;54,&quot;1.5&quot;,if(I6&lt;59,&quot;2&quot;))))"/>
    <hyperlink ref="CX194:ED194" r:id="rId163" display="=@if(I6&lt;50,&quot;0&quot;,if(I6&gt;49,&quot;1&quot;,if(I6&gt;54,&quot;1.5&quot;,if(I6&lt;59,&quot;2&quot;))))"/>
    <hyperlink ref="CX195:ED195" r:id="rId164" display="=@if(I6&lt;50,&quot;0&quot;,if(I6&gt;49,&quot;1&quot;,if(I6&gt;54,&quot;1.5&quot;,if(I6&lt;59,&quot;2&quot;))))"/>
    <hyperlink ref="CX196:ED196" r:id="rId165" display="=@if(I6&lt;50,&quot;0&quot;,if(I6&gt;49,&quot;1&quot;,if(I6&gt;54,&quot;1.5&quot;,if(I6&lt;59,&quot;2&quot;))))"/>
    <hyperlink ref="CX197:ED197" r:id="rId166" display="=@if(I6&lt;50,&quot;0&quot;,if(I6&gt;49,&quot;1&quot;,if(I6&gt;54,&quot;1.5&quot;,if(I6&lt;59,&quot;2&quot;))))"/>
    <hyperlink ref="CX198:ED198" r:id="rId167" display="=@if(I6&lt;50,&quot;0&quot;,if(I6&gt;49,&quot;1&quot;,if(I6&gt;54,&quot;1.5&quot;,if(I6&lt;59,&quot;2&quot;))))"/>
    <hyperlink ref="CX199:ED199" r:id="rId168" display="=@if(I6&lt;50,&quot;0&quot;,if(I6&gt;49,&quot;1&quot;,if(I6&gt;54,&quot;1.5&quot;,if(I6&lt;59,&quot;2&quot;))))"/>
    <hyperlink ref="CX200:ED200" r:id="rId169" display="=@if(I6&lt;50,&quot;0&quot;,if(I6&gt;49,&quot;1&quot;,if(I6&gt;54,&quot;1.5&quot;,if(I6&lt;59,&quot;2&quot;))))"/>
    <hyperlink ref="CX201:ED201" r:id="rId170" display="=@if(I6&lt;50,&quot;0&quot;,if(I6&gt;49,&quot;1&quot;,if(I6&gt;54,&quot;1.5&quot;,if(I6&lt;59,&quot;2&quot;))))"/>
    <hyperlink ref="CX202:ED202" r:id="rId171" display="=@if(I6&lt;50,&quot;0&quot;,if(I6&gt;49,&quot;1&quot;,if(I6&gt;54,&quot;1.5&quot;,if(I6&lt;59,&quot;2&quot;))))"/>
    <hyperlink ref="CX203:ED203" r:id="rId172" display="=@if(I6&lt;50,&quot;0&quot;,if(I6&gt;49,&quot;1&quot;,if(I6&gt;54,&quot;1.5&quot;,if(I6&lt;59,&quot;2&quot;))))"/>
    <hyperlink ref="CX204:ED204" r:id="rId173" display="=@if(I6&lt;50,&quot;0&quot;,if(I6&gt;49,&quot;1&quot;,if(I6&gt;54,&quot;1.5&quot;,if(I6&lt;59,&quot;2&quot;))))"/>
    <hyperlink ref="CX205:ED205" r:id="rId174" display="=@if(I6&lt;50,&quot;0&quot;,if(I6&gt;49,&quot;1&quot;,if(I6&gt;54,&quot;1.5&quot;,if(I6&lt;59,&quot;2&quot;))))"/>
    <hyperlink ref="CX206:ED206" r:id="rId175" display="=@if(I6&lt;50,&quot;0&quot;,if(I6&gt;49,&quot;1&quot;,if(I6&gt;54,&quot;1.5&quot;,if(I6&lt;59,&quot;2&quot;))))"/>
    <hyperlink ref="CX207:ED207" r:id="rId176" display="=@if(I6&lt;50,&quot;0&quot;,if(I6&gt;49,&quot;1&quot;,if(I6&gt;54,&quot;1.5&quot;,if(I6&lt;59,&quot;2&quot;))))"/>
    <hyperlink ref="CX208:ED208" r:id="rId177" display="=@if(I6&lt;50,&quot;0&quot;,if(I6&gt;49,&quot;1&quot;,if(I6&gt;54,&quot;1.5&quot;,if(I6&lt;59,&quot;2&quot;))))"/>
    <hyperlink ref="CX209:ED209" r:id="rId178" display="=@if(I6&lt;50,&quot;0&quot;,if(I6&gt;49,&quot;1&quot;,if(I6&gt;54,&quot;1.5&quot;,if(I6&lt;59,&quot;2&quot;))))"/>
    <hyperlink ref="CX210:ED210" r:id="rId179" display="=@if(I6&lt;50,&quot;0&quot;,if(I6&gt;49,&quot;1&quot;,if(I6&gt;54,&quot;1.5&quot;,if(I6&lt;59,&quot;2&quot;))))"/>
    <hyperlink ref="CX211:ED211" r:id="rId180" display="=@if(I6&lt;50,&quot;0&quot;,if(I6&gt;49,&quot;1&quot;,if(I6&gt;54,&quot;1.5&quot;,if(I6&lt;59,&quot;2&quot;))))"/>
    <hyperlink ref="CX212:ED212" r:id="rId181" display="=@if(I6&lt;50,&quot;0&quot;,if(I6&gt;49,&quot;1&quot;,if(I6&gt;54,&quot;1.5&quot;,if(I6&lt;59,&quot;2&quot;))))"/>
    <hyperlink ref="CX213:ED213" r:id="rId182" display="=@if(I6&lt;50,&quot;0&quot;,if(I6&gt;49,&quot;1&quot;,if(I6&gt;54,&quot;1.5&quot;,if(I6&lt;59,&quot;2&quot;))))"/>
    <hyperlink ref="BZ16" r:id="rId183" display="=@if(I6&lt;50,&quot;0&quot;,if(I6&gt;49,&quot;1&quot;,if(I6&gt;54,&quot;1.5&quot;,if(I6&lt;59,&quot;2&quot;))))"/>
    <hyperlink ref="BZ17" r:id="rId184" display="=@if(I6&lt;50,&quot;0&quot;,if(I6&gt;49,&quot;1&quot;,if(I6&gt;54,&quot;1.5&quot;,if(I6&lt;59,&quot;2&quot;))))"/>
    <hyperlink ref="BZ18" r:id="rId185" display="=@if(I6&lt;50,&quot;0&quot;,if(I6&gt;49,&quot;1&quot;,if(I6&gt;54,&quot;1.5&quot;,if(I6&lt;59,&quot;2&quot;))))"/>
    <hyperlink ref="BZ19" r:id="rId186" display="=@if(I6&lt;50,&quot;0&quot;,if(I6&gt;49,&quot;1&quot;,if(I6&gt;54,&quot;1.5&quot;,if(I6&lt;59,&quot;2&quot;))))"/>
    <hyperlink ref="BZ20" r:id="rId187" display="=@if(I6&lt;50,&quot;0&quot;,if(I6&gt;49,&quot;1&quot;,if(I6&gt;54,&quot;1.5&quot;,if(I6&lt;59,&quot;2&quot;))))"/>
    <hyperlink ref="BZ21" r:id="rId188" display="=@if(I6&lt;50,&quot;0&quot;,if(I6&gt;49,&quot;1&quot;,if(I6&gt;54,&quot;1.5&quot;,if(I6&lt;59,&quot;2&quot;))))"/>
    <hyperlink ref="BZ22" r:id="rId189" display="=@if(I6&lt;50,&quot;0&quot;,if(I6&gt;49,&quot;1&quot;,if(I6&gt;54,&quot;1.5&quot;,if(I6&lt;59,&quot;2&quot;))))"/>
    <hyperlink ref="BZ23" r:id="rId190" display="=@if(I6&lt;50,&quot;0&quot;,if(I6&gt;49,&quot;1&quot;,if(I6&gt;54,&quot;1.5&quot;,if(I6&lt;59,&quot;2&quot;))))"/>
    <hyperlink ref="BZ24" r:id="rId191" display="=@if(I6&lt;50,&quot;0&quot;,if(I6&gt;49,&quot;1&quot;,if(I6&gt;54,&quot;1.5&quot;,if(I6&lt;59,&quot;2&quot;))))"/>
    <hyperlink ref="BZ25" r:id="rId192" display="=@if(I6&lt;50,&quot;0&quot;,if(I6&gt;49,&quot;1&quot;,if(I6&gt;54,&quot;1.5&quot;,if(I6&lt;59,&quot;2&quot;))))"/>
    <hyperlink ref="BZ26" r:id="rId193" display="=@if(I6&lt;50,&quot;0&quot;,if(I6&gt;49,&quot;1&quot;,if(I6&gt;54,&quot;1.5&quot;,if(I6&lt;59,&quot;2&quot;))))"/>
    <hyperlink ref="BZ27" r:id="rId194" display="=@if(I6&lt;50,&quot;0&quot;,if(I6&gt;49,&quot;1&quot;,if(I6&gt;54,&quot;1.5&quot;,if(I6&lt;59,&quot;2&quot;))))"/>
    <hyperlink ref="BZ28" r:id="rId195" display="=@if(I6&lt;50,&quot;0&quot;,if(I6&gt;49,&quot;1&quot;,if(I6&gt;54,&quot;1.5&quot;,if(I6&lt;59,&quot;2&quot;))))"/>
    <hyperlink ref="BZ29" r:id="rId196" display="=@if(I6&lt;50,&quot;0&quot;,if(I6&gt;49,&quot;1&quot;,if(I6&gt;54,&quot;1.5&quot;,if(I6&lt;59,&quot;2&quot;))))"/>
    <hyperlink ref="BZ30" r:id="rId197" display="=@if(I6&lt;50,&quot;0&quot;,if(I6&gt;49,&quot;1&quot;,if(I6&gt;54,&quot;1.5&quot;,if(I6&lt;59,&quot;2&quot;))))"/>
    <hyperlink ref="BZ31" r:id="rId198" display="=@if(I6&lt;50,&quot;0&quot;,if(I6&gt;49,&quot;1&quot;,if(I6&gt;54,&quot;1.5&quot;,if(I6&lt;59,&quot;2&quot;))))"/>
    <hyperlink ref="BZ32" r:id="rId199" display="=@if(I6&lt;50,&quot;0&quot;,if(I6&gt;49,&quot;1&quot;,if(I6&gt;54,&quot;1.5&quot;,if(I6&lt;59,&quot;2&quot;))))"/>
    <hyperlink ref="BZ33" r:id="rId200" display="=@if(I6&lt;50,&quot;0&quot;,if(I6&gt;49,&quot;1&quot;,if(I6&gt;54,&quot;1.5&quot;,if(I6&lt;59,&quot;2&quot;))))"/>
    <hyperlink ref="BZ34" r:id="rId201" display="=@if(I6&lt;50,&quot;0&quot;,if(I6&gt;49,&quot;1&quot;,if(I6&gt;54,&quot;1.5&quot;,if(I6&lt;59,&quot;2&quot;))))"/>
    <hyperlink ref="BZ35" r:id="rId202" display="=@if(I6&lt;50,&quot;0&quot;,if(I6&gt;49,&quot;1&quot;,if(I6&gt;54,&quot;1.5&quot;,if(I6&lt;59,&quot;2&quot;))))"/>
    <hyperlink ref="BZ36" r:id="rId203" display="=@if(I6&lt;50,&quot;0&quot;,if(I6&gt;49,&quot;1&quot;,if(I6&gt;54,&quot;1.5&quot;,if(I6&lt;59,&quot;2&quot;))))"/>
    <hyperlink ref="BZ37" r:id="rId204" display="=@if(I6&lt;50,&quot;0&quot;,if(I6&gt;49,&quot;1&quot;,if(I6&gt;54,&quot;1.5&quot;,if(I6&lt;59,&quot;2&quot;))))"/>
    <hyperlink ref="BZ38" r:id="rId205" display="=@if(I6&lt;50,&quot;0&quot;,if(I6&gt;49,&quot;1&quot;,if(I6&gt;54,&quot;1.5&quot;,if(I6&lt;59,&quot;2&quot;))))"/>
    <hyperlink ref="BZ39" r:id="rId206" display="=@if(I6&lt;50,&quot;0&quot;,if(I6&gt;49,&quot;1&quot;,if(I6&gt;54,&quot;1.5&quot;,if(I6&lt;59,&quot;2&quot;))))"/>
    <hyperlink ref="BZ40" r:id="rId207" display="=@if(I6&lt;50,&quot;0&quot;,if(I6&gt;49,&quot;1&quot;,if(I6&gt;54,&quot;1.5&quot;,if(I6&lt;59,&quot;2&quot;))))"/>
    <hyperlink ref="BZ41" r:id="rId208" display="=@if(I6&lt;50,&quot;0&quot;,if(I6&gt;49,&quot;1&quot;,if(I6&gt;54,&quot;1.5&quot;,if(I6&lt;59,&quot;2&quot;))))"/>
    <hyperlink ref="BZ42" r:id="rId209" display="=@if(I6&lt;50,&quot;0&quot;,if(I6&gt;49,&quot;1&quot;,if(I6&gt;54,&quot;1.5&quot;,if(I6&lt;59,&quot;2&quot;))))"/>
    <hyperlink ref="BZ43" r:id="rId210" display="=@if(I6&lt;50,&quot;0&quot;,if(I6&gt;49,&quot;1&quot;,if(I6&gt;54,&quot;1.5&quot;,if(I6&lt;59,&quot;2&quot;))))"/>
    <hyperlink ref="BZ44" r:id="rId211" display="=@if(I6&lt;50,&quot;0&quot;,if(I6&gt;49,&quot;1&quot;,if(I6&gt;54,&quot;1.5&quot;,if(I6&lt;59,&quot;2&quot;))))"/>
    <hyperlink ref="BZ45" r:id="rId212" display="=@if(I6&lt;50,&quot;0&quot;,if(I6&gt;49,&quot;1&quot;,if(I6&gt;54,&quot;1.5&quot;,if(I6&lt;59,&quot;2&quot;))))"/>
    <hyperlink ref="BZ46" r:id="rId213" display="=@if(I6&lt;50,&quot;0&quot;,if(I6&gt;49,&quot;1&quot;,if(I6&gt;54,&quot;1.5&quot;,if(I6&lt;59,&quot;2&quot;))))"/>
    <hyperlink ref="BZ47" r:id="rId214" display="=@if(I6&lt;50,&quot;0&quot;,if(I6&gt;49,&quot;1&quot;,if(I6&gt;54,&quot;1.5&quot;,if(I6&lt;59,&quot;2&quot;))))"/>
    <hyperlink ref="BZ48" r:id="rId215" display="=@if(I6&lt;50,&quot;0&quot;,if(I6&gt;49,&quot;1&quot;,if(I6&gt;54,&quot;1.5&quot;,if(I6&lt;59,&quot;2&quot;))))"/>
    <hyperlink ref="BZ49" r:id="rId216" display="=@if(I6&lt;50,&quot;0&quot;,if(I6&gt;49,&quot;1&quot;,if(I6&gt;54,&quot;1.5&quot;,if(I6&lt;59,&quot;2&quot;))))"/>
    <hyperlink ref="BZ50" r:id="rId217" display="=@if(I6&lt;50,&quot;0&quot;,if(I6&gt;49,&quot;1&quot;,if(I6&gt;54,&quot;1.5&quot;,if(I6&lt;59,&quot;2&quot;))))"/>
    <hyperlink ref="BZ67" r:id="rId218" display="=@if(I6&lt;50,&quot;0&quot;,if(I6&gt;49,&quot;1&quot;,if(I6&gt;54,&quot;1.5&quot;,if(I6&lt;59,&quot;2&quot;))))"/>
    <hyperlink ref="BZ68" r:id="rId219" display="=@if(I6&lt;50,&quot;0&quot;,if(I6&gt;49,&quot;1&quot;,if(I6&gt;54,&quot;1.5&quot;,if(I6&lt;59,&quot;2&quot;))))"/>
    <hyperlink ref="BZ69" r:id="rId220" display="=@if(I6&lt;50,&quot;0&quot;,if(I6&gt;49,&quot;1&quot;,if(I6&gt;54,&quot;1.5&quot;,if(I6&lt;59,&quot;2&quot;))))"/>
    <hyperlink ref="BZ70" r:id="rId221" display="=@if(I6&lt;50,&quot;0&quot;,if(I6&gt;49,&quot;1&quot;,if(I6&gt;54,&quot;1.5&quot;,if(I6&lt;59,&quot;2&quot;))))"/>
    <hyperlink ref="BZ71" r:id="rId222" display="=@if(I6&lt;50,&quot;0&quot;,if(I6&gt;49,&quot;1&quot;,if(I6&gt;54,&quot;1.5&quot;,if(I6&lt;59,&quot;2&quot;))))"/>
    <hyperlink ref="BZ72" r:id="rId223" display="=@if(I6&lt;50,&quot;0&quot;,if(I6&gt;49,&quot;1&quot;,if(I6&gt;54,&quot;1.5&quot;,if(I6&lt;59,&quot;2&quot;))))"/>
    <hyperlink ref="BZ73" r:id="rId224" display="=@if(I6&lt;50,&quot;0&quot;,if(I6&gt;49,&quot;1&quot;,if(I6&gt;54,&quot;1.5&quot;,if(I6&lt;59,&quot;2&quot;))))"/>
    <hyperlink ref="BZ74" r:id="rId225" display="=@if(I6&lt;50,&quot;0&quot;,if(I6&gt;49,&quot;1&quot;,if(I6&gt;54,&quot;1.5&quot;,if(I6&lt;59,&quot;2&quot;))))"/>
    <hyperlink ref="BZ75" r:id="rId226" display="=@if(I6&lt;50,&quot;0&quot;,if(I6&gt;49,&quot;1&quot;,if(I6&gt;54,&quot;1.5&quot;,if(I6&lt;59,&quot;2&quot;))))"/>
    <hyperlink ref="BZ76" r:id="rId227" display="=@if(I6&lt;50,&quot;0&quot;,if(I6&gt;49,&quot;1&quot;,if(I6&gt;54,&quot;1.5&quot;,if(I6&lt;59,&quot;2&quot;))))"/>
    <hyperlink ref="BZ77" r:id="rId228" display="=@if(I6&lt;50,&quot;0&quot;,if(I6&gt;49,&quot;1&quot;,if(I6&gt;54,&quot;1.5&quot;,if(I6&lt;59,&quot;2&quot;))))"/>
    <hyperlink ref="BZ78" r:id="rId229" display="=@if(I6&lt;50,&quot;0&quot;,if(I6&gt;49,&quot;1&quot;,if(I6&gt;54,&quot;1.5&quot;,if(I6&lt;59,&quot;2&quot;))))"/>
    <hyperlink ref="BZ79" r:id="rId230" display="=@if(I6&lt;50,&quot;0&quot;,if(I6&gt;49,&quot;1&quot;,if(I6&gt;54,&quot;1.5&quot;,if(I6&lt;59,&quot;2&quot;))))"/>
    <hyperlink ref="BZ80" r:id="rId231" display="=@if(I6&lt;50,&quot;0&quot;,if(I6&gt;49,&quot;1&quot;,if(I6&gt;54,&quot;1.5&quot;,if(I6&lt;59,&quot;2&quot;))))"/>
    <hyperlink ref="BZ81" r:id="rId232" display="=@if(I6&lt;50,&quot;0&quot;,if(I6&gt;49,&quot;1&quot;,if(I6&gt;54,&quot;1.5&quot;,if(I6&lt;59,&quot;2&quot;))))"/>
    <hyperlink ref="BZ82" r:id="rId233" display="=@if(I6&lt;50,&quot;0&quot;,if(I6&gt;49,&quot;1&quot;,if(I6&gt;54,&quot;1.5&quot;,if(I6&lt;59,&quot;2&quot;))))"/>
    <hyperlink ref="BZ83" r:id="rId234" display="=@if(I6&lt;50,&quot;0&quot;,if(I6&gt;49,&quot;1&quot;,if(I6&gt;54,&quot;1.5&quot;,if(I6&lt;59,&quot;2&quot;))))"/>
    <hyperlink ref="BZ84" r:id="rId235" display="=@if(I6&lt;50,&quot;0&quot;,if(I6&gt;49,&quot;1&quot;,if(I6&gt;54,&quot;1.5&quot;,if(I6&lt;59,&quot;2&quot;))))"/>
    <hyperlink ref="BZ85" r:id="rId236" display="=@if(I6&lt;50,&quot;0&quot;,if(I6&gt;49,&quot;1&quot;,if(I6&gt;54,&quot;1.5&quot;,if(I6&lt;59,&quot;2&quot;))))"/>
    <hyperlink ref="BZ86" r:id="rId237" display="=@if(I6&lt;50,&quot;0&quot;,if(I6&gt;49,&quot;1&quot;,if(I6&gt;54,&quot;1.5&quot;,if(I6&lt;59,&quot;2&quot;))))"/>
    <hyperlink ref="BZ87" r:id="rId238" display="=@if(I6&lt;50,&quot;0&quot;,if(I6&gt;49,&quot;1&quot;,if(I6&gt;54,&quot;1.5&quot;,if(I6&lt;59,&quot;2&quot;))))"/>
    <hyperlink ref="BZ88" r:id="rId239" display="=@if(I6&lt;50,&quot;0&quot;,if(I6&gt;49,&quot;1&quot;,if(I6&gt;54,&quot;1.5&quot;,if(I6&lt;59,&quot;2&quot;))))"/>
    <hyperlink ref="BZ89" r:id="rId240" display="=@if(I6&lt;50,&quot;0&quot;,if(I6&gt;49,&quot;1&quot;,if(I6&gt;54,&quot;1.5&quot;,if(I6&lt;59,&quot;2&quot;))))"/>
    <hyperlink ref="BZ90" r:id="rId241" display="=@if(I6&lt;50,&quot;0&quot;,if(I6&gt;49,&quot;1&quot;,if(I6&gt;54,&quot;1.5&quot;,if(I6&lt;59,&quot;2&quot;))))"/>
    <hyperlink ref="BZ91" r:id="rId242" display="=@if(I6&lt;50,&quot;0&quot;,if(I6&gt;49,&quot;1&quot;,if(I6&gt;54,&quot;1.5&quot;,if(I6&lt;59,&quot;2&quot;))))"/>
    <hyperlink ref="BZ92" r:id="rId243" display="=@if(I6&lt;50,&quot;0&quot;,if(I6&gt;49,&quot;1&quot;,if(I6&gt;54,&quot;1.5&quot;,if(I6&lt;59,&quot;2&quot;))))"/>
    <hyperlink ref="BZ93" r:id="rId244" display="=@if(I6&lt;50,&quot;0&quot;,if(I6&gt;49,&quot;1&quot;,if(I6&gt;54,&quot;1.5&quot;,if(I6&lt;59,&quot;2&quot;))))"/>
    <hyperlink ref="BZ94" r:id="rId245" display="=@if(I6&lt;50,&quot;0&quot;,if(I6&gt;49,&quot;1&quot;,if(I6&gt;54,&quot;1.5&quot;,if(I6&lt;59,&quot;2&quot;))))"/>
    <hyperlink ref="BZ95" r:id="rId246" display="=@if(I6&lt;50,&quot;0&quot;,if(I6&gt;49,&quot;1&quot;,if(I6&gt;54,&quot;1.5&quot;,if(I6&lt;59,&quot;2&quot;))))"/>
    <hyperlink ref="BZ96" r:id="rId247" display="=@if(I6&lt;50,&quot;0&quot;,if(I6&gt;49,&quot;1&quot;,if(I6&gt;54,&quot;1.5&quot;,if(I6&lt;59,&quot;2&quot;))))"/>
    <hyperlink ref="BZ97" r:id="rId248" display="=@if(I6&lt;50,&quot;0&quot;,if(I6&gt;49,&quot;1&quot;,if(I6&gt;54,&quot;1.5&quot;,if(I6&lt;59,&quot;2&quot;))))"/>
    <hyperlink ref="BZ98" r:id="rId249" display="=@if(I6&lt;50,&quot;0&quot;,if(I6&gt;49,&quot;1&quot;,if(I6&gt;54,&quot;1.5&quot;,if(I6&lt;59,&quot;2&quot;))))"/>
    <hyperlink ref="BZ99" r:id="rId250" display="=@if(I6&lt;50,&quot;0&quot;,if(I6&gt;49,&quot;1&quot;,if(I6&gt;54,&quot;1.5&quot;,if(I6&lt;59,&quot;2&quot;))))"/>
    <hyperlink ref="BZ100" r:id="rId251" display="=@if(I6&lt;50,&quot;0&quot;,if(I6&gt;49,&quot;1&quot;,if(I6&gt;54,&quot;1.5&quot;,if(I6&lt;59,&quot;2&quot;))))"/>
    <hyperlink ref="BZ101" r:id="rId252" display="=@if(I6&lt;50,&quot;0&quot;,if(I6&gt;49,&quot;1&quot;,if(I6&gt;54,&quot;1.5&quot;,if(I6&lt;59,&quot;2&quot;))))"/>
    <hyperlink ref="BZ102" r:id="rId253" display="=@if(I6&lt;50,&quot;0&quot;,if(I6&gt;49,&quot;1&quot;,if(I6&gt;54,&quot;1.5&quot;,if(I6&lt;59,&quot;2&quot;))))"/>
    <hyperlink ref="BZ103" r:id="rId254" display="=@if(I6&lt;50,&quot;0&quot;,if(I6&gt;49,&quot;1&quot;,if(I6&gt;54,&quot;1.5&quot;,if(I6&lt;59,&quot;2&quot;))))"/>
    <hyperlink ref="BZ104" r:id="rId255" display="=@if(I6&lt;50,&quot;0&quot;,if(I6&gt;49,&quot;1&quot;,if(I6&gt;54,&quot;1.5&quot;,if(I6&lt;59,&quot;2&quot;))))"/>
    <hyperlink ref="BZ105" r:id="rId256" display="=@if(I6&lt;50,&quot;0&quot;,if(I6&gt;49,&quot;1&quot;,if(I6&gt;54,&quot;1.5&quot;,if(I6&lt;59,&quot;2&quot;))))"/>
    <hyperlink ref="BZ106" r:id="rId257" display="=@if(I6&lt;50,&quot;0&quot;,if(I6&gt;49,&quot;1&quot;,if(I6&gt;54,&quot;1.5&quot;,if(I6&lt;59,&quot;2&quot;))))"/>
    <hyperlink ref="BZ107" r:id="rId258" display="=@if(I6&lt;50,&quot;0&quot;,if(I6&gt;49,&quot;1&quot;,if(I6&gt;54,&quot;1.5&quot;,if(I6&lt;59,&quot;2&quot;))))"/>
    <hyperlink ref="BZ108" r:id="rId259" display="=@if(I6&lt;50,&quot;0&quot;,if(I6&gt;49,&quot;1&quot;,if(I6&gt;54,&quot;1.5&quot;,if(I6&lt;59,&quot;2&quot;))))"/>
    <hyperlink ref="BZ109" r:id="rId260" display="=@if(I6&lt;50,&quot;0&quot;,if(I6&gt;49,&quot;1&quot;,if(I6&gt;54,&quot;1.5&quot;,if(I6&lt;59,&quot;2&quot;))))"/>
    <hyperlink ref="BZ110" r:id="rId261" display="=@if(I6&lt;50,&quot;0&quot;,if(I6&gt;49,&quot;1&quot;,if(I6&gt;54,&quot;1.5&quot;,if(I6&lt;59,&quot;2&quot;))))"/>
    <hyperlink ref="BZ111" r:id="rId262" display="=@if(I6&lt;50,&quot;0&quot;,if(I6&gt;49,&quot;1&quot;,if(I6&gt;54,&quot;1.5&quot;,if(I6&lt;59,&quot;2&quot;))))"/>
    <hyperlink ref="BZ112" r:id="rId263" display="=@if(I6&lt;50,&quot;0&quot;,if(I6&gt;49,&quot;1&quot;,if(I6&gt;54,&quot;1.5&quot;,if(I6&lt;59,&quot;2&quot;))))"/>
    <hyperlink ref="BZ113" r:id="rId264" display="=@if(I6&lt;50,&quot;0&quot;,if(I6&gt;49,&quot;1&quot;,if(I6&gt;54,&quot;1.5&quot;,if(I6&lt;59,&quot;2&quot;))))"/>
    <hyperlink ref="BZ114" r:id="rId265" display="=@if(I6&lt;50,&quot;0&quot;,if(I6&gt;49,&quot;1&quot;,if(I6&gt;54,&quot;1.5&quot;,if(I6&lt;59,&quot;2&quot;))))"/>
    <hyperlink ref="BZ115" r:id="rId266" display="=@if(I6&lt;50,&quot;0&quot;,if(I6&gt;49,&quot;1&quot;,if(I6&gt;54,&quot;1.5&quot;,if(I6&lt;59,&quot;2&quot;))))"/>
    <hyperlink ref="BZ116" r:id="rId267" display="=@if(I6&lt;50,&quot;0&quot;,if(I6&gt;49,&quot;1&quot;,if(I6&gt;54,&quot;1.5&quot;,if(I6&lt;59,&quot;2&quot;))))"/>
    <hyperlink ref="BZ117" r:id="rId268" display="=@if(I6&lt;50,&quot;0&quot;,if(I6&gt;49,&quot;1&quot;,if(I6&gt;54,&quot;1.5&quot;,if(I6&lt;59,&quot;2&quot;))))"/>
    <hyperlink ref="BZ118" r:id="rId269" display="=@if(I6&lt;50,&quot;0&quot;,if(I6&gt;49,&quot;1&quot;,if(I6&gt;54,&quot;1.5&quot;,if(I6&lt;59,&quot;2&quot;))))"/>
    <hyperlink ref="BZ119" r:id="rId270" display="=@if(I6&lt;50,&quot;0&quot;,if(I6&gt;49,&quot;1&quot;,if(I6&gt;54,&quot;1.5&quot;,if(I6&lt;59,&quot;2&quot;))))"/>
    <hyperlink ref="BZ120" r:id="rId271" display="=@if(I6&lt;50,&quot;0&quot;,if(I6&gt;49,&quot;1&quot;,if(I6&gt;54,&quot;1.5&quot;,if(I6&lt;59,&quot;2&quot;))))"/>
    <hyperlink ref="BZ121" r:id="rId272" display="=@if(I6&lt;50,&quot;0&quot;,if(I6&gt;49,&quot;1&quot;,if(I6&gt;54,&quot;1.5&quot;,if(I6&lt;59,&quot;2&quot;))))"/>
    <hyperlink ref="BZ122" r:id="rId273" display="=@if(I6&lt;50,&quot;0&quot;,if(I6&gt;49,&quot;1&quot;,if(I6&gt;54,&quot;1.5&quot;,if(I6&lt;59,&quot;2&quot;))))"/>
    <hyperlink ref="BZ123" r:id="rId274" display="=@if(I6&lt;50,&quot;0&quot;,if(I6&gt;49,&quot;1&quot;,if(I6&gt;54,&quot;1.5&quot;,if(I6&lt;59,&quot;2&quot;))))"/>
    <hyperlink ref="BZ124" r:id="rId275" display="=@if(I6&lt;50,&quot;0&quot;,if(I6&gt;49,&quot;1&quot;,if(I6&gt;54,&quot;1.5&quot;,if(I6&lt;59,&quot;2&quot;))))"/>
    <hyperlink ref="BZ125" r:id="rId276" display="=@if(I6&lt;50,&quot;0&quot;,if(I6&gt;49,&quot;1&quot;,if(I6&gt;54,&quot;1.5&quot;,if(I6&lt;59,&quot;2&quot;))))"/>
    <hyperlink ref="BZ126" r:id="rId277" display="=@if(I6&lt;50,&quot;0&quot;,if(I6&gt;49,&quot;1&quot;,if(I6&gt;54,&quot;1.5&quot;,if(I6&lt;59,&quot;2&quot;))))"/>
    <hyperlink ref="BZ127" r:id="rId278" display="=@if(I6&lt;50,&quot;0&quot;,if(I6&gt;49,&quot;1&quot;,if(I6&gt;54,&quot;1.5&quot;,if(I6&lt;59,&quot;2&quot;))))"/>
    <hyperlink ref="BZ128" r:id="rId279" display="=@if(I6&lt;50,&quot;0&quot;,if(I6&gt;49,&quot;1&quot;,if(I6&gt;54,&quot;1.5&quot;,if(I6&lt;59,&quot;2&quot;))))"/>
    <hyperlink ref="BZ129" r:id="rId280" display="=@if(I6&lt;50,&quot;0&quot;,if(I6&gt;49,&quot;1&quot;,if(I6&gt;54,&quot;1.5&quot;,if(I6&lt;59,&quot;2&quot;))))"/>
    <hyperlink ref="BZ130" r:id="rId281" display="=@if(I6&lt;50,&quot;0&quot;,if(I6&gt;49,&quot;1&quot;,if(I6&gt;54,&quot;1.5&quot;,if(I6&lt;59,&quot;2&quot;))))"/>
    <hyperlink ref="BZ131" r:id="rId282" display="=@if(I6&lt;50,&quot;0&quot;,if(I6&gt;49,&quot;1&quot;,if(I6&gt;54,&quot;1.5&quot;,if(I6&lt;59,&quot;2&quot;))))"/>
    <hyperlink ref="BZ132" r:id="rId283" display="=@if(I6&lt;50,&quot;0&quot;,if(I6&gt;49,&quot;1&quot;,if(I6&gt;54,&quot;1.5&quot;,if(I6&lt;59,&quot;2&quot;))))"/>
    <hyperlink ref="BZ133" r:id="rId284" display="=@if(I6&lt;50,&quot;0&quot;,if(I6&gt;49,&quot;1&quot;,if(I6&gt;54,&quot;1.5&quot;,if(I6&lt;59,&quot;2&quot;))))"/>
    <hyperlink ref="BZ134" r:id="rId285" display="=@if(I6&lt;50,&quot;0&quot;,if(I6&gt;49,&quot;1&quot;,if(I6&gt;54,&quot;1.5&quot;,if(I6&lt;59,&quot;2&quot;))))"/>
    <hyperlink ref="BZ135" r:id="rId286" display="=@if(I6&lt;50,&quot;0&quot;,if(I6&gt;49,&quot;1&quot;,if(I6&gt;54,&quot;1.5&quot;,if(I6&lt;59,&quot;2&quot;))))"/>
    <hyperlink ref="BZ136" r:id="rId287" display="=@if(I6&lt;50,&quot;0&quot;,if(I6&gt;49,&quot;1&quot;,if(I6&gt;54,&quot;1.5&quot;,if(I6&lt;59,&quot;2&quot;))))"/>
    <hyperlink ref="BZ137" r:id="rId288" display="=@if(I6&lt;50,&quot;0&quot;,if(I6&gt;49,&quot;1&quot;,if(I6&gt;54,&quot;1.5&quot;,if(I6&lt;59,&quot;2&quot;))))"/>
    <hyperlink ref="BZ138" r:id="rId289" display="=@if(I6&lt;50,&quot;0&quot;,if(I6&gt;49,&quot;1&quot;,if(I6&gt;54,&quot;1.5&quot;,if(I6&lt;59,&quot;2&quot;))))"/>
    <hyperlink ref="BZ139" r:id="rId290" display="=@if(I6&lt;50,&quot;0&quot;,if(I6&gt;49,&quot;1&quot;,if(I6&gt;54,&quot;1.5&quot;,if(I6&lt;59,&quot;2&quot;))))"/>
    <hyperlink ref="BZ140" r:id="rId291" display="=@if(I6&lt;50,&quot;0&quot;,if(I6&gt;49,&quot;1&quot;,if(I6&gt;54,&quot;1.5&quot;,if(I6&lt;59,&quot;2&quot;))))"/>
    <hyperlink ref="BZ141" r:id="rId292" display="=@if(I6&lt;50,&quot;0&quot;,if(I6&gt;49,&quot;1&quot;,if(I6&gt;54,&quot;1.5&quot;,if(I6&lt;59,&quot;2&quot;))))"/>
    <hyperlink ref="BZ142" r:id="rId293" display="=@if(I6&lt;50,&quot;0&quot;,if(I6&gt;49,&quot;1&quot;,if(I6&gt;54,&quot;1.5&quot;,if(I6&lt;59,&quot;2&quot;))))"/>
    <hyperlink ref="BZ143" r:id="rId294" display="=@if(I6&lt;50,&quot;0&quot;,if(I6&gt;49,&quot;1&quot;,if(I6&gt;54,&quot;1.5&quot;,if(I6&lt;59,&quot;2&quot;))))"/>
    <hyperlink ref="BZ144" r:id="rId295" display="=@if(I6&lt;50,&quot;0&quot;,if(I6&gt;49,&quot;1&quot;,if(I6&gt;54,&quot;1.5&quot;,if(I6&lt;59,&quot;2&quot;))))"/>
    <hyperlink ref="BZ145" r:id="rId296" display="=@if(I6&lt;50,&quot;0&quot;,if(I6&gt;49,&quot;1&quot;,if(I6&gt;54,&quot;1.5&quot;,if(I6&lt;59,&quot;2&quot;))))"/>
    <hyperlink ref="BZ146" r:id="rId297" display="=@if(I6&lt;50,&quot;0&quot;,if(I6&gt;49,&quot;1&quot;,if(I6&gt;54,&quot;1.5&quot;,if(I6&lt;59,&quot;2&quot;))))"/>
    <hyperlink ref="BZ147" r:id="rId298" display="=@if(I6&lt;50,&quot;0&quot;,if(I6&gt;49,&quot;1&quot;,if(I6&gt;54,&quot;1.5&quot;,if(I6&lt;59,&quot;2&quot;))))"/>
    <hyperlink ref="BZ148" r:id="rId299" display="=@if(I6&lt;50,&quot;0&quot;,if(I6&gt;49,&quot;1&quot;,if(I6&gt;54,&quot;1.5&quot;,if(I6&lt;59,&quot;2&quot;))))"/>
    <hyperlink ref="BZ149" r:id="rId300" display="=@if(I6&lt;50,&quot;0&quot;,if(I6&gt;49,&quot;1&quot;,if(I6&gt;54,&quot;1.5&quot;,if(I6&lt;59,&quot;2&quot;))))"/>
    <hyperlink ref="BZ150" r:id="rId301" display="=@if(I6&lt;50,&quot;0&quot;,if(I6&gt;49,&quot;1&quot;,if(I6&gt;54,&quot;1.5&quot;,if(I6&lt;59,&quot;2&quot;))))"/>
    <hyperlink ref="BZ151" r:id="rId302" display="=@if(I6&lt;50,&quot;0&quot;,if(I6&gt;49,&quot;1&quot;,if(I6&gt;54,&quot;1.5&quot;,if(I6&lt;59,&quot;2&quot;))))"/>
    <hyperlink ref="BZ152" r:id="rId303" display="=@if(I6&lt;50,&quot;0&quot;,if(I6&gt;49,&quot;1&quot;,if(I6&gt;54,&quot;1.5&quot;,if(I6&lt;59,&quot;2&quot;))))"/>
    <hyperlink ref="BZ153" r:id="rId304" display="=@if(I6&lt;50,&quot;0&quot;,if(I6&gt;49,&quot;1&quot;,if(I6&gt;54,&quot;1.5&quot;,if(I6&lt;59,&quot;2&quot;))))"/>
    <hyperlink ref="BZ154" r:id="rId305" display="=@if(I6&lt;50,&quot;0&quot;,if(I6&gt;49,&quot;1&quot;,if(I6&gt;54,&quot;1.5&quot;,if(I6&lt;59,&quot;2&quot;))))"/>
    <hyperlink ref="BZ155" r:id="rId306" display="=@if(I6&lt;50,&quot;0&quot;,if(I6&gt;49,&quot;1&quot;,if(I6&gt;54,&quot;1.5&quot;,if(I6&lt;59,&quot;2&quot;))))"/>
    <hyperlink ref="BZ156" r:id="rId307" display="=@if(I6&lt;50,&quot;0&quot;,if(I6&gt;49,&quot;1&quot;,if(I6&gt;54,&quot;1.5&quot;,if(I6&lt;59,&quot;2&quot;))))"/>
    <hyperlink ref="BZ157" r:id="rId308" display="=@if(I6&lt;50,&quot;0&quot;,if(I6&gt;49,&quot;1&quot;,if(I6&gt;54,&quot;1.5&quot;,if(I6&lt;59,&quot;2&quot;))))"/>
    <hyperlink ref="BZ158" r:id="rId309" display="=@if(I6&lt;50,&quot;0&quot;,if(I6&gt;49,&quot;1&quot;,if(I6&gt;54,&quot;1.5&quot;,if(I6&lt;59,&quot;2&quot;))))"/>
    <hyperlink ref="BZ159" r:id="rId310" display="=@if(I6&lt;50,&quot;0&quot;,if(I6&gt;49,&quot;1&quot;,if(I6&gt;54,&quot;1.5&quot;,if(I6&lt;59,&quot;2&quot;))))"/>
    <hyperlink ref="BZ160" r:id="rId311" display="=@if(I6&lt;50,&quot;0&quot;,if(I6&gt;49,&quot;1&quot;,if(I6&gt;54,&quot;1.5&quot;,if(I6&lt;59,&quot;2&quot;))))"/>
    <hyperlink ref="BZ161" r:id="rId312" display="=@if(I6&lt;50,&quot;0&quot;,if(I6&gt;49,&quot;1&quot;,if(I6&gt;54,&quot;1.5&quot;,if(I6&lt;59,&quot;2&quot;))))"/>
    <hyperlink ref="BZ162" r:id="rId313" display="=@if(I6&lt;50,&quot;0&quot;,if(I6&gt;49,&quot;1&quot;,if(I6&gt;54,&quot;1.5&quot;,if(I6&lt;59,&quot;2&quot;))))"/>
    <hyperlink ref="BZ163" r:id="rId314" display="=@if(I6&lt;50,&quot;0&quot;,if(I6&gt;49,&quot;1&quot;,if(I6&gt;54,&quot;1.5&quot;,if(I6&lt;59,&quot;2&quot;))))"/>
    <hyperlink ref="BZ164" r:id="rId315" display="=@if(I6&lt;50,&quot;0&quot;,if(I6&gt;49,&quot;1&quot;,if(I6&gt;54,&quot;1.5&quot;,if(I6&lt;59,&quot;2&quot;))))"/>
    <hyperlink ref="BZ165" r:id="rId316" display="=@if(I6&lt;50,&quot;0&quot;,if(I6&gt;49,&quot;1&quot;,if(I6&gt;54,&quot;1.5&quot;,if(I6&lt;59,&quot;2&quot;))))"/>
    <hyperlink ref="BZ166" r:id="rId317" display="=@if(I6&lt;50,&quot;0&quot;,if(I6&gt;49,&quot;1&quot;,if(I6&gt;54,&quot;1.5&quot;,if(I6&lt;59,&quot;2&quot;))))"/>
    <hyperlink ref="BZ167" r:id="rId318" display="=@if(I6&lt;50,&quot;0&quot;,if(I6&gt;49,&quot;1&quot;,if(I6&gt;54,&quot;1.5&quot;,if(I6&lt;59,&quot;2&quot;))))"/>
    <hyperlink ref="BZ168" r:id="rId319" display="=@if(I6&lt;50,&quot;0&quot;,if(I6&gt;49,&quot;1&quot;,if(I6&gt;54,&quot;1.5&quot;,if(I6&lt;59,&quot;2&quot;))))"/>
    <hyperlink ref="BZ169" r:id="rId320" display="=@if(I6&lt;50,&quot;0&quot;,if(I6&gt;49,&quot;1&quot;,if(I6&gt;54,&quot;1.5&quot;,if(I6&lt;59,&quot;2&quot;))))"/>
    <hyperlink ref="BZ170" r:id="rId321" display="=@if(I6&lt;50,&quot;0&quot;,if(I6&gt;49,&quot;1&quot;,if(I6&gt;54,&quot;1.5&quot;,if(I6&lt;59,&quot;2&quot;))))"/>
    <hyperlink ref="BZ171" r:id="rId322" display="=@if(I6&lt;50,&quot;0&quot;,if(I6&gt;49,&quot;1&quot;,if(I6&gt;54,&quot;1.5&quot;,if(I6&lt;59,&quot;2&quot;))))"/>
    <hyperlink ref="BZ172" r:id="rId323" display="=@if(I6&lt;50,&quot;0&quot;,if(I6&gt;49,&quot;1&quot;,if(I6&gt;54,&quot;1.5&quot;,if(I6&lt;59,&quot;2&quot;))))"/>
    <hyperlink ref="BZ173" r:id="rId324" display="=@if(I6&lt;50,&quot;0&quot;,if(I6&gt;49,&quot;1&quot;,if(I6&gt;54,&quot;1.5&quot;,if(I6&lt;59,&quot;2&quot;))))"/>
    <hyperlink ref="BZ174" r:id="rId325" display="=@if(I6&lt;50,&quot;0&quot;,if(I6&gt;49,&quot;1&quot;,if(I6&gt;54,&quot;1.5&quot;,if(I6&lt;59,&quot;2&quot;))))"/>
    <hyperlink ref="BZ175" r:id="rId326" display="=@if(I6&lt;50,&quot;0&quot;,if(I6&gt;49,&quot;1&quot;,if(I6&gt;54,&quot;1.5&quot;,if(I6&lt;59,&quot;2&quot;))))"/>
    <hyperlink ref="BZ176" r:id="rId327" display="=@if(I6&lt;50,&quot;0&quot;,if(I6&gt;49,&quot;1&quot;,if(I6&gt;54,&quot;1.5&quot;,if(I6&lt;59,&quot;2&quot;))))"/>
    <hyperlink ref="BZ177" r:id="rId328" display="=@if(I6&lt;50,&quot;0&quot;,if(I6&gt;49,&quot;1&quot;,if(I6&gt;54,&quot;1.5&quot;,if(I6&lt;59,&quot;2&quot;))))"/>
    <hyperlink ref="BZ178" r:id="rId329" display="=@if(I6&lt;50,&quot;0&quot;,if(I6&gt;49,&quot;1&quot;,if(I6&gt;54,&quot;1.5&quot;,if(I6&lt;59,&quot;2&quot;))))"/>
    <hyperlink ref="BZ179" r:id="rId330" display="=@if(I6&lt;50,&quot;0&quot;,if(I6&gt;49,&quot;1&quot;,if(I6&gt;54,&quot;1.5&quot;,if(I6&lt;59,&quot;2&quot;))))"/>
    <hyperlink ref="BZ180" r:id="rId331" display="=@if(I6&lt;50,&quot;0&quot;,if(I6&gt;49,&quot;1&quot;,if(I6&gt;54,&quot;1.5&quot;,if(I6&lt;59,&quot;2&quot;))))"/>
    <hyperlink ref="BZ181" r:id="rId332" display="=@if(I6&lt;50,&quot;0&quot;,if(I6&gt;49,&quot;1&quot;,if(I6&gt;54,&quot;1.5&quot;,if(I6&lt;59,&quot;2&quot;))))"/>
    <hyperlink ref="BZ182" r:id="rId333" display="=@if(I6&lt;50,&quot;0&quot;,if(I6&gt;49,&quot;1&quot;,if(I6&gt;54,&quot;1.5&quot;,if(I6&lt;59,&quot;2&quot;))))"/>
    <hyperlink ref="BZ183" r:id="rId334" display="=@if(I6&lt;50,&quot;0&quot;,if(I6&gt;49,&quot;1&quot;,if(I6&gt;54,&quot;1.5&quot;,if(I6&lt;59,&quot;2&quot;))))"/>
    <hyperlink ref="BZ184" r:id="rId335" display="=@if(I6&lt;50,&quot;0&quot;,if(I6&gt;49,&quot;1&quot;,if(I6&gt;54,&quot;1.5&quot;,if(I6&lt;59,&quot;2&quot;))))"/>
    <hyperlink ref="BZ185" r:id="rId336" display="=@if(I6&lt;50,&quot;0&quot;,if(I6&gt;49,&quot;1&quot;,if(I6&gt;54,&quot;1.5&quot;,if(I6&lt;59,&quot;2&quot;))))"/>
    <hyperlink ref="BZ186" r:id="rId337" display="=@if(I6&lt;50,&quot;0&quot;,if(I6&gt;49,&quot;1&quot;,if(I6&gt;54,&quot;1.5&quot;,if(I6&lt;59,&quot;2&quot;))))"/>
    <hyperlink ref="BZ187" r:id="rId338" display="=@if(I6&lt;50,&quot;0&quot;,if(I6&gt;49,&quot;1&quot;,if(I6&gt;54,&quot;1.5&quot;,if(I6&lt;59,&quot;2&quot;))))"/>
    <hyperlink ref="BZ188" r:id="rId339" display="=@if(I6&lt;50,&quot;0&quot;,if(I6&gt;49,&quot;1&quot;,if(I6&gt;54,&quot;1.5&quot;,if(I6&lt;59,&quot;2&quot;))))"/>
    <hyperlink ref="BZ189" r:id="rId340" display="=@if(I6&lt;50,&quot;0&quot;,if(I6&gt;49,&quot;1&quot;,if(I6&gt;54,&quot;1.5&quot;,if(I6&lt;59,&quot;2&quot;))))"/>
    <hyperlink ref="BZ190" r:id="rId341" display="=@if(I6&lt;50,&quot;0&quot;,if(I6&gt;49,&quot;1&quot;,if(I6&gt;54,&quot;1.5&quot;,if(I6&lt;59,&quot;2&quot;))))"/>
    <hyperlink ref="BZ191" r:id="rId342" display="=@if(I6&lt;50,&quot;0&quot;,if(I6&gt;49,&quot;1&quot;,if(I6&gt;54,&quot;1.5&quot;,if(I6&lt;59,&quot;2&quot;))))"/>
    <hyperlink ref="BZ192" r:id="rId343" display="=@if(I6&lt;50,&quot;0&quot;,if(I6&gt;49,&quot;1&quot;,if(I6&gt;54,&quot;1.5&quot;,if(I6&lt;59,&quot;2&quot;))))"/>
    <hyperlink ref="BZ193" r:id="rId344" display="=@if(I6&lt;50,&quot;0&quot;,if(I6&gt;49,&quot;1&quot;,if(I6&gt;54,&quot;1.5&quot;,if(I6&lt;59,&quot;2&quot;))))"/>
    <hyperlink ref="BZ194" r:id="rId345" display="=@if(I6&lt;50,&quot;0&quot;,if(I6&gt;49,&quot;1&quot;,if(I6&gt;54,&quot;1.5&quot;,if(I6&lt;59,&quot;2&quot;))))"/>
    <hyperlink ref="BZ195" r:id="rId346" display="=@if(I6&lt;50,&quot;0&quot;,if(I6&gt;49,&quot;1&quot;,if(I6&gt;54,&quot;1.5&quot;,if(I6&lt;59,&quot;2&quot;))))"/>
    <hyperlink ref="BZ196" r:id="rId347" display="=@if(I6&lt;50,&quot;0&quot;,if(I6&gt;49,&quot;1&quot;,if(I6&gt;54,&quot;1.5&quot;,if(I6&lt;59,&quot;2&quot;))))"/>
    <hyperlink ref="BZ197" r:id="rId348" display="=@if(I6&lt;50,&quot;0&quot;,if(I6&gt;49,&quot;1&quot;,if(I6&gt;54,&quot;1.5&quot;,if(I6&lt;59,&quot;2&quot;))))"/>
    <hyperlink ref="BZ198" r:id="rId349" display="=@if(I6&lt;50,&quot;0&quot;,if(I6&gt;49,&quot;1&quot;,if(I6&gt;54,&quot;1.5&quot;,if(I6&lt;59,&quot;2&quot;))))"/>
    <hyperlink ref="BZ199" r:id="rId350" display="=@if(I6&lt;50,&quot;0&quot;,if(I6&gt;49,&quot;1&quot;,if(I6&gt;54,&quot;1.5&quot;,if(I6&lt;59,&quot;2&quot;))))"/>
    <hyperlink ref="BZ200" r:id="rId351" display="=@if(I6&lt;50,&quot;0&quot;,if(I6&gt;49,&quot;1&quot;,if(I6&gt;54,&quot;1.5&quot;,if(I6&lt;59,&quot;2&quot;))))"/>
    <hyperlink ref="BZ201" r:id="rId352" display="=@if(I6&lt;50,&quot;0&quot;,if(I6&gt;49,&quot;1&quot;,if(I6&gt;54,&quot;1.5&quot;,if(I6&lt;59,&quot;2&quot;))))"/>
    <hyperlink ref="BZ202" r:id="rId353" display="=@if(I6&lt;50,&quot;0&quot;,if(I6&gt;49,&quot;1&quot;,if(I6&gt;54,&quot;1.5&quot;,if(I6&lt;59,&quot;2&quot;))))"/>
    <hyperlink ref="BZ203" r:id="rId354" display="=@if(I6&lt;50,&quot;0&quot;,if(I6&gt;49,&quot;1&quot;,if(I6&gt;54,&quot;1.5&quot;,if(I6&lt;59,&quot;2&quot;))))"/>
    <hyperlink ref="BZ204" r:id="rId355" display="=@if(I6&lt;50,&quot;0&quot;,if(I6&gt;49,&quot;1&quot;,if(I6&gt;54,&quot;1.5&quot;,if(I6&lt;59,&quot;2&quot;))))"/>
    <hyperlink ref="BZ205" r:id="rId356" display="=@if(I6&lt;50,&quot;0&quot;,if(I6&gt;49,&quot;1&quot;,if(I6&gt;54,&quot;1.5&quot;,if(I6&lt;59,&quot;2&quot;))))"/>
    <hyperlink ref="BZ206" r:id="rId357" display="=@if(I6&lt;50,&quot;0&quot;,if(I6&gt;49,&quot;1&quot;,if(I6&gt;54,&quot;1.5&quot;,if(I6&lt;59,&quot;2&quot;))))"/>
    <hyperlink ref="BZ207" r:id="rId358" display="=@if(I6&lt;50,&quot;0&quot;,if(I6&gt;49,&quot;1&quot;,if(I6&gt;54,&quot;1.5&quot;,if(I6&lt;59,&quot;2&quot;))))"/>
    <hyperlink ref="BZ208" r:id="rId359" display="=@if(I6&lt;50,&quot;0&quot;,if(I6&gt;49,&quot;1&quot;,if(I6&gt;54,&quot;1.5&quot;,if(I6&lt;59,&quot;2&quot;))))"/>
    <hyperlink ref="BZ209" r:id="rId360" display="=@if(I6&lt;50,&quot;0&quot;,if(I6&gt;49,&quot;1&quot;,if(I6&gt;54,&quot;1.5&quot;,if(I6&lt;59,&quot;2&quot;))))"/>
    <hyperlink ref="BZ210" r:id="rId361" display="=@if(I6&lt;50,&quot;0&quot;,if(I6&gt;49,&quot;1&quot;,if(I6&gt;54,&quot;1.5&quot;,if(I6&lt;59,&quot;2&quot;))))"/>
    <hyperlink ref="BZ211" r:id="rId362" display="=@if(I6&lt;50,&quot;0&quot;,if(I6&gt;49,&quot;1&quot;,if(I6&gt;54,&quot;1.5&quot;,if(I6&lt;59,&quot;2&quot;))))"/>
    <hyperlink ref="BZ212" r:id="rId363" display="=@if(I6&lt;50,&quot;0&quot;,if(I6&gt;49,&quot;1&quot;,if(I6&gt;54,&quot;1.5&quot;,if(I6&lt;59,&quot;2&quot;))))"/>
    <hyperlink ref="BZ213" r:id="rId364" display="=@if(I6&lt;50,&quot;0&quot;,if(I6&gt;49,&quot;1&quot;,if(I6&gt;54,&quot;1.5&quot;,if(I6&lt;59,&quot;2&quot;))))"/>
    <hyperlink ref="CA16:CD16" r:id="rId365" display="=@if(I6&lt;50,&quot;0&quot;,if(I6&gt;49,&quot;1&quot;,if(I6&gt;54,&quot;1.5&quot;,if(I6&lt;59,&quot;2&quot;))))"/>
    <hyperlink ref="CA17:CD17" r:id="rId366" display="=@if(I6&lt;50,&quot;0&quot;,if(I6&gt;49,&quot;1&quot;,if(I6&gt;54,&quot;1.5&quot;,if(I6&lt;59,&quot;2&quot;))))"/>
    <hyperlink ref="CA18:CD18" r:id="rId367" display="=@if(I6&lt;50,&quot;0&quot;,if(I6&gt;49,&quot;1&quot;,if(I6&gt;54,&quot;1.5&quot;,if(I6&lt;59,&quot;2&quot;))))"/>
    <hyperlink ref="CA19:CD19" r:id="rId368" display="=@if(I6&lt;50,&quot;0&quot;,if(I6&gt;49,&quot;1&quot;,if(I6&gt;54,&quot;1.5&quot;,if(I6&lt;59,&quot;2&quot;))))"/>
    <hyperlink ref="CA20:CD20" r:id="rId369" display="=@if(I6&lt;50,&quot;0&quot;,if(I6&gt;49,&quot;1&quot;,if(I6&gt;54,&quot;1.5&quot;,if(I6&lt;59,&quot;2&quot;))))"/>
    <hyperlink ref="CA21:CD21" r:id="rId370" display="=@if(I6&lt;50,&quot;0&quot;,if(I6&gt;49,&quot;1&quot;,if(I6&gt;54,&quot;1.5&quot;,if(I6&lt;59,&quot;2&quot;))))"/>
    <hyperlink ref="CA22:CD22" r:id="rId371" display="=@if(I6&lt;50,&quot;0&quot;,if(I6&gt;49,&quot;1&quot;,if(I6&gt;54,&quot;1.5&quot;,if(I6&lt;59,&quot;2&quot;))))"/>
    <hyperlink ref="CA23:CD23" r:id="rId372" display="=@if(I6&lt;50,&quot;0&quot;,if(I6&gt;49,&quot;1&quot;,if(I6&gt;54,&quot;1.5&quot;,if(I6&lt;59,&quot;2&quot;))))"/>
    <hyperlink ref="CA24:CD24" r:id="rId373" display="=@if(I6&lt;50,&quot;0&quot;,if(I6&gt;49,&quot;1&quot;,if(I6&gt;54,&quot;1.5&quot;,if(I6&lt;59,&quot;2&quot;))))"/>
    <hyperlink ref="CA25:CD25" r:id="rId374" display="=@if(I6&lt;50,&quot;0&quot;,if(I6&gt;49,&quot;1&quot;,if(I6&gt;54,&quot;1.5&quot;,if(I6&lt;59,&quot;2&quot;))))"/>
    <hyperlink ref="CA26:CD26" r:id="rId375" display="=@if(I6&lt;50,&quot;0&quot;,if(I6&gt;49,&quot;1&quot;,if(I6&gt;54,&quot;1.5&quot;,if(I6&lt;59,&quot;2&quot;))))"/>
    <hyperlink ref="CA27:CD27" r:id="rId376" display="=@if(I6&lt;50,&quot;0&quot;,if(I6&gt;49,&quot;1&quot;,if(I6&gt;54,&quot;1.5&quot;,if(I6&lt;59,&quot;2&quot;))))"/>
    <hyperlink ref="CA28:CD28" r:id="rId377" display="=@if(I6&lt;50,&quot;0&quot;,if(I6&gt;49,&quot;1&quot;,if(I6&gt;54,&quot;1.5&quot;,if(I6&lt;59,&quot;2&quot;))))"/>
    <hyperlink ref="CA29:CD29" r:id="rId378" display="=@if(I6&lt;50,&quot;0&quot;,if(I6&gt;49,&quot;1&quot;,if(I6&gt;54,&quot;1.5&quot;,if(I6&lt;59,&quot;2&quot;))))"/>
    <hyperlink ref="CA30:CD30" r:id="rId379" display="=@if(I6&lt;50,&quot;0&quot;,if(I6&gt;49,&quot;1&quot;,if(I6&gt;54,&quot;1.5&quot;,if(I6&lt;59,&quot;2&quot;))))"/>
    <hyperlink ref="CA31:CD31" r:id="rId380" display="=@if(I6&lt;50,&quot;0&quot;,if(I6&gt;49,&quot;1&quot;,if(I6&gt;54,&quot;1.5&quot;,if(I6&lt;59,&quot;2&quot;))))"/>
    <hyperlink ref="CA32:CD32" r:id="rId381" display="=@if(I6&lt;50,&quot;0&quot;,if(I6&gt;49,&quot;1&quot;,if(I6&gt;54,&quot;1.5&quot;,if(I6&lt;59,&quot;2&quot;))))"/>
    <hyperlink ref="CA33:CD33" r:id="rId382" display="=@if(I6&lt;50,&quot;0&quot;,if(I6&gt;49,&quot;1&quot;,if(I6&gt;54,&quot;1.5&quot;,if(I6&lt;59,&quot;2&quot;))))"/>
    <hyperlink ref="CA34:CD34" r:id="rId383" display="=@if(I6&lt;50,&quot;0&quot;,if(I6&gt;49,&quot;1&quot;,if(I6&gt;54,&quot;1.5&quot;,if(I6&lt;59,&quot;2&quot;))))"/>
    <hyperlink ref="CA35:CD35" r:id="rId384" display="=@if(I6&lt;50,&quot;0&quot;,if(I6&gt;49,&quot;1&quot;,if(I6&gt;54,&quot;1.5&quot;,if(I6&lt;59,&quot;2&quot;))))"/>
    <hyperlink ref="CA36:CD36" r:id="rId385" display="=@if(I6&lt;50,&quot;0&quot;,if(I6&gt;49,&quot;1&quot;,if(I6&gt;54,&quot;1.5&quot;,if(I6&lt;59,&quot;2&quot;))))"/>
    <hyperlink ref="CA37:CD37" r:id="rId386" display="=@if(I6&lt;50,&quot;0&quot;,if(I6&gt;49,&quot;1&quot;,if(I6&gt;54,&quot;1.5&quot;,if(I6&lt;59,&quot;2&quot;))))"/>
    <hyperlink ref="CA38:CD38" r:id="rId387" display="=@if(I6&lt;50,&quot;0&quot;,if(I6&gt;49,&quot;1&quot;,if(I6&gt;54,&quot;1.5&quot;,if(I6&lt;59,&quot;2&quot;))))"/>
    <hyperlink ref="CA39:CD39" r:id="rId388" display="=@if(I6&lt;50,&quot;0&quot;,if(I6&gt;49,&quot;1&quot;,if(I6&gt;54,&quot;1.5&quot;,if(I6&lt;59,&quot;2&quot;))))"/>
    <hyperlink ref="CA40:CD40" r:id="rId389" display="=@if(I6&lt;50,&quot;0&quot;,if(I6&gt;49,&quot;1&quot;,if(I6&gt;54,&quot;1.5&quot;,if(I6&lt;59,&quot;2&quot;))))"/>
    <hyperlink ref="CA41:CD41" r:id="rId390" display="=@if(I6&lt;50,&quot;0&quot;,if(I6&gt;49,&quot;1&quot;,if(I6&gt;54,&quot;1.5&quot;,if(I6&lt;59,&quot;2&quot;))))"/>
    <hyperlink ref="CA42:CD42" r:id="rId391" display="=@if(I6&lt;50,&quot;0&quot;,if(I6&gt;49,&quot;1&quot;,if(I6&gt;54,&quot;1.5&quot;,if(I6&lt;59,&quot;2&quot;))))"/>
    <hyperlink ref="CA43:CD43" r:id="rId392" display="=@if(I6&lt;50,&quot;0&quot;,if(I6&gt;49,&quot;1&quot;,if(I6&gt;54,&quot;1.5&quot;,if(I6&lt;59,&quot;2&quot;))))"/>
    <hyperlink ref="CA44:CD44" r:id="rId393" display="=@if(I6&lt;50,&quot;0&quot;,if(I6&gt;49,&quot;1&quot;,if(I6&gt;54,&quot;1.5&quot;,if(I6&lt;59,&quot;2&quot;))))"/>
    <hyperlink ref="CA45:CD45" r:id="rId394" display="=@if(I6&lt;50,&quot;0&quot;,if(I6&gt;49,&quot;1&quot;,if(I6&gt;54,&quot;1.5&quot;,if(I6&lt;59,&quot;2&quot;))))"/>
    <hyperlink ref="CA46:CD46" r:id="rId395" display="=@if(I6&lt;50,&quot;0&quot;,if(I6&gt;49,&quot;1&quot;,if(I6&gt;54,&quot;1.5&quot;,if(I6&lt;59,&quot;2&quot;))))"/>
    <hyperlink ref="CA47:CD47" r:id="rId396" display="=@if(I6&lt;50,&quot;0&quot;,if(I6&gt;49,&quot;1&quot;,if(I6&gt;54,&quot;1.5&quot;,if(I6&lt;59,&quot;2&quot;))))"/>
    <hyperlink ref="CA48:CD48" r:id="rId397" display="=@if(I6&lt;50,&quot;0&quot;,if(I6&gt;49,&quot;1&quot;,if(I6&gt;54,&quot;1.5&quot;,if(I6&lt;59,&quot;2&quot;))))"/>
    <hyperlink ref="CA49:CD49" r:id="rId398" display="=@if(I6&lt;50,&quot;0&quot;,if(I6&gt;49,&quot;1&quot;,if(I6&gt;54,&quot;1.5&quot;,if(I6&lt;59,&quot;2&quot;))))"/>
    <hyperlink ref="CA50:CD50" r:id="rId399" display="=@if(I6&lt;50,&quot;0&quot;,if(I6&gt;49,&quot;1&quot;,if(I6&gt;54,&quot;1.5&quot;,if(I6&lt;59,&quot;2&quot;))))"/>
    <hyperlink ref="CA67:CD67" r:id="rId400" display="=@if(I6&lt;50,&quot;0&quot;,if(I6&gt;49,&quot;1&quot;,if(I6&gt;54,&quot;1.5&quot;,if(I6&lt;59,&quot;2&quot;))))"/>
    <hyperlink ref="CA68:CD68" r:id="rId401" display="=@if(I6&lt;50,&quot;0&quot;,if(I6&gt;49,&quot;1&quot;,if(I6&gt;54,&quot;1.5&quot;,if(I6&lt;59,&quot;2&quot;))))"/>
    <hyperlink ref="CA69:CD69" r:id="rId402" display="=@if(I6&lt;50,&quot;0&quot;,if(I6&gt;49,&quot;1&quot;,if(I6&gt;54,&quot;1.5&quot;,if(I6&lt;59,&quot;2&quot;))))"/>
    <hyperlink ref="CA70:CD70" r:id="rId403" display="=@if(I6&lt;50,&quot;0&quot;,if(I6&gt;49,&quot;1&quot;,if(I6&gt;54,&quot;1.5&quot;,if(I6&lt;59,&quot;2&quot;))))"/>
    <hyperlink ref="CA71:CD71" r:id="rId404" display="=@if(I6&lt;50,&quot;0&quot;,if(I6&gt;49,&quot;1&quot;,if(I6&gt;54,&quot;1.5&quot;,if(I6&lt;59,&quot;2&quot;))))"/>
    <hyperlink ref="CA72:CD72" r:id="rId405" display="=@if(I6&lt;50,&quot;0&quot;,if(I6&gt;49,&quot;1&quot;,if(I6&gt;54,&quot;1.5&quot;,if(I6&lt;59,&quot;2&quot;))))"/>
    <hyperlink ref="CA73:CD73" r:id="rId406" display="=@if(I6&lt;50,&quot;0&quot;,if(I6&gt;49,&quot;1&quot;,if(I6&gt;54,&quot;1.5&quot;,if(I6&lt;59,&quot;2&quot;))))"/>
    <hyperlink ref="CA74:CD74" r:id="rId407" display="=@if(I6&lt;50,&quot;0&quot;,if(I6&gt;49,&quot;1&quot;,if(I6&gt;54,&quot;1.5&quot;,if(I6&lt;59,&quot;2&quot;))))"/>
    <hyperlink ref="CA75:CD75" r:id="rId408" display="=@if(I6&lt;50,&quot;0&quot;,if(I6&gt;49,&quot;1&quot;,if(I6&gt;54,&quot;1.5&quot;,if(I6&lt;59,&quot;2&quot;))))"/>
    <hyperlink ref="CA76:CD76" r:id="rId409" display="=@if(I6&lt;50,&quot;0&quot;,if(I6&gt;49,&quot;1&quot;,if(I6&gt;54,&quot;1.5&quot;,if(I6&lt;59,&quot;2&quot;))))"/>
    <hyperlink ref="CA77:CD77" r:id="rId410" display="=@if(I6&lt;50,&quot;0&quot;,if(I6&gt;49,&quot;1&quot;,if(I6&gt;54,&quot;1.5&quot;,if(I6&lt;59,&quot;2&quot;))))"/>
    <hyperlink ref="CA78:CD78" r:id="rId411" display="=@if(I6&lt;50,&quot;0&quot;,if(I6&gt;49,&quot;1&quot;,if(I6&gt;54,&quot;1.5&quot;,if(I6&lt;59,&quot;2&quot;))))"/>
    <hyperlink ref="CA79:CD79" r:id="rId412" display="=@if(I6&lt;50,&quot;0&quot;,if(I6&gt;49,&quot;1&quot;,if(I6&gt;54,&quot;1.5&quot;,if(I6&lt;59,&quot;2&quot;))))"/>
    <hyperlink ref="CA80:CD80" r:id="rId413" display="=@if(I6&lt;50,&quot;0&quot;,if(I6&gt;49,&quot;1&quot;,if(I6&gt;54,&quot;1.5&quot;,if(I6&lt;59,&quot;2&quot;))))"/>
    <hyperlink ref="CA81:CD81" r:id="rId414" display="=@if(I6&lt;50,&quot;0&quot;,if(I6&gt;49,&quot;1&quot;,if(I6&gt;54,&quot;1.5&quot;,if(I6&lt;59,&quot;2&quot;))))"/>
    <hyperlink ref="CA82:CD82" r:id="rId415" display="=@if(I6&lt;50,&quot;0&quot;,if(I6&gt;49,&quot;1&quot;,if(I6&gt;54,&quot;1.5&quot;,if(I6&lt;59,&quot;2&quot;))))"/>
    <hyperlink ref="CA83:CD83" r:id="rId416" display="=@if(I6&lt;50,&quot;0&quot;,if(I6&gt;49,&quot;1&quot;,if(I6&gt;54,&quot;1.5&quot;,if(I6&lt;59,&quot;2&quot;))))"/>
    <hyperlink ref="CA84:CD84" r:id="rId417" display="=@if(I6&lt;50,&quot;0&quot;,if(I6&gt;49,&quot;1&quot;,if(I6&gt;54,&quot;1.5&quot;,if(I6&lt;59,&quot;2&quot;))))"/>
    <hyperlink ref="CA85:CD85" r:id="rId418" display="=@if(I6&lt;50,&quot;0&quot;,if(I6&gt;49,&quot;1&quot;,if(I6&gt;54,&quot;1.5&quot;,if(I6&lt;59,&quot;2&quot;))))"/>
    <hyperlink ref="CA86:CD86" r:id="rId419" display="=@if(I6&lt;50,&quot;0&quot;,if(I6&gt;49,&quot;1&quot;,if(I6&gt;54,&quot;1.5&quot;,if(I6&lt;59,&quot;2&quot;))))"/>
    <hyperlink ref="CA87:CD87" r:id="rId420" display="=@if(I6&lt;50,&quot;0&quot;,if(I6&gt;49,&quot;1&quot;,if(I6&gt;54,&quot;1.5&quot;,if(I6&lt;59,&quot;2&quot;))))"/>
    <hyperlink ref="CA88:CD88" r:id="rId421" display="=@if(I6&lt;50,&quot;0&quot;,if(I6&gt;49,&quot;1&quot;,if(I6&gt;54,&quot;1.5&quot;,if(I6&lt;59,&quot;2&quot;))))"/>
    <hyperlink ref="CA89:CD89" r:id="rId422" display="=@if(I6&lt;50,&quot;0&quot;,if(I6&gt;49,&quot;1&quot;,if(I6&gt;54,&quot;1.5&quot;,if(I6&lt;59,&quot;2&quot;))))"/>
    <hyperlink ref="CA90:CD90" r:id="rId423" display="=@if(I6&lt;50,&quot;0&quot;,if(I6&gt;49,&quot;1&quot;,if(I6&gt;54,&quot;1.5&quot;,if(I6&lt;59,&quot;2&quot;))))"/>
    <hyperlink ref="CA91:CD91" r:id="rId424" display="=@if(I6&lt;50,&quot;0&quot;,if(I6&gt;49,&quot;1&quot;,if(I6&gt;54,&quot;1.5&quot;,if(I6&lt;59,&quot;2&quot;))))"/>
    <hyperlink ref="CA92:CD92" r:id="rId425" display="=@if(I6&lt;50,&quot;0&quot;,if(I6&gt;49,&quot;1&quot;,if(I6&gt;54,&quot;1.5&quot;,if(I6&lt;59,&quot;2&quot;))))"/>
    <hyperlink ref="CA93:CD93" r:id="rId426" display="=@if(I6&lt;50,&quot;0&quot;,if(I6&gt;49,&quot;1&quot;,if(I6&gt;54,&quot;1.5&quot;,if(I6&lt;59,&quot;2&quot;))))"/>
    <hyperlink ref="CA94:CD94" r:id="rId427" display="=@if(I6&lt;50,&quot;0&quot;,if(I6&gt;49,&quot;1&quot;,if(I6&gt;54,&quot;1.5&quot;,if(I6&lt;59,&quot;2&quot;))))"/>
    <hyperlink ref="CA95:CD95" r:id="rId428" display="=@if(I6&lt;50,&quot;0&quot;,if(I6&gt;49,&quot;1&quot;,if(I6&gt;54,&quot;1.5&quot;,if(I6&lt;59,&quot;2&quot;))))"/>
    <hyperlink ref="CA96:CD96" r:id="rId429" display="=@if(I6&lt;50,&quot;0&quot;,if(I6&gt;49,&quot;1&quot;,if(I6&gt;54,&quot;1.5&quot;,if(I6&lt;59,&quot;2&quot;))))"/>
    <hyperlink ref="CA97:CD97" r:id="rId430" display="=@if(I6&lt;50,&quot;0&quot;,if(I6&gt;49,&quot;1&quot;,if(I6&gt;54,&quot;1.5&quot;,if(I6&lt;59,&quot;2&quot;))))"/>
    <hyperlink ref="CA98:CD98" r:id="rId431" display="=@if(I6&lt;50,&quot;0&quot;,if(I6&gt;49,&quot;1&quot;,if(I6&gt;54,&quot;1.5&quot;,if(I6&lt;59,&quot;2&quot;))))"/>
    <hyperlink ref="CA99:CD99" r:id="rId432" display="=@if(I6&lt;50,&quot;0&quot;,if(I6&gt;49,&quot;1&quot;,if(I6&gt;54,&quot;1.5&quot;,if(I6&lt;59,&quot;2&quot;))))"/>
    <hyperlink ref="CA100:CD100" r:id="rId433" display="=@if(I6&lt;50,&quot;0&quot;,if(I6&gt;49,&quot;1&quot;,if(I6&gt;54,&quot;1.5&quot;,if(I6&lt;59,&quot;2&quot;))))"/>
    <hyperlink ref="CA101:CD101" r:id="rId434" display="=@if(I6&lt;50,&quot;0&quot;,if(I6&gt;49,&quot;1&quot;,if(I6&gt;54,&quot;1.5&quot;,if(I6&lt;59,&quot;2&quot;))))"/>
    <hyperlink ref="CA102:CD102" r:id="rId435" display="=@if(I6&lt;50,&quot;0&quot;,if(I6&gt;49,&quot;1&quot;,if(I6&gt;54,&quot;1.5&quot;,if(I6&lt;59,&quot;2&quot;))))"/>
    <hyperlink ref="CA103:CD103" r:id="rId436" display="=@if(I6&lt;50,&quot;0&quot;,if(I6&gt;49,&quot;1&quot;,if(I6&gt;54,&quot;1.5&quot;,if(I6&lt;59,&quot;2&quot;))))"/>
    <hyperlink ref="CA104:CD104" r:id="rId437" display="=@if(I6&lt;50,&quot;0&quot;,if(I6&gt;49,&quot;1&quot;,if(I6&gt;54,&quot;1.5&quot;,if(I6&lt;59,&quot;2&quot;))))"/>
    <hyperlink ref="CA105:CD105" r:id="rId438" display="=@if(I6&lt;50,&quot;0&quot;,if(I6&gt;49,&quot;1&quot;,if(I6&gt;54,&quot;1.5&quot;,if(I6&lt;59,&quot;2&quot;))))"/>
    <hyperlink ref="CA106:CD106" r:id="rId439" display="=@if(I6&lt;50,&quot;0&quot;,if(I6&gt;49,&quot;1&quot;,if(I6&gt;54,&quot;1.5&quot;,if(I6&lt;59,&quot;2&quot;))))"/>
    <hyperlink ref="CA107:CD107" r:id="rId440" display="=@if(I6&lt;50,&quot;0&quot;,if(I6&gt;49,&quot;1&quot;,if(I6&gt;54,&quot;1.5&quot;,if(I6&lt;59,&quot;2&quot;))))"/>
    <hyperlink ref="CA108:CD108" r:id="rId441" display="=@if(I6&lt;50,&quot;0&quot;,if(I6&gt;49,&quot;1&quot;,if(I6&gt;54,&quot;1.5&quot;,if(I6&lt;59,&quot;2&quot;))))"/>
    <hyperlink ref="CA109:CD109" r:id="rId442" display="=@if(I6&lt;50,&quot;0&quot;,if(I6&gt;49,&quot;1&quot;,if(I6&gt;54,&quot;1.5&quot;,if(I6&lt;59,&quot;2&quot;))))"/>
    <hyperlink ref="CA110:CD110" r:id="rId443" display="=@if(I6&lt;50,&quot;0&quot;,if(I6&gt;49,&quot;1&quot;,if(I6&gt;54,&quot;1.5&quot;,if(I6&lt;59,&quot;2&quot;))))"/>
    <hyperlink ref="CA111:CD111" r:id="rId444" display="=@if(I6&lt;50,&quot;0&quot;,if(I6&gt;49,&quot;1&quot;,if(I6&gt;54,&quot;1.5&quot;,if(I6&lt;59,&quot;2&quot;))))"/>
    <hyperlink ref="CA112:CD112" r:id="rId445" display="=@if(I6&lt;50,&quot;0&quot;,if(I6&gt;49,&quot;1&quot;,if(I6&gt;54,&quot;1.5&quot;,if(I6&lt;59,&quot;2&quot;))))"/>
    <hyperlink ref="CA113:CD113" r:id="rId446" display="=@if(I6&lt;50,&quot;0&quot;,if(I6&gt;49,&quot;1&quot;,if(I6&gt;54,&quot;1.5&quot;,if(I6&lt;59,&quot;2&quot;))))"/>
    <hyperlink ref="CA114:CD114" r:id="rId447" display="=@if(I6&lt;50,&quot;0&quot;,if(I6&gt;49,&quot;1&quot;,if(I6&gt;54,&quot;1.5&quot;,if(I6&lt;59,&quot;2&quot;))))"/>
    <hyperlink ref="CA115:CD115" r:id="rId448" display="=@if(I6&lt;50,&quot;0&quot;,if(I6&gt;49,&quot;1&quot;,if(I6&gt;54,&quot;1.5&quot;,if(I6&lt;59,&quot;2&quot;))))"/>
    <hyperlink ref="CA116:CD116" r:id="rId449" display="=@if(I6&lt;50,&quot;0&quot;,if(I6&gt;49,&quot;1&quot;,if(I6&gt;54,&quot;1.5&quot;,if(I6&lt;59,&quot;2&quot;))))"/>
    <hyperlink ref="CA117:CD117" r:id="rId450" display="=@if(I6&lt;50,&quot;0&quot;,if(I6&gt;49,&quot;1&quot;,if(I6&gt;54,&quot;1.5&quot;,if(I6&lt;59,&quot;2&quot;))))"/>
    <hyperlink ref="CA118:CD118" r:id="rId451" display="=@if(I6&lt;50,&quot;0&quot;,if(I6&gt;49,&quot;1&quot;,if(I6&gt;54,&quot;1.5&quot;,if(I6&lt;59,&quot;2&quot;))))"/>
    <hyperlink ref="CA119:CD119" r:id="rId452" display="=@if(I6&lt;50,&quot;0&quot;,if(I6&gt;49,&quot;1&quot;,if(I6&gt;54,&quot;1.5&quot;,if(I6&lt;59,&quot;2&quot;))))"/>
    <hyperlink ref="CA120:CD120" r:id="rId453" display="=@if(I6&lt;50,&quot;0&quot;,if(I6&gt;49,&quot;1&quot;,if(I6&gt;54,&quot;1.5&quot;,if(I6&lt;59,&quot;2&quot;))))"/>
    <hyperlink ref="CA121:CD121" r:id="rId454" display="=@if(I6&lt;50,&quot;0&quot;,if(I6&gt;49,&quot;1&quot;,if(I6&gt;54,&quot;1.5&quot;,if(I6&lt;59,&quot;2&quot;))))"/>
    <hyperlink ref="CA122:CD122" r:id="rId455" display="=@if(I6&lt;50,&quot;0&quot;,if(I6&gt;49,&quot;1&quot;,if(I6&gt;54,&quot;1.5&quot;,if(I6&lt;59,&quot;2&quot;))))"/>
    <hyperlink ref="CA123:CD123" r:id="rId456" display="=@if(I6&lt;50,&quot;0&quot;,if(I6&gt;49,&quot;1&quot;,if(I6&gt;54,&quot;1.5&quot;,if(I6&lt;59,&quot;2&quot;))))"/>
    <hyperlink ref="CA124:CD124" r:id="rId457" display="=@if(I6&lt;50,&quot;0&quot;,if(I6&gt;49,&quot;1&quot;,if(I6&gt;54,&quot;1.5&quot;,if(I6&lt;59,&quot;2&quot;))))"/>
    <hyperlink ref="CA125:CD125" r:id="rId458" display="=@if(I6&lt;50,&quot;0&quot;,if(I6&gt;49,&quot;1&quot;,if(I6&gt;54,&quot;1.5&quot;,if(I6&lt;59,&quot;2&quot;))))"/>
    <hyperlink ref="CA126:CD126" r:id="rId459" display="=@if(I6&lt;50,&quot;0&quot;,if(I6&gt;49,&quot;1&quot;,if(I6&gt;54,&quot;1.5&quot;,if(I6&lt;59,&quot;2&quot;))))"/>
    <hyperlink ref="CA127:CD127" r:id="rId460" display="=@if(I6&lt;50,&quot;0&quot;,if(I6&gt;49,&quot;1&quot;,if(I6&gt;54,&quot;1.5&quot;,if(I6&lt;59,&quot;2&quot;))))"/>
    <hyperlink ref="CA128:CD128" r:id="rId461" display="=@if(I6&lt;50,&quot;0&quot;,if(I6&gt;49,&quot;1&quot;,if(I6&gt;54,&quot;1.5&quot;,if(I6&lt;59,&quot;2&quot;))))"/>
    <hyperlink ref="CA129:CD129" r:id="rId462" display="=@if(I6&lt;50,&quot;0&quot;,if(I6&gt;49,&quot;1&quot;,if(I6&gt;54,&quot;1.5&quot;,if(I6&lt;59,&quot;2&quot;))))"/>
    <hyperlink ref="CA130:CD130" r:id="rId463" display="=@if(I6&lt;50,&quot;0&quot;,if(I6&gt;49,&quot;1&quot;,if(I6&gt;54,&quot;1.5&quot;,if(I6&lt;59,&quot;2&quot;))))"/>
    <hyperlink ref="CA131:CD131" r:id="rId464" display="=@if(I6&lt;50,&quot;0&quot;,if(I6&gt;49,&quot;1&quot;,if(I6&gt;54,&quot;1.5&quot;,if(I6&lt;59,&quot;2&quot;))))"/>
    <hyperlink ref="CA132:CD132" r:id="rId465" display="=@if(I6&lt;50,&quot;0&quot;,if(I6&gt;49,&quot;1&quot;,if(I6&gt;54,&quot;1.5&quot;,if(I6&lt;59,&quot;2&quot;))))"/>
    <hyperlink ref="CA133:CD133" r:id="rId466" display="=@if(I6&lt;50,&quot;0&quot;,if(I6&gt;49,&quot;1&quot;,if(I6&gt;54,&quot;1.5&quot;,if(I6&lt;59,&quot;2&quot;))))"/>
    <hyperlink ref="CA134:CD134" r:id="rId467" display="=@if(I6&lt;50,&quot;0&quot;,if(I6&gt;49,&quot;1&quot;,if(I6&gt;54,&quot;1.5&quot;,if(I6&lt;59,&quot;2&quot;))))"/>
    <hyperlink ref="CA135:CD135" r:id="rId468" display="=@if(I6&lt;50,&quot;0&quot;,if(I6&gt;49,&quot;1&quot;,if(I6&gt;54,&quot;1.5&quot;,if(I6&lt;59,&quot;2&quot;))))"/>
    <hyperlink ref="CA136:CD136" r:id="rId469" display="=@if(I6&lt;50,&quot;0&quot;,if(I6&gt;49,&quot;1&quot;,if(I6&gt;54,&quot;1.5&quot;,if(I6&lt;59,&quot;2&quot;))))"/>
    <hyperlink ref="CA137:CD137" r:id="rId470" display="=@if(I6&lt;50,&quot;0&quot;,if(I6&gt;49,&quot;1&quot;,if(I6&gt;54,&quot;1.5&quot;,if(I6&lt;59,&quot;2&quot;))))"/>
    <hyperlink ref="CA138:CD138" r:id="rId471" display="=@if(I6&lt;50,&quot;0&quot;,if(I6&gt;49,&quot;1&quot;,if(I6&gt;54,&quot;1.5&quot;,if(I6&lt;59,&quot;2&quot;))))"/>
    <hyperlink ref="CA139:CD139" r:id="rId472" display="=@if(I6&lt;50,&quot;0&quot;,if(I6&gt;49,&quot;1&quot;,if(I6&gt;54,&quot;1.5&quot;,if(I6&lt;59,&quot;2&quot;))))"/>
    <hyperlink ref="CA140:CD140" r:id="rId473" display="=@if(I6&lt;50,&quot;0&quot;,if(I6&gt;49,&quot;1&quot;,if(I6&gt;54,&quot;1.5&quot;,if(I6&lt;59,&quot;2&quot;))))"/>
    <hyperlink ref="CA141:CD141" r:id="rId474" display="=@if(I6&lt;50,&quot;0&quot;,if(I6&gt;49,&quot;1&quot;,if(I6&gt;54,&quot;1.5&quot;,if(I6&lt;59,&quot;2&quot;))))"/>
    <hyperlink ref="CA142:CD142" r:id="rId475" display="=@if(I6&lt;50,&quot;0&quot;,if(I6&gt;49,&quot;1&quot;,if(I6&gt;54,&quot;1.5&quot;,if(I6&lt;59,&quot;2&quot;))))"/>
    <hyperlink ref="CA143:CD143" r:id="rId476" display="=@if(I6&lt;50,&quot;0&quot;,if(I6&gt;49,&quot;1&quot;,if(I6&gt;54,&quot;1.5&quot;,if(I6&lt;59,&quot;2&quot;))))"/>
    <hyperlink ref="CA144:CD144" r:id="rId477" display="=@if(I6&lt;50,&quot;0&quot;,if(I6&gt;49,&quot;1&quot;,if(I6&gt;54,&quot;1.5&quot;,if(I6&lt;59,&quot;2&quot;))))"/>
    <hyperlink ref="CA145:CD145" r:id="rId478" display="=@if(I6&lt;50,&quot;0&quot;,if(I6&gt;49,&quot;1&quot;,if(I6&gt;54,&quot;1.5&quot;,if(I6&lt;59,&quot;2&quot;))))"/>
    <hyperlink ref="CA146:CD146" r:id="rId479" display="=@if(I6&lt;50,&quot;0&quot;,if(I6&gt;49,&quot;1&quot;,if(I6&gt;54,&quot;1.5&quot;,if(I6&lt;59,&quot;2&quot;))))"/>
    <hyperlink ref="CA147:CD147" r:id="rId480" display="=@if(I6&lt;50,&quot;0&quot;,if(I6&gt;49,&quot;1&quot;,if(I6&gt;54,&quot;1.5&quot;,if(I6&lt;59,&quot;2&quot;))))"/>
    <hyperlink ref="CA148:CD148" r:id="rId481" display="=@if(I6&lt;50,&quot;0&quot;,if(I6&gt;49,&quot;1&quot;,if(I6&gt;54,&quot;1.5&quot;,if(I6&lt;59,&quot;2&quot;))))"/>
    <hyperlink ref="CA149:CD149" r:id="rId482" display="=@if(I6&lt;50,&quot;0&quot;,if(I6&gt;49,&quot;1&quot;,if(I6&gt;54,&quot;1.5&quot;,if(I6&lt;59,&quot;2&quot;))))"/>
    <hyperlink ref="CA150:CD150" r:id="rId483" display="=@if(I6&lt;50,&quot;0&quot;,if(I6&gt;49,&quot;1&quot;,if(I6&gt;54,&quot;1.5&quot;,if(I6&lt;59,&quot;2&quot;))))"/>
    <hyperlink ref="CA151:CD151" r:id="rId484" display="=@if(I6&lt;50,&quot;0&quot;,if(I6&gt;49,&quot;1&quot;,if(I6&gt;54,&quot;1.5&quot;,if(I6&lt;59,&quot;2&quot;))))"/>
    <hyperlink ref="CA152:CD152" r:id="rId485" display="=@if(I6&lt;50,&quot;0&quot;,if(I6&gt;49,&quot;1&quot;,if(I6&gt;54,&quot;1.5&quot;,if(I6&lt;59,&quot;2&quot;))))"/>
    <hyperlink ref="CA153:CD153" r:id="rId486" display="=@if(I6&lt;50,&quot;0&quot;,if(I6&gt;49,&quot;1&quot;,if(I6&gt;54,&quot;1.5&quot;,if(I6&lt;59,&quot;2&quot;))))"/>
    <hyperlink ref="CA154:CD154" r:id="rId487" display="=@if(I6&lt;50,&quot;0&quot;,if(I6&gt;49,&quot;1&quot;,if(I6&gt;54,&quot;1.5&quot;,if(I6&lt;59,&quot;2&quot;))))"/>
    <hyperlink ref="CA155:CD155" r:id="rId488" display="=@if(I6&lt;50,&quot;0&quot;,if(I6&gt;49,&quot;1&quot;,if(I6&gt;54,&quot;1.5&quot;,if(I6&lt;59,&quot;2&quot;))))"/>
    <hyperlink ref="CA156:CD156" r:id="rId489" display="=@if(I6&lt;50,&quot;0&quot;,if(I6&gt;49,&quot;1&quot;,if(I6&gt;54,&quot;1.5&quot;,if(I6&lt;59,&quot;2&quot;))))"/>
    <hyperlink ref="CA157:CD157" r:id="rId490" display="=@if(I6&lt;50,&quot;0&quot;,if(I6&gt;49,&quot;1&quot;,if(I6&gt;54,&quot;1.5&quot;,if(I6&lt;59,&quot;2&quot;))))"/>
    <hyperlink ref="CA158:CD158" r:id="rId491" display="=@if(I6&lt;50,&quot;0&quot;,if(I6&gt;49,&quot;1&quot;,if(I6&gt;54,&quot;1.5&quot;,if(I6&lt;59,&quot;2&quot;))))"/>
    <hyperlink ref="CA159:CD159" r:id="rId492" display="=@if(I6&lt;50,&quot;0&quot;,if(I6&gt;49,&quot;1&quot;,if(I6&gt;54,&quot;1.5&quot;,if(I6&lt;59,&quot;2&quot;))))"/>
    <hyperlink ref="CA160:CD160" r:id="rId493" display="=@if(I6&lt;50,&quot;0&quot;,if(I6&gt;49,&quot;1&quot;,if(I6&gt;54,&quot;1.5&quot;,if(I6&lt;59,&quot;2&quot;))))"/>
    <hyperlink ref="CA161:CD161" r:id="rId494" display="=@if(I6&lt;50,&quot;0&quot;,if(I6&gt;49,&quot;1&quot;,if(I6&gt;54,&quot;1.5&quot;,if(I6&lt;59,&quot;2&quot;))))"/>
    <hyperlink ref="CA162:CD162" r:id="rId495" display="=@if(I6&lt;50,&quot;0&quot;,if(I6&gt;49,&quot;1&quot;,if(I6&gt;54,&quot;1.5&quot;,if(I6&lt;59,&quot;2&quot;))))"/>
    <hyperlink ref="CA163:CD163" r:id="rId496" display="=@if(I6&lt;50,&quot;0&quot;,if(I6&gt;49,&quot;1&quot;,if(I6&gt;54,&quot;1.5&quot;,if(I6&lt;59,&quot;2&quot;))))"/>
    <hyperlink ref="CA164:CD164" r:id="rId497" display="=@if(I6&lt;50,&quot;0&quot;,if(I6&gt;49,&quot;1&quot;,if(I6&gt;54,&quot;1.5&quot;,if(I6&lt;59,&quot;2&quot;))))"/>
    <hyperlink ref="CA165:CD165" r:id="rId498" display="=@if(I6&lt;50,&quot;0&quot;,if(I6&gt;49,&quot;1&quot;,if(I6&gt;54,&quot;1.5&quot;,if(I6&lt;59,&quot;2&quot;))))"/>
    <hyperlink ref="CA166:CD166" r:id="rId499" display="=@if(I6&lt;50,&quot;0&quot;,if(I6&gt;49,&quot;1&quot;,if(I6&gt;54,&quot;1.5&quot;,if(I6&lt;59,&quot;2&quot;))))"/>
    <hyperlink ref="CA167:CD167" r:id="rId500" display="=@if(I6&lt;50,&quot;0&quot;,if(I6&gt;49,&quot;1&quot;,if(I6&gt;54,&quot;1.5&quot;,if(I6&lt;59,&quot;2&quot;))))"/>
    <hyperlink ref="CA168:CD168" r:id="rId501" display="=@if(I6&lt;50,&quot;0&quot;,if(I6&gt;49,&quot;1&quot;,if(I6&gt;54,&quot;1.5&quot;,if(I6&lt;59,&quot;2&quot;))))"/>
    <hyperlink ref="CA169:CD169" r:id="rId502" display="=@if(I6&lt;50,&quot;0&quot;,if(I6&gt;49,&quot;1&quot;,if(I6&gt;54,&quot;1.5&quot;,if(I6&lt;59,&quot;2&quot;))))"/>
    <hyperlink ref="CA170:CD170" r:id="rId503" display="=@if(I6&lt;50,&quot;0&quot;,if(I6&gt;49,&quot;1&quot;,if(I6&gt;54,&quot;1.5&quot;,if(I6&lt;59,&quot;2&quot;))))"/>
    <hyperlink ref="CA171:CD171" r:id="rId504" display="=@if(I6&lt;50,&quot;0&quot;,if(I6&gt;49,&quot;1&quot;,if(I6&gt;54,&quot;1.5&quot;,if(I6&lt;59,&quot;2&quot;))))"/>
    <hyperlink ref="CA172:CD172" r:id="rId505" display="=@if(I6&lt;50,&quot;0&quot;,if(I6&gt;49,&quot;1&quot;,if(I6&gt;54,&quot;1.5&quot;,if(I6&lt;59,&quot;2&quot;))))"/>
    <hyperlink ref="CA173:CD173" r:id="rId506" display="=@if(I6&lt;50,&quot;0&quot;,if(I6&gt;49,&quot;1&quot;,if(I6&gt;54,&quot;1.5&quot;,if(I6&lt;59,&quot;2&quot;))))"/>
    <hyperlink ref="CA174:CD174" r:id="rId507" display="=@if(I6&lt;50,&quot;0&quot;,if(I6&gt;49,&quot;1&quot;,if(I6&gt;54,&quot;1.5&quot;,if(I6&lt;59,&quot;2&quot;))))"/>
    <hyperlink ref="CA175:CD175" r:id="rId508" display="=@if(I6&lt;50,&quot;0&quot;,if(I6&gt;49,&quot;1&quot;,if(I6&gt;54,&quot;1.5&quot;,if(I6&lt;59,&quot;2&quot;))))"/>
    <hyperlink ref="CA176:CD176" r:id="rId509" display="=@if(I6&lt;50,&quot;0&quot;,if(I6&gt;49,&quot;1&quot;,if(I6&gt;54,&quot;1.5&quot;,if(I6&lt;59,&quot;2&quot;))))"/>
    <hyperlink ref="CA177:CD177" r:id="rId510" display="=@if(I6&lt;50,&quot;0&quot;,if(I6&gt;49,&quot;1&quot;,if(I6&gt;54,&quot;1.5&quot;,if(I6&lt;59,&quot;2&quot;))))"/>
    <hyperlink ref="CA178:CD178" r:id="rId511" display="=@if(I6&lt;50,&quot;0&quot;,if(I6&gt;49,&quot;1&quot;,if(I6&gt;54,&quot;1.5&quot;,if(I6&lt;59,&quot;2&quot;))))"/>
    <hyperlink ref="CA179:CD179" r:id="rId512" display="=@if(I6&lt;50,&quot;0&quot;,if(I6&gt;49,&quot;1&quot;,if(I6&gt;54,&quot;1.5&quot;,if(I6&lt;59,&quot;2&quot;))))"/>
    <hyperlink ref="CA180:CD180" r:id="rId513" display="=@if(I6&lt;50,&quot;0&quot;,if(I6&gt;49,&quot;1&quot;,if(I6&gt;54,&quot;1.5&quot;,if(I6&lt;59,&quot;2&quot;))))"/>
    <hyperlink ref="CA181:CD181" r:id="rId514" display="=@if(I6&lt;50,&quot;0&quot;,if(I6&gt;49,&quot;1&quot;,if(I6&gt;54,&quot;1.5&quot;,if(I6&lt;59,&quot;2&quot;))))"/>
    <hyperlink ref="CA182:CD182" r:id="rId515" display="=@if(I6&lt;50,&quot;0&quot;,if(I6&gt;49,&quot;1&quot;,if(I6&gt;54,&quot;1.5&quot;,if(I6&lt;59,&quot;2&quot;))))"/>
    <hyperlink ref="CA183:CD183" r:id="rId516" display="=@if(I6&lt;50,&quot;0&quot;,if(I6&gt;49,&quot;1&quot;,if(I6&gt;54,&quot;1.5&quot;,if(I6&lt;59,&quot;2&quot;))))"/>
    <hyperlink ref="CA184:CD184" r:id="rId517" display="=@if(I6&lt;50,&quot;0&quot;,if(I6&gt;49,&quot;1&quot;,if(I6&gt;54,&quot;1.5&quot;,if(I6&lt;59,&quot;2&quot;))))"/>
    <hyperlink ref="CA185:CD185" r:id="rId518" display="=@if(I6&lt;50,&quot;0&quot;,if(I6&gt;49,&quot;1&quot;,if(I6&gt;54,&quot;1.5&quot;,if(I6&lt;59,&quot;2&quot;))))"/>
    <hyperlink ref="CA186:CD186" r:id="rId519" display="=@if(I6&lt;50,&quot;0&quot;,if(I6&gt;49,&quot;1&quot;,if(I6&gt;54,&quot;1.5&quot;,if(I6&lt;59,&quot;2&quot;))))"/>
    <hyperlink ref="CA187:CD187" r:id="rId520" display="=@if(I6&lt;50,&quot;0&quot;,if(I6&gt;49,&quot;1&quot;,if(I6&gt;54,&quot;1.5&quot;,if(I6&lt;59,&quot;2&quot;))))"/>
    <hyperlink ref="CA188:CD188" r:id="rId521" display="=@if(I6&lt;50,&quot;0&quot;,if(I6&gt;49,&quot;1&quot;,if(I6&gt;54,&quot;1.5&quot;,if(I6&lt;59,&quot;2&quot;))))"/>
    <hyperlink ref="CA189:CD189" r:id="rId522" display="=@if(I6&lt;50,&quot;0&quot;,if(I6&gt;49,&quot;1&quot;,if(I6&gt;54,&quot;1.5&quot;,if(I6&lt;59,&quot;2&quot;))))"/>
    <hyperlink ref="CA190:CD190" r:id="rId523" display="=@if(I6&lt;50,&quot;0&quot;,if(I6&gt;49,&quot;1&quot;,if(I6&gt;54,&quot;1.5&quot;,if(I6&lt;59,&quot;2&quot;))))"/>
    <hyperlink ref="CA191:CD191" r:id="rId524" display="=@if(I6&lt;50,&quot;0&quot;,if(I6&gt;49,&quot;1&quot;,if(I6&gt;54,&quot;1.5&quot;,if(I6&lt;59,&quot;2&quot;))))"/>
    <hyperlink ref="CA192:CD192" r:id="rId525" display="=@if(I6&lt;50,&quot;0&quot;,if(I6&gt;49,&quot;1&quot;,if(I6&gt;54,&quot;1.5&quot;,if(I6&lt;59,&quot;2&quot;))))"/>
    <hyperlink ref="CA193:CD193" r:id="rId526" display="=@if(I6&lt;50,&quot;0&quot;,if(I6&gt;49,&quot;1&quot;,if(I6&gt;54,&quot;1.5&quot;,if(I6&lt;59,&quot;2&quot;))))"/>
    <hyperlink ref="CA194:CD194" r:id="rId527" display="=@if(I6&lt;50,&quot;0&quot;,if(I6&gt;49,&quot;1&quot;,if(I6&gt;54,&quot;1.5&quot;,if(I6&lt;59,&quot;2&quot;))))"/>
    <hyperlink ref="CA195:CD195" r:id="rId528" display="=@if(I6&lt;50,&quot;0&quot;,if(I6&gt;49,&quot;1&quot;,if(I6&gt;54,&quot;1.5&quot;,if(I6&lt;59,&quot;2&quot;))))"/>
    <hyperlink ref="CA196:CD196" r:id="rId529" display="=@if(I6&lt;50,&quot;0&quot;,if(I6&gt;49,&quot;1&quot;,if(I6&gt;54,&quot;1.5&quot;,if(I6&lt;59,&quot;2&quot;))))"/>
    <hyperlink ref="CA197:CD197" r:id="rId530" display="=@if(I6&lt;50,&quot;0&quot;,if(I6&gt;49,&quot;1&quot;,if(I6&gt;54,&quot;1.5&quot;,if(I6&lt;59,&quot;2&quot;))))"/>
    <hyperlink ref="CA198:CD198" r:id="rId531" display="=@if(I6&lt;50,&quot;0&quot;,if(I6&gt;49,&quot;1&quot;,if(I6&gt;54,&quot;1.5&quot;,if(I6&lt;59,&quot;2&quot;))))"/>
    <hyperlink ref="CA199:CD199" r:id="rId532" display="=@if(I6&lt;50,&quot;0&quot;,if(I6&gt;49,&quot;1&quot;,if(I6&gt;54,&quot;1.5&quot;,if(I6&lt;59,&quot;2&quot;))))"/>
    <hyperlink ref="CA200:CD200" r:id="rId533" display="=@if(I6&lt;50,&quot;0&quot;,if(I6&gt;49,&quot;1&quot;,if(I6&gt;54,&quot;1.5&quot;,if(I6&lt;59,&quot;2&quot;))))"/>
    <hyperlink ref="CA201:CD201" r:id="rId534" display="=@if(I6&lt;50,&quot;0&quot;,if(I6&gt;49,&quot;1&quot;,if(I6&gt;54,&quot;1.5&quot;,if(I6&lt;59,&quot;2&quot;))))"/>
    <hyperlink ref="CA202:CD202" r:id="rId535" display="=@if(I6&lt;50,&quot;0&quot;,if(I6&gt;49,&quot;1&quot;,if(I6&gt;54,&quot;1.5&quot;,if(I6&lt;59,&quot;2&quot;))))"/>
    <hyperlink ref="CA203:CD203" r:id="rId536" display="=@if(I6&lt;50,&quot;0&quot;,if(I6&gt;49,&quot;1&quot;,if(I6&gt;54,&quot;1.5&quot;,if(I6&lt;59,&quot;2&quot;))))"/>
    <hyperlink ref="CA204:CD204" r:id="rId537" display="=@if(I6&lt;50,&quot;0&quot;,if(I6&gt;49,&quot;1&quot;,if(I6&gt;54,&quot;1.5&quot;,if(I6&lt;59,&quot;2&quot;))))"/>
    <hyperlink ref="CA205:CD205" r:id="rId538" display="=@if(I6&lt;50,&quot;0&quot;,if(I6&gt;49,&quot;1&quot;,if(I6&gt;54,&quot;1.5&quot;,if(I6&lt;59,&quot;2&quot;))))"/>
    <hyperlink ref="CA206:CD206" r:id="rId539" display="=@if(I6&lt;50,&quot;0&quot;,if(I6&gt;49,&quot;1&quot;,if(I6&gt;54,&quot;1.5&quot;,if(I6&lt;59,&quot;2&quot;))))"/>
    <hyperlink ref="CA207:CD207" r:id="rId540" display="=@if(I6&lt;50,&quot;0&quot;,if(I6&gt;49,&quot;1&quot;,if(I6&gt;54,&quot;1.5&quot;,if(I6&lt;59,&quot;2&quot;))))"/>
    <hyperlink ref="CA208:CD208" r:id="rId541" display="=@if(I6&lt;50,&quot;0&quot;,if(I6&gt;49,&quot;1&quot;,if(I6&gt;54,&quot;1.5&quot;,if(I6&lt;59,&quot;2&quot;))))"/>
    <hyperlink ref="CA209:CD209" r:id="rId542" display="=@if(I6&lt;50,&quot;0&quot;,if(I6&gt;49,&quot;1&quot;,if(I6&gt;54,&quot;1.5&quot;,if(I6&lt;59,&quot;2&quot;))))"/>
    <hyperlink ref="CA210:CD210" r:id="rId543" display="=@if(I6&lt;50,&quot;0&quot;,if(I6&gt;49,&quot;1&quot;,if(I6&gt;54,&quot;1.5&quot;,if(I6&lt;59,&quot;2&quot;))))"/>
    <hyperlink ref="CA211:CD211" r:id="rId544" display="=@if(I6&lt;50,&quot;0&quot;,if(I6&gt;49,&quot;1&quot;,if(I6&gt;54,&quot;1.5&quot;,if(I6&lt;59,&quot;2&quot;))))"/>
    <hyperlink ref="CA212:CD212" r:id="rId545" display="=@if(I6&lt;50,&quot;0&quot;,if(I6&gt;49,&quot;1&quot;,if(I6&gt;54,&quot;1.5&quot;,if(I6&lt;59,&quot;2&quot;))))"/>
    <hyperlink ref="CA213:CD213" r:id="rId546" display="=@if(I6&lt;50,&quot;0&quot;,if(I6&gt;49,&quot;1&quot;,if(I6&gt;54,&quot;1.5&quot;,if(I6&lt;59,&quot;2&quot;))))"/>
    <hyperlink ref="DF16" r:id="rId547" display="=@if(I6&lt;50,&quot;0&quot;,if(I6&gt;49,&quot;1&quot;,if(I6&gt;54,&quot;1.5&quot;,if(I6&lt;59,&quot;2&quot;))))"/>
    <hyperlink ref="DF17" r:id="rId548" display="=@if(I6&lt;50,&quot;0&quot;,if(I6&gt;49,&quot;1&quot;,if(I6&gt;54,&quot;1.5&quot;,if(I6&lt;59,&quot;2&quot;))))"/>
    <hyperlink ref="DF18" r:id="rId549" display="=@if(I6&lt;50,&quot;0&quot;,if(I6&gt;49,&quot;1&quot;,if(I6&gt;54,&quot;1.5&quot;,if(I6&lt;59,&quot;2&quot;))))"/>
    <hyperlink ref="DF19" r:id="rId550" display="=@if(I6&lt;50,&quot;0&quot;,if(I6&gt;49,&quot;1&quot;,if(I6&gt;54,&quot;1.5&quot;,if(I6&lt;59,&quot;2&quot;))))"/>
    <hyperlink ref="DF20" r:id="rId551" display="=@if(I6&lt;50,&quot;0&quot;,if(I6&gt;49,&quot;1&quot;,if(I6&gt;54,&quot;1.5&quot;,if(I6&lt;59,&quot;2&quot;))))"/>
    <hyperlink ref="DF21" r:id="rId552" display="=@if(I6&lt;50,&quot;0&quot;,if(I6&gt;49,&quot;1&quot;,if(I6&gt;54,&quot;1.5&quot;,if(I6&lt;59,&quot;2&quot;))))"/>
    <hyperlink ref="DF22" r:id="rId553" display="=@if(I6&lt;50,&quot;0&quot;,if(I6&gt;49,&quot;1&quot;,if(I6&gt;54,&quot;1.5&quot;,if(I6&lt;59,&quot;2&quot;))))"/>
    <hyperlink ref="DF23" r:id="rId554" display="=@if(I6&lt;50,&quot;0&quot;,if(I6&gt;49,&quot;1&quot;,if(I6&gt;54,&quot;1.5&quot;,if(I6&lt;59,&quot;2&quot;))))"/>
    <hyperlink ref="DF24" r:id="rId555" display="=@if(I6&lt;50,&quot;0&quot;,if(I6&gt;49,&quot;1&quot;,if(I6&gt;54,&quot;1.5&quot;,if(I6&lt;59,&quot;2&quot;))))"/>
    <hyperlink ref="DF25" r:id="rId556" display="=@if(I6&lt;50,&quot;0&quot;,if(I6&gt;49,&quot;1&quot;,if(I6&gt;54,&quot;1.5&quot;,if(I6&lt;59,&quot;2&quot;))))"/>
    <hyperlink ref="DF26" r:id="rId557" display="=@if(I6&lt;50,&quot;0&quot;,if(I6&gt;49,&quot;1&quot;,if(I6&gt;54,&quot;1.5&quot;,if(I6&lt;59,&quot;2&quot;))))"/>
    <hyperlink ref="DF27" r:id="rId558" display="=@if(I6&lt;50,&quot;0&quot;,if(I6&gt;49,&quot;1&quot;,if(I6&gt;54,&quot;1.5&quot;,if(I6&lt;59,&quot;2&quot;))))"/>
    <hyperlink ref="DF28" r:id="rId559" display="=@if(I6&lt;50,&quot;0&quot;,if(I6&gt;49,&quot;1&quot;,if(I6&gt;54,&quot;1.5&quot;,if(I6&lt;59,&quot;2&quot;))))"/>
    <hyperlink ref="DF29" r:id="rId560" display="=@if(I6&lt;50,&quot;0&quot;,if(I6&gt;49,&quot;1&quot;,if(I6&gt;54,&quot;1.5&quot;,if(I6&lt;59,&quot;2&quot;))))"/>
    <hyperlink ref="DF30" r:id="rId561" display="=@if(I6&lt;50,&quot;0&quot;,if(I6&gt;49,&quot;1&quot;,if(I6&gt;54,&quot;1.5&quot;,if(I6&lt;59,&quot;2&quot;))))"/>
    <hyperlink ref="DF31" r:id="rId562" display="=@if(I6&lt;50,&quot;0&quot;,if(I6&gt;49,&quot;1&quot;,if(I6&gt;54,&quot;1.5&quot;,if(I6&lt;59,&quot;2&quot;))))"/>
    <hyperlink ref="DF32" r:id="rId563" display="=@if(I6&lt;50,&quot;0&quot;,if(I6&gt;49,&quot;1&quot;,if(I6&gt;54,&quot;1.5&quot;,if(I6&lt;59,&quot;2&quot;))))"/>
    <hyperlink ref="DF33" r:id="rId564" display="=@if(I6&lt;50,&quot;0&quot;,if(I6&gt;49,&quot;1&quot;,if(I6&gt;54,&quot;1.5&quot;,if(I6&lt;59,&quot;2&quot;))))"/>
    <hyperlink ref="DF34" r:id="rId565" display="=@if(I6&lt;50,&quot;0&quot;,if(I6&gt;49,&quot;1&quot;,if(I6&gt;54,&quot;1.5&quot;,if(I6&lt;59,&quot;2&quot;))))"/>
    <hyperlink ref="DF35" r:id="rId566" display="=@if(I6&lt;50,&quot;0&quot;,if(I6&gt;49,&quot;1&quot;,if(I6&gt;54,&quot;1.5&quot;,if(I6&lt;59,&quot;2&quot;))))"/>
    <hyperlink ref="DF36" r:id="rId567" display="=@if(I6&lt;50,&quot;0&quot;,if(I6&gt;49,&quot;1&quot;,if(I6&gt;54,&quot;1.5&quot;,if(I6&lt;59,&quot;2&quot;))))"/>
    <hyperlink ref="DF37" r:id="rId568" display="=@if(I6&lt;50,&quot;0&quot;,if(I6&gt;49,&quot;1&quot;,if(I6&gt;54,&quot;1.5&quot;,if(I6&lt;59,&quot;2&quot;))))"/>
    <hyperlink ref="DF38" r:id="rId569" display="=@if(I6&lt;50,&quot;0&quot;,if(I6&gt;49,&quot;1&quot;,if(I6&gt;54,&quot;1.5&quot;,if(I6&lt;59,&quot;2&quot;))))"/>
    <hyperlink ref="DF39" r:id="rId570" display="=@if(I6&lt;50,&quot;0&quot;,if(I6&gt;49,&quot;1&quot;,if(I6&gt;54,&quot;1.5&quot;,if(I6&lt;59,&quot;2&quot;))))"/>
    <hyperlink ref="DF40" r:id="rId571" display="=@if(I6&lt;50,&quot;0&quot;,if(I6&gt;49,&quot;1&quot;,if(I6&gt;54,&quot;1.5&quot;,if(I6&lt;59,&quot;2&quot;))))"/>
    <hyperlink ref="DF41" r:id="rId572" display="=@if(I6&lt;50,&quot;0&quot;,if(I6&gt;49,&quot;1&quot;,if(I6&gt;54,&quot;1.5&quot;,if(I6&lt;59,&quot;2&quot;))))"/>
    <hyperlink ref="DF42" r:id="rId573" display="=@if(I6&lt;50,&quot;0&quot;,if(I6&gt;49,&quot;1&quot;,if(I6&gt;54,&quot;1.5&quot;,if(I6&lt;59,&quot;2&quot;))))"/>
    <hyperlink ref="DF43" r:id="rId574" display="=@if(I6&lt;50,&quot;0&quot;,if(I6&gt;49,&quot;1&quot;,if(I6&gt;54,&quot;1.5&quot;,if(I6&lt;59,&quot;2&quot;))))"/>
    <hyperlink ref="DF44" r:id="rId575" display="=@if(I6&lt;50,&quot;0&quot;,if(I6&gt;49,&quot;1&quot;,if(I6&gt;54,&quot;1.5&quot;,if(I6&lt;59,&quot;2&quot;))))"/>
    <hyperlink ref="DF45" r:id="rId576" display="=@if(I6&lt;50,&quot;0&quot;,if(I6&gt;49,&quot;1&quot;,if(I6&gt;54,&quot;1.5&quot;,if(I6&lt;59,&quot;2&quot;))))"/>
    <hyperlink ref="DF46" r:id="rId577" display="=@if(I6&lt;50,&quot;0&quot;,if(I6&gt;49,&quot;1&quot;,if(I6&gt;54,&quot;1.5&quot;,if(I6&lt;59,&quot;2&quot;))))"/>
    <hyperlink ref="DF47" r:id="rId578" display="=@if(I6&lt;50,&quot;0&quot;,if(I6&gt;49,&quot;1&quot;,if(I6&gt;54,&quot;1.5&quot;,if(I6&lt;59,&quot;2&quot;))))"/>
    <hyperlink ref="DF48" r:id="rId579" display="=@if(I6&lt;50,&quot;0&quot;,if(I6&gt;49,&quot;1&quot;,if(I6&gt;54,&quot;1.5&quot;,if(I6&lt;59,&quot;2&quot;))))"/>
    <hyperlink ref="DF49" r:id="rId580" display="=@if(I6&lt;50,&quot;0&quot;,if(I6&gt;49,&quot;1&quot;,if(I6&gt;54,&quot;1.5&quot;,if(I6&lt;59,&quot;2&quot;))))"/>
    <hyperlink ref="DF50" r:id="rId581" display="=@if(I6&lt;50,&quot;0&quot;,if(I6&gt;49,&quot;1&quot;,if(I6&gt;54,&quot;1.5&quot;,if(I6&lt;59,&quot;2&quot;))))"/>
    <hyperlink ref="DF67" r:id="rId582" display="=@if(I6&lt;50,&quot;0&quot;,if(I6&gt;49,&quot;1&quot;,if(I6&gt;54,&quot;1.5&quot;,if(I6&lt;59,&quot;2&quot;))))"/>
    <hyperlink ref="DF68" r:id="rId583" display="=@if(I6&lt;50,&quot;0&quot;,if(I6&gt;49,&quot;1&quot;,if(I6&gt;54,&quot;1.5&quot;,if(I6&lt;59,&quot;2&quot;))))"/>
    <hyperlink ref="DF69" r:id="rId584" display="=@if(I6&lt;50,&quot;0&quot;,if(I6&gt;49,&quot;1&quot;,if(I6&gt;54,&quot;1.5&quot;,if(I6&lt;59,&quot;2&quot;))))"/>
    <hyperlink ref="DF70" r:id="rId585" display="=@if(I6&lt;50,&quot;0&quot;,if(I6&gt;49,&quot;1&quot;,if(I6&gt;54,&quot;1.5&quot;,if(I6&lt;59,&quot;2&quot;))))"/>
    <hyperlink ref="DF71" r:id="rId586" display="=@if(I6&lt;50,&quot;0&quot;,if(I6&gt;49,&quot;1&quot;,if(I6&gt;54,&quot;1.5&quot;,if(I6&lt;59,&quot;2&quot;))))"/>
    <hyperlink ref="DF72" r:id="rId587" display="=@if(I6&lt;50,&quot;0&quot;,if(I6&gt;49,&quot;1&quot;,if(I6&gt;54,&quot;1.5&quot;,if(I6&lt;59,&quot;2&quot;))))"/>
    <hyperlink ref="DF73" r:id="rId588" display="=@if(I6&lt;50,&quot;0&quot;,if(I6&gt;49,&quot;1&quot;,if(I6&gt;54,&quot;1.5&quot;,if(I6&lt;59,&quot;2&quot;))))"/>
    <hyperlink ref="DF74" r:id="rId589" display="=@if(I6&lt;50,&quot;0&quot;,if(I6&gt;49,&quot;1&quot;,if(I6&gt;54,&quot;1.5&quot;,if(I6&lt;59,&quot;2&quot;))))"/>
    <hyperlink ref="DF75" r:id="rId590" display="=@if(I6&lt;50,&quot;0&quot;,if(I6&gt;49,&quot;1&quot;,if(I6&gt;54,&quot;1.5&quot;,if(I6&lt;59,&quot;2&quot;))))"/>
    <hyperlink ref="DF76" r:id="rId591" display="=@if(I6&lt;50,&quot;0&quot;,if(I6&gt;49,&quot;1&quot;,if(I6&gt;54,&quot;1.5&quot;,if(I6&lt;59,&quot;2&quot;))))"/>
    <hyperlink ref="DF77" r:id="rId592" display="=@if(I6&lt;50,&quot;0&quot;,if(I6&gt;49,&quot;1&quot;,if(I6&gt;54,&quot;1.5&quot;,if(I6&lt;59,&quot;2&quot;))))"/>
    <hyperlink ref="DF78" r:id="rId593" display="=@if(I6&lt;50,&quot;0&quot;,if(I6&gt;49,&quot;1&quot;,if(I6&gt;54,&quot;1.5&quot;,if(I6&lt;59,&quot;2&quot;))))"/>
    <hyperlink ref="DF79" r:id="rId594" display="=@if(I6&lt;50,&quot;0&quot;,if(I6&gt;49,&quot;1&quot;,if(I6&gt;54,&quot;1.5&quot;,if(I6&lt;59,&quot;2&quot;))))"/>
    <hyperlink ref="DF80" r:id="rId595" display="=@if(I6&lt;50,&quot;0&quot;,if(I6&gt;49,&quot;1&quot;,if(I6&gt;54,&quot;1.5&quot;,if(I6&lt;59,&quot;2&quot;))))"/>
    <hyperlink ref="DF81" r:id="rId596" display="=@if(I6&lt;50,&quot;0&quot;,if(I6&gt;49,&quot;1&quot;,if(I6&gt;54,&quot;1.5&quot;,if(I6&lt;59,&quot;2&quot;))))"/>
    <hyperlink ref="DF82" r:id="rId597" display="=@if(I6&lt;50,&quot;0&quot;,if(I6&gt;49,&quot;1&quot;,if(I6&gt;54,&quot;1.5&quot;,if(I6&lt;59,&quot;2&quot;))))"/>
    <hyperlink ref="DF83" r:id="rId598" display="=@if(I6&lt;50,&quot;0&quot;,if(I6&gt;49,&quot;1&quot;,if(I6&gt;54,&quot;1.5&quot;,if(I6&lt;59,&quot;2&quot;))))"/>
    <hyperlink ref="DF84" r:id="rId599" display="=@if(I6&lt;50,&quot;0&quot;,if(I6&gt;49,&quot;1&quot;,if(I6&gt;54,&quot;1.5&quot;,if(I6&lt;59,&quot;2&quot;))))"/>
    <hyperlink ref="DF85" r:id="rId600" display="=@if(I6&lt;50,&quot;0&quot;,if(I6&gt;49,&quot;1&quot;,if(I6&gt;54,&quot;1.5&quot;,if(I6&lt;59,&quot;2&quot;))))"/>
    <hyperlink ref="DF86" r:id="rId601" display="=@if(I6&lt;50,&quot;0&quot;,if(I6&gt;49,&quot;1&quot;,if(I6&gt;54,&quot;1.5&quot;,if(I6&lt;59,&quot;2&quot;))))"/>
    <hyperlink ref="DF87" r:id="rId602" display="=@if(I6&lt;50,&quot;0&quot;,if(I6&gt;49,&quot;1&quot;,if(I6&gt;54,&quot;1.5&quot;,if(I6&lt;59,&quot;2&quot;))))"/>
    <hyperlink ref="DF88" r:id="rId603" display="=@if(I6&lt;50,&quot;0&quot;,if(I6&gt;49,&quot;1&quot;,if(I6&gt;54,&quot;1.5&quot;,if(I6&lt;59,&quot;2&quot;))))"/>
    <hyperlink ref="DF89" r:id="rId604" display="=@if(I6&lt;50,&quot;0&quot;,if(I6&gt;49,&quot;1&quot;,if(I6&gt;54,&quot;1.5&quot;,if(I6&lt;59,&quot;2&quot;))))"/>
    <hyperlink ref="DF90" r:id="rId605" display="=@if(I6&lt;50,&quot;0&quot;,if(I6&gt;49,&quot;1&quot;,if(I6&gt;54,&quot;1.5&quot;,if(I6&lt;59,&quot;2&quot;))))"/>
    <hyperlink ref="DF91" r:id="rId606" display="=@if(I6&lt;50,&quot;0&quot;,if(I6&gt;49,&quot;1&quot;,if(I6&gt;54,&quot;1.5&quot;,if(I6&lt;59,&quot;2&quot;))))"/>
    <hyperlink ref="DF92" r:id="rId607" display="=@if(I6&lt;50,&quot;0&quot;,if(I6&gt;49,&quot;1&quot;,if(I6&gt;54,&quot;1.5&quot;,if(I6&lt;59,&quot;2&quot;))))"/>
    <hyperlink ref="DF93" r:id="rId608" display="=@if(I6&lt;50,&quot;0&quot;,if(I6&gt;49,&quot;1&quot;,if(I6&gt;54,&quot;1.5&quot;,if(I6&lt;59,&quot;2&quot;))))"/>
    <hyperlink ref="DF94" r:id="rId609" display="=@if(I6&lt;50,&quot;0&quot;,if(I6&gt;49,&quot;1&quot;,if(I6&gt;54,&quot;1.5&quot;,if(I6&lt;59,&quot;2&quot;))))"/>
    <hyperlink ref="DF95" r:id="rId610" display="=@if(I6&lt;50,&quot;0&quot;,if(I6&gt;49,&quot;1&quot;,if(I6&gt;54,&quot;1.5&quot;,if(I6&lt;59,&quot;2&quot;))))"/>
    <hyperlink ref="DF96" r:id="rId611" display="=@if(I6&lt;50,&quot;0&quot;,if(I6&gt;49,&quot;1&quot;,if(I6&gt;54,&quot;1.5&quot;,if(I6&lt;59,&quot;2&quot;))))"/>
    <hyperlink ref="DF97" r:id="rId612" display="=@if(I6&lt;50,&quot;0&quot;,if(I6&gt;49,&quot;1&quot;,if(I6&gt;54,&quot;1.5&quot;,if(I6&lt;59,&quot;2&quot;))))"/>
    <hyperlink ref="DF98" r:id="rId613" display="=@if(I6&lt;50,&quot;0&quot;,if(I6&gt;49,&quot;1&quot;,if(I6&gt;54,&quot;1.5&quot;,if(I6&lt;59,&quot;2&quot;))))"/>
    <hyperlink ref="DF99" r:id="rId614" display="=@if(I6&lt;50,&quot;0&quot;,if(I6&gt;49,&quot;1&quot;,if(I6&gt;54,&quot;1.5&quot;,if(I6&lt;59,&quot;2&quot;))))"/>
    <hyperlink ref="DF100" r:id="rId615" display="=@if(I6&lt;50,&quot;0&quot;,if(I6&gt;49,&quot;1&quot;,if(I6&gt;54,&quot;1.5&quot;,if(I6&lt;59,&quot;2&quot;))))"/>
    <hyperlink ref="DF101" r:id="rId616" display="=@if(I6&lt;50,&quot;0&quot;,if(I6&gt;49,&quot;1&quot;,if(I6&gt;54,&quot;1.5&quot;,if(I6&lt;59,&quot;2&quot;))))"/>
    <hyperlink ref="DF102" r:id="rId617" display="=@if(I6&lt;50,&quot;0&quot;,if(I6&gt;49,&quot;1&quot;,if(I6&gt;54,&quot;1.5&quot;,if(I6&lt;59,&quot;2&quot;))))"/>
    <hyperlink ref="DF103" r:id="rId618" display="=@if(I6&lt;50,&quot;0&quot;,if(I6&gt;49,&quot;1&quot;,if(I6&gt;54,&quot;1.5&quot;,if(I6&lt;59,&quot;2&quot;))))"/>
    <hyperlink ref="DF104" r:id="rId619" display="=@if(I6&lt;50,&quot;0&quot;,if(I6&gt;49,&quot;1&quot;,if(I6&gt;54,&quot;1.5&quot;,if(I6&lt;59,&quot;2&quot;))))"/>
    <hyperlink ref="DF105" r:id="rId620" display="=@if(I6&lt;50,&quot;0&quot;,if(I6&gt;49,&quot;1&quot;,if(I6&gt;54,&quot;1.5&quot;,if(I6&lt;59,&quot;2&quot;))))"/>
    <hyperlink ref="DF106" r:id="rId621" display="=@if(I6&lt;50,&quot;0&quot;,if(I6&gt;49,&quot;1&quot;,if(I6&gt;54,&quot;1.5&quot;,if(I6&lt;59,&quot;2&quot;))))"/>
    <hyperlink ref="DF107" r:id="rId622" display="=@if(I6&lt;50,&quot;0&quot;,if(I6&gt;49,&quot;1&quot;,if(I6&gt;54,&quot;1.5&quot;,if(I6&lt;59,&quot;2&quot;))))"/>
    <hyperlink ref="DF108" r:id="rId623" display="=@if(I6&lt;50,&quot;0&quot;,if(I6&gt;49,&quot;1&quot;,if(I6&gt;54,&quot;1.5&quot;,if(I6&lt;59,&quot;2&quot;))))"/>
    <hyperlink ref="DF109" r:id="rId624" display="=@if(I6&lt;50,&quot;0&quot;,if(I6&gt;49,&quot;1&quot;,if(I6&gt;54,&quot;1.5&quot;,if(I6&lt;59,&quot;2&quot;))))"/>
    <hyperlink ref="DF110" r:id="rId625" display="=@if(I6&lt;50,&quot;0&quot;,if(I6&gt;49,&quot;1&quot;,if(I6&gt;54,&quot;1.5&quot;,if(I6&lt;59,&quot;2&quot;))))"/>
    <hyperlink ref="DF111" r:id="rId626" display="=@if(I6&lt;50,&quot;0&quot;,if(I6&gt;49,&quot;1&quot;,if(I6&gt;54,&quot;1.5&quot;,if(I6&lt;59,&quot;2&quot;))))"/>
    <hyperlink ref="DF112" r:id="rId627" display="=@if(I6&lt;50,&quot;0&quot;,if(I6&gt;49,&quot;1&quot;,if(I6&gt;54,&quot;1.5&quot;,if(I6&lt;59,&quot;2&quot;))))"/>
    <hyperlink ref="DF113" r:id="rId628" display="=@if(I6&lt;50,&quot;0&quot;,if(I6&gt;49,&quot;1&quot;,if(I6&gt;54,&quot;1.5&quot;,if(I6&lt;59,&quot;2&quot;))))"/>
    <hyperlink ref="DF114" r:id="rId629" display="=@if(I6&lt;50,&quot;0&quot;,if(I6&gt;49,&quot;1&quot;,if(I6&gt;54,&quot;1.5&quot;,if(I6&lt;59,&quot;2&quot;))))"/>
    <hyperlink ref="DF115" r:id="rId630" display="=@if(I6&lt;50,&quot;0&quot;,if(I6&gt;49,&quot;1&quot;,if(I6&gt;54,&quot;1.5&quot;,if(I6&lt;59,&quot;2&quot;))))"/>
    <hyperlink ref="DF116" r:id="rId631" display="=@if(I6&lt;50,&quot;0&quot;,if(I6&gt;49,&quot;1&quot;,if(I6&gt;54,&quot;1.5&quot;,if(I6&lt;59,&quot;2&quot;))))"/>
    <hyperlink ref="DF117" r:id="rId632" display="=@if(I6&lt;50,&quot;0&quot;,if(I6&gt;49,&quot;1&quot;,if(I6&gt;54,&quot;1.5&quot;,if(I6&lt;59,&quot;2&quot;))))"/>
    <hyperlink ref="DF118" r:id="rId633" display="=@if(I6&lt;50,&quot;0&quot;,if(I6&gt;49,&quot;1&quot;,if(I6&gt;54,&quot;1.5&quot;,if(I6&lt;59,&quot;2&quot;))))"/>
    <hyperlink ref="DF119" r:id="rId634" display="=@if(I6&lt;50,&quot;0&quot;,if(I6&gt;49,&quot;1&quot;,if(I6&gt;54,&quot;1.5&quot;,if(I6&lt;59,&quot;2&quot;))))"/>
    <hyperlink ref="DF120" r:id="rId635" display="=@if(I6&lt;50,&quot;0&quot;,if(I6&gt;49,&quot;1&quot;,if(I6&gt;54,&quot;1.5&quot;,if(I6&lt;59,&quot;2&quot;))))"/>
    <hyperlink ref="DF121" r:id="rId636" display="=@if(I6&lt;50,&quot;0&quot;,if(I6&gt;49,&quot;1&quot;,if(I6&gt;54,&quot;1.5&quot;,if(I6&lt;59,&quot;2&quot;))))"/>
    <hyperlink ref="DF122" r:id="rId637" display="=@if(I6&lt;50,&quot;0&quot;,if(I6&gt;49,&quot;1&quot;,if(I6&gt;54,&quot;1.5&quot;,if(I6&lt;59,&quot;2&quot;))))"/>
    <hyperlink ref="DF123" r:id="rId638" display="=@if(I6&lt;50,&quot;0&quot;,if(I6&gt;49,&quot;1&quot;,if(I6&gt;54,&quot;1.5&quot;,if(I6&lt;59,&quot;2&quot;))))"/>
    <hyperlink ref="DF124" r:id="rId639" display="=@if(I6&lt;50,&quot;0&quot;,if(I6&gt;49,&quot;1&quot;,if(I6&gt;54,&quot;1.5&quot;,if(I6&lt;59,&quot;2&quot;))))"/>
    <hyperlink ref="DF125" r:id="rId640" display="=@if(I6&lt;50,&quot;0&quot;,if(I6&gt;49,&quot;1&quot;,if(I6&gt;54,&quot;1.5&quot;,if(I6&lt;59,&quot;2&quot;))))"/>
    <hyperlink ref="DF126" r:id="rId641" display="=@if(I6&lt;50,&quot;0&quot;,if(I6&gt;49,&quot;1&quot;,if(I6&gt;54,&quot;1.5&quot;,if(I6&lt;59,&quot;2&quot;))))"/>
    <hyperlink ref="DF127" r:id="rId642" display="=@if(I6&lt;50,&quot;0&quot;,if(I6&gt;49,&quot;1&quot;,if(I6&gt;54,&quot;1.5&quot;,if(I6&lt;59,&quot;2&quot;))))"/>
    <hyperlink ref="DF128" r:id="rId643" display="=@if(I6&lt;50,&quot;0&quot;,if(I6&gt;49,&quot;1&quot;,if(I6&gt;54,&quot;1.5&quot;,if(I6&lt;59,&quot;2&quot;))))"/>
    <hyperlink ref="DF129" r:id="rId644" display="=@if(I6&lt;50,&quot;0&quot;,if(I6&gt;49,&quot;1&quot;,if(I6&gt;54,&quot;1.5&quot;,if(I6&lt;59,&quot;2&quot;))))"/>
    <hyperlink ref="DF130" r:id="rId645" display="=@if(I6&lt;50,&quot;0&quot;,if(I6&gt;49,&quot;1&quot;,if(I6&gt;54,&quot;1.5&quot;,if(I6&lt;59,&quot;2&quot;))))"/>
    <hyperlink ref="DF131" r:id="rId646" display="=@if(I6&lt;50,&quot;0&quot;,if(I6&gt;49,&quot;1&quot;,if(I6&gt;54,&quot;1.5&quot;,if(I6&lt;59,&quot;2&quot;))))"/>
    <hyperlink ref="DF132" r:id="rId647" display="=@if(I6&lt;50,&quot;0&quot;,if(I6&gt;49,&quot;1&quot;,if(I6&gt;54,&quot;1.5&quot;,if(I6&lt;59,&quot;2&quot;))))"/>
    <hyperlink ref="DF133" r:id="rId648" display="=@if(I6&lt;50,&quot;0&quot;,if(I6&gt;49,&quot;1&quot;,if(I6&gt;54,&quot;1.5&quot;,if(I6&lt;59,&quot;2&quot;))))"/>
    <hyperlink ref="DF134" r:id="rId649" display="=@if(I6&lt;50,&quot;0&quot;,if(I6&gt;49,&quot;1&quot;,if(I6&gt;54,&quot;1.5&quot;,if(I6&lt;59,&quot;2&quot;))))"/>
    <hyperlink ref="DF135" r:id="rId650" display="=@if(I6&lt;50,&quot;0&quot;,if(I6&gt;49,&quot;1&quot;,if(I6&gt;54,&quot;1.5&quot;,if(I6&lt;59,&quot;2&quot;))))"/>
    <hyperlink ref="DF136" r:id="rId651" display="=@if(I6&lt;50,&quot;0&quot;,if(I6&gt;49,&quot;1&quot;,if(I6&gt;54,&quot;1.5&quot;,if(I6&lt;59,&quot;2&quot;))))"/>
    <hyperlink ref="DF137" r:id="rId652" display="=@if(I6&lt;50,&quot;0&quot;,if(I6&gt;49,&quot;1&quot;,if(I6&gt;54,&quot;1.5&quot;,if(I6&lt;59,&quot;2&quot;))))"/>
    <hyperlink ref="DF138" r:id="rId653" display="=@if(I6&lt;50,&quot;0&quot;,if(I6&gt;49,&quot;1&quot;,if(I6&gt;54,&quot;1.5&quot;,if(I6&lt;59,&quot;2&quot;))))"/>
    <hyperlink ref="DF139" r:id="rId654" display="=@if(I6&lt;50,&quot;0&quot;,if(I6&gt;49,&quot;1&quot;,if(I6&gt;54,&quot;1.5&quot;,if(I6&lt;59,&quot;2&quot;))))"/>
    <hyperlink ref="DF140" r:id="rId655" display="=@if(I6&lt;50,&quot;0&quot;,if(I6&gt;49,&quot;1&quot;,if(I6&gt;54,&quot;1.5&quot;,if(I6&lt;59,&quot;2&quot;))))"/>
    <hyperlink ref="DF141" r:id="rId656" display="=@if(I6&lt;50,&quot;0&quot;,if(I6&gt;49,&quot;1&quot;,if(I6&gt;54,&quot;1.5&quot;,if(I6&lt;59,&quot;2&quot;))))"/>
    <hyperlink ref="DF142" r:id="rId657" display="=@if(I6&lt;50,&quot;0&quot;,if(I6&gt;49,&quot;1&quot;,if(I6&gt;54,&quot;1.5&quot;,if(I6&lt;59,&quot;2&quot;))))"/>
    <hyperlink ref="DF143" r:id="rId658" display="=@if(I6&lt;50,&quot;0&quot;,if(I6&gt;49,&quot;1&quot;,if(I6&gt;54,&quot;1.5&quot;,if(I6&lt;59,&quot;2&quot;))))"/>
    <hyperlink ref="DF144" r:id="rId659" display="=@if(I6&lt;50,&quot;0&quot;,if(I6&gt;49,&quot;1&quot;,if(I6&gt;54,&quot;1.5&quot;,if(I6&lt;59,&quot;2&quot;))))"/>
    <hyperlink ref="DF145" r:id="rId660" display="=@if(I6&lt;50,&quot;0&quot;,if(I6&gt;49,&quot;1&quot;,if(I6&gt;54,&quot;1.5&quot;,if(I6&lt;59,&quot;2&quot;))))"/>
    <hyperlink ref="DF146" r:id="rId661" display="=@if(I6&lt;50,&quot;0&quot;,if(I6&gt;49,&quot;1&quot;,if(I6&gt;54,&quot;1.5&quot;,if(I6&lt;59,&quot;2&quot;))))"/>
    <hyperlink ref="DF147" r:id="rId662" display="=@if(I6&lt;50,&quot;0&quot;,if(I6&gt;49,&quot;1&quot;,if(I6&gt;54,&quot;1.5&quot;,if(I6&lt;59,&quot;2&quot;))))"/>
    <hyperlink ref="DF148" r:id="rId663" display="=@if(I6&lt;50,&quot;0&quot;,if(I6&gt;49,&quot;1&quot;,if(I6&gt;54,&quot;1.5&quot;,if(I6&lt;59,&quot;2&quot;))))"/>
    <hyperlink ref="DF149" r:id="rId664" display="=@if(I6&lt;50,&quot;0&quot;,if(I6&gt;49,&quot;1&quot;,if(I6&gt;54,&quot;1.5&quot;,if(I6&lt;59,&quot;2&quot;))))"/>
    <hyperlink ref="DF150" r:id="rId665" display="=@if(I6&lt;50,&quot;0&quot;,if(I6&gt;49,&quot;1&quot;,if(I6&gt;54,&quot;1.5&quot;,if(I6&lt;59,&quot;2&quot;))))"/>
    <hyperlink ref="DF151" r:id="rId666" display="=@if(I6&lt;50,&quot;0&quot;,if(I6&gt;49,&quot;1&quot;,if(I6&gt;54,&quot;1.5&quot;,if(I6&lt;59,&quot;2&quot;))))"/>
    <hyperlink ref="DF152" r:id="rId667" display="=@if(I6&lt;50,&quot;0&quot;,if(I6&gt;49,&quot;1&quot;,if(I6&gt;54,&quot;1.5&quot;,if(I6&lt;59,&quot;2&quot;))))"/>
    <hyperlink ref="DF153" r:id="rId668" display="=@if(I6&lt;50,&quot;0&quot;,if(I6&gt;49,&quot;1&quot;,if(I6&gt;54,&quot;1.5&quot;,if(I6&lt;59,&quot;2&quot;))))"/>
    <hyperlink ref="DF154" r:id="rId669" display="=@if(I6&lt;50,&quot;0&quot;,if(I6&gt;49,&quot;1&quot;,if(I6&gt;54,&quot;1.5&quot;,if(I6&lt;59,&quot;2&quot;))))"/>
    <hyperlink ref="DF155" r:id="rId670" display="=@if(I6&lt;50,&quot;0&quot;,if(I6&gt;49,&quot;1&quot;,if(I6&gt;54,&quot;1.5&quot;,if(I6&lt;59,&quot;2&quot;))))"/>
    <hyperlink ref="DF156" r:id="rId671" display="=@if(I6&lt;50,&quot;0&quot;,if(I6&gt;49,&quot;1&quot;,if(I6&gt;54,&quot;1.5&quot;,if(I6&lt;59,&quot;2&quot;))))"/>
    <hyperlink ref="DF157" r:id="rId672" display="=@if(I6&lt;50,&quot;0&quot;,if(I6&gt;49,&quot;1&quot;,if(I6&gt;54,&quot;1.5&quot;,if(I6&lt;59,&quot;2&quot;))))"/>
    <hyperlink ref="DF158" r:id="rId673" display="=@if(I6&lt;50,&quot;0&quot;,if(I6&gt;49,&quot;1&quot;,if(I6&gt;54,&quot;1.5&quot;,if(I6&lt;59,&quot;2&quot;))))"/>
    <hyperlink ref="DF159" r:id="rId674" display="=@if(I6&lt;50,&quot;0&quot;,if(I6&gt;49,&quot;1&quot;,if(I6&gt;54,&quot;1.5&quot;,if(I6&lt;59,&quot;2&quot;))))"/>
    <hyperlink ref="DF160" r:id="rId675" display="=@if(I6&lt;50,&quot;0&quot;,if(I6&gt;49,&quot;1&quot;,if(I6&gt;54,&quot;1.5&quot;,if(I6&lt;59,&quot;2&quot;))))"/>
    <hyperlink ref="DF161" r:id="rId676" display="=@if(I6&lt;50,&quot;0&quot;,if(I6&gt;49,&quot;1&quot;,if(I6&gt;54,&quot;1.5&quot;,if(I6&lt;59,&quot;2&quot;))))"/>
    <hyperlink ref="DF162" r:id="rId677" display="=@if(I6&lt;50,&quot;0&quot;,if(I6&gt;49,&quot;1&quot;,if(I6&gt;54,&quot;1.5&quot;,if(I6&lt;59,&quot;2&quot;))))"/>
    <hyperlink ref="DF163" r:id="rId678" display="=@if(I6&lt;50,&quot;0&quot;,if(I6&gt;49,&quot;1&quot;,if(I6&gt;54,&quot;1.5&quot;,if(I6&lt;59,&quot;2&quot;))))"/>
    <hyperlink ref="DF164" r:id="rId679" display="=@if(I6&lt;50,&quot;0&quot;,if(I6&gt;49,&quot;1&quot;,if(I6&gt;54,&quot;1.5&quot;,if(I6&lt;59,&quot;2&quot;))))"/>
    <hyperlink ref="DF165" r:id="rId680" display="=@if(I6&lt;50,&quot;0&quot;,if(I6&gt;49,&quot;1&quot;,if(I6&gt;54,&quot;1.5&quot;,if(I6&lt;59,&quot;2&quot;))))"/>
    <hyperlink ref="DF166" r:id="rId681" display="=@if(I6&lt;50,&quot;0&quot;,if(I6&gt;49,&quot;1&quot;,if(I6&gt;54,&quot;1.5&quot;,if(I6&lt;59,&quot;2&quot;))))"/>
    <hyperlink ref="DF167" r:id="rId682" display="=@if(I6&lt;50,&quot;0&quot;,if(I6&gt;49,&quot;1&quot;,if(I6&gt;54,&quot;1.5&quot;,if(I6&lt;59,&quot;2&quot;))))"/>
    <hyperlink ref="DF168" r:id="rId683" display="=@if(I6&lt;50,&quot;0&quot;,if(I6&gt;49,&quot;1&quot;,if(I6&gt;54,&quot;1.5&quot;,if(I6&lt;59,&quot;2&quot;))))"/>
    <hyperlink ref="DF169" r:id="rId684" display="=@if(I6&lt;50,&quot;0&quot;,if(I6&gt;49,&quot;1&quot;,if(I6&gt;54,&quot;1.5&quot;,if(I6&lt;59,&quot;2&quot;))))"/>
    <hyperlink ref="DF170" r:id="rId685" display="=@if(I6&lt;50,&quot;0&quot;,if(I6&gt;49,&quot;1&quot;,if(I6&gt;54,&quot;1.5&quot;,if(I6&lt;59,&quot;2&quot;))))"/>
    <hyperlink ref="DF171" r:id="rId686" display="=@if(I6&lt;50,&quot;0&quot;,if(I6&gt;49,&quot;1&quot;,if(I6&gt;54,&quot;1.5&quot;,if(I6&lt;59,&quot;2&quot;))))"/>
    <hyperlink ref="DF172" r:id="rId687" display="=@if(I6&lt;50,&quot;0&quot;,if(I6&gt;49,&quot;1&quot;,if(I6&gt;54,&quot;1.5&quot;,if(I6&lt;59,&quot;2&quot;))))"/>
    <hyperlink ref="DF173" r:id="rId688" display="=@if(I6&lt;50,&quot;0&quot;,if(I6&gt;49,&quot;1&quot;,if(I6&gt;54,&quot;1.5&quot;,if(I6&lt;59,&quot;2&quot;))))"/>
    <hyperlink ref="DF174" r:id="rId689" display="=@if(I6&lt;50,&quot;0&quot;,if(I6&gt;49,&quot;1&quot;,if(I6&gt;54,&quot;1.5&quot;,if(I6&lt;59,&quot;2&quot;))))"/>
    <hyperlink ref="DF175" r:id="rId690" display="=@if(I6&lt;50,&quot;0&quot;,if(I6&gt;49,&quot;1&quot;,if(I6&gt;54,&quot;1.5&quot;,if(I6&lt;59,&quot;2&quot;))))"/>
    <hyperlink ref="DF176" r:id="rId691" display="=@if(I6&lt;50,&quot;0&quot;,if(I6&gt;49,&quot;1&quot;,if(I6&gt;54,&quot;1.5&quot;,if(I6&lt;59,&quot;2&quot;))))"/>
    <hyperlink ref="DF177" r:id="rId692" display="=@if(I6&lt;50,&quot;0&quot;,if(I6&gt;49,&quot;1&quot;,if(I6&gt;54,&quot;1.5&quot;,if(I6&lt;59,&quot;2&quot;))))"/>
    <hyperlink ref="DF178" r:id="rId693" display="=@if(I6&lt;50,&quot;0&quot;,if(I6&gt;49,&quot;1&quot;,if(I6&gt;54,&quot;1.5&quot;,if(I6&lt;59,&quot;2&quot;))))"/>
    <hyperlink ref="DF179" r:id="rId694" display="=@if(I6&lt;50,&quot;0&quot;,if(I6&gt;49,&quot;1&quot;,if(I6&gt;54,&quot;1.5&quot;,if(I6&lt;59,&quot;2&quot;))))"/>
    <hyperlink ref="DF180" r:id="rId695" display="=@if(I6&lt;50,&quot;0&quot;,if(I6&gt;49,&quot;1&quot;,if(I6&gt;54,&quot;1.5&quot;,if(I6&lt;59,&quot;2&quot;))))"/>
    <hyperlink ref="DF181" r:id="rId696" display="=@if(I6&lt;50,&quot;0&quot;,if(I6&gt;49,&quot;1&quot;,if(I6&gt;54,&quot;1.5&quot;,if(I6&lt;59,&quot;2&quot;))))"/>
    <hyperlink ref="DF182" r:id="rId697" display="=@if(I6&lt;50,&quot;0&quot;,if(I6&gt;49,&quot;1&quot;,if(I6&gt;54,&quot;1.5&quot;,if(I6&lt;59,&quot;2&quot;))))"/>
    <hyperlink ref="DF183" r:id="rId698" display="=@if(I6&lt;50,&quot;0&quot;,if(I6&gt;49,&quot;1&quot;,if(I6&gt;54,&quot;1.5&quot;,if(I6&lt;59,&quot;2&quot;))))"/>
    <hyperlink ref="DF184" r:id="rId699" display="=@if(I6&lt;50,&quot;0&quot;,if(I6&gt;49,&quot;1&quot;,if(I6&gt;54,&quot;1.5&quot;,if(I6&lt;59,&quot;2&quot;))))"/>
    <hyperlink ref="DF185" r:id="rId700" display="=@if(I6&lt;50,&quot;0&quot;,if(I6&gt;49,&quot;1&quot;,if(I6&gt;54,&quot;1.5&quot;,if(I6&lt;59,&quot;2&quot;))))"/>
    <hyperlink ref="DF186" r:id="rId701" display="=@if(I6&lt;50,&quot;0&quot;,if(I6&gt;49,&quot;1&quot;,if(I6&gt;54,&quot;1.5&quot;,if(I6&lt;59,&quot;2&quot;))))"/>
    <hyperlink ref="DF187" r:id="rId702" display="=@if(I6&lt;50,&quot;0&quot;,if(I6&gt;49,&quot;1&quot;,if(I6&gt;54,&quot;1.5&quot;,if(I6&lt;59,&quot;2&quot;))))"/>
    <hyperlink ref="DF188" r:id="rId703" display="=@if(I6&lt;50,&quot;0&quot;,if(I6&gt;49,&quot;1&quot;,if(I6&gt;54,&quot;1.5&quot;,if(I6&lt;59,&quot;2&quot;))))"/>
    <hyperlink ref="DF189" r:id="rId704" display="=@if(I6&lt;50,&quot;0&quot;,if(I6&gt;49,&quot;1&quot;,if(I6&gt;54,&quot;1.5&quot;,if(I6&lt;59,&quot;2&quot;))))"/>
    <hyperlink ref="DF190" r:id="rId705" display="=@if(I6&lt;50,&quot;0&quot;,if(I6&gt;49,&quot;1&quot;,if(I6&gt;54,&quot;1.5&quot;,if(I6&lt;59,&quot;2&quot;))))"/>
    <hyperlink ref="DF191" r:id="rId706" display="=@if(I6&lt;50,&quot;0&quot;,if(I6&gt;49,&quot;1&quot;,if(I6&gt;54,&quot;1.5&quot;,if(I6&lt;59,&quot;2&quot;))))"/>
    <hyperlink ref="DF192" r:id="rId707" display="=@if(I6&lt;50,&quot;0&quot;,if(I6&gt;49,&quot;1&quot;,if(I6&gt;54,&quot;1.5&quot;,if(I6&lt;59,&quot;2&quot;))))"/>
    <hyperlink ref="DF193" r:id="rId708" display="=@if(I6&lt;50,&quot;0&quot;,if(I6&gt;49,&quot;1&quot;,if(I6&gt;54,&quot;1.5&quot;,if(I6&lt;59,&quot;2&quot;))))"/>
    <hyperlink ref="DF194" r:id="rId709" display="=@if(I6&lt;50,&quot;0&quot;,if(I6&gt;49,&quot;1&quot;,if(I6&gt;54,&quot;1.5&quot;,if(I6&lt;59,&quot;2&quot;))))"/>
    <hyperlink ref="DF195" r:id="rId710" display="=@if(I6&lt;50,&quot;0&quot;,if(I6&gt;49,&quot;1&quot;,if(I6&gt;54,&quot;1.5&quot;,if(I6&lt;59,&quot;2&quot;))))"/>
    <hyperlink ref="DF196" r:id="rId711" display="=@if(I6&lt;50,&quot;0&quot;,if(I6&gt;49,&quot;1&quot;,if(I6&gt;54,&quot;1.5&quot;,if(I6&lt;59,&quot;2&quot;))))"/>
    <hyperlink ref="DF197" r:id="rId712" display="=@if(I6&lt;50,&quot;0&quot;,if(I6&gt;49,&quot;1&quot;,if(I6&gt;54,&quot;1.5&quot;,if(I6&lt;59,&quot;2&quot;))))"/>
    <hyperlink ref="DF198" r:id="rId713" display="=@if(I6&lt;50,&quot;0&quot;,if(I6&gt;49,&quot;1&quot;,if(I6&gt;54,&quot;1.5&quot;,if(I6&lt;59,&quot;2&quot;))))"/>
    <hyperlink ref="DF199" r:id="rId714" display="=@if(I6&lt;50,&quot;0&quot;,if(I6&gt;49,&quot;1&quot;,if(I6&gt;54,&quot;1.5&quot;,if(I6&lt;59,&quot;2&quot;))))"/>
    <hyperlink ref="DF200" r:id="rId715" display="=@if(I6&lt;50,&quot;0&quot;,if(I6&gt;49,&quot;1&quot;,if(I6&gt;54,&quot;1.5&quot;,if(I6&lt;59,&quot;2&quot;))))"/>
    <hyperlink ref="DF201" r:id="rId716" display="=@if(I6&lt;50,&quot;0&quot;,if(I6&gt;49,&quot;1&quot;,if(I6&gt;54,&quot;1.5&quot;,if(I6&lt;59,&quot;2&quot;))))"/>
    <hyperlink ref="DF202" r:id="rId717" display="=@if(I6&lt;50,&quot;0&quot;,if(I6&gt;49,&quot;1&quot;,if(I6&gt;54,&quot;1.5&quot;,if(I6&lt;59,&quot;2&quot;))))"/>
    <hyperlink ref="DF203" r:id="rId718" display="=@if(I6&lt;50,&quot;0&quot;,if(I6&gt;49,&quot;1&quot;,if(I6&gt;54,&quot;1.5&quot;,if(I6&lt;59,&quot;2&quot;))))"/>
    <hyperlink ref="DF204" r:id="rId719" display="=@if(I6&lt;50,&quot;0&quot;,if(I6&gt;49,&quot;1&quot;,if(I6&gt;54,&quot;1.5&quot;,if(I6&lt;59,&quot;2&quot;))))"/>
    <hyperlink ref="DF205" r:id="rId720" display="=@if(I6&lt;50,&quot;0&quot;,if(I6&gt;49,&quot;1&quot;,if(I6&gt;54,&quot;1.5&quot;,if(I6&lt;59,&quot;2&quot;))))"/>
    <hyperlink ref="DF206" r:id="rId721" display="=@if(I6&lt;50,&quot;0&quot;,if(I6&gt;49,&quot;1&quot;,if(I6&gt;54,&quot;1.5&quot;,if(I6&lt;59,&quot;2&quot;))))"/>
    <hyperlink ref="DF207" r:id="rId722" display="=@if(I6&lt;50,&quot;0&quot;,if(I6&gt;49,&quot;1&quot;,if(I6&gt;54,&quot;1.5&quot;,if(I6&lt;59,&quot;2&quot;))))"/>
    <hyperlink ref="DF208" r:id="rId723" display="=@if(I6&lt;50,&quot;0&quot;,if(I6&gt;49,&quot;1&quot;,if(I6&gt;54,&quot;1.5&quot;,if(I6&lt;59,&quot;2&quot;))))"/>
    <hyperlink ref="DF209" r:id="rId724" display="=@if(I6&lt;50,&quot;0&quot;,if(I6&gt;49,&quot;1&quot;,if(I6&gt;54,&quot;1.5&quot;,if(I6&lt;59,&quot;2&quot;))))"/>
    <hyperlink ref="DF210" r:id="rId725" display="=@if(I6&lt;50,&quot;0&quot;,if(I6&gt;49,&quot;1&quot;,if(I6&gt;54,&quot;1.5&quot;,if(I6&lt;59,&quot;2&quot;))))"/>
    <hyperlink ref="DF211" r:id="rId726" display="=@if(I6&lt;50,&quot;0&quot;,if(I6&gt;49,&quot;1&quot;,if(I6&gt;54,&quot;1.5&quot;,if(I6&lt;59,&quot;2&quot;))))"/>
    <hyperlink ref="DF212" r:id="rId727" display="=@if(I6&lt;50,&quot;0&quot;,if(I6&gt;49,&quot;1&quot;,if(I6&gt;54,&quot;1.5&quot;,if(I6&lt;59,&quot;2&quot;))))"/>
    <hyperlink ref="DF213" r:id="rId728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7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Q211"/>
  <sheetViews>
    <sheetView workbookViewId="0">
      <pane xSplit="5" topLeftCell="F1" activePane="topRight" state="frozen"/>
      <selection activeCell="A50" sqref="A50"/>
      <selection pane="topRight" activeCell="L19" sqref="L19"/>
    </sheetView>
  </sheetViews>
  <sheetFormatPr defaultRowHeight="12.75"/>
  <cols>
    <col min="1" max="1" width="8" bestFit="1" customWidth="1"/>
    <col min="2" max="2" width="11.5703125" customWidth="1"/>
    <col min="3" max="4" width="5.42578125" customWidth="1"/>
    <col min="5" max="5" width="27.85546875" customWidth="1"/>
    <col min="6" max="6" width="16.140625" customWidth="1"/>
    <col min="7" max="7" width="4" style="3" customWidth="1"/>
    <col min="8" max="25" width="6.7109375" style="2" customWidth="1"/>
    <col min="26" max="41" width="4.7109375" style="2" customWidth="1"/>
    <col min="42" max="48" width="6.7109375" customWidth="1"/>
    <col min="49" max="49" width="9" customWidth="1"/>
    <col min="50" max="67" width="6.7109375" style="70" hidden="1" customWidth="1"/>
    <col min="68" max="83" width="4.7109375" style="2" hidden="1" customWidth="1"/>
    <col min="84" max="90" width="6.7109375" hidden="1" customWidth="1"/>
    <col min="91" max="91" width="0.140625" customWidth="1"/>
    <col min="92" max="92" width="11.140625" customWidth="1"/>
  </cols>
  <sheetData>
    <row r="1" spans="1:95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22"/>
      <c r="AA1" s="22"/>
      <c r="AB1" s="22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38"/>
      <c r="AQ1" s="38"/>
      <c r="AR1" s="38"/>
      <c r="AS1" s="38"/>
      <c r="AT1" s="38"/>
      <c r="AU1" s="50"/>
      <c r="AV1" s="50"/>
      <c r="AW1" s="51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22"/>
      <c r="BQ1" s="22"/>
      <c r="BR1" s="22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38"/>
      <c r="CG1" s="38"/>
      <c r="CH1" s="38"/>
      <c r="CI1" s="38"/>
      <c r="CJ1" s="38"/>
      <c r="CK1" s="50"/>
      <c r="CL1" s="50"/>
      <c r="CM1" s="51"/>
      <c r="CN1" s="51"/>
      <c r="CO1" s="51"/>
      <c r="CQ1" s="6"/>
    </row>
    <row r="2" spans="1:95">
      <c r="A2" s="38"/>
      <c r="B2" s="39" t="s">
        <v>119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38"/>
      <c r="AQ2" s="52"/>
      <c r="AR2" s="38"/>
      <c r="AS2" s="38"/>
      <c r="AT2" s="38"/>
      <c r="AU2" s="38"/>
      <c r="AV2" s="38"/>
      <c r="AW2" s="52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39"/>
      <c r="BQ2" s="39"/>
      <c r="BR2" s="39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38"/>
      <c r="CG2" s="52"/>
      <c r="CH2" s="38"/>
      <c r="CI2" s="38"/>
      <c r="CJ2" s="38"/>
      <c r="CK2" s="38"/>
      <c r="CL2" s="38"/>
      <c r="CM2" s="52"/>
      <c r="CN2" s="52"/>
      <c r="CO2" s="52"/>
      <c r="CQ2" s="5"/>
    </row>
    <row r="3" spans="1:95">
      <c r="A3" s="38"/>
      <c r="B3" s="78"/>
      <c r="C3" s="185"/>
      <c r="D3" s="185"/>
      <c r="E3" s="78"/>
      <c r="F3" s="78"/>
      <c r="G3" s="35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156"/>
      <c r="X3" s="156"/>
      <c r="Y3" s="78"/>
      <c r="Z3" s="53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38"/>
      <c r="AQ3" s="52"/>
      <c r="AR3" s="38"/>
      <c r="AS3" s="38"/>
      <c r="AT3" s="38"/>
      <c r="AU3" s="38"/>
      <c r="AV3" s="38"/>
      <c r="AW3" s="38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53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38"/>
      <c r="CG3" s="52"/>
      <c r="CH3" s="38"/>
      <c r="CI3" s="38"/>
      <c r="CJ3" s="38"/>
      <c r="CK3" s="38"/>
      <c r="CL3" s="38"/>
      <c r="CM3" s="38"/>
      <c r="CN3" s="38"/>
      <c r="CO3" s="38"/>
    </row>
    <row r="4" spans="1:95">
      <c r="A4" s="38"/>
      <c r="B4" s="79" t="s">
        <v>9</v>
      </c>
      <c r="C4" s="186"/>
      <c r="D4" s="186"/>
      <c r="E4" s="199" t="s">
        <v>127</v>
      </c>
      <c r="F4" s="199"/>
      <c r="G4" s="35"/>
      <c r="H4" s="79"/>
      <c r="I4" s="79"/>
      <c r="J4" s="79"/>
      <c r="K4" s="79"/>
      <c r="L4" s="79"/>
      <c r="M4" s="79"/>
      <c r="N4" s="79"/>
      <c r="O4" s="79"/>
      <c r="P4" s="79"/>
      <c r="Q4" s="79"/>
      <c r="R4" s="45"/>
      <c r="S4" s="79"/>
      <c r="T4" s="79"/>
      <c r="U4" s="79"/>
      <c r="V4" s="79"/>
      <c r="W4" s="157"/>
      <c r="X4" s="157"/>
      <c r="Y4" s="97"/>
      <c r="Z4" s="76"/>
      <c r="AA4" s="201"/>
      <c r="AB4" s="201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38"/>
      <c r="AQ4" s="52"/>
      <c r="AR4" s="38"/>
      <c r="AS4" s="38"/>
      <c r="AT4" s="38"/>
      <c r="AU4" s="38"/>
      <c r="AV4" s="38"/>
      <c r="AW4" s="38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76"/>
      <c r="BQ4" s="201"/>
      <c r="BR4" s="201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38"/>
      <c r="CG4" s="52"/>
      <c r="CH4" s="38"/>
      <c r="CI4" s="38"/>
      <c r="CJ4" s="38"/>
      <c r="CK4" s="38"/>
      <c r="CL4" s="38"/>
      <c r="CM4" s="38"/>
      <c r="CN4" s="38"/>
      <c r="CO4" s="38"/>
    </row>
    <row r="5" spans="1:95">
      <c r="A5" s="38"/>
      <c r="B5" s="183" t="s">
        <v>124</v>
      </c>
      <c r="C5" s="186"/>
      <c r="D5" s="186"/>
      <c r="E5" s="199" t="s">
        <v>128</v>
      </c>
      <c r="F5" s="199"/>
      <c r="G5" s="35"/>
      <c r="H5" s="79"/>
      <c r="I5" s="79"/>
      <c r="J5" s="210"/>
      <c r="K5" s="210"/>
      <c r="L5" s="210"/>
      <c r="M5" s="210"/>
      <c r="N5" s="210"/>
      <c r="O5" s="79"/>
      <c r="P5" s="79"/>
      <c r="Q5" s="79"/>
      <c r="R5" s="46"/>
      <c r="S5" s="79"/>
      <c r="T5" s="79"/>
      <c r="U5" s="79"/>
      <c r="V5" s="79"/>
      <c r="W5" s="157"/>
      <c r="X5" s="157"/>
      <c r="Y5" s="35"/>
      <c r="Z5" s="76"/>
      <c r="AA5" s="201"/>
      <c r="AB5" s="201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38"/>
      <c r="AQ5" s="52"/>
      <c r="AR5" s="38"/>
      <c r="AS5" s="38"/>
      <c r="AT5" s="38"/>
      <c r="AU5" s="38"/>
      <c r="AV5" s="38"/>
      <c r="AW5" s="3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76"/>
      <c r="BQ5" s="201"/>
      <c r="BR5" s="201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38"/>
      <c r="CG5" s="52"/>
      <c r="CH5" s="38"/>
      <c r="CI5" s="38"/>
      <c r="CJ5" s="38"/>
      <c r="CK5" s="38"/>
      <c r="CL5" s="38"/>
      <c r="CM5" s="38"/>
      <c r="CN5" s="38"/>
      <c r="CO5" s="38"/>
    </row>
    <row r="6" spans="1:95">
      <c r="A6" s="38"/>
      <c r="B6" s="39"/>
      <c r="C6" s="39"/>
      <c r="D6" s="39"/>
      <c r="E6" s="39"/>
      <c r="F6" s="39"/>
      <c r="G6" s="39"/>
      <c r="H6" s="78"/>
      <c r="I6" s="78"/>
      <c r="J6" s="210"/>
      <c r="K6" s="210"/>
      <c r="L6" s="210"/>
      <c r="M6" s="210"/>
      <c r="N6" s="210"/>
      <c r="O6" s="78"/>
      <c r="P6" s="78"/>
      <c r="Q6" s="78"/>
      <c r="R6" s="47"/>
      <c r="S6" s="78"/>
      <c r="T6" s="78"/>
      <c r="U6" s="78"/>
      <c r="V6" s="78"/>
      <c r="W6" s="156"/>
      <c r="X6" s="156"/>
      <c r="Y6" s="35"/>
      <c r="Z6" s="39"/>
      <c r="AA6" s="45"/>
      <c r="AB6" s="4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38"/>
      <c r="AQ6" s="38"/>
      <c r="AR6" s="38"/>
      <c r="AS6" s="38"/>
      <c r="AT6" s="38"/>
      <c r="AU6" s="38"/>
      <c r="AV6" s="38"/>
      <c r="AW6" s="3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39"/>
      <c r="BQ6" s="45"/>
      <c r="BR6" s="4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38"/>
      <c r="CG6" s="38"/>
      <c r="CH6" s="38"/>
      <c r="CI6" s="38"/>
      <c r="CJ6" s="38"/>
      <c r="CK6" s="38"/>
      <c r="CL6" s="38"/>
      <c r="CM6" s="38"/>
      <c r="CN6" s="38"/>
      <c r="CO6" s="38"/>
    </row>
    <row r="7" spans="1:95">
      <c r="A7" s="38"/>
      <c r="B7" s="198" t="s">
        <v>15</v>
      </c>
      <c r="C7" s="198"/>
      <c r="D7" s="198"/>
      <c r="E7" s="198"/>
      <c r="F7" s="77">
        <v>6</v>
      </c>
      <c r="G7" s="39"/>
      <c r="H7" s="78"/>
      <c r="I7" s="78"/>
      <c r="J7" s="78"/>
      <c r="K7" s="78"/>
      <c r="L7" s="78"/>
      <c r="M7" s="78"/>
      <c r="N7" s="78"/>
      <c r="O7" s="78"/>
      <c r="P7" s="78"/>
      <c r="Q7" s="78"/>
      <c r="R7" s="48"/>
      <c r="S7" s="78"/>
      <c r="T7" s="78"/>
      <c r="U7" s="78"/>
      <c r="V7" s="78"/>
      <c r="W7" s="156"/>
      <c r="X7" s="156"/>
      <c r="Y7" s="78"/>
      <c r="Z7" s="39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38"/>
      <c r="AQ7" s="38"/>
      <c r="AR7" s="52"/>
      <c r="AS7" s="52"/>
      <c r="AT7" s="52"/>
      <c r="AU7" s="52"/>
      <c r="AV7" s="52"/>
      <c r="AW7" s="38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39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38"/>
      <c r="CG7" s="38"/>
      <c r="CH7" s="52"/>
      <c r="CI7" s="52"/>
      <c r="CJ7" s="52"/>
      <c r="CK7" s="52"/>
      <c r="CL7" s="52"/>
      <c r="CM7" s="38"/>
      <c r="CN7" s="38"/>
      <c r="CO7" s="38"/>
    </row>
    <row r="8" spans="1:95">
      <c r="A8" s="38"/>
      <c r="B8" s="198" t="s">
        <v>16</v>
      </c>
      <c r="C8" s="198"/>
      <c r="D8" s="198"/>
      <c r="E8" s="198"/>
      <c r="F8" s="23">
        <f>CQ8</f>
        <v>0</v>
      </c>
      <c r="G8" s="35"/>
      <c r="H8" s="78"/>
      <c r="I8" s="202" t="s">
        <v>7</v>
      </c>
      <c r="J8" s="203"/>
      <c r="K8" s="204"/>
      <c r="L8" s="199"/>
      <c r="M8" s="199"/>
      <c r="N8" s="199"/>
      <c r="O8" s="78"/>
      <c r="P8" s="78"/>
      <c r="Q8" s="78"/>
      <c r="R8" s="49"/>
      <c r="S8" s="78"/>
      <c r="T8" s="78"/>
      <c r="U8" s="78"/>
      <c r="V8" s="78"/>
      <c r="W8" s="156"/>
      <c r="X8" s="156"/>
      <c r="Y8" s="78"/>
      <c r="Z8" s="78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38"/>
      <c r="AQ8" s="52"/>
      <c r="AR8" s="52"/>
      <c r="AS8" s="52"/>
      <c r="AT8" s="52"/>
      <c r="AU8" s="52"/>
      <c r="AV8" s="52"/>
      <c r="AW8" s="38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78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38"/>
      <c r="CG8" s="52"/>
      <c r="CH8" s="52"/>
      <c r="CI8" s="52"/>
      <c r="CJ8" s="52"/>
      <c r="CK8" s="52"/>
      <c r="CL8" s="52"/>
      <c r="CM8" s="38"/>
      <c r="CN8" s="38"/>
      <c r="CO8" s="38"/>
      <c r="CQ8" s="63">
        <f>SUM(CO16:CO211)/F11</f>
        <v>0</v>
      </c>
    </row>
    <row r="9" spans="1:95">
      <c r="A9" s="38"/>
      <c r="B9" s="198" t="s">
        <v>3</v>
      </c>
      <c r="C9" s="198"/>
      <c r="D9" s="198"/>
      <c r="E9" s="198"/>
      <c r="F9" s="61">
        <f>CQ9</f>
        <v>0</v>
      </c>
      <c r="G9" s="35"/>
      <c r="H9" s="41"/>
      <c r="I9" s="205" t="s">
        <v>6</v>
      </c>
      <c r="J9" s="206"/>
      <c r="K9" s="207"/>
      <c r="L9" s="200"/>
      <c r="M9" s="200"/>
      <c r="N9" s="200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8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38"/>
      <c r="AQ9" s="52"/>
      <c r="AR9" s="52"/>
      <c r="AS9" s="52"/>
      <c r="AT9" s="52"/>
      <c r="AU9" s="52"/>
      <c r="AV9" s="52"/>
      <c r="AW9" s="38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41"/>
      <c r="BQ9" s="48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38"/>
      <c r="CG9" s="52"/>
      <c r="CH9" s="52"/>
      <c r="CI9" s="52"/>
      <c r="CJ9" s="52"/>
      <c r="CK9" s="52"/>
      <c r="CL9" s="52"/>
      <c r="CM9" s="38"/>
      <c r="CN9" s="38"/>
      <c r="CO9" s="38"/>
      <c r="CQ9" s="64">
        <f>CQ8/F7*100</f>
        <v>0</v>
      </c>
    </row>
    <row r="10" spans="1:95">
      <c r="A10" s="38"/>
      <c r="B10" s="198" t="s">
        <v>2</v>
      </c>
      <c r="C10" s="198"/>
      <c r="D10" s="198"/>
      <c r="E10" s="198"/>
      <c r="F10" s="61">
        <f>CQ10</f>
        <v>0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9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38"/>
      <c r="AQ10" s="52"/>
      <c r="AR10" s="52"/>
      <c r="AS10" s="52"/>
      <c r="AT10" s="52"/>
      <c r="AU10" s="52"/>
      <c r="AV10" s="52"/>
      <c r="AW10" s="38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41"/>
      <c r="BQ10" s="49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38"/>
      <c r="CG10" s="52"/>
      <c r="CH10" s="52"/>
      <c r="CI10" s="52"/>
      <c r="CJ10" s="52"/>
      <c r="CK10" s="52"/>
      <c r="CL10" s="52"/>
      <c r="CM10" s="38"/>
      <c r="CN10" s="38"/>
      <c r="CO10" s="38"/>
      <c r="CQ10" s="64">
        <f>STDEV(CO16:CO121)</f>
        <v>0</v>
      </c>
    </row>
    <row r="11" spans="1:95">
      <c r="A11" s="38"/>
      <c r="B11" s="198" t="s">
        <v>5</v>
      </c>
      <c r="C11" s="198"/>
      <c r="D11" s="198"/>
      <c r="E11" s="198"/>
      <c r="F11" s="77">
        <v>35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38"/>
      <c r="AQ11" s="52"/>
      <c r="AR11" s="38"/>
      <c r="AS11" s="38"/>
      <c r="AT11" s="38"/>
      <c r="AU11" s="38"/>
      <c r="AV11" s="38"/>
      <c r="AW11" s="38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41"/>
      <c r="BQ11" s="41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38"/>
      <c r="CG11" s="52"/>
      <c r="CH11" s="38"/>
      <c r="CI11" s="38"/>
      <c r="CJ11" s="38"/>
      <c r="CK11" s="38"/>
      <c r="CL11" s="38"/>
      <c r="CM11" s="38"/>
      <c r="CN11" s="38"/>
      <c r="CO11" s="38"/>
    </row>
    <row r="12" spans="1:95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201"/>
      <c r="AA12" s="201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38"/>
      <c r="AQ12" s="52"/>
      <c r="AR12" s="38"/>
      <c r="AS12" s="38"/>
      <c r="AT12" s="38"/>
      <c r="AU12" s="38"/>
      <c r="AV12" s="38"/>
      <c r="AW12" s="38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201"/>
      <c r="BQ12" s="201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38"/>
      <c r="CG12" s="52"/>
      <c r="CH12" s="38"/>
      <c r="CI12" s="38"/>
      <c r="CJ12" s="38"/>
      <c r="CK12" s="38"/>
      <c r="CL12" s="38"/>
      <c r="CM12" s="38"/>
      <c r="CN12" s="38"/>
      <c r="CO12" s="38"/>
    </row>
    <row r="13" spans="1:95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211" t="s">
        <v>29</v>
      </c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2"/>
      <c r="Z13" s="190" t="s">
        <v>56</v>
      </c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2"/>
      <c r="AP13" s="190" t="s">
        <v>60</v>
      </c>
      <c r="AQ13" s="191"/>
      <c r="AR13" s="191"/>
      <c r="AS13" s="191"/>
      <c r="AT13" s="191"/>
      <c r="AU13" s="191"/>
      <c r="AV13" s="192"/>
      <c r="AW13" s="124" t="s">
        <v>81</v>
      </c>
      <c r="AX13" s="102" t="s">
        <v>75</v>
      </c>
      <c r="AY13" s="102" t="s">
        <v>75</v>
      </c>
      <c r="AZ13" s="102" t="s">
        <v>75</v>
      </c>
      <c r="BA13" s="102" t="s">
        <v>75</v>
      </c>
      <c r="BB13" s="102" t="s">
        <v>75</v>
      </c>
      <c r="BC13" s="102" t="s">
        <v>75</v>
      </c>
      <c r="BD13" s="102" t="s">
        <v>75</v>
      </c>
      <c r="BE13" s="102" t="s">
        <v>75</v>
      </c>
      <c r="BF13" s="102" t="s">
        <v>75</v>
      </c>
      <c r="BG13" s="102" t="s">
        <v>75</v>
      </c>
      <c r="BH13" s="102" t="s">
        <v>75</v>
      </c>
      <c r="BI13" s="102" t="s">
        <v>75</v>
      </c>
      <c r="BJ13" s="102" t="s">
        <v>75</v>
      </c>
      <c r="BK13" s="102" t="s">
        <v>75</v>
      </c>
      <c r="BL13" s="102" t="s">
        <v>75</v>
      </c>
      <c r="BM13" s="102" t="s">
        <v>75</v>
      </c>
      <c r="BN13" s="102" t="s">
        <v>75</v>
      </c>
      <c r="BO13" s="102" t="s">
        <v>75</v>
      </c>
      <c r="BP13" s="171" t="s">
        <v>75</v>
      </c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87" t="s">
        <v>60</v>
      </c>
      <c r="CG13" s="188"/>
      <c r="CH13" s="188"/>
      <c r="CI13" s="188"/>
      <c r="CJ13" s="188"/>
      <c r="CK13" s="188"/>
      <c r="CL13" s="189"/>
      <c r="CM13" s="125" t="s">
        <v>81</v>
      </c>
      <c r="CN13" s="30" t="s">
        <v>73</v>
      </c>
      <c r="CO13" s="27" t="s">
        <v>75</v>
      </c>
    </row>
    <row r="14" spans="1:95" s="2" customFormat="1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75" t="s">
        <v>30</v>
      </c>
      <c r="I14" s="75" t="s">
        <v>31</v>
      </c>
      <c r="J14" s="75" t="s">
        <v>32</v>
      </c>
      <c r="K14" s="75" t="s">
        <v>33</v>
      </c>
      <c r="L14" s="75" t="s">
        <v>34</v>
      </c>
      <c r="M14" s="75" t="s">
        <v>35</v>
      </c>
      <c r="N14" s="75" t="s">
        <v>36</v>
      </c>
      <c r="O14" s="75" t="s">
        <v>37</v>
      </c>
      <c r="P14" s="75" t="s">
        <v>38</v>
      </c>
      <c r="Q14" s="75" t="s">
        <v>39</v>
      </c>
      <c r="R14" s="75" t="s">
        <v>40</v>
      </c>
      <c r="S14" s="75" t="s">
        <v>41</v>
      </c>
      <c r="T14" s="75" t="s">
        <v>42</v>
      </c>
      <c r="U14" s="75" t="s">
        <v>43</v>
      </c>
      <c r="V14" s="75" t="s">
        <v>44</v>
      </c>
      <c r="W14" s="164" t="s">
        <v>45</v>
      </c>
      <c r="X14" s="164" t="s">
        <v>46</v>
      </c>
      <c r="Y14" s="164" t="s">
        <v>47</v>
      </c>
      <c r="Z14" s="193" t="s">
        <v>48</v>
      </c>
      <c r="AA14" s="193"/>
      <c r="AB14" s="193"/>
      <c r="AC14" s="193"/>
      <c r="AD14" s="193" t="s">
        <v>49</v>
      </c>
      <c r="AE14" s="193"/>
      <c r="AF14" s="193"/>
      <c r="AG14" s="193"/>
      <c r="AH14" s="193" t="s">
        <v>50</v>
      </c>
      <c r="AI14" s="193"/>
      <c r="AJ14" s="193"/>
      <c r="AK14" s="193"/>
      <c r="AL14" s="193" t="s">
        <v>51</v>
      </c>
      <c r="AM14" s="193"/>
      <c r="AN14" s="193"/>
      <c r="AO14" s="193"/>
      <c r="AP14" s="74" t="s">
        <v>52</v>
      </c>
      <c r="AQ14" s="74" t="s">
        <v>53</v>
      </c>
      <c r="AR14" s="74" t="s">
        <v>54</v>
      </c>
      <c r="AS14" s="74" t="s">
        <v>57</v>
      </c>
      <c r="AT14" s="74" t="s">
        <v>58</v>
      </c>
      <c r="AU14" s="74" t="s">
        <v>59</v>
      </c>
      <c r="AV14" s="74" t="s">
        <v>61</v>
      </c>
      <c r="AW14" s="74" t="s">
        <v>62</v>
      </c>
      <c r="AX14" s="103" t="s">
        <v>79</v>
      </c>
      <c r="AY14" s="103" t="s">
        <v>79</v>
      </c>
      <c r="AZ14" s="103" t="s">
        <v>79</v>
      </c>
      <c r="BA14" s="103" t="s">
        <v>79</v>
      </c>
      <c r="BB14" s="103" t="s">
        <v>79</v>
      </c>
      <c r="BC14" s="103" t="s">
        <v>79</v>
      </c>
      <c r="BD14" s="103" t="s">
        <v>79</v>
      </c>
      <c r="BE14" s="103" t="s">
        <v>79</v>
      </c>
      <c r="BF14" s="103" t="s">
        <v>79</v>
      </c>
      <c r="BG14" s="103" t="s">
        <v>79</v>
      </c>
      <c r="BH14" s="103" t="s">
        <v>79</v>
      </c>
      <c r="BI14" s="103" t="s">
        <v>79</v>
      </c>
      <c r="BJ14" s="103" t="s">
        <v>79</v>
      </c>
      <c r="BK14" s="103" t="s">
        <v>79</v>
      </c>
      <c r="BL14" s="103" t="s">
        <v>79</v>
      </c>
      <c r="BM14" s="103" t="s">
        <v>79</v>
      </c>
      <c r="BN14" s="103" t="s">
        <v>79</v>
      </c>
      <c r="BO14" s="103" t="s">
        <v>79</v>
      </c>
      <c r="BP14" s="189" t="s">
        <v>48</v>
      </c>
      <c r="BQ14" s="197"/>
      <c r="BR14" s="197"/>
      <c r="BS14" s="197"/>
      <c r="BT14" s="189" t="s">
        <v>49</v>
      </c>
      <c r="BU14" s="197"/>
      <c r="BV14" s="197"/>
      <c r="BW14" s="197"/>
      <c r="BX14" s="189" t="s">
        <v>50</v>
      </c>
      <c r="BY14" s="197"/>
      <c r="BZ14" s="197"/>
      <c r="CA14" s="197"/>
      <c r="CB14" s="189" t="s">
        <v>51</v>
      </c>
      <c r="CC14" s="197"/>
      <c r="CD14" s="197"/>
      <c r="CE14" s="197"/>
      <c r="CF14" s="140" t="s">
        <v>52</v>
      </c>
      <c r="CG14" s="140" t="s">
        <v>53</v>
      </c>
      <c r="CH14" s="140" t="s">
        <v>54</v>
      </c>
      <c r="CI14" s="140" t="s">
        <v>57</v>
      </c>
      <c r="CJ14" s="140" t="s">
        <v>58</v>
      </c>
      <c r="CK14" s="140" t="s">
        <v>59</v>
      </c>
      <c r="CL14" s="140" t="s">
        <v>61</v>
      </c>
      <c r="CM14" s="140" t="s">
        <v>62</v>
      </c>
      <c r="CN14" s="31" t="s">
        <v>74</v>
      </c>
      <c r="CO14" s="28" t="s">
        <v>76</v>
      </c>
      <c r="CQ14"/>
    </row>
    <row r="15" spans="1:95">
      <c r="A15" s="26"/>
      <c r="B15" s="26"/>
      <c r="C15" s="26"/>
      <c r="D15" s="26"/>
      <c r="E15" s="26"/>
      <c r="F15" s="26"/>
      <c r="G15" s="26"/>
      <c r="H15" s="194" t="s">
        <v>55</v>
      </c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73">
        <v>19.100000000000001</v>
      </c>
      <c r="AA15" s="73">
        <v>19.2</v>
      </c>
      <c r="AB15" s="73">
        <v>19.3</v>
      </c>
      <c r="AC15" s="73">
        <v>19.399999999999999</v>
      </c>
      <c r="AD15" s="73">
        <v>20.100000000000001</v>
      </c>
      <c r="AE15" s="73">
        <v>20.2</v>
      </c>
      <c r="AF15" s="73">
        <v>20.3</v>
      </c>
      <c r="AG15" s="73">
        <v>20.399999999999999</v>
      </c>
      <c r="AH15" s="73">
        <v>21.1</v>
      </c>
      <c r="AI15" s="73">
        <v>21.2</v>
      </c>
      <c r="AJ15" s="73">
        <v>21.3</v>
      </c>
      <c r="AK15" s="73">
        <v>21.4</v>
      </c>
      <c r="AL15" s="73">
        <v>22.1</v>
      </c>
      <c r="AM15" s="73">
        <v>22.2</v>
      </c>
      <c r="AN15" s="73">
        <v>22.3</v>
      </c>
      <c r="AO15" s="73">
        <v>22.4</v>
      </c>
      <c r="AP15" s="190" t="s">
        <v>0</v>
      </c>
      <c r="AQ15" s="191"/>
      <c r="AR15" s="191"/>
      <c r="AS15" s="191"/>
      <c r="AT15" s="191"/>
      <c r="AU15" s="191"/>
      <c r="AV15" s="192"/>
      <c r="AW15" s="124" t="s">
        <v>75</v>
      </c>
      <c r="AX15" s="104">
        <v>1</v>
      </c>
      <c r="AY15" s="104">
        <v>2</v>
      </c>
      <c r="AZ15" s="104">
        <v>3</v>
      </c>
      <c r="BA15" s="104">
        <v>4</v>
      </c>
      <c r="BB15" s="104">
        <v>5</v>
      </c>
      <c r="BC15" s="104">
        <v>6</v>
      </c>
      <c r="BD15" s="104">
        <v>7</v>
      </c>
      <c r="BE15" s="104">
        <v>8</v>
      </c>
      <c r="BF15" s="104">
        <v>9</v>
      </c>
      <c r="BG15" s="104">
        <v>10</v>
      </c>
      <c r="BH15" s="104">
        <v>11</v>
      </c>
      <c r="BI15" s="104">
        <v>12</v>
      </c>
      <c r="BJ15" s="104">
        <v>13</v>
      </c>
      <c r="BK15" s="104">
        <v>14</v>
      </c>
      <c r="BL15" s="104">
        <v>15</v>
      </c>
      <c r="BM15" s="104">
        <v>16</v>
      </c>
      <c r="BN15" s="104">
        <v>17</v>
      </c>
      <c r="BO15" s="104">
        <v>18</v>
      </c>
      <c r="BP15" s="106">
        <v>19.100000000000001</v>
      </c>
      <c r="BQ15" s="106">
        <v>19.2</v>
      </c>
      <c r="BR15" s="106">
        <v>19.3</v>
      </c>
      <c r="BS15" s="106">
        <v>19.399999999999999</v>
      </c>
      <c r="BT15" s="106">
        <v>20.100000000000001</v>
      </c>
      <c r="BU15" s="106">
        <v>20.2</v>
      </c>
      <c r="BV15" s="106">
        <v>20.3</v>
      </c>
      <c r="BW15" s="106">
        <v>20.399999999999999</v>
      </c>
      <c r="BX15" s="106">
        <v>21.1</v>
      </c>
      <c r="BY15" s="106">
        <v>21.2</v>
      </c>
      <c r="BZ15" s="106">
        <v>21.3</v>
      </c>
      <c r="CA15" s="106">
        <v>21.4</v>
      </c>
      <c r="CB15" s="106">
        <v>22.1</v>
      </c>
      <c r="CC15" s="106">
        <v>22.2</v>
      </c>
      <c r="CD15" s="106">
        <v>22.3</v>
      </c>
      <c r="CE15" s="106">
        <v>22.4</v>
      </c>
      <c r="CF15" s="187" t="s">
        <v>0</v>
      </c>
      <c r="CG15" s="188"/>
      <c r="CH15" s="188"/>
      <c r="CI15" s="188"/>
      <c r="CJ15" s="188"/>
      <c r="CK15" s="188"/>
      <c r="CL15" s="189"/>
      <c r="CM15" s="125" t="s">
        <v>75</v>
      </c>
      <c r="CN15" s="32" t="s">
        <v>80</v>
      </c>
      <c r="CO15" s="29" t="s">
        <v>77</v>
      </c>
      <c r="CQ15" s="2"/>
    </row>
    <row r="16" spans="1:95" ht="18" customHeight="1">
      <c r="A16" s="225" t="s">
        <v>129</v>
      </c>
      <c r="B16" s="225" t="s">
        <v>130</v>
      </c>
      <c r="C16" s="225" t="s">
        <v>145</v>
      </c>
      <c r="D16" s="225" t="s">
        <v>145</v>
      </c>
      <c r="E16" s="226" t="s">
        <v>131</v>
      </c>
      <c r="F16" s="229">
        <v>1308900011168</v>
      </c>
      <c r="G16" s="225" t="s">
        <v>145</v>
      </c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4"/>
      <c r="AA16" s="4"/>
      <c r="AB16" s="71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72"/>
      <c r="AQ16" s="72"/>
      <c r="AR16" s="101"/>
      <c r="AS16" s="72"/>
      <c r="AT16" s="72"/>
      <c r="AU16" s="72"/>
      <c r="AV16" s="72"/>
      <c r="AW16" s="72"/>
      <c r="AX16" s="105" t="b">
        <f t="shared" ref="AX16:AX76" si="0">IF(H16=1,"0",IF(H16=2,"3",IF(H16=3,"0",IF(H16=4,"0",IF(H16=9,"0")))))</f>
        <v>0</v>
      </c>
      <c r="AY16" s="105" t="b">
        <f t="shared" ref="AY16:AY76" si="1">IF(I16=1,"0",IF(I16=2,"0",IF(I16=3,"3",IF(I16=4,"0",IF(I16=9,"0")))))</f>
        <v>0</v>
      </c>
      <c r="AZ16" s="105" t="b">
        <f t="shared" ref="AZ16:AZ76" si="2">IF(J16=1,"0",IF(J16=2,"3",IF(J16=3,"0",IF(J16=4,"0",IF(J16=9,"0")))))</f>
        <v>0</v>
      </c>
      <c r="BA16" s="105" t="b">
        <f t="shared" ref="BA16:BA76" si="3">IF(K16=1,"3",IF(K16=2,"0",IF(K16=3,"0",IF(K16=4,"0",IF(K16=9,"0")))))</f>
        <v>0</v>
      </c>
      <c r="BB16" s="105" t="b">
        <f t="shared" ref="BB16:BB76" si="4">IF(L16=1,"3",IF(L16=2,"0",IF(L16=3,"0",IF(L16=4,"0",IF(L16=9,"0")))))</f>
        <v>0</v>
      </c>
      <c r="BC16" s="105" t="b">
        <f t="shared" ref="BC16:BC76" si="5">IF(M16=1,"3",IF(M16=2,"0",IF(M16=3,"0",IF(M16=4,"0",IF(M16=9,"0")))))</f>
        <v>0</v>
      </c>
      <c r="BD16" s="105" t="b">
        <f t="shared" ref="BD16:BD76" si="6">IF(N16=1,"0",IF(N16=2,"3",IF(N16=3,"0",IF(N16=4,"0",IF(N16=9,"0")))))</f>
        <v>0</v>
      </c>
      <c r="BE16" s="105" t="b">
        <f t="shared" ref="BE16:BE76" si="7">IF(O16=1,"0",IF(O16=2,"3",IF(O16=3,"0",IF(O16=4,"0",IF(O16=9,"0")))))</f>
        <v>0</v>
      </c>
      <c r="BF16" s="105" t="b">
        <f t="shared" ref="BF16:BF76" si="8">IF(P16=1,"0",IF(P16=2,"0",IF(P16=3,"3",IF(P16=4,"0",IF(P16=9,"0")))))</f>
        <v>0</v>
      </c>
      <c r="BG16" s="105" t="b">
        <f t="shared" ref="BG16:BG76" si="9">IF(Q16=1,"0",IF(Q16=2,"3",IF(Q16=3,"0",IF(Q16=4,"0",IF(Q16=9,"0")))))</f>
        <v>0</v>
      </c>
      <c r="BH16" s="105" t="b">
        <f t="shared" ref="BH16:BH76" si="10">IF(R16=1,"0",IF(R16=2,"3",IF(R16=3,"0",IF(R16=4,"0",IF(R16=9,"0")))))</f>
        <v>0</v>
      </c>
      <c r="BI16" s="105" t="b">
        <f t="shared" ref="BI16:BI76" si="11">IF(S16=1,"0",IF(S16=2,"3",IF(S16=3,"0",IF(S16=4,"0",IF(S16=9,"0")))))</f>
        <v>0</v>
      </c>
      <c r="BJ16" s="105" t="b">
        <f t="shared" ref="BJ16:BJ76" si="12">IF(T16=1,"0",IF(T16=2,"0",IF(T16=3,"0",IF(T16=4,"3",IF(T16=9,"0")))))</f>
        <v>0</v>
      </c>
      <c r="BK16" s="105" t="b">
        <f t="shared" ref="BK16:BK76" si="13">IF(U16=1,"0",IF(U16=2,"0",IF(U16=3,"0",IF(U16=4,"3",IF(U16=9,"0")))))</f>
        <v>0</v>
      </c>
      <c r="BL16" s="105" t="b">
        <f t="shared" ref="BL16:BL76" si="14">IF(V16=1,"0",IF(V16=2,"3",IF(V16=3,"0",IF(V16=4,"0",IF(V16=9,"0")))))</f>
        <v>0</v>
      </c>
      <c r="BM16" s="105" t="b">
        <f t="shared" ref="BM16:BM76" si="15">IF(W16=1,"3",IF(W16=2,"0",IF(W16=3,"0",IF(W16=4,"0",IF(W16=9,"0")))))</f>
        <v>0</v>
      </c>
      <c r="BN16" s="105" t="b">
        <f t="shared" ref="BN16:BN76" si="16">IF(X16=1,"3",IF(X16=2,"0",IF(X16=3,"0",IF(X16=4,"0",IF(X16=9,"0")))))</f>
        <v>0</v>
      </c>
      <c r="BO16" s="105" t="b">
        <f t="shared" ref="BO16:BO76" si="17">IF(Y16=1,"0",IF(Y16=2,"0",IF(Y16=3,"0",IF(Y16=4,"3",IF(Y16=9,"0")))))</f>
        <v>0</v>
      </c>
      <c r="BP16" s="105" t="b">
        <f t="shared" ref="BP16:BP76" si="18">IF(Z16=1,"1",IF(Z16=2,"0",IF(Z16=9,"0")))</f>
        <v>0</v>
      </c>
      <c r="BQ16" s="105" t="b">
        <f t="shared" ref="BQ16:BQ76" si="19">IF(AA16=1,"0",IF(AA16=2,"1",IF(AA16=9,"0")))</f>
        <v>0</v>
      </c>
      <c r="BR16" s="105" t="b">
        <f t="shared" ref="BR16:BR76" si="20">IF(AB16=1,"1",IF(AB16=2,"0",IF(AB16=9,"0")))</f>
        <v>0</v>
      </c>
      <c r="BS16" s="105" t="b">
        <f t="shared" ref="BS16:BS76" si="21">IF(AC16=1,"1",IF(AC16=2,"0",IF(AC16=9,"0")))</f>
        <v>0</v>
      </c>
      <c r="BT16" s="105" t="b">
        <f t="shared" ref="BT16:BT76" si="22">IF(AD16=1,"1",IF(AD16=2,"0",IF(AD16=9,"0")))</f>
        <v>0</v>
      </c>
      <c r="BU16" s="105" t="b">
        <f t="shared" ref="BU16:BU76" si="23">IF(AE16=1,"1",IF(AE16=2,"0",IF(AE16=9,"0")))</f>
        <v>0</v>
      </c>
      <c r="BV16" s="105" t="b">
        <f t="shared" ref="BV16:BV76" si="24">IF(AF16=1,"0",IF(AF16=2,"1",IF(AF16=9,"0")))</f>
        <v>0</v>
      </c>
      <c r="BW16" s="105" t="b">
        <f t="shared" ref="BW16:BW76" si="25">IF(AG16=1,"0",IF(AG16=2,"1",IF(AG16=9,"0")))</f>
        <v>0</v>
      </c>
      <c r="BX16" s="105" t="b">
        <f t="shared" ref="BX16:BX76" si="26">IF(AH16=1,"1",IF(AH16=2,"0",IF(AH16=9,"0")))</f>
        <v>0</v>
      </c>
      <c r="BY16" s="105" t="b">
        <f t="shared" ref="BY16:BY76" si="27">IF(AI16=1,"0",IF(AI16=2,"1",IF(AI16=9,"0")))</f>
        <v>0</v>
      </c>
      <c r="BZ16" s="105" t="b">
        <f t="shared" ref="BZ16:BZ76" si="28">IF(AJ16=1,"1",IF(AJ16=2,"0",IF(AJ16=9,"0")))</f>
        <v>0</v>
      </c>
      <c r="CA16" s="105" t="b">
        <f t="shared" ref="CA16:CA76" si="29">IF(AK16=1,"0",IF(AK16=2,"1",IF(AK16=9,"0")))</f>
        <v>0</v>
      </c>
      <c r="CB16" s="105" t="b">
        <f t="shared" ref="CB16:CB76" si="30">IF(AL16=1,"0",IF(AL16=2,"1",IF(AL16=9,"0")))</f>
        <v>0</v>
      </c>
      <c r="CC16" s="105" t="b">
        <f t="shared" ref="CC16:CC76" si="31">IF(AM16=1,"0",IF(AM16=2,"1",IF(AM16=9,"0")))</f>
        <v>0</v>
      </c>
      <c r="CD16" s="105" t="b">
        <f t="shared" ref="CD16:CD76" si="32">IF(AN16=1,"1",IF(AN16=2,"0",IF(AN16=9,"0")))</f>
        <v>0</v>
      </c>
      <c r="CE16" s="105" t="b">
        <f t="shared" ref="CE16:CE76" si="33">IF(AO16=1,"1",IF(AO16=2,"0",IF(AO16=9,"0")))</f>
        <v>0</v>
      </c>
      <c r="CF16" s="107">
        <f t="shared" ref="CF16:CF76" si="34">AP16</f>
        <v>0</v>
      </c>
      <c r="CG16" s="107">
        <f t="shared" ref="CG16:CG76" si="35">AQ16</f>
        <v>0</v>
      </c>
      <c r="CH16" s="107">
        <f t="shared" ref="CH16:CH76" si="36">AR16</f>
        <v>0</v>
      </c>
      <c r="CI16" s="107">
        <f t="shared" ref="CI16:CI76" si="37">AS16</f>
        <v>0</v>
      </c>
      <c r="CJ16" s="107">
        <f t="shared" ref="CJ16:CJ76" si="38">AT16</f>
        <v>0</v>
      </c>
      <c r="CK16" s="107">
        <f t="shared" ref="CK16:CK76" si="39">AU16</f>
        <v>0</v>
      </c>
      <c r="CL16" s="107">
        <f t="shared" ref="CL16:CL76" si="40">AV16</f>
        <v>0</v>
      </c>
      <c r="CM16" s="107">
        <f t="shared" ref="CM16:CM76" si="41">AW16</f>
        <v>0</v>
      </c>
      <c r="CN16" s="94">
        <f t="shared" ref="CN16:CN76" si="42">AX16+AY16+AZ16+BA16+BB16+BC16+BD16+BE16+BF16+BG16+BH16+BI16+BJ16+BK16+BL16+BM16+BN16+BO16+BP16+BQ16+BR16+BS16+BT16+BU16+BV16+BW16+BX16+BY16+BZ16+CA16+CB16+CC16+CD16+CE16+CF16+CG16+CH16+CI16+CJ16+CK16+CL16+CM16</f>
        <v>0</v>
      </c>
      <c r="CO16" s="59">
        <f>(F7*CN16)/100</f>
        <v>0</v>
      </c>
    </row>
    <row r="17" spans="1:93" ht="18" customHeight="1">
      <c r="A17" s="225" t="s">
        <v>129</v>
      </c>
      <c r="B17" s="225" t="s">
        <v>130</v>
      </c>
      <c r="C17" s="225" t="s">
        <v>145</v>
      </c>
      <c r="D17" s="225" t="s">
        <v>146</v>
      </c>
      <c r="E17" s="226" t="s">
        <v>132</v>
      </c>
      <c r="F17" s="229">
        <v>1308900010617</v>
      </c>
      <c r="G17" s="225" t="s">
        <v>145</v>
      </c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4"/>
      <c r="AA17" s="4"/>
      <c r="AB17" s="71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72"/>
      <c r="AQ17" s="72"/>
      <c r="AR17" s="72"/>
      <c r="AS17" s="72"/>
      <c r="AT17" s="72"/>
      <c r="AU17" s="72"/>
      <c r="AV17" s="72"/>
      <c r="AW17" s="72"/>
      <c r="AX17" s="105" t="b">
        <f t="shared" si="0"/>
        <v>0</v>
      </c>
      <c r="AY17" s="105" t="b">
        <f t="shared" si="1"/>
        <v>0</v>
      </c>
      <c r="AZ17" s="105" t="b">
        <f t="shared" si="2"/>
        <v>0</v>
      </c>
      <c r="BA17" s="105" t="b">
        <f t="shared" si="3"/>
        <v>0</v>
      </c>
      <c r="BB17" s="105" t="b">
        <f t="shared" si="4"/>
        <v>0</v>
      </c>
      <c r="BC17" s="105" t="b">
        <f t="shared" si="5"/>
        <v>0</v>
      </c>
      <c r="BD17" s="105" t="b">
        <f t="shared" si="6"/>
        <v>0</v>
      </c>
      <c r="BE17" s="105" t="b">
        <f t="shared" si="7"/>
        <v>0</v>
      </c>
      <c r="BF17" s="105" t="b">
        <f t="shared" si="8"/>
        <v>0</v>
      </c>
      <c r="BG17" s="105" t="b">
        <f t="shared" si="9"/>
        <v>0</v>
      </c>
      <c r="BH17" s="105" t="b">
        <f t="shared" si="10"/>
        <v>0</v>
      </c>
      <c r="BI17" s="105" t="b">
        <f t="shared" si="11"/>
        <v>0</v>
      </c>
      <c r="BJ17" s="105" t="b">
        <f t="shared" si="12"/>
        <v>0</v>
      </c>
      <c r="BK17" s="105" t="b">
        <f t="shared" si="13"/>
        <v>0</v>
      </c>
      <c r="BL17" s="105" t="b">
        <f t="shared" si="14"/>
        <v>0</v>
      </c>
      <c r="BM17" s="105" t="b">
        <f t="shared" si="15"/>
        <v>0</v>
      </c>
      <c r="BN17" s="105" t="b">
        <f t="shared" si="16"/>
        <v>0</v>
      </c>
      <c r="BO17" s="105" t="b">
        <f t="shared" si="17"/>
        <v>0</v>
      </c>
      <c r="BP17" s="105" t="b">
        <f t="shared" si="18"/>
        <v>0</v>
      </c>
      <c r="BQ17" s="105" t="b">
        <f t="shared" si="19"/>
        <v>0</v>
      </c>
      <c r="BR17" s="105" t="b">
        <f t="shared" si="20"/>
        <v>0</v>
      </c>
      <c r="BS17" s="105" t="b">
        <f t="shared" si="21"/>
        <v>0</v>
      </c>
      <c r="BT17" s="105" t="b">
        <f t="shared" si="22"/>
        <v>0</v>
      </c>
      <c r="BU17" s="105" t="b">
        <f t="shared" si="23"/>
        <v>0</v>
      </c>
      <c r="BV17" s="105" t="b">
        <f t="shared" si="24"/>
        <v>0</v>
      </c>
      <c r="BW17" s="105" t="b">
        <f t="shared" si="25"/>
        <v>0</v>
      </c>
      <c r="BX17" s="105" t="b">
        <f t="shared" si="26"/>
        <v>0</v>
      </c>
      <c r="BY17" s="105" t="b">
        <f t="shared" si="27"/>
        <v>0</v>
      </c>
      <c r="BZ17" s="105" t="b">
        <f t="shared" si="28"/>
        <v>0</v>
      </c>
      <c r="CA17" s="105" t="b">
        <f t="shared" si="29"/>
        <v>0</v>
      </c>
      <c r="CB17" s="105" t="b">
        <f t="shared" si="30"/>
        <v>0</v>
      </c>
      <c r="CC17" s="105" t="b">
        <f t="shared" si="31"/>
        <v>0</v>
      </c>
      <c r="CD17" s="105" t="b">
        <f t="shared" si="32"/>
        <v>0</v>
      </c>
      <c r="CE17" s="105" t="b">
        <f t="shared" si="33"/>
        <v>0</v>
      </c>
      <c r="CF17" s="107">
        <f t="shared" si="34"/>
        <v>0</v>
      </c>
      <c r="CG17" s="107">
        <f t="shared" si="35"/>
        <v>0</v>
      </c>
      <c r="CH17" s="107">
        <f t="shared" si="36"/>
        <v>0</v>
      </c>
      <c r="CI17" s="107">
        <f t="shared" si="37"/>
        <v>0</v>
      </c>
      <c r="CJ17" s="107">
        <f t="shared" si="38"/>
        <v>0</v>
      </c>
      <c r="CK17" s="107">
        <f t="shared" si="39"/>
        <v>0</v>
      </c>
      <c r="CL17" s="107">
        <f t="shared" si="40"/>
        <v>0</v>
      </c>
      <c r="CM17" s="107">
        <f t="shared" si="41"/>
        <v>0</v>
      </c>
      <c r="CN17" s="94">
        <f t="shared" si="42"/>
        <v>0</v>
      </c>
      <c r="CO17" s="59">
        <f>(F7*CN17)/100</f>
        <v>0</v>
      </c>
    </row>
    <row r="18" spans="1:93" ht="18" customHeight="1">
      <c r="A18" s="225" t="s">
        <v>129</v>
      </c>
      <c r="B18" s="225" t="s">
        <v>130</v>
      </c>
      <c r="C18" s="225" t="s">
        <v>145</v>
      </c>
      <c r="D18" s="225" t="s">
        <v>129</v>
      </c>
      <c r="E18" s="226" t="s">
        <v>133</v>
      </c>
      <c r="F18" s="229">
        <v>1308900005184</v>
      </c>
      <c r="G18" s="225" t="s">
        <v>145</v>
      </c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4"/>
      <c r="AA18" s="4"/>
      <c r="AB18" s="71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72"/>
      <c r="AQ18" s="72"/>
      <c r="AR18" s="72"/>
      <c r="AS18" s="72"/>
      <c r="AT18" s="72"/>
      <c r="AU18" s="72"/>
      <c r="AV18" s="72"/>
      <c r="AW18" s="72"/>
      <c r="AX18" s="105" t="b">
        <f t="shared" si="0"/>
        <v>0</v>
      </c>
      <c r="AY18" s="105" t="b">
        <f t="shared" si="1"/>
        <v>0</v>
      </c>
      <c r="AZ18" s="105" t="b">
        <f t="shared" si="2"/>
        <v>0</v>
      </c>
      <c r="BA18" s="105" t="b">
        <f t="shared" si="3"/>
        <v>0</v>
      </c>
      <c r="BB18" s="105" t="b">
        <f t="shared" si="4"/>
        <v>0</v>
      </c>
      <c r="BC18" s="105" t="b">
        <f t="shared" si="5"/>
        <v>0</v>
      </c>
      <c r="BD18" s="105" t="b">
        <f t="shared" si="6"/>
        <v>0</v>
      </c>
      <c r="BE18" s="105" t="b">
        <f t="shared" si="7"/>
        <v>0</v>
      </c>
      <c r="BF18" s="105" t="b">
        <f t="shared" si="8"/>
        <v>0</v>
      </c>
      <c r="BG18" s="105" t="b">
        <f t="shared" si="9"/>
        <v>0</v>
      </c>
      <c r="BH18" s="105" t="b">
        <f t="shared" si="10"/>
        <v>0</v>
      </c>
      <c r="BI18" s="105" t="b">
        <f t="shared" si="11"/>
        <v>0</v>
      </c>
      <c r="BJ18" s="105" t="b">
        <f t="shared" si="12"/>
        <v>0</v>
      </c>
      <c r="BK18" s="105" t="b">
        <f t="shared" si="13"/>
        <v>0</v>
      </c>
      <c r="BL18" s="105" t="b">
        <f t="shared" si="14"/>
        <v>0</v>
      </c>
      <c r="BM18" s="105" t="b">
        <f t="shared" si="15"/>
        <v>0</v>
      </c>
      <c r="BN18" s="105" t="b">
        <f t="shared" si="16"/>
        <v>0</v>
      </c>
      <c r="BO18" s="105" t="b">
        <f t="shared" si="17"/>
        <v>0</v>
      </c>
      <c r="BP18" s="105" t="b">
        <f t="shared" si="18"/>
        <v>0</v>
      </c>
      <c r="BQ18" s="105" t="b">
        <f t="shared" si="19"/>
        <v>0</v>
      </c>
      <c r="BR18" s="105" t="b">
        <f t="shared" si="20"/>
        <v>0</v>
      </c>
      <c r="BS18" s="105" t="b">
        <f t="shared" si="21"/>
        <v>0</v>
      </c>
      <c r="BT18" s="105" t="b">
        <f t="shared" si="22"/>
        <v>0</v>
      </c>
      <c r="BU18" s="105" t="b">
        <f t="shared" si="23"/>
        <v>0</v>
      </c>
      <c r="BV18" s="105" t="b">
        <f t="shared" si="24"/>
        <v>0</v>
      </c>
      <c r="BW18" s="105" t="b">
        <f t="shared" si="25"/>
        <v>0</v>
      </c>
      <c r="BX18" s="105" t="b">
        <f t="shared" si="26"/>
        <v>0</v>
      </c>
      <c r="BY18" s="105" t="b">
        <f t="shared" si="27"/>
        <v>0</v>
      </c>
      <c r="BZ18" s="105" t="b">
        <f t="shared" si="28"/>
        <v>0</v>
      </c>
      <c r="CA18" s="105" t="b">
        <f t="shared" si="29"/>
        <v>0</v>
      </c>
      <c r="CB18" s="105" t="b">
        <f t="shared" si="30"/>
        <v>0</v>
      </c>
      <c r="CC18" s="105" t="b">
        <f t="shared" si="31"/>
        <v>0</v>
      </c>
      <c r="CD18" s="105" t="b">
        <f t="shared" si="32"/>
        <v>0</v>
      </c>
      <c r="CE18" s="105" t="b">
        <f t="shared" si="33"/>
        <v>0</v>
      </c>
      <c r="CF18" s="107">
        <f t="shared" si="34"/>
        <v>0</v>
      </c>
      <c r="CG18" s="107">
        <f t="shared" si="35"/>
        <v>0</v>
      </c>
      <c r="CH18" s="107">
        <f t="shared" si="36"/>
        <v>0</v>
      </c>
      <c r="CI18" s="107">
        <f t="shared" si="37"/>
        <v>0</v>
      </c>
      <c r="CJ18" s="107">
        <f t="shared" si="38"/>
        <v>0</v>
      </c>
      <c r="CK18" s="107">
        <f t="shared" si="39"/>
        <v>0</v>
      </c>
      <c r="CL18" s="107">
        <f t="shared" si="40"/>
        <v>0</v>
      </c>
      <c r="CM18" s="107">
        <f t="shared" si="41"/>
        <v>0</v>
      </c>
      <c r="CN18" s="94">
        <f t="shared" si="42"/>
        <v>0</v>
      </c>
      <c r="CO18" s="59">
        <f>(F7*CN18)/100</f>
        <v>0</v>
      </c>
    </row>
    <row r="19" spans="1:93" ht="18" customHeight="1">
      <c r="A19" s="225" t="s">
        <v>129</v>
      </c>
      <c r="B19" s="225" t="s">
        <v>130</v>
      </c>
      <c r="C19" s="225" t="s">
        <v>145</v>
      </c>
      <c r="D19" s="225" t="s">
        <v>147</v>
      </c>
      <c r="E19" s="227" t="s">
        <v>165</v>
      </c>
      <c r="F19" s="230">
        <v>1308900007527</v>
      </c>
      <c r="G19" s="225" t="s">
        <v>145</v>
      </c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4"/>
      <c r="AA19" s="4"/>
      <c r="AB19" s="71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72"/>
      <c r="AQ19" s="72"/>
      <c r="AR19" s="72"/>
      <c r="AS19" s="72"/>
      <c r="AT19" s="72"/>
      <c r="AU19" s="72"/>
      <c r="AV19" s="72"/>
      <c r="AW19" s="72"/>
      <c r="AX19" s="105" t="b">
        <f t="shared" si="0"/>
        <v>0</v>
      </c>
      <c r="AY19" s="105" t="b">
        <f t="shared" si="1"/>
        <v>0</v>
      </c>
      <c r="AZ19" s="105" t="b">
        <f t="shared" si="2"/>
        <v>0</v>
      </c>
      <c r="BA19" s="105" t="b">
        <f t="shared" si="3"/>
        <v>0</v>
      </c>
      <c r="BB19" s="105" t="b">
        <f t="shared" si="4"/>
        <v>0</v>
      </c>
      <c r="BC19" s="105" t="b">
        <f t="shared" si="5"/>
        <v>0</v>
      </c>
      <c r="BD19" s="105" t="b">
        <f t="shared" si="6"/>
        <v>0</v>
      </c>
      <c r="BE19" s="105" t="b">
        <f t="shared" si="7"/>
        <v>0</v>
      </c>
      <c r="BF19" s="105" t="b">
        <f t="shared" si="8"/>
        <v>0</v>
      </c>
      <c r="BG19" s="105" t="b">
        <f t="shared" si="9"/>
        <v>0</v>
      </c>
      <c r="BH19" s="105" t="b">
        <f t="shared" si="10"/>
        <v>0</v>
      </c>
      <c r="BI19" s="105" t="b">
        <f t="shared" si="11"/>
        <v>0</v>
      </c>
      <c r="BJ19" s="105" t="b">
        <f t="shared" si="12"/>
        <v>0</v>
      </c>
      <c r="BK19" s="105" t="b">
        <f t="shared" si="13"/>
        <v>0</v>
      </c>
      <c r="BL19" s="105" t="b">
        <f t="shared" si="14"/>
        <v>0</v>
      </c>
      <c r="BM19" s="105" t="b">
        <f t="shared" si="15"/>
        <v>0</v>
      </c>
      <c r="BN19" s="105" t="b">
        <f t="shared" si="16"/>
        <v>0</v>
      </c>
      <c r="BO19" s="105" t="b">
        <f t="shared" si="17"/>
        <v>0</v>
      </c>
      <c r="BP19" s="105" t="b">
        <f t="shared" si="18"/>
        <v>0</v>
      </c>
      <c r="BQ19" s="105" t="b">
        <f t="shared" si="19"/>
        <v>0</v>
      </c>
      <c r="BR19" s="105" t="b">
        <f t="shared" si="20"/>
        <v>0</v>
      </c>
      <c r="BS19" s="105" t="b">
        <f t="shared" si="21"/>
        <v>0</v>
      </c>
      <c r="BT19" s="105" t="b">
        <f t="shared" si="22"/>
        <v>0</v>
      </c>
      <c r="BU19" s="105" t="b">
        <f t="shared" si="23"/>
        <v>0</v>
      </c>
      <c r="BV19" s="105" t="b">
        <f t="shared" si="24"/>
        <v>0</v>
      </c>
      <c r="BW19" s="105" t="b">
        <f t="shared" si="25"/>
        <v>0</v>
      </c>
      <c r="BX19" s="105" t="b">
        <f t="shared" si="26"/>
        <v>0</v>
      </c>
      <c r="BY19" s="105" t="b">
        <f t="shared" si="27"/>
        <v>0</v>
      </c>
      <c r="BZ19" s="105" t="b">
        <f t="shared" si="28"/>
        <v>0</v>
      </c>
      <c r="CA19" s="105" t="b">
        <f t="shared" si="29"/>
        <v>0</v>
      </c>
      <c r="CB19" s="105" t="b">
        <f t="shared" si="30"/>
        <v>0</v>
      </c>
      <c r="CC19" s="105" t="b">
        <f t="shared" si="31"/>
        <v>0</v>
      </c>
      <c r="CD19" s="105" t="b">
        <f t="shared" si="32"/>
        <v>0</v>
      </c>
      <c r="CE19" s="105" t="b">
        <f t="shared" si="33"/>
        <v>0</v>
      </c>
      <c r="CF19" s="107">
        <f t="shared" si="34"/>
        <v>0</v>
      </c>
      <c r="CG19" s="107">
        <f t="shared" si="35"/>
        <v>0</v>
      </c>
      <c r="CH19" s="107">
        <f t="shared" si="36"/>
        <v>0</v>
      </c>
      <c r="CI19" s="107">
        <f t="shared" si="37"/>
        <v>0</v>
      </c>
      <c r="CJ19" s="107">
        <f t="shared" si="38"/>
        <v>0</v>
      </c>
      <c r="CK19" s="107">
        <f t="shared" si="39"/>
        <v>0</v>
      </c>
      <c r="CL19" s="107">
        <f t="shared" si="40"/>
        <v>0</v>
      </c>
      <c r="CM19" s="107">
        <f t="shared" si="41"/>
        <v>0</v>
      </c>
      <c r="CN19" s="94">
        <f t="shared" si="42"/>
        <v>0</v>
      </c>
      <c r="CO19" s="59">
        <f>(F7*CN19)/100</f>
        <v>0</v>
      </c>
    </row>
    <row r="20" spans="1:93" ht="18" customHeight="1">
      <c r="A20" s="225" t="s">
        <v>129</v>
      </c>
      <c r="B20" s="225" t="s">
        <v>130</v>
      </c>
      <c r="C20" s="225" t="s">
        <v>145</v>
      </c>
      <c r="D20" s="225" t="s">
        <v>148</v>
      </c>
      <c r="E20" s="227" t="s">
        <v>134</v>
      </c>
      <c r="F20" s="230">
        <v>1100703435881</v>
      </c>
      <c r="G20" s="225" t="s">
        <v>145</v>
      </c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4"/>
      <c r="AA20" s="4"/>
      <c r="AB20" s="71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72"/>
      <c r="AQ20" s="72"/>
      <c r="AR20" s="72"/>
      <c r="AS20" s="72"/>
      <c r="AT20" s="72"/>
      <c r="AU20" s="72"/>
      <c r="AV20" s="72"/>
      <c r="AW20" s="72"/>
      <c r="AX20" s="105" t="b">
        <f t="shared" si="0"/>
        <v>0</v>
      </c>
      <c r="AY20" s="105" t="b">
        <f t="shared" si="1"/>
        <v>0</v>
      </c>
      <c r="AZ20" s="105" t="b">
        <f t="shared" si="2"/>
        <v>0</v>
      </c>
      <c r="BA20" s="105" t="b">
        <f t="shared" si="3"/>
        <v>0</v>
      </c>
      <c r="BB20" s="105" t="b">
        <f t="shared" si="4"/>
        <v>0</v>
      </c>
      <c r="BC20" s="105" t="b">
        <f t="shared" si="5"/>
        <v>0</v>
      </c>
      <c r="BD20" s="105" t="b">
        <f t="shared" si="6"/>
        <v>0</v>
      </c>
      <c r="BE20" s="105" t="b">
        <f t="shared" si="7"/>
        <v>0</v>
      </c>
      <c r="BF20" s="105" t="b">
        <f t="shared" si="8"/>
        <v>0</v>
      </c>
      <c r="BG20" s="105" t="b">
        <f t="shared" si="9"/>
        <v>0</v>
      </c>
      <c r="BH20" s="105" t="b">
        <f t="shared" si="10"/>
        <v>0</v>
      </c>
      <c r="BI20" s="105" t="b">
        <f t="shared" si="11"/>
        <v>0</v>
      </c>
      <c r="BJ20" s="105" t="b">
        <f t="shared" si="12"/>
        <v>0</v>
      </c>
      <c r="BK20" s="105" t="b">
        <f t="shared" si="13"/>
        <v>0</v>
      </c>
      <c r="BL20" s="105" t="b">
        <f t="shared" si="14"/>
        <v>0</v>
      </c>
      <c r="BM20" s="105" t="b">
        <f t="shared" si="15"/>
        <v>0</v>
      </c>
      <c r="BN20" s="105" t="b">
        <f t="shared" si="16"/>
        <v>0</v>
      </c>
      <c r="BO20" s="105" t="b">
        <f t="shared" si="17"/>
        <v>0</v>
      </c>
      <c r="BP20" s="105" t="b">
        <f t="shared" si="18"/>
        <v>0</v>
      </c>
      <c r="BQ20" s="105" t="b">
        <f t="shared" si="19"/>
        <v>0</v>
      </c>
      <c r="BR20" s="105" t="b">
        <f t="shared" si="20"/>
        <v>0</v>
      </c>
      <c r="BS20" s="105" t="b">
        <f t="shared" si="21"/>
        <v>0</v>
      </c>
      <c r="BT20" s="105" t="b">
        <f t="shared" si="22"/>
        <v>0</v>
      </c>
      <c r="BU20" s="105" t="b">
        <f t="shared" si="23"/>
        <v>0</v>
      </c>
      <c r="BV20" s="105" t="b">
        <f t="shared" si="24"/>
        <v>0</v>
      </c>
      <c r="BW20" s="105" t="b">
        <f t="shared" si="25"/>
        <v>0</v>
      </c>
      <c r="BX20" s="105" t="b">
        <f t="shared" si="26"/>
        <v>0</v>
      </c>
      <c r="BY20" s="105" t="b">
        <f t="shared" si="27"/>
        <v>0</v>
      </c>
      <c r="BZ20" s="105" t="b">
        <f t="shared" si="28"/>
        <v>0</v>
      </c>
      <c r="CA20" s="105" t="b">
        <f t="shared" si="29"/>
        <v>0</v>
      </c>
      <c r="CB20" s="105" t="b">
        <f t="shared" si="30"/>
        <v>0</v>
      </c>
      <c r="CC20" s="105" t="b">
        <f t="shared" si="31"/>
        <v>0</v>
      </c>
      <c r="CD20" s="105" t="b">
        <f t="shared" si="32"/>
        <v>0</v>
      </c>
      <c r="CE20" s="105" t="b">
        <f t="shared" si="33"/>
        <v>0</v>
      </c>
      <c r="CF20" s="107">
        <f t="shared" si="34"/>
        <v>0</v>
      </c>
      <c r="CG20" s="107">
        <f t="shared" si="35"/>
        <v>0</v>
      </c>
      <c r="CH20" s="107">
        <f t="shared" si="36"/>
        <v>0</v>
      </c>
      <c r="CI20" s="107">
        <f t="shared" si="37"/>
        <v>0</v>
      </c>
      <c r="CJ20" s="107">
        <f t="shared" si="38"/>
        <v>0</v>
      </c>
      <c r="CK20" s="107">
        <f t="shared" si="39"/>
        <v>0</v>
      </c>
      <c r="CL20" s="107">
        <f t="shared" si="40"/>
        <v>0</v>
      </c>
      <c r="CM20" s="107">
        <f t="shared" si="41"/>
        <v>0</v>
      </c>
      <c r="CN20" s="94">
        <f t="shared" si="42"/>
        <v>0</v>
      </c>
      <c r="CO20" s="59">
        <f>(F7*CN20)/100</f>
        <v>0</v>
      </c>
    </row>
    <row r="21" spans="1:93" ht="18" customHeight="1">
      <c r="A21" s="225" t="s">
        <v>129</v>
      </c>
      <c r="B21" s="225" t="s">
        <v>130</v>
      </c>
      <c r="C21" s="225" t="s">
        <v>145</v>
      </c>
      <c r="D21" s="225" t="s">
        <v>149</v>
      </c>
      <c r="E21" s="226" t="s">
        <v>135</v>
      </c>
      <c r="F21" s="229">
        <v>1308900009091</v>
      </c>
      <c r="G21" s="225" t="s">
        <v>145</v>
      </c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4"/>
      <c r="AA21" s="4"/>
      <c r="AB21" s="71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72"/>
      <c r="AQ21" s="72"/>
      <c r="AR21" s="72"/>
      <c r="AS21" s="72"/>
      <c r="AT21" s="72"/>
      <c r="AU21" s="72"/>
      <c r="AV21" s="72"/>
      <c r="AW21" s="72"/>
      <c r="AX21" s="105" t="b">
        <f t="shared" si="0"/>
        <v>0</v>
      </c>
      <c r="AY21" s="105" t="b">
        <f t="shared" si="1"/>
        <v>0</v>
      </c>
      <c r="AZ21" s="105" t="b">
        <f t="shared" si="2"/>
        <v>0</v>
      </c>
      <c r="BA21" s="105" t="b">
        <f t="shared" si="3"/>
        <v>0</v>
      </c>
      <c r="BB21" s="105" t="b">
        <f t="shared" si="4"/>
        <v>0</v>
      </c>
      <c r="BC21" s="105" t="b">
        <f t="shared" si="5"/>
        <v>0</v>
      </c>
      <c r="BD21" s="105" t="b">
        <f t="shared" si="6"/>
        <v>0</v>
      </c>
      <c r="BE21" s="105" t="b">
        <f t="shared" si="7"/>
        <v>0</v>
      </c>
      <c r="BF21" s="105" t="b">
        <f t="shared" si="8"/>
        <v>0</v>
      </c>
      <c r="BG21" s="105" t="b">
        <f t="shared" si="9"/>
        <v>0</v>
      </c>
      <c r="BH21" s="105" t="b">
        <f t="shared" si="10"/>
        <v>0</v>
      </c>
      <c r="BI21" s="105" t="b">
        <f t="shared" si="11"/>
        <v>0</v>
      </c>
      <c r="BJ21" s="105" t="b">
        <f t="shared" si="12"/>
        <v>0</v>
      </c>
      <c r="BK21" s="105" t="b">
        <f t="shared" si="13"/>
        <v>0</v>
      </c>
      <c r="BL21" s="105" t="b">
        <f t="shared" si="14"/>
        <v>0</v>
      </c>
      <c r="BM21" s="105" t="b">
        <f t="shared" si="15"/>
        <v>0</v>
      </c>
      <c r="BN21" s="105" t="b">
        <f t="shared" si="16"/>
        <v>0</v>
      </c>
      <c r="BO21" s="105" t="b">
        <f t="shared" si="17"/>
        <v>0</v>
      </c>
      <c r="BP21" s="105" t="b">
        <f t="shared" si="18"/>
        <v>0</v>
      </c>
      <c r="BQ21" s="105" t="b">
        <f t="shared" si="19"/>
        <v>0</v>
      </c>
      <c r="BR21" s="105" t="b">
        <f t="shared" si="20"/>
        <v>0</v>
      </c>
      <c r="BS21" s="105" t="b">
        <f t="shared" si="21"/>
        <v>0</v>
      </c>
      <c r="BT21" s="105" t="b">
        <f t="shared" si="22"/>
        <v>0</v>
      </c>
      <c r="BU21" s="105" t="b">
        <f t="shared" si="23"/>
        <v>0</v>
      </c>
      <c r="BV21" s="105" t="b">
        <f t="shared" si="24"/>
        <v>0</v>
      </c>
      <c r="BW21" s="105" t="b">
        <f t="shared" si="25"/>
        <v>0</v>
      </c>
      <c r="BX21" s="105" t="b">
        <f t="shared" si="26"/>
        <v>0</v>
      </c>
      <c r="BY21" s="105" t="b">
        <f t="shared" si="27"/>
        <v>0</v>
      </c>
      <c r="BZ21" s="105" t="b">
        <f t="shared" si="28"/>
        <v>0</v>
      </c>
      <c r="CA21" s="105" t="b">
        <f t="shared" si="29"/>
        <v>0</v>
      </c>
      <c r="CB21" s="105" t="b">
        <f t="shared" si="30"/>
        <v>0</v>
      </c>
      <c r="CC21" s="105" t="b">
        <f t="shared" si="31"/>
        <v>0</v>
      </c>
      <c r="CD21" s="105" t="b">
        <f t="shared" si="32"/>
        <v>0</v>
      </c>
      <c r="CE21" s="105" t="b">
        <f t="shared" si="33"/>
        <v>0</v>
      </c>
      <c r="CF21" s="107">
        <f t="shared" si="34"/>
        <v>0</v>
      </c>
      <c r="CG21" s="107">
        <f t="shared" si="35"/>
        <v>0</v>
      </c>
      <c r="CH21" s="107">
        <f t="shared" si="36"/>
        <v>0</v>
      </c>
      <c r="CI21" s="107">
        <f t="shared" si="37"/>
        <v>0</v>
      </c>
      <c r="CJ21" s="107">
        <f t="shared" si="38"/>
        <v>0</v>
      </c>
      <c r="CK21" s="107">
        <f t="shared" si="39"/>
        <v>0</v>
      </c>
      <c r="CL21" s="107">
        <f t="shared" si="40"/>
        <v>0</v>
      </c>
      <c r="CM21" s="107">
        <f t="shared" si="41"/>
        <v>0</v>
      </c>
      <c r="CN21" s="94">
        <f t="shared" si="42"/>
        <v>0</v>
      </c>
      <c r="CO21" s="59">
        <f>(F7*CN21)/100</f>
        <v>0</v>
      </c>
    </row>
    <row r="22" spans="1:93" ht="18" customHeight="1">
      <c r="A22" s="225" t="s">
        <v>129</v>
      </c>
      <c r="B22" s="225" t="s">
        <v>130</v>
      </c>
      <c r="C22" s="225" t="s">
        <v>145</v>
      </c>
      <c r="D22" s="225" t="s">
        <v>150</v>
      </c>
      <c r="E22" s="226" t="s">
        <v>136</v>
      </c>
      <c r="F22" s="229">
        <v>1308900008591</v>
      </c>
      <c r="G22" s="225" t="s">
        <v>145</v>
      </c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72"/>
      <c r="AQ22" s="72"/>
      <c r="AR22" s="72"/>
      <c r="AS22" s="72"/>
      <c r="AT22" s="72"/>
      <c r="AU22" s="72"/>
      <c r="AV22" s="72"/>
      <c r="AW22" s="72"/>
      <c r="AX22" s="105" t="b">
        <f t="shared" si="0"/>
        <v>0</v>
      </c>
      <c r="AY22" s="105" t="b">
        <f t="shared" si="1"/>
        <v>0</v>
      </c>
      <c r="AZ22" s="105" t="b">
        <f t="shared" si="2"/>
        <v>0</v>
      </c>
      <c r="BA22" s="105" t="b">
        <f t="shared" si="3"/>
        <v>0</v>
      </c>
      <c r="BB22" s="105" t="b">
        <f t="shared" si="4"/>
        <v>0</v>
      </c>
      <c r="BC22" s="105" t="b">
        <f t="shared" si="5"/>
        <v>0</v>
      </c>
      <c r="BD22" s="105" t="b">
        <f t="shared" si="6"/>
        <v>0</v>
      </c>
      <c r="BE22" s="105" t="b">
        <f t="shared" si="7"/>
        <v>0</v>
      </c>
      <c r="BF22" s="105" t="b">
        <f t="shared" si="8"/>
        <v>0</v>
      </c>
      <c r="BG22" s="105" t="b">
        <f t="shared" si="9"/>
        <v>0</v>
      </c>
      <c r="BH22" s="105" t="b">
        <f t="shared" si="10"/>
        <v>0</v>
      </c>
      <c r="BI22" s="105" t="b">
        <f t="shared" si="11"/>
        <v>0</v>
      </c>
      <c r="BJ22" s="105" t="b">
        <f t="shared" si="12"/>
        <v>0</v>
      </c>
      <c r="BK22" s="105" t="b">
        <f t="shared" si="13"/>
        <v>0</v>
      </c>
      <c r="BL22" s="105" t="b">
        <f t="shared" si="14"/>
        <v>0</v>
      </c>
      <c r="BM22" s="105" t="b">
        <f t="shared" si="15"/>
        <v>0</v>
      </c>
      <c r="BN22" s="105" t="b">
        <f t="shared" si="16"/>
        <v>0</v>
      </c>
      <c r="BO22" s="105" t="b">
        <f t="shared" si="17"/>
        <v>0</v>
      </c>
      <c r="BP22" s="105" t="b">
        <f t="shared" si="18"/>
        <v>0</v>
      </c>
      <c r="BQ22" s="105" t="b">
        <f t="shared" si="19"/>
        <v>0</v>
      </c>
      <c r="BR22" s="105" t="b">
        <f t="shared" si="20"/>
        <v>0</v>
      </c>
      <c r="BS22" s="105" t="b">
        <f t="shared" si="21"/>
        <v>0</v>
      </c>
      <c r="BT22" s="105" t="b">
        <f t="shared" si="22"/>
        <v>0</v>
      </c>
      <c r="BU22" s="105" t="b">
        <f t="shared" si="23"/>
        <v>0</v>
      </c>
      <c r="BV22" s="105" t="b">
        <f t="shared" si="24"/>
        <v>0</v>
      </c>
      <c r="BW22" s="105" t="b">
        <f t="shared" si="25"/>
        <v>0</v>
      </c>
      <c r="BX22" s="105" t="b">
        <f t="shared" si="26"/>
        <v>0</v>
      </c>
      <c r="BY22" s="105" t="b">
        <f t="shared" si="27"/>
        <v>0</v>
      </c>
      <c r="BZ22" s="105" t="b">
        <f t="shared" si="28"/>
        <v>0</v>
      </c>
      <c r="CA22" s="105" t="b">
        <f t="shared" si="29"/>
        <v>0</v>
      </c>
      <c r="CB22" s="105" t="b">
        <f t="shared" si="30"/>
        <v>0</v>
      </c>
      <c r="CC22" s="105" t="b">
        <f t="shared" si="31"/>
        <v>0</v>
      </c>
      <c r="CD22" s="105" t="b">
        <f t="shared" si="32"/>
        <v>0</v>
      </c>
      <c r="CE22" s="105" t="b">
        <f t="shared" si="33"/>
        <v>0</v>
      </c>
      <c r="CF22" s="107">
        <f t="shared" si="34"/>
        <v>0</v>
      </c>
      <c r="CG22" s="107">
        <f t="shared" si="35"/>
        <v>0</v>
      </c>
      <c r="CH22" s="107">
        <f t="shared" si="36"/>
        <v>0</v>
      </c>
      <c r="CI22" s="107">
        <f t="shared" si="37"/>
        <v>0</v>
      </c>
      <c r="CJ22" s="107">
        <f t="shared" si="38"/>
        <v>0</v>
      </c>
      <c r="CK22" s="107">
        <f t="shared" si="39"/>
        <v>0</v>
      </c>
      <c r="CL22" s="107">
        <f t="shared" si="40"/>
        <v>0</v>
      </c>
      <c r="CM22" s="107">
        <f t="shared" si="41"/>
        <v>0</v>
      </c>
      <c r="CN22" s="94">
        <f t="shared" si="42"/>
        <v>0</v>
      </c>
      <c r="CO22" s="59">
        <f>(F7*CN22)/100</f>
        <v>0</v>
      </c>
    </row>
    <row r="23" spans="1:93" ht="18" customHeight="1">
      <c r="A23" s="225" t="s">
        <v>129</v>
      </c>
      <c r="B23" s="225" t="s">
        <v>130</v>
      </c>
      <c r="C23" s="225" t="s">
        <v>145</v>
      </c>
      <c r="D23" s="225" t="s">
        <v>151</v>
      </c>
      <c r="E23" s="228" t="s">
        <v>137</v>
      </c>
      <c r="F23" s="230">
        <v>1308400001287</v>
      </c>
      <c r="G23" s="225" t="s">
        <v>145</v>
      </c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72"/>
      <c r="AQ23" s="72"/>
      <c r="AR23" s="72"/>
      <c r="AS23" s="72"/>
      <c r="AT23" s="72"/>
      <c r="AU23" s="72"/>
      <c r="AV23" s="72"/>
      <c r="AW23" s="72"/>
      <c r="AX23" s="105" t="b">
        <f t="shared" si="0"/>
        <v>0</v>
      </c>
      <c r="AY23" s="105" t="b">
        <f t="shared" si="1"/>
        <v>0</v>
      </c>
      <c r="AZ23" s="105" t="b">
        <f t="shared" si="2"/>
        <v>0</v>
      </c>
      <c r="BA23" s="105" t="b">
        <f t="shared" si="3"/>
        <v>0</v>
      </c>
      <c r="BB23" s="105" t="b">
        <f t="shared" si="4"/>
        <v>0</v>
      </c>
      <c r="BC23" s="105" t="b">
        <f t="shared" si="5"/>
        <v>0</v>
      </c>
      <c r="BD23" s="105" t="b">
        <f t="shared" si="6"/>
        <v>0</v>
      </c>
      <c r="BE23" s="105" t="b">
        <f t="shared" si="7"/>
        <v>0</v>
      </c>
      <c r="BF23" s="105" t="b">
        <f t="shared" si="8"/>
        <v>0</v>
      </c>
      <c r="BG23" s="105" t="b">
        <f t="shared" si="9"/>
        <v>0</v>
      </c>
      <c r="BH23" s="105" t="b">
        <f t="shared" si="10"/>
        <v>0</v>
      </c>
      <c r="BI23" s="105" t="b">
        <f t="shared" si="11"/>
        <v>0</v>
      </c>
      <c r="BJ23" s="105" t="b">
        <f t="shared" si="12"/>
        <v>0</v>
      </c>
      <c r="BK23" s="105" t="b">
        <f t="shared" si="13"/>
        <v>0</v>
      </c>
      <c r="BL23" s="105" t="b">
        <f t="shared" si="14"/>
        <v>0</v>
      </c>
      <c r="BM23" s="105" t="b">
        <f t="shared" si="15"/>
        <v>0</v>
      </c>
      <c r="BN23" s="105" t="b">
        <f t="shared" si="16"/>
        <v>0</v>
      </c>
      <c r="BO23" s="105" t="b">
        <f t="shared" si="17"/>
        <v>0</v>
      </c>
      <c r="BP23" s="105" t="b">
        <f t="shared" si="18"/>
        <v>0</v>
      </c>
      <c r="BQ23" s="105" t="b">
        <f t="shared" si="19"/>
        <v>0</v>
      </c>
      <c r="BR23" s="105" t="b">
        <f t="shared" si="20"/>
        <v>0</v>
      </c>
      <c r="BS23" s="105" t="b">
        <f t="shared" si="21"/>
        <v>0</v>
      </c>
      <c r="BT23" s="105" t="b">
        <f t="shared" si="22"/>
        <v>0</v>
      </c>
      <c r="BU23" s="105" t="b">
        <f t="shared" si="23"/>
        <v>0</v>
      </c>
      <c r="BV23" s="105" t="b">
        <f t="shared" si="24"/>
        <v>0</v>
      </c>
      <c r="BW23" s="105" t="b">
        <f t="shared" si="25"/>
        <v>0</v>
      </c>
      <c r="BX23" s="105" t="b">
        <f t="shared" si="26"/>
        <v>0</v>
      </c>
      <c r="BY23" s="105" t="b">
        <f t="shared" si="27"/>
        <v>0</v>
      </c>
      <c r="BZ23" s="105" t="b">
        <f t="shared" si="28"/>
        <v>0</v>
      </c>
      <c r="CA23" s="105" t="b">
        <f t="shared" si="29"/>
        <v>0</v>
      </c>
      <c r="CB23" s="105" t="b">
        <f t="shared" si="30"/>
        <v>0</v>
      </c>
      <c r="CC23" s="105" t="b">
        <f t="shared" si="31"/>
        <v>0</v>
      </c>
      <c r="CD23" s="105" t="b">
        <f t="shared" si="32"/>
        <v>0</v>
      </c>
      <c r="CE23" s="105" t="b">
        <f t="shared" si="33"/>
        <v>0</v>
      </c>
      <c r="CF23" s="107">
        <f t="shared" si="34"/>
        <v>0</v>
      </c>
      <c r="CG23" s="107">
        <f t="shared" si="35"/>
        <v>0</v>
      </c>
      <c r="CH23" s="107">
        <f t="shared" si="36"/>
        <v>0</v>
      </c>
      <c r="CI23" s="107">
        <f t="shared" si="37"/>
        <v>0</v>
      </c>
      <c r="CJ23" s="107">
        <f t="shared" si="38"/>
        <v>0</v>
      </c>
      <c r="CK23" s="107">
        <f t="shared" si="39"/>
        <v>0</v>
      </c>
      <c r="CL23" s="107">
        <f t="shared" si="40"/>
        <v>0</v>
      </c>
      <c r="CM23" s="107">
        <f t="shared" si="41"/>
        <v>0</v>
      </c>
      <c r="CN23" s="94">
        <f t="shared" si="42"/>
        <v>0</v>
      </c>
      <c r="CO23" s="59">
        <f>(F7*CN23)/100</f>
        <v>0</v>
      </c>
    </row>
    <row r="24" spans="1:93" ht="18" customHeight="1">
      <c r="A24" s="225" t="s">
        <v>129</v>
      </c>
      <c r="B24" s="225" t="s">
        <v>130</v>
      </c>
      <c r="C24" s="225" t="s">
        <v>145</v>
      </c>
      <c r="D24" s="225" t="s">
        <v>152</v>
      </c>
      <c r="E24" s="227" t="s">
        <v>138</v>
      </c>
      <c r="F24" s="230">
        <v>1309902978351</v>
      </c>
      <c r="G24" s="225" t="s">
        <v>145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72"/>
      <c r="AQ24" s="72"/>
      <c r="AR24" s="72"/>
      <c r="AS24" s="72"/>
      <c r="AT24" s="72"/>
      <c r="AU24" s="72"/>
      <c r="AV24" s="72"/>
      <c r="AW24" s="72"/>
      <c r="AX24" s="105" t="b">
        <f t="shared" si="0"/>
        <v>0</v>
      </c>
      <c r="AY24" s="105" t="b">
        <f t="shared" si="1"/>
        <v>0</v>
      </c>
      <c r="AZ24" s="105" t="b">
        <f t="shared" si="2"/>
        <v>0</v>
      </c>
      <c r="BA24" s="105" t="b">
        <f t="shared" si="3"/>
        <v>0</v>
      </c>
      <c r="BB24" s="105" t="b">
        <f t="shared" si="4"/>
        <v>0</v>
      </c>
      <c r="BC24" s="105" t="b">
        <f t="shared" si="5"/>
        <v>0</v>
      </c>
      <c r="BD24" s="105" t="b">
        <f t="shared" si="6"/>
        <v>0</v>
      </c>
      <c r="BE24" s="105" t="b">
        <f t="shared" si="7"/>
        <v>0</v>
      </c>
      <c r="BF24" s="105" t="b">
        <f t="shared" si="8"/>
        <v>0</v>
      </c>
      <c r="BG24" s="105" t="b">
        <f t="shared" si="9"/>
        <v>0</v>
      </c>
      <c r="BH24" s="105" t="b">
        <f t="shared" si="10"/>
        <v>0</v>
      </c>
      <c r="BI24" s="105" t="b">
        <f t="shared" si="11"/>
        <v>0</v>
      </c>
      <c r="BJ24" s="105" t="b">
        <f t="shared" si="12"/>
        <v>0</v>
      </c>
      <c r="BK24" s="105" t="b">
        <f t="shared" si="13"/>
        <v>0</v>
      </c>
      <c r="BL24" s="105" t="b">
        <f t="shared" si="14"/>
        <v>0</v>
      </c>
      <c r="BM24" s="105" t="b">
        <f t="shared" si="15"/>
        <v>0</v>
      </c>
      <c r="BN24" s="105" t="b">
        <f t="shared" si="16"/>
        <v>0</v>
      </c>
      <c r="BO24" s="105" t="b">
        <f t="shared" si="17"/>
        <v>0</v>
      </c>
      <c r="BP24" s="105" t="b">
        <f t="shared" si="18"/>
        <v>0</v>
      </c>
      <c r="BQ24" s="105" t="b">
        <f t="shared" si="19"/>
        <v>0</v>
      </c>
      <c r="BR24" s="105" t="b">
        <f t="shared" si="20"/>
        <v>0</v>
      </c>
      <c r="BS24" s="105" t="b">
        <f t="shared" si="21"/>
        <v>0</v>
      </c>
      <c r="BT24" s="105" t="b">
        <f t="shared" si="22"/>
        <v>0</v>
      </c>
      <c r="BU24" s="105" t="b">
        <f t="shared" si="23"/>
        <v>0</v>
      </c>
      <c r="BV24" s="105" t="b">
        <f t="shared" si="24"/>
        <v>0</v>
      </c>
      <c r="BW24" s="105" t="b">
        <f t="shared" si="25"/>
        <v>0</v>
      </c>
      <c r="BX24" s="105" t="b">
        <f t="shared" si="26"/>
        <v>0</v>
      </c>
      <c r="BY24" s="105" t="b">
        <f t="shared" si="27"/>
        <v>0</v>
      </c>
      <c r="BZ24" s="105" t="b">
        <f t="shared" si="28"/>
        <v>0</v>
      </c>
      <c r="CA24" s="105" t="b">
        <f t="shared" si="29"/>
        <v>0</v>
      </c>
      <c r="CB24" s="105" t="b">
        <f t="shared" si="30"/>
        <v>0</v>
      </c>
      <c r="CC24" s="105" t="b">
        <f t="shared" si="31"/>
        <v>0</v>
      </c>
      <c r="CD24" s="105" t="b">
        <f t="shared" si="32"/>
        <v>0</v>
      </c>
      <c r="CE24" s="105" t="b">
        <f t="shared" si="33"/>
        <v>0</v>
      </c>
      <c r="CF24" s="107">
        <f t="shared" si="34"/>
        <v>0</v>
      </c>
      <c r="CG24" s="107">
        <f t="shared" si="35"/>
        <v>0</v>
      </c>
      <c r="CH24" s="107">
        <f t="shared" si="36"/>
        <v>0</v>
      </c>
      <c r="CI24" s="107">
        <f t="shared" si="37"/>
        <v>0</v>
      </c>
      <c r="CJ24" s="107">
        <f t="shared" si="38"/>
        <v>0</v>
      </c>
      <c r="CK24" s="107">
        <f t="shared" si="39"/>
        <v>0</v>
      </c>
      <c r="CL24" s="107">
        <f t="shared" si="40"/>
        <v>0</v>
      </c>
      <c r="CM24" s="107">
        <f t="shared" si="41"/>
        <v>0</v>
      </c>
      <c r="CN24" s="94">
        <f t="shared" si="42"/>
        <v>0</v>
      </c>
      <c r="CO24" s="59">
        <f>(F7*CN24)/100</f>
        <v>0</v>
      </c>
    </row>
    <row r="25" spans="1:93" ht="18" customHeight="1">
      <c r="A25" s="225" t="s">
        <v>129</v>
      </c>
      <c r="B25" s="225" t="s">
        <v>130</v>
      </c>
      <c r="C25" s="225" t="s">
        <v>145</v>
      </c>
      <c r="D25" s="225" t="s">
        <v>153</v>
      </c>
      <c r="E25" s="227" t="s">
        <v>162</v>
      </c>
      <c r="F25" s="230">
        <v>1308900005672</v>
      </c>
      <c r="G25" s="225" t="s">
        <v>146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72"/>
      <c r="AQ25" s="72"/>
      <c r="AR25" s="72"/>
      <c r="AS25" s="72"/>
      <c r="AT25" s="72"/>
      <c r="AU25" s="72"/>
      <c r="AV25" s="72"/>
      <c r="AW25" s="72"/>
      <c r="AX25" s="105" t="b">
        <f t="shared" si="0"/>
        <v>0</v>
      </c>
      <c r="AY25" s="105" t="b">
        <f t="shared" si="1"/>
        <v>0</v>
      </c>
      <c r="AZ25" s="105" t="b">
        <f t="shared" si="2"/>
        <v>0</v>
      </c>
      <c r="BA25" s="105" t="b">
        <f t="shared" si="3"/>
        <v>0</v>
      </c>
      <c r="BB25" s="105" t="b">
        <f t="shared" si="4"/>
        <v>0</v>
      </c>
      <c r="BC25" s="105" t="b">
        <f t="shared" si="5"/>
        <v>0</v>
      </c>
      <c r="BD25" s="105" t="b">
        <f t="shared" si="6"/>
        <v>0</v>
      </c>
      <c r="BE25" s="105" t="b">
        <f t="shared" si="7"/>
        <v>0</v>
      </c>
      <c r="BF25" s="105" t="b">
        <f t="shared" si="8"/>
        <v>0</v>
      </c>
      <c r="BG25" s="105" t="b">
        <f t="shared" si="9"/>
        <v>0</v>
      </c>
      <c r="BH25" s="105" t="b">
        <f t="shared" si="10"/>
        <v>0</v>
      </c>
      <c r="BI25" s="105" t="b">
        <f t="shared" si="11"/>
        <v>0</v>
      </c>
      <c r="BJ25" s="105" t="b">
        <f t="shared" si="12"/>
        <v>0</v>
      </c>
      <c r="BK25" s="105" t="b">
        <f t="shared" si="13"/>
        <v>0</v>
      </c>
      <c r="BL25" s="105" t="b">
        <f t="shared" si="14"/>
        <v>0</v>
      </c>
      <c r="BM25" s="105" t="b">
        <f t="shared" si="15"/>
        <v>0</v>
      </c>
      <c r="BN25" s="105" t="b">
        <f t="shared" si="16"/>
        <v>0</v>
      </c>
      <c r="BO25" s="105" t="b">
        <f t="shared" si="17"/>
        <v>0</v>
      </c>
      <c r="BP25" s="105" t="b">
        <f t="shared" si="18"/>
        <v>0</v>
      </c>
      <c r="BQ25" s="105" t="b">
        <f t="shared" si="19"/>
        <v>0</v>
      </c>
      <c r="BR25" s="105" t="b">
        <f t="shared" si="20"/>
        <v>0</v>
      </c>
      <c r="BS25" s="105" t="b">
        <f t="shared" si="21"/>
        <v>0</v>
      </c>
      <c r="BT25" s="105" t="b">
        <f t="shared" si="22"/>
        <v>0</v>
      </c>
      <c r="BU25" s="105" t="b">
        <f t="shared" si="23"/>
        <v>0</v>
      </c>
      <c r="BV25" s="105" t="b">
        <f t="shared" si="24"/>
        <v>0</v>
      </c>
      <c r="BW25" s="105" t="b">
        <f t="shared" si="25"/>
        <v>0</v>
      </c>
      <c r="BX25" s="105" t="b">
        <f t="shared" si="26"/>
        <v>0</v>
      </c>
      <c r="BY25" s="105" t="b">
        <f t="shared" si="27"/>
        <v>0</v>
      </c>
      <c r="BZ25" s="105" t="b">
        <f t="shared" si="28"/>
        <v>0</v>
      </c>
      <c r="CA25" s="105" t="b">
        <f t="shared" si="29"/>
        <v>0</v>
      </c>
      <c r="CB25" s="105" t="b">
        <f t="shared" si="30"/>
        <v>0</v>
      </c>
      <c r="CC25" s="105" t="b">
        <f t="shared" si="31"/>
        <v>0</v>
      </c>
      <c r="CD25" s="105" t="b">
        <f t="shared" si="32"/>
        <v>0</v>
      </c>
      <c r="CE25" s="105" t="b">
        <f t="shared" si="33"/>
        <v>0</v>
      </c>
      <c r="CF25" s="107">
        <f t="shared" si="34"/>
        <v>0</v>
      </c>
      <c r="CG25" s="107">
        <f t="shared" si="35"/>
        <v>0</v>
      </c>
      <c r="CH25" s="107">
        <f t="shared" si="36"/>
        <v>0</v>
      </c>
      <c r="CI25" s="107">
        <f t="shared" si="37"/>
        <v>0</v>
      </c>
      <c r="CJ25" s="107">
        <f t="shared" si="38"/>
        <v>0</v>
      </c>
      <c r="CK25" s="107">
        <f t="shared" si="39"/>
        <v>0</v>
      </c>
      <c r="CL25" s="107">
        <f t="shared" si="40"/>
        <v>0</v>
      </c>
      <c r="CM25" s="107">
        <f t="shared" si="41"/>
        <v>0</v>
      </c>
      <c r="CN25" s="94">
        <f t="shared" si="42"/>
        <v>0</v>
      </c>
      <c r="CO25" s="59">
        <f>(F7*CN25)/100</f>
        <v>0</v>
      </c>
    </row>
    <row r="26" spans="1:93" ht="18" customHeight="1">
      <c r="A26" s="225" t="s">
        <v>129</v>
      </c>
      <c r="B26" s="225" t="s">
        <v>130</v>
      </c>
      <c r="C26" s="225" t="s">
        <v>145</v>
      </c>
      <c r="D26" s="225" t="s">
        <v>154</v>
      </c>
      <c r="E26" s="226" t="s">
        <v>139</v>
      </c>
      <c r="F26" s="229">
        <v>1308900005796</v>
      </c>
      <c r="G26" s="225" t="s">
        <v>146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72"/>
      <c r="AQ26" s="72"/>
      <c r="AR26" s="72"/>
      <c r="AS26" s="72"/>
      <c r="AT26" s="72"/>
      <c r="AU26" s="72"/>
      <c r="AV26" s="72"/>
      <c r="AW26" s="72"/>
      <c r="AX26" s="105" t="b">
        <f t="shared" si="0"/>
        <v>0</v>
      </c>
      <c r="AY26" s="105" t="b">
        <f t="shared" si="1"/>
        <v>0</v>
      </c>
      <c r="AZ26" s="105" t="b">
        <f t="shared" si="2"/>
        <v>0</v>
      </c>
      <c r="BA26" s="105" t="b">
        <f t="shared" si="3"/>
        <v>0</v>
      </c>
      <c r="BB26" s="105" t="b">
        <f t="shared" si="4"/>
        <v>0</v>
      </c>
      <c r="BC26" s="105" t="b">
        <f t="shared" si="5"/>
        <v>0</v>
      </c>
      <c r="BD26" s="105" t="b">
        <f t="shared" si="6"/>
        <v>0</v>
      </c>
      <c r="BE26" s="105" t="b">
        <f t="shared" si="7"/>
        <v>0</v>
      </c>
      <c r="BF26" s="105" t="b">
        <f t="shared" si="8"/>
        <v>0</v>
      </c>
      <c r="BG26" s="105" t="b">
        <f t="shared" si="9"/>
        <v>0</v>
      </c>
      <c r="BH26" s="105" t="b">
        <f t="shared" si="10"/>
        <v>0</v>
      </c>
      <c r="BI26" s="105" t="b">
        <f t="shared" si="11"/>
        <v>0</v>
      </c>
      <c r="BJ26" s="105" t="b">
        <f t="shared" si="12"/>
        <v>0</v>
      </c>
      <c r="BK26" s="105" t="b">
        <f t="shared" si="13"/>
        <v>0</v>
      </c>
      <c r="BL26" s="105" t="b">
        <f t="shared" si="14"/>
        <v>0</v>
      </c>
      <c r="BM26" s="105" t="b">
        <f t="shared" si="15"/>
        <v>0</v>
      </c>
      <c r="BN26" s="105" t="b">
        <f t="shared" si="16"/>
        <v>0</v>
      </c>
      <c r="BO26" s="105" t="b">
        <f t="shared" si="17"/>
        <v>0</v>
      </c>
      <c r="BP26" s="105" t="b">
        <f t="shared" si="18"/>
        <v>0</v>
      </c>
      <c r="BQ26" s="105" t="b">
        <f t="shared" si="19"/>
        <v>0</v>
      </c>
      <c r="BR26" s="105" t="b">
        <f t="shared" si="20"/>
        <v>0</v>
      </c>
      <c r="BS26" s="105" t="b">
        <f t="shared" si="21"/>
        <v>0</v>
      </c>
      <c r="BT26" s="105" t="b">
        <f t="shared" si="22"/>
        <v>0</v>
      </c>
      <c r="BU26" s="105" t="b">
        <f t="shared" si="23"/>
        <v>0</v>
      </c>
      <c r="BV26" s="105" t="b">
        <f t="shared" si="24"/>
        <v>0</v>
      </c>
      <c r="BW26" s="105" t="b">
        <f t="shared" si="25"/>
        <v>0</v>
      </c>
      <c r="BX26" s="105" t="b">
        <f t="shared" si="26"/>
        <v>0</v>
      </c>
      <c r="BY26" s="105" t="b">
        <f t="shared" si="27"/>
        <v>0</v>
      </c>
      <c r="BZ26" s="105" t="b">
        <f t="shared" si="28"/>
        <v>0</v>
      </c>
      <c r="CA26" s="105" t="b">
        <f t="shared" si="29"/>
        <v>0</v>
      </c>
      <c r="CB26" s="105" t="b">
        <f t="shared" si="30"/>
        <v>0</v>
      </c>
      <c r="CC26" s="105" t="b">
        <f t="shared" si="31"/>
        <v>0</v>
      </c>
      <c r="CD26" s="105" t="b">
        <f t="shared" si="32"/>
        <v>0</v>
      </c>
      <c r="CE26" s="105" t="b">
        <f t="shared" si="33"/>
        <v>0</v>
      </c>
      <c r="CF26" s="107">
        <f t="shared" si="34"/>
        <v>0</v>
      </c>
      <c r="CG26" s="107">
        <f t="shared" si="35"/>
        <v>0</v>
      </c>
      <c r="CH26" s="107">
        <f t="shared" si="36"/>
        <v>0</v>
      </c>
      <c r="CI26" s="107">
        <f t="shared" si="37"/>
        <v>0</v>
      </c>
      <c r="CJ26" s="107">
        <f t="shared" si="38"/>
        <v>0</v>
      </c>
      <c r="CK26" s="107">
        <f t="shared" si="39"/>
        <v>0</v>
      </c>
      <c r="CL26" s="107">
        <f t="shared" si="40"/>
        <v>0</v>
      </c>
      <c r="CM26" s="107">
        <f t="shared" si="41"/>
        <v>0</v>
      </c>
      <c r="CN26" s="94">
        <f t="shared" si="42"/>
        <v>0</v>
      </c>
      <c r="CO26" s="59">
        <f>(F7*CN26)/100</f>
        <v>0</v>
      </c>
    </row>
    <row r="27" spans="1:93" ht="18" customHeight="1">
      <c r="A27" s="225" t="s">
        <v>129</v>
      </c>
      <c r="B27" s="225" t="s">
        <v>130</v>
      </c>
      <c r="C27" s="225" t="s">
        <v>145</v>
      </c>
      <c r="D27" s="225" t="s">
        <v>155</v>
      </c>
      <c r="E27" s="226" t="s">
        <v>140</v>
      </c>
      <c r="F27" s="229">
        <v>1308900006539</v>
      </c>
      <c r="G27" s="225" t="s">
        <v>146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72"/>
      <c r="AQ27" s="72"/>
      <c r="AR27" s="72"/>
      <c r="AS27" s="72"/>
      <c r="AT27" s="72"/>
      <c r="AU27" s="72"/>
      <c r="AV27" s="72"/>
      <c r="AW27" s="72"/>
      <c r="AX27" s="105" t="b">
        <f t="shared" si="0"/>
        <v>0</v>
      </c>
      <c r="AY27" s="105" t="b">
        <f t="shared" si="1"/>
        <v>0</v>
      </c>
      <c r="AZ27" s="105" t="b">
        <f t="shared" si="2"/>
        <v>0</v>
      </c>
      <c r="BA27" s="105" t="b">
        <f t="shared" si="3"/>
        <v>0</v>
      </c>
      <c r="BB27" s="105" t="b">
        <f t="shared" si="4"/>
        <v>0</v>
      </c>
      <c r="BC27" s="105" t="b">
        <f t="shared" si="5"/>
        <v>0</v>
      </c>
      <c r="BD27" s="105" t="b">
        <f t="shared" si="6"/>
        <v>0</v>
      </c>
      <c r="BE27" s="105" t="b">
        <f t="shared" si="7"/>
        <v>0</v>
      </c>
      <c r="BF27" s="105" t="b">
        <f t="shared" si="8"/>
        <v>0</v>
      </c>
      <c r="BG27" s="105" t="b">
        <f t="shared" si="9"/>
        <v>0</v>
      </c>
      <c r="BH27" s="105" t="b">
        <f t="shared" si="10"/>
        <v>0</v>
      </c>
      <c r="BI27" s="105" t="b">
        <f t="shared" si="11"/>
        <v>0</v>
      </c>
      <c r="BJ27" s="105" t="b">
        <f t="shared" si="12"/>
        <v>0</v>
      </c>
      <c r="BK27" s="105" t="b">
        <f t="shared" si="13"/>
        <v>0</v>
      </c>
      <c r="BL27" s="105" t="b">
        <f t="shared" si="14"/>
        <v>0</v>
      </c>
      <c r="BM27" s="105" t="b">
        <f t="shared" si="15"/>
        <v>0</v>
      </c>
      <c r="BN27" s="105" t="b">
        <f t="shared" si="16"/>
        <v>0</v>
      </c>
      <c r="BO27" s="105" t="b">
        <f t="shared" si="17"/>
        <v>0</v>
      </c>
      <c r="BP27" s="105" t="b">
        <f t="shared" si="18"/>
        <v>0</v>
      </c>
      <c r="BQ27" s="105" t="b">
        <f t="shared" si="19"/>
        <v>0</v>
      </c>
      <c r="BR27" s="105" t="b">
        <f t="shared" si="20"/>
        <v>0</v>
      </c>
      <c r="BS27" s="105" t="b">
        <f t="shared" si="21"/>
        <v>0</v>
      </c>
      <c r="BT27" s="105" t="b">
        <f t="shared" si="22"/>
        <v>0</v>
      </c>
      <c r="BU27" s="105" t="b">
        <f t="shared" si="23"/>
        <v>0</v>
      </c>
      <c r="BV27" s="105" t="b">
        <f t="shared" si="24"/>
        <v>0</v>
      </c>
      <c r="BW27" s="105" t="b">
        <f t="shared" si="25"/>
        <v>0</v>
      </c>
      <c r="BX27" s="105" t="b">
        <f t="shared" si="26"/>
        <v>0</v>
      </c>
      <c r="BY27" s="105" t="b">
        <f t="shared" si="27"/>
        <v>0</v>
      </c>
      <c r="BZ27" s="105" t="b">
        <f t="shared" si="28"/>
        <v>0</v>
      </c>
      <c r="CA27" s="105" t="b">
        <f t="shared" si="29"/>
        <v>0</v>
      </c>
      <c r="CB27" s="105" t="b">
        <f t="shared" si="30"/>
        <v>0</v>
      </c>
      <c r="CC27" s="105" t="b">
        <f t="shared" si="31"/>
        <v>0</v>
      </c>
      <c r="CD27" s="105" t="b">
        <f t="shared" si="32"/>
        <v>0</v>
      </c>
      <c r="CE27" s="105" t="b">
        <f t="shared" si="33"/>
        <v>0</v>
      </c>
      <c r="CF27" s="107">
        <f t="shared" si="34"/>
        <v>0</v>
      </c>
      <c r="CG27" s="107">
        <f t="shared" si="35"/>
        <v>0</v>
      </c>
      <c r="CH27" s="107">
        <f t="shared" si="36"/>
        <v>0</v>
      </c>
      <c r="CI27" s="107">
        <f t="shared" si="37"/>
        <v>0</v>
      </c>
      <c r="CJ27" s="107">
        <f t="shared" si="38"/>
        <v>0</v>
      </c>
      <c r="CK27" s="107">
        <f t="shared" si="39"/>
        <v>0</v>
      </c>
      <c r="CL27" s="107">
        <f t="shared" si="40"/>
        <v>0</v>
      </c>
      <c r="CM27" s="107">
        <f t="shared" si="41"/>
        <v>0</v>
      </c>
      <c r="CN27" s="94">
        <f t="shared" si="42"/>
        <v>0</v>
      </c>
      <c r="CO27" s="59">
        <f>(F7*CN27)/100</f>
        <v>0</v>
      </c>
    </row>
    <row r="28" spans="1:93" ht="18" customHeight="1">
      <c r="A28" s="225" t="s">
        <v>129</v>
      </c>
      <c r="B28" s="225" t="s">
        <v>130</v>
      </c>
      <c r="C28" s="225" t="s">
        <v>145</v>
      </c>
      <c r="D28" s="225" t="s">
        <v>156</v>
      </c>
      <c r="E28" s="227" t="s">
        <v>141</v>
      </c>
      <c r="F28" s="230">
        <v>1308900009473</v>
      </c>
      <c r="G28" s="225" t="s">
        <v>146</v>
      </c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72"/>
      <c r="AQ28" s="72"/>
      <c r="AR28" s="72"/>
      <c r="AS28" s="72"/>
      <c r="AT28" s="72"/>
      <c r="AU28" s="72"/>
      <c r="AV28" s="72"/>
      <c r="AW28" s="72"/>
      <c r="AX28" s="105" t="b">
        <f t="shared" si="0"/>
        <v>0</v>
      </c>
      <c r="AY28" s="105" t="b">
        <f t="shared" si="1"/>
        <v>0</v>
      </c>
      <c r="AZ28" s="105" t="b">
        <f t="shared" si="2"/>
        <v>0</v>
      </c>
      <c r="BA28" s="105" t="b">
        <f t="shared" si="3"/>
        <v>0</v>
      </c>
      <c r="BB28" s="105" t="b">
        <f t="shared" si="4"/>
        <v>0</v>
      </c>
      <c r="BC28" s="105" t="b">
        <f t="shared" si="5"/>
        <v>0</v>
      </c>
      <c r="BD28" s="105" t="b">
        <f t="shared" si="6"/>
        <v>0</v>
      </c>
      <c r="BE28" s="105" t="b">
        <f t="shared" si="7"/>
        <v>0</v>
      </c>
      <c r="BF28" s="105" t="b">
        <f t="shared" si="8"/>
        <v>0</v>
      </c>
      <c r="BG28" s="105" t="b">
        <f t="shared" si="9"/>
        <v>0</v>
      </c>
      <c r="BH28" s="105" t="b">
        <f t="shared" si="10"/>
        <v>0</v>
      </c>
      <c r="BI28" s="105" t="b">
        <f t="shared" si="11"/>
        <v>0</v>
      </c>
      <c r="BJ28" s="105" t="b">
        <f t="shared" si="12"/>
        <v>0</v>
      </c>
      <c r="BK28" s="105" t="b">
        <f t="shared" si="13"/>
        <v>0</v>
      </c>
      <c r="BL28" s="105" t="b">
        <f t="shared" si="14"/>
        <v>0</v>
      </c>
      <c r="BM28" s="105" t="b">
        <f t="shared" si="15"/>
        <v>0</v>
      </c>
      <c r="BN28" s="105" t="b">
        <f t="shared" si="16"/>
        <v>0</v>
      </c>
      <c r="BO28" s="105" t="b">
        <f t="shared" si="17"/>
        <v>0</v>
      </c>
      <c r="BP28" s="105" t="b">
        <f t="shared" si="18"/>
        <v>0</v>
      </c>
      <c r="BQ28" s="105" t="b">
        <f t="shared" si="19"/>
        <v>0</v>
      </c>
      <c r="BR28" s="105" t="b">
        <f t="shared" si="20"/>
        <v>0</v>
      </c>
      <c r="BS28" s="105" t="b">
        <f t="shared" si="21"/>
        <v>0</v>
      </c>
      <c r="BT28" s="105" t="b">
        <f t="shared" si="22"/>
        <v>0</v>
      </c>
      <c r="BU28" s="105" t="b">
        <f t="shared" si="23"/>
        <v>0</v>
      </c>
      <c r="BV28" s="105" t="b">
        <f t="shared" si="24"/>
        <v>0</v>
      </c>
      <c r="BW28" s="105" t="b">
        <f t="shared" si="25"/>
        <v>0</v>
      </c>
      <c r="BX28" s="105" t="b">
        <f t="shared" si="26"/>
        <v>0</v>
      </c>
      <c r="BY28" s="105" t="b">
        <f t="shared" si="27"/>
        <v>0</v>
      </c>
      <c r="BZ28" s="105" t="b">
        <f t="shared" si="28"/>
        <v>0</v>
      </c>
      <c r="CA28" s="105" t="b">
        <f t="shared" si="29"/>
        <v>0</v>
      </c>
      <c r="CB28" s="105" t="b">
        <f t="shared" si="30"/>
        <v>0</v>
      </c>
      <c r="CC28" s="105" t="b">
        <f t="shared" si="31"/>
        <v>0</v>
      </c>
      <c r="CD28" s="105" t="b">
        <f t="shared" si="32"/>
        <v>0</v>
      </c>
      <c r="CE28" s="105" t="b">
        <f t="shared" si="33"/>
        <v>0</v>
      </c>
      <c r="CF28" s="107">
        <f t="shared" si="34"/>
        <v>0</v>
      </c>
      <c r="CG28" s="107">
        <f t="shared" si="35"/>
        <v>0</v>
      </c>
      <c r="CH28" s="107">
        <f t="shared" si="36"/>
        <v>0</v>
      </c>
      <c r="CI28" s="107">
        <f t="shared" si="37"/>
        <v>0</v>
      </c>
      <c r="CJ28" s="107">
        <f t="shared" si="38"/>
        <v>0</v>
      </c>
      <c r="CK28" s="107">
        <f t="shared" si="39"/>
        <v>0</v>
      </c>
      <c r="CL28" s="107">
        <f t="shared" si="40"/>
        <v>0</v>
      </c>
      <c r="CM28" s="107">
        <f t="shared" si="41"/>
        <v>0</v>
      </c>
      <c r="CN28" s="94">
        <f t="shared" si="42"/>
        <v>0</v>
      </c>
      <c r="CO28" s="59">
        <f>(F7*CN28)/100</f>
        <v>0</v>
      </c>
    </row>
    <row r="29" spans="1:93" ht="18" customHeight="1">
      <c r="A29" s="225" t="s">
        <v>129</v>
      </c>
      <c r="B29" s="225" t="s">
        <v>130</v>
      </c>
      <c r="C29" s="225" t="s">
        <v>145</v>
      </c>
      <c r="D29" s="225" t="s">
        <v>157</v>
      </c>
      <c r="E29" s="227" t="s">
        <v>163</v>
      </c>
      <c r="F29" s="230">
        <v>1308900008507</v>
      </c>
      <c r="G29" s="225" t="s">
        <v>146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72"/>
      <c r="AQ29" s="72"/>
      <c r="AR29" s="72"/>
      <c r="AS29" s="72"/>
      <c r="AT29" s="72"/>
      <c r="AU29" s="72"/>
      <c r="AV29" s="72"/>
      <c r="AW29" s="72"/>
      <c r="AX29" s="105" t="b">
        <f t="shared" si="0"/>
        <v>0</v>
      </c>
      <c r="AY29" s="105" t="b">
        <f t="shared" si="1"/>
        <v>0</v>
      </c>
      <c r="AZ29" s="105" t="b">
        <f t="shared" si="2"/>
        <v>0</v>
      </c>
      <c r="BA29" s="105" t="b">
        <f t="shared" si="3"/>
        <v>0</v>
      </c>
      <c r="BB29" s="105" t="b">
        <f t="shared" si="4"/>
        <v>0</v>
      </c>
      <c r="BC29" s="105" t="b">
        <f t="shared" si="5"/>
        <v>0</v>
      </c>
      <c r="BD29" s="105" t="b">
        <f t="shared" si="6"/>
        <v>0</v>
      </c>
      <c r="BE29" s="105" t="b">
        <f t="shared" si="7"/>
        <v>0</v>
      </c>
      <c r="BF29" s="105" t="b">
        <f t="shared" si="8"/>
        <v>0</v>
      </c>
      <c r="BG29" s="105" t="b">
        <f t="shared" si="9"/>
        <v>0</v>
      </c>
      <c r="BH29" s="105" t="b">
        <f t="shared" si="10"/>
        <v>0</v>
      </c>
      <c r="BI29" s="105" t="b">
        <f t="shared" si="11"/>
        <v>0</v>
      </c>
      <c r="BJ29" s="105" t="b">
        <f t="shared" si="12"/>
        <v>0</v>
      </c>
      <c r="BK29" s="105" t="b">
        <f t="shared" si="13"/>
        <v>0</v>
      </c>
      <c r="BL29" s="105" t="b">
        <f t="shared" si="14"/>
        <v>0</v>
      </c>
      <c r="BM29" s="105" t="b">
        <f t="shared" si="15"/>
        <v>0</v>
      </c>
      <c r="BN29" s="105" t="b">
        <f t="shared" si="16"/>
        <v>0</v>
      </c>
      <c r="BO29" s="105" t="b">
        <f t="shared" si="17"/>
        <v>0</v>
      </c>
      <c r="BP29" s="105" t="b">
        <f t="shared" si="18"/>
        <v>0</v>
      </c>
      <c r="BQ29" s="105" t="b">
        <f t="shared" si="19"/>
        <v>0</v>
      </c>
      <c r="BR29" s="105" t="b">
        <f t="shared" si="20"/>
        <v>0</v>
      </c>
      <c r="BS29" s="105" t="b">
        <f t="shared" si="21"/>
        <v>0</v>
      </c>
      <c r="BT29" s="105" t="b">
        <f t="shared" si="22"/>
        <v>0</v>
      </c>
      <c r="BU29" s="105" t="b">
        <f t="shared" si="23"/>
        <v>0</v>
      </c>
      <c r="BV29" s="105" t="b">
        <f t="shared" si="24"/>
        <v>0</v>
      </c>
      <c r="BW29" s="105" t="b">
        <f t="shared" si="25"/>
        <v>0</v>
      </c>
      <c r="BX29" s="105" t="b">
        <f t="shared" si="26"/>
        <v>0</v>
      </c>
      <c r="BY29" s="105" t="b">
        <f t="shared" si="27"/>
        <v>0</v>
      </c>
      <c r="BZ29" s="105" t="b">
        <f t="shared" si="28"/>
        <v>0</v>
      </c>
      <c r="CA29" s="105" t="b">
        <f t="shared" si="29"/>
        <v>0</v>
      </c>
      <c r="CB29" s="105" t="b">
        <f t="shared" si="30"/>
        <v>0</v>
      </c>
      <c r="CC29" s="105" t="b">
        <f t="shared" si="31"/>
        <v>0</v>
      </c>
      <c r="CD29" s="105" t="b">
        <f t="shared" si="32"/>
        <v>0</v>
      </c>
      <c r="CE29" s="105" t="b">
        <f t="shared" si="33"/>
        <v>0</v>
      </c>
      <c r="CF29" s="107">
        <f t="shared" si="34"/>
        <v>0</v>
      </c>
      <c r="CG29" s="107">
        <f t="shared" si="35"/>
        <v>0</v>
      </c>
      <c r="CH29" s="107">
        <f t="shared" si="36"/>
        <v>0</v>
      </c>
      <c r="CI29" s="107">
        <f t="shared" si="37"/>
        <v>0</v>
      </c>
      <c r="CJ29" s="107">
        <f t="shared" si="38"/>
        <v>0</v>
      </c>
      <c r="CK29" s="107">
        <f t="shared" si="39"/>
        <v>0</v>
      </c>
      <c r="CL29" s="107">
        <f t="shared" si="40"/>
        <v>0</v>
      </c>
      <c r="CM29" s="107">
        <f t="shared" si="41"/>
        <v>0</v>
      </c>
      <c r="CN29" s="94">
        <f t="shared" si="42"/>
        <v>0</v>
      </c>
      <c r="CO29" s="59">
        <f>(F7*CN29)/100</f>
        <v>0</v>
      </c>
    </row>
    <row r="30" spans="1:93" ht="18" customHeight="1">
      <c r="A30" s="225" t="s">
        <v>129</v>
      </c>
      <c r="B30" s="225" t="s">
        <v>130</v>
      </c>
      <c r="C30" s="225" t="s">
        <v>145</v>
      </c>
      <c r="D30" s="225" t="s">
        <v>158</v>
      </c>
      <c r="E30" s="227" t="s">
        <v>164</v>
      </c>
      <c r="F30" s="230">
        <v>1308900011214</v>
      </c>
      <c r="G30" s="225" t="s">
        <v>146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72"/>
      <c r="AQ30" s="72"/>
      <c r="AR30" s="72"/>
      <c r="AS30" s="72"/>
      <c r="AT30" s="72"/>
      <c r="AU30" s="72"/>
      <c r="AV30" s="72"/>
      <c r="AW30" s="72"/>
      <c r="AX30" s="105" t="b">
        <f t="shared" si="0"/>
        <v>0</v>
      </c>
      <c r="AY30" s="105" t="b">
        <f t="shared" si="1"/>
        <v>0</v>
      </c>
      <c r="AZ30" s="105" t="b">
        <f t="shared" si="2"/>
        <v>0</v>
      </c>
      <c r="BA30" s="105" t="b">
        <f t="shared" si="3"/>
        <v>0</v>
      </c>
      <c r="BB30" s="105" t="b">
        <f t="shared" si="4"/>
        <v>0</v>
      </c>
      <c r="BC30" s="105" t="b">
        <f t="shared" si="5"/>
        <v>0</v>
      </c>
      <c r="BD30" s="105" t="b">
        <f t="shared" si="6"/>
        <v>0</v>
      </c>
      <c r="BE30" s="105" t="b">
        <f t="shared" si="7"/>
        <v>0</v>
      </c>
      <c r="BF30" s="105" t="b">
        <f t="shared" si="8"/>
        <v>0</v>
      </c>
      <c r="BG30" s="105" t="b">
        <f t="shared" si="9"/>
        <v>0</v>
      </c>
      <c r="BH30" s="105" t="b">
        <f t="shared" si="10"/>
        <v>0</v>
      </c>
      <c r="BI30" s="105" t="b">
        <f t="shared" si="11"/>
        <v>0</v>
      </c>
      <c r="BJ30" s="105" t="b">
        <f t="shared" si="12"/>
        <v>0</v>
      </c>
      <c r="BK30" s="105" t="b">
        <f t="shared" si="13"/>
        <v>0</v>
      </c>
      <c r="BL30" s="105" t="b">
        <f t="shared" si="14"/>
        <v>0</v>
      </c>
      <c r="BM30" s="105" t="b">
        <f t="shared" si="15"/>
        <v>0</v>
      </c>
      <c r="BN30" s="105" t="b">
        <f t="shared" si="16"/>
        <v>0</v>
      </c>
      <c r="BO30" s="105" t="b">
        <f t="shared" si="17"/>
        <v>0</v>
      </c>
      <c r="BP30" s="105" t="b">
        <f t="shared" si="18"/>
        <v>0</v>
      </c>
      <c r="BQ30" s="105" t="b">
        <f t="shared" si="19"/>
        <v>0</v>
      </c>
      <c r="BR30" s="105" t="b">
        <f t="shared" si="20"/>
        <v>0</v>
      </c>
      <c r="BS30" s="105" t="b">
        <f t="shared" si="21"/>
        <v>0</v>
      </c>
      <c r="BT30" s="105" t="b">
        <f t="shared" si="22"/>
        <v>0</v>
      </c>
      <c r="BU30" s="105" t="b">
        <f t="shared" si="23"/>
        <v>0</v>
      </c>
      <c r="BV30" s="105" t="b">
        <f t="shared" si="24"/>
        <v>0</v>
      </c>
      <c r="BW30" s="105" t="b">
        <f t="shared" si="25"/>
        <v>0</v>
      </c>
      <c r="BX30" s="105" t="b">
        <f t="shared" si="26"/>
        <v>0</v>
      </c>
      <c r="BY30" s="105" t="b">
        <f t="shared" si="27"/>
        <v>0</v>
      </c>
      <c r="BZ30" s="105" t="b">
        <f t="shared" si="28"/>
        <v>0</v>
      </c>
      <c r="CA30" s="105" t="b">
        <f t="shared" si="29"/>
        <v>0</v>
      </c>
      <c r="CB30" s="105" t="b">
        <f t="shared" si="30"/>
        <v>0</v>
      </c>
      <c r="CC30" s="105" t="b">
        <f t="shared" si="31"/>
        <v>0</v>
      </c>
      <c r="CD30" s="105" t="b">
        <f t="shared" si="32"/>
        <v>0</v>
      </c>
      <c r="CE30" s="105" t="b">
        <f t="shared" si="33"/>
        <v>0</v>
      </c>
      <c r="CF30" s="107">
        <f t="shared" si="34"/>
        <v>0</v>
      </c>
      <c r="CG30" s="107">
        <f t="shared" si="35"/>
        <v>0</v>
      </c>
      <c r="CH30" s="107">
        <f t="shared" si="36"/>
        <v>0</v>
      </c>
      <c r="CI30" s="107">
        <f t="shared" si="37"/>
        <v>0</v>
      </c>
      <c r="CJ30" s="107">
        <f t="shared" si="38"/>
        <v>0</v>
      </c>
      <c r="CK30" s="107">
        <f t="shared" si="39"/>
        <v>0</v>
      </c>
      <c r="CL30" s="107">
        <f t="shared" si="40"/>
        <v>0</v>
      </c>
      <c r="CM30" s="107">
        <f t="shared" si="41"/>
        <v>0</v>
      </c>
      <c r="CN30" s="94">
        <f t="shared" si="42"/>
        <v>0</v>
      </c>
      <c r="CO30" s="59">
        <f>(F7*CN30)/100</f>
        <v>0</v>
      </c>
    </row>
    <row r="31" spans="1:93" ht="18" customHeight="1">
      <c r="A31" s="225" t="s">
        <v>129</v>
      </c>
      <c r="B31" s="225" t="s">
        <v>130</v>
      </c>
      <c r="C31" s="225" t="s">
        <v>145</v>
      </c>
      <c r="D31" s="225" t="s">
        <v>159</v>
      </c>
      <c r="E31" s="227" t="s">
        <v>142</v>
      </c>
      <c r="F31" s="230">
        <v>1308900013110</v>
      </c>
      <c r="G31" s="225" t="s">
        <v>146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72"/>
      <c r="AQ31" s="72"/>
      <c r="AR31" s="72"/>
      <c r="AS31" s="72"/>
      <c r="AT31" s="72"/>
      <c r="AU31" s="72"/>
      <c r="AV31" s="72"/>
      <c r="AW31" s="72"/>
      <c r="AX31" s="105" t="b">
        <f t="shared" si="0"/>
        <v>0</v>
      </c>
      <c r="AY31" s="105" t="b">
        <f t="shared" si="1"/>
        <v>0</v>
      </c>
      <c r="AZ31" s="105" t="b">
        <f t="shared" si="2"/>
        <v>0</v>
      </c>
      <c r="BA31" s="105" t="b">
        <f t="shared" si="3"/>
        <v>0</v>
      </c>
      <c r="BB31" s="105" t="b">
        <f t="shared" si="4"/>
        <v>0</v>
      </c>
      <c r="BC31" s="105" t="b">
        <f t="shared" si="5"/>
        <v>0</v>
      </c>
      <c r="BD31" s="105" t="b">
        <f t="shared" si="6"/>
        <v>0</v>
      </c>
      <c r="BE31" s="105" t="b">
        <f t="shared" si="7"/>
        <v>0</v>
      </c>
      <c r="BF31" s="105" t="b">
        <f t="shared" si="8"/>
        <v>0</v>
      </c>
      <c r="BG31" s="105" t="b">
        <f t="shared" si="9"/>
        <v>0</v>
      </c>
      <c r="BH31" s="105" t="b">
        <f t="shared" si="10"/>
        <v>0</v>
      </c>
      <c r="BI31" s="105" t="b">
        <f t="shared" si="11"/>
        <v>0</v>
      </c>
      <c r="BJ31" s="105" t="b">
        <f t="shared" si="12"/>
        <v>0</v>
      </c>
      <c r="BK31" s="105" t="b">
        <f t="shared" si="13"/>
        <v>0</v>
      </c>
      <c r="BL31" s="105" t="b">
        <f t="shared" si="14"/>
        <v>0</v>
      </c>
      <c r="BM31" s="105" t="b">
        <f t="shared" si="15"/>
        <v>0</v>
      </c>
      <c r="BN31" s="105" t="b">
        <f t="shared" si="16"/>
        <v>0</v>
      </c>
      <c r="BO31" s="105" t="b">
        <f t="shared" si="17"/>
        <v>0</v>
      </c>
      <c r="BP31" s="105" t="b">
        <f t="shared" si="18"/>
        <v>0</v>
      </c>
      <c r="BQ31" s="105" t="b">
        <f t="shared" si="19"/>
        <v>0</v>
      </c>
      <c r="BR31" s="105" t="b">
        <f t="shared" si="20"/>
        <v>0</v>
      </c>
      <c r="BS31" s="105" t="b">
        <f t="shared" si="21"/>
        <v>0</v>
      </c>
      <c r="BT31" s="105" t="b">
        <f t="shared" si="22"/>
        <v>0</v>
      </c>
      <c r="BU31" s="105" t="b">
        <f t="shared" si="23"/>
        <v>0</v>
      </c>
      <c r="BV31" s="105" t="b">
        <f t="shared" si="24"/>
        <v>0</v>
      </c>
      <c r="BW31" s="105" t="b">
        <f t="shared" si="25"/>
        <v>0</v>
      </c>
      <c r="BX31" s="105" t="b">
        <f t="shared" si="26"/>
        <v>0</v>
      </c>
      <c r="BY31" s="105" t="b">
        <f t="shared" si="27"/>
        <v>0</v>
      </c>
      <c r="BZ31" s="105" t="b">
        <f t="shared" si="28"/>
        <v>0</v>
      </c>
      <c r="CA31" s="105" t="b">
        <f t="shared" si="29"/>
        <v>0</v>
      </c>
      <c r="CB31" s="105" t="b">
        <f t="shared" si="30"/>
        <v>0</v>
      </c>
      <c r="CC31" s="105" t="b">
        <f t="shared" si="31"/>
        <v>0</v>
      </c>
      <c r="CD31" s="105" t="b">
        <f t="shared" si="32"/>
        <v>0</v>
      </c>
      <c r="CE31" s="105" t="b">
        <f t="shared" si="33"/>
        <v>0</v>
      </c>
      <c r="CF31" s="107">
        <f t="shared" si="34"/>
        <v>0</v>
      </c>
      <c r="CG31" s="107">
        <f t="shared" si="35"/>
        <v>0</v>
      </c>
      <c r="CH31" s="107">
        <f t="shared" si="36"/>
        <v>0</v>
      </c>
      <c r="CI31" s="107">
        <f t="shared" si="37"/>
        <v>0</v>
      </c>
      <c r="CJ31" s="107">
        <f t="shared" si="38"/>
        <v>0</v>
      </c>
      <c r="CK31" s="107">
        <f t="shared" si="39"/>
        <v>0</v>
      </c>
      <c r="CL31" s="107">
        <f t="shared" si="40"/>
        <v>0</v>
      </c>
      <c r="CM31" s="107">
        <f t="shared" si="41"/>
        <v>0</v>
      </c>
      <c r="CN31" s="94">
        <f t="shared" si="42"/>
        <v>0</v>
      </c>
      <c r="CO31" s="59">
        <f>(F7*CN31)/100</f>
        <v>0</v>
      </c>
    </row>
    <row r="32" spans="1:93" ht="18" customHeight="1">
      <c r="A32" s="225" t="s">
        <v>129</v>
      </c>
      <c r="B32" s="225" t="s">
        <v>130</v>
      </c>
      <c r="C32" s="225" t="s">
        <v>145</v>
      </c>
      <c r="D32" s="225" t="s">
        <v>160</v>
      </c>
      <c r="E32" s="227" t="s">
        <v>143</v>
      </c>
      <c r="F32" s="230">
        <v>1308900010064</v>
      </c>
      <c r="G32" s="225" t="s">
        <v>146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72"/>
      <c r="AQ32" s="72"/>
      <c r="AR32" s="72"/>
      <c r="AS32" s="72"/>
      <c r="AT32" s="72"/>
      <c r="AU32" s="72"/>
      <c r="AV32" s="72"/>
      <c r="AW32" s="72"/>
      <c r="AX32" s="105" t="b">
        <f t="shared" si="0"/>
        <v>0</v>
      </c>
      <c r="AY32" s="105" t="b">
        <f t="shared" si="1"/>
        <v>0</v>
      </c>
      <c r="AZ32" s="105" t="b">
        <f t="shared" si="2"/>
        <v>0</v>
      </c>
      <c r="BA32" s="105" t="b">
        <f t="shared" si="3"/>
        <v>0</v>
      </c>
      <c r="BB32" s="105" t="b">
        <f t="shared" si="4"/>
        <v>0</v>
      </c>
      <c r="BC32" s="105" t="b">
        <f t="shared" si="5"/>
        <v>0</v>
      </c>
      <c r="BD32" s="105" t="b">
        <f t="shared" si="6"/>
        <v>0</v>
      </c>
      <c r="BE32" s="105" t="b">
        <f t="shared" si="7"/>
        <v>0</v>
      </c>
      <c r="BF32" s="105" t="b">
        <f t="shared" si="8"/>
        <v>0</v>
      </c>
      <c r="BG32" s="105" t="b">
        <f t="shared" si="9"/>
        <v>0</v>
      </c>
      <c r="BH32" s="105" t="b">
        <f t="shared" si="10"/>
        <v>0</v>
      </c>
      <c r="BI32" s="105" t="b">
        <f t="shared" si="11"/>
        <v>0</v>
      </c>
      <c r="BJ32" s="105" t="b">
        <f t="shared" si="12"/>
        <v>0</v>
      </c>
      <c r="BK32" s="105" t="b">
        <f t="shared" si="13"/>
        <v>0</v>
      </c>
      <c r="BL32" s="105" t="b">
        <f t="shared" si="14"/>
        <v>0</v>
      </c>
      <c r="BM32" s="105" t="b">
        <f t="shared" si="15"/>
        <v>0</v>
      </c>
      <c r="BN32" s="105" t="b">
        <f t="shared" si="16"/>
        <v>0</v>
      </c>
      <c r="BO32" s="105" t="b">
        <f t="shared" si="17"/>
        <v>0</v>
      </c>
      <c r="BP32" s="105" t="b">
        <f t="shared" si="18"/>
        <v>0</v>
      </c>
      <c r="BQ32" s="105" t="b">
        <f t="shared" si="19"/>
        <v>0</v>
      </c>
      <c r="BR32" s="105" t="b">
        <f t="shared" si="20"/>
        <v>0</v>
      </c>
      <c r="BS32" s="105" t="b">
        <f t="shared" si="21"/>
        <v>0</v>
      </c>
      <c r="BT32" s="105" t="b">
        <f t="shared" si="22"/>
        <v>0</v>
      </c>
      <c r="BU32" s="105" t="b">
        <f t="shared" si="23"/>
        <v>0</v>
      </c>
      <c r="BV32" s="105" t="b">
        <f t="shared" si="24"/>
        <v>0</v>
      </c>
      <c r="BW32" s="105" t="b">
        <f t="shared" si="25"/>
        <v>0</v>
      </c>
      <c r="BX32" s="105" t="b">
        <f t="shared" si="26"/>
        <v>0</v>
      </c>
      <c r="BY32" s="105" t="b">
        <f t="shared" si="27"/>
        <v>0</v>
      </c>
      <c r="BZ32" s="105" t="b">
        <f t="shared" si="28"/>
        <v>0</v>
      </c>
      <c r="CA32" s="105" t="b">
        <f t="shared" si="29"/>
        <v>0</v>
      </c>
      <c r="CB32" s="105" t="b">
        <f t="shared" si="30"/>
        <v>0</v>
      </c>
      <c r="CC32" s="105" t="b">
        <f t="shared" si="31"/>
        <v>0</v>
      </c>
      <c r="CD32" s="105" t="b">
        <f t="shared" si="32"/>
        <v>0</v>
      </c>
      <c r="CE32" s="105" t="b">
        <f t="shared" si="33"/>
        <v>0</v>
      </c>
      <c r="CF32" s="107">
        <f t="shared" si="34"/>
        <v>0</v>
      </c>
      <c r="CG32" s="107">
        <f t="shared" si="35"/>
        <v>0</v>
      </c>
      <c r="CH32" s="107">
        <f t="shared" si="36"/>
        <v>0</v>
      </c>
      <c r="CI32" s="107">
        <f t="shared" si="37"/>
        <v>0</v>
      </c>
      <c r="CJ32" s="107">
        <f t="shared" si="38"/>
        <v>0</v>
      </c>
      <c r="CK32" s="107">
        <f t="shared" si="39"/>
        <v>0</v>
      </c>
      <c r="CL32" s="107">
        <f t="shared" si="40"/>
        <v>0</v>
      </c>
      <c r="CM32" s="107">
        <f t="shared" si="41"/>
        <v>0</v>
      </c>
      <c r="CN32" s="94">
        <f t="shared" si="42"/>
        <v>0</v>
      </c>
      <c r="CO32" s="59">
        <f>(F7*CN32)/100</f>
        <v>0</v>
      </c>
    </row>
    <row r="33" spans="1:93" ht="18" customHeight="1">
      <c r="A33" s="225" t="s">
        <v>129</v>
      </c>
      <c r="B33" s="225" t="s">
        <v>130</v>
      </c>
      <c r="C33" s="225" t="s">
        <v>145</v>
      </c>
      <c r="D33" s="225" t="s">
        <v>161</v>
      </c>
      <c r="E33" s="226" t="s">
        <v>144</v>
      </c>
      <c r="F33" s="229">
        <v>1409903186392</v>
      </c>
      <c r="G33" s="225" t="s">
        <v>146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72"/>
      <c r="AQ33" s="72"/>
      <c r="AR33" s="72"/>
      <c r="AS33" s="72"/>
      <c r="AT33" s="72"/>
      <c r="AU33" s="72"/>
      <c r="AV33" s="72"/>
      <c r="AW33" s="72"/>
      <c r="AX33" s="105" t="b">
        <f t="shared" si="0"/>
        <v>0</v>
      </c>
      <c r="AY33" s="105" t="b">
        <f t="shared" si="1"/>
        <v>0</v>
      </c>
      <c r="AZ33" s="105" t="b">
        <f t="shared" si="2"/>
        <v>0</v>
      </c>
      <c r="BA33" s="105" t="b">
        <f t="shared" si="3"/>
        <v>0</v>
      </c>
      <c r="BB33" s="105" t="b">
        <f t="shared" si="4"/>
        <v>0</v>
      </c>
      <c r="BC33" s="105" t="b">
        <f t="shared" si="5"/>
        <v>0</v>
      </c>
      <c r="BD33" s="105" t="b">
        <f t="shared" si="6"/>
        <v>0</v>
      </c>
      <c r="BE33" s="105" t="b">
        <f t="shared" si="7"/>
        <v>0</v>
      </c>
      <c r="BF33" s="105" t="b">
        <f t="shared" si="8"/>
        <v>0</v>
      </c>
      <c r="BG33" s="105" t="b">
        <f t="shared" si="9"/>
        <v>0</v>
      </c>
      <c r="BH33" s="105" t="b">
        <f t="shared" si="10"/>
        <v>0</v>
      </c>
      <c r="BI33" s="105" t="b">
        <f t="shared" si="11"/>
        <v>0</v>
      </c>
      <c r="BJ33" s="105" t="b">
        <f t="shared" si="12"/>
        <v>0</v>
      </c>
      <c r="BK33" s="105" t="b">
        <f t="shared" si="13"/>
        <v>0</v>
      </c>
      <c r="BL33" s="105" t="b">
        <f t="shared" si="14"/>
        <v>0</v>
      </c>
      <c r="BM33" s="105" t="b">
        <f t="shared" si="15"/>
        <v>0</v>
      </c>
      <c r="BN33" s="105" t="b">
        <f t="shared" si="16"/>
        <v>0</v>
      </c>
      <c r="BO33" s="105" t="b">
        <f t="shared" si="17"/>
        <v>0</v>
      </c>
      <c r="BP33" s="105" t="b">
        <f t="shared" si="18"/>
        <v>0</v>
      </c>
      <c r="BQ33" s="105" t="b">
        <f t="shared" si="19"/>
        <v>0</v>
      </c>
      <c r="BR33" s="105" t="b">
        <f t="shared" si="20"/>
        <v>0</v>
      </c>
      <c r="BS33" s="105" t="b">
        <f t="shared" si="21"/>
        <v>0</v>
      </c>
      <c r="BT33" s="105" t="b">
        <f t="shared" si="22"/>
        <v>0</v>
      </c>
      <c r="BU33" s="105" t="b">
        <f t="shared" si="23"/>
        <v>0</v>
      </c>
      <c r="BV33" s="105" t="b">
        <f t="shared" si="24"/>
        <v>0</v>
      </c>
      <c r="BW33" s="105" t="b">
        <f t="shared" si="25"/>
        <v>0</v>
      </c>
      <c r="BX33" s="105" t="b">
        <f t="shared" si="26"/>
        <v>0</v>
      </c>
      <c r="BY33" s="105" t="b">
        <f t="shared" si="27"/>
        <v>0</v>
      </c>
      <c r="BZ33" s="105" t="b">
        <f t="shared" si="28"/>
        <v>0</v>
      </c>
      <c r="CA33" s="105" t="b">
        <f t="shared" si="29"/>
        <v>0</v>
      </c>
      <c r="CB33" s="105" t="b">
        <f t="shared" si="30"/>
        <v>0</v>
      </c>
      <c r="CC33" s="105" t="b">
        <f t="shared" si="31"/>
        <v>0</v>
      </c>
      <c r="CD33" s="105" t="b">
        <f t="shared" si="32"/>
        <v>0</v>
      </c>
      <c r="CE33" s="105" t="b">
        <f t="shared" si="33"/>
        <v>0</v>
      </c>
      <c r="CF33" s="107">
        <f t="shared" si="34"/>
        <v>0</v>
      </c>
      <c r="CG33" s="107">
        <f t="shared" si="35"/>
        <v>0</v>
      </c>
      <c r="CH33" s="107">
        <f t="shared" si="36"/>
        <v>0</v>
      </c>
      <c r="CI33" s="107">
        <f t="shared" si="37"/>
        <v>0</v>
      </c>
      <c r="CJ33" s="107">
        <f t="shared" si="38"/>
        <v>0</v>
      </c>
      <c r="CK33" s="107">
        <f t="shared" si="39"/>
        <v>0</v>
      </c>
      <c r="CL33" s="107">
        <f t="shared" si="40"/>
        <v>0</v>
      </c>
      <c r="CM33" s="107">
        <f t="shared" si="41"/>
        <v>0</v>
      </c>
      <c r="CN33" s="94">
        <f t="shared" si="42"/>
        <v>0</v>
      </c>
      <c r="CO33" s="59">
        <f>(F7*CN33)/100</f>
        <v>0</v>
      </c>
    </row>
    <row r="34" spans="1:93" ht="18" customHeight="1">
      <c r="A34" s="225" t="s">
        <v>129</v>
      </c>
      <c r="B34" s="225" t="s">
        <v>130</v>
      </c>
      <c r="C34" s="225" t="s">
        <v>146</v>
      </c>
      <c r="D34" s="225" t="s">
        <v>145</v>
      </c>
      <c r="E34" s="227" t="s">
        <v>178</v>
      </c>
      <c r="F34" s="230">
        <v>1308900012237</v>
      </c>
      <c r="G34" s="225" t="s">
        <v>145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72"/>
      <c r="AQ34" s="72"/>
      <c r="AR34" s="72"/>
      <c r="AS34" s="72"/>
      <c r="AT34" s="72"/>
      <c r="AU34" s="72"/>
      <c r="AV34" s="72"/>
      <c r="AW34" s="72"/>
      <c r="AX34" s="105" t="b">
        <f t="shared" si="0"/>
        <v>0</v>
      </c>
      <c r="AY34" s="105" t="b">
        <f t="shared" si="1"/>
        <v>0</v>
      </c>
      <c r="AZ34" s="105" t="b">
        <f t="shared" si="2"/>
        <v>0</v>
      </c>
      <c r="BA34" s="105" t="b">
        <f t="shared" si="3"/>
        <v>0</v>
      </c>
      <c r="BB34" s="105" t="b">
        <f t="shared" si="4"/>
        <v>0</v>
      </c>
      <c r="BC34" s="105" t="b">
        <f t="shared" si="5"/>
        <v>0</v>
      </c>
      <c r="BD34" s="105" t="b">
        <f t="shared" si="6"/>
        <v>0</v>
      </c>
      <c r="BE34" s="105" t="b">
        <f t="shared" si="7"/>
        <v>0</v>
      </c>
      <c r="BF34" s="105" t="b">
        <f t="shared" si="8"/>
        <v>0</v>
      </c>
      <c r="BG34" s="105" t="b">
        <f t="shared" si="9"/>
        <v>0</v>
      </c>
      <c r="BH34" s="105" t="b">
        <f t="shared" si="10"/>
        <v>0</v>
      </c>
      <c r="BI34" s="105" t="b">
        <f t="shared" si="11"/>
        <v>0</v>
      </c>
      <c r="BJ34" s="105" t="b">
        <f t="shared" si="12"/>
        <v>0</v>
      </c>
      <c r="BK34" s="105" t="b">
        <f t="shared" si="13"/>
        <v>0</v>
      </c>
      <c r="BL34" s="105" t="b">
        <f t="shared" si="14"/>
        <v>0</v>
      </c>
      <c r="BM34" s="105" t="b">
        <f t="shared" si="15"/>
        <v>0</v>
      </c>
      <c r="BN34" s="105" t="b">
        <f t="shared" si="16"/>
        <v>0</v>
      </c>
      <c r="BO34" s="105" t="b">
        <f t="shared" si="17"/>
        <v>0</v>
      </c>
      <c r="BP34" s="105" t="b">
        <f t="shared" si="18"/>
        <v>0</v>
      </c>
      <c r="BQ34" s="105" t="b">
        <f t="shared" si="19"/>
        <v>0</v>
      </c>
      <c r="BR34" s="105" t="b">
        <f t="shared" si="20"/>
        <v>0</v>
      </c>
      <c r="BS34" s="105" t="b">
        <f t="shared" si="21"/>
        <v>0</v>
      </c>
      <c r="BT34" s="105" t="b">
        <f t="shared" si="22"/>
        <v>0</v>
      </c>
      <c r="BU34" s="105" t="b">
        <f t="shared" si="23"/>
        <v>0</v>
      </c>
      <c r="BV34" s="105" t="b">
        <f t="shared" si="24"/>
        <v>0</v>
      </c>
      <c r="BW34" s="105" t="b">
        <f t="shared" si="25"/>
        <v>0</v>
      </c>
      <c r="BX34" s="105" t="b">
        <f t="shared" si="26"/>
        <v>0</v>
      </c>
      <c r="BY34" s="105" t="b">
        <f t="shared" si="27"/>
        <v>0</v>
      </c>
      <c r="BZ34" s="105" t="b">
        <f t="shared" si="28"/>
        <v>0</v>
      </c>
      <c r="CA34" s="105" t="b">
        <f t="shared" si="29"/>
        <v>0</v>
      </c>
      <c r="CB34" s="105" t="b">
        <f t="shared" si="30"/>
        <v>0</v>
      </c>
      <c r="CC34" s="105" t="b">
        <f t="shared" si="31"/>
        <v>0</v>
      </c>
      <c r="CD34" s="105" t="b">
        <f t="shared" si="32"/>
        <v>0</v>
      </c>
      <c r="CE34" s="105" t="b">
        <f t="shared" si="33"/>
        <v>0</v>
      </c>
      <c r="CF34" s="107">
        <f t="shared" si="34"/>
        <v>0</v>
      </c>
      <c r="CG34" s="107">
        <f t="shared" si="35"/>
        <v>0</v>
      </c>
      <c r="CH34" s="107">
        <f t="shared" si="36"/>
        <v>0</v>
      </c>
      <c r="CI34" s="107">
        <f t="shared" si="37"/>
        <v>0</v>
      </c>
      <c r="CJ34" s="107">
        <f t="shared" si="38"/>
        <v>0</v>
      </c>
      <c r="CK34" s="107">
        <f t="shared" si="39"/>
        <v>0</v>
      </c>
      <c r="CL34" s="107">
        <f t="shared" si="40"/>
        <v>0</v>
      </c>
      <c r="CM34" s="107">
        <f t="shared" si="41"/>
        <v>0</v>
      </c>
      <c r="CN34" s="94">
        <f t="shared" si="42"/>
        <v>0</v>
      </c>
      <c r="CO34" s="59">
        <f>(F7*CN34)/100</f>
        <v>0</v>
      </c>
    </row>
    <row r="35" spans="1:93" ht="18" customHeight="1">
      <c r="A35" s="225" t="s">
        <v>129</v>
      </c>
      <c r="B35" s="225" t="s">
        <v>130</v>
      </c>
      <c r="C35" s="225" t="s">
        <v>146</v>
      </c>
      <c r="D35" s="225" t="s">
        <v>146</v>
      </c>
      <c r="E35" s="226" t="s">
        <v>166</v>
      </c>
      <c r="F35" s="229">
        <v>1309903047121</v>
      </c>
      <c r="G35" s="225" t="s">
        <v>145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72"/>
      <c r="AQ35" s="72"/>
      <c r="AR35" s="72"/>
      <c r="AS35" s="72"/>
      <c r="AT35" s="72"/>
      <c r="AU35" s="72"/>
      <c r="AV35" s="72"/>
      <c r="AW35" s="72"/>
      <c r="AX35" s="105" t="b">
        <f t="shared" si="0"/>
        <v>0</v>
      </c>
      <c r="AY35" s="105" t="b">
        <f t="shared" si="1"/>
        <v>0</v>
      </c>
      <c r="AZ35" s="105" t="b">
        <f t="shared" si="2"/>
        <v>0</v>
      </c>
      <c r="BA35" s="105" t="b">
        <f t="shared" si="3"/>
        <v>0</v>
      </c>
      <c r="BB35" s="105" t="b">
        <f t="shared" si="4"/>
        <v>0</v>
      </c>
      <c r="BC35" s="105" t="b">
        <f t="shared" si="5"/>
        <v>0</v>
      </c>
      <c r="BD35" s="105" t="b">
        <f t="shared" si="6"/>
        <v>0</v>
      </c>
      <c r="BE35" s="105" t="b">
        <f t="shared" si="7"/>
        <v>0</v>
      </c>
      <c r="BF35" s="105" t="b">
        <f t="shared" si="8"/>
        <v>0</v>
      </c>
      <c r="BG35" s="105" t="b">
        <f t="shared" si="9"/>
        <v>0</v>
      </c>
      <c r="BH35" s="105" t="b">
        <f t="shared" si="10"/>
        <v>0</v>
      </c>
      <c r="BI35" s="105" t="b">
        <f t="shared" si="11"/>
        <v>0</v>
      </c>
      <c r="BJ35" s="105" t="b">
        <f t="shared" si="12"/>
        <v>0</v>
      </c>
      <c r="BK35" s="105" t="b">
        <f t="shared" si="13"/>
        <v>0</v>
      </c>
      <c r="BL35" s="105" t="b">
        <f t="shared" si="14"/>
        <v>0</v>
      </c>
      <c r="BM35" s="105" t="b">
        <f t="shared" si="15"/>
        <v>0</v>
      </c>
      <c r="BN35" s="105" t="b">
        <f t="shared" si="16"/>
        <v>0</v>
      </c>
      <c r="BO35" s="105" t="b">
        <f t="shared" si="17"/>
        <v>0</v>
      </c>
      <c r="BP35" s="105" t="b">
        <f t="shared" si="18"/>
        <v>0</v>
      </c>
      <c r="BQ35" s="105" t="b">
        <f t="shared" si="19"/>
        <v>0</v>
      </c>
      <c r="BR35" s="105" t="b">
        <f t="shared" si="20"/>
        <v>0</v>
      </c>
      <c r="BS35" s="105" t="b">
        <f t="shared" si="21"/>
        <v>0</v>
      </c>
      <c r="BT35" s="105" t="b">
        <f t="shared" si="22"/>
        <v>0</v>
      </c>
      <c r="BU35" s="105" t="b">
        <f t="shared" si="23"/>
        <v>0</v>
      </c>
      <c r="BV35" s="105" t="b">
        <f t="shared" si="24"/>
        <v>0</v>
      </c>
      <c r="BW35" s="105" t="b">
        <f t="shared" si="25"/>
        <v>0</v>
      </c>
      <c r="BX35" s="105" t="b">
        <f t="shared" si="26"/>
        <v>0</v>
      </c>
      <c r="BY35" s="105" t="b">
        <f t="shared" si="27"/>
        <v>0</v>
      </c>
      <c r="BZ35" s="105" t="b">
        <f t="shared" si="28"/>
        <v>0</v>
      </c>
      <c r="CA35" s="105" t="b">
        <f t="shared" si="29"/>
        <v>0</v>
      </c>
      <c r="CB35" s="105" t="b">
        <f t="shared" si="30"/>
        <v>0</v>
      </c>
      <c r="CC35" s="105" t="b">
        <f t="shared" si="31"/>
        <v>0</v>
      </c>
      <c r="CD35" s="105" t="b">
        <f t="shared" si="32"/>
        <v>0</v>
      </c>
      <c r="CE35" s="105" t="b">
        <f t="shared" si="33"/>
        <v>0</v>
      </c>
      <c r="CF35" s="107">
        <f t="shared" si="34"/>
        <v>0</v>
      </c>
      <c r="CG35" s="107">
        <f t="shared" si="35"/>
        <v>0</v>
      </c>
      <c r="CH35" s="107">
        <f t="shared" si="36"/>
        <v>0</v>
      </c>
      <c r="CI35" s="107">
        <f t="shared" si="37"/>
        <v>0</v>
      </c>
      <c r="CJ35" s="107">
        <f t="shared" si="38"/>
        <v>0</v>
      </c>
      <c r="CK35" s="107">
        <f t="shared" si="39"/>
        <v>0</v>
      </c>
      <c r="CL35" s="107">
        <f t="shared" si="40"/>
        <v>0</v>
      </c>
      <c r="CM35" s="107">
        <f t="shared" si="41"/>
        <v>0</v>
      </c>
      <c r="CN35" s="94">
        <f t="shared" si="42"/>
        <v>0</v>
      </c>
      <c r="CO35" s="59">
        <f>(F7*CN35)/100</f>
        <v>0</v>
      </c>
    </row>
    <row r="36" spans="1:93" ht="18" customHeight="1">
      <c r="A36" s="225" t="s">
        <v>129</v>
      </c>
      <c r="B36" s="225" t="s">
        <v>130</v>
      </c>
      <c r="C36" s="225" t="s">
        <v>146</v>
      </c>
      <c r="D36" s="225" t="s">
        <v>129</v>
      </c>
      <c r="E36" s="226" t="s">
        <v>167</v>
      </c>
      <c r="F36" s="229">
        <v>1308900007217</v>
      </c>
      <c r="G36" s="225" t="s">
        <v>145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72"/>
      <c r="AQ36" s="72"/>
      <c r="AR36" s="72"/>
      <c r="AS36" s="72"/>
      <c r="AT36" s="72"/>
      <c r="AU36" s="72"/>
      <c r="AV36" s="72"/>
      <c r="AW36" s="72"/>
      <c r="AX36" s="105" t="b">
        <f t="shared" si="0"/>
        <v>0</v>
      </c>
      <c r="AY36" s="105" t="b">
        <f t="shared" si="1"/>
        <v>0</v>
      </c>
      <c r="AZ36" s="105" t="b">
        <f t="shared" si="2"/>
        <v>0</v>
      </c>
      <c r="BA36" s="105" t="b">
        <f t="shared" si="3"/>
        <v>0</v>
      </c>
      <c r="BB36" s="105" t="b">
        <f t="shared" si="4"/>
        <v>0</v>
      </c>
      <c r="BC36" s="105" t="b">
        <f t="shared" si="5"/>
        <v>0</v>
      </c>
      <c r="BD36" s="105" t="b">
        <f t="shared" si="6"/>
        <v>0</v>
      </c>
      <c r="BE36" s="105" t="b">
        <f t="shared" si="7"/>
        <v>0</v>
      </c>
      <c r="BF36" s="105" t="b">
        <f t="shared" si="8"/>
        <v>0</v>
      </c>
      <c r="BG36" s="105" t="b">
        <f t="shared" si="9"/>
        <v>0</v>
      </c>
      <c r="BH36" s="105" t="b">
        <f t="shared" si="10"/>
        <v>0</v>
      </c>
      <c r="BI36" s="105" t="b">
        <f t="shared" si="11"/>
        <v>0</v>
      </c>
      <c r="BJ36" s="105" t="b">
        <f t="shared" si="12"/>
        <v>0</v>
      </c>
      <c r="BK36" s="105" t="b">
        <f t="shared" si="13"/>
        <v>0</v>
      </c>
      <c r="BL36" s="105" t="b">
        <f t="shared" si="14"/>
        <v>0</v>
      </c>
      <c r="BM36" s="105" t="b">
        <f t="shared" si="15"/>
        <v>0</v>
      </c>
      <c r="BN36" s="105" t="b">
        <f t="shared" si="16"/>
        <v>0</v>
      </c>
      <c r="BO36" s="105" t="b">
        <f t="shared" si="17"/>
        <v>0</v>
      </c>
      <c r="BP36" s="105" t="b">
        <f t="shared" si="18"/>
        <v>0</v>
      </c>
      <c r="BQ36" s="105" t="b">
        <f t="shared" si="19"/>
        <v>0</v>
      </c>
      <c r="BR36" s="105" t="b">
        <f t="shared" si="20"/>
        <v>0</v>
      </c>
      <c r="BS36" s="105" t="b">
        <f t="shared" si="21"/>
        <v>0</v>
      </c>
      <c r="BT36" s="105" t="b">
        <f t="shared" si="22"/>
        <v>0</v>
      </c>
      <c r="BU36" s="105" t="b">
        <f t="shared" si="23"/>
        <v>0</v>
      </c>
      <c r="BV36" s="105" t="b">
        <f t="shared" si="24"/>
        <v>0</v>
      </c>
      <c r="BW36" s="105" t="b">
        <f t="shared" si="25"/>
        <v>0</v>
      </c>
      <c r="BX36" s="105" t="b">
        <f t="shared" si="26"/>
        <v>0</v>
      </c>
      <c r="BY36" s="105" t="b">
        <f t="shared" si="27"/>
        <v>0</v>
      </c>
      <c r="BZ36" s="105" t="b">
        <f t="shared" si="28"/>
        <v>0</v>
      </c>
      <c r="CA36" s="105" t="b">
        <f t="shared" si="29"/>
        <v>0</v>
      </c>
      <c r="CB36" s="105" t="b">
        <f t="shared" si="30"/>
        <v>0</v>
      </c>
      <c r="CC36" s="105" t="b">
        <f t="shared" si="31"/>
        <v>0</v>
      </c>
      <c r="CD36" s="105" t="b">
        <f t="shared" si="32"/>
        <v>0</v>
      </c>
      <c r="CE36" s="105" t="b">
        <f t="shared" si="33"/>
        <v>0</v>
      </c>
      <c r="CF36" s="107">
        <f t="shared" si="34"/>
        <v>0</v>
      </c>
      <c r="CG36" s="107">
        <f t="shared" si="35"/>
        <v>0</v>
      </c>
      <c r="CH36" s="107">
        <f t="shared" si="36"/>
        <v>0</v>
      </c>
      <c r="CI36" s="107">
        <f t="shared" si="37"/>
        <v>0</v>
      </c>
      <c r="CJ36" s="107">
        <f t="shared" si="38"/>
        <v>0</v>
      </c>
      <c r="CK36" s="107">
        <f t="shared" si="39"/>
        <v>0</v>
      </c>
      <c r="CL36" s="107">
        <f t="shared" si="40"/>
        <v>0</v>
      </c>
      <c r="CM36" s="107">
        <f t="shared" si="41"/>
        <v>0</v>
      </c>
      <c r="CN36" s="94">
        <f t="shared" si="42"/>
        <v>0</v>
      </c>
      <c r="CO36" s="59">
        <f>(F7*CN36)/100</f>
        <v>0</v>
      </c>
    </row>
    <row r="37" spans="1:93" ht="18" customHeight="1">
      <c r="A37" s="225" t="s">
        <v>129</v>
      </c>
      <c r="B37" s="225" t="s">
        <v>130</v>
      </c>
      <c r="C37" s="225" t="s">
        <v>146</v>
      </c>
      <c r="D37" s="225" t="s">
        <v>147</v>
      </c>
      <c r="E37" s="226" t="s">
        <v>168</v>
      </c>
      <c r="F37" s="229">
        <v>1308900010471</v>
      </c>
      <c r="G37" s="225" t="s">
        <v>145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72"/>
      <c r="AQ37" s="72"/>
      <c r="AR37" s="72"/>
      <c r="AS37" s="72"/>
      <c r="AT37" s="72"/>
      <c r="AU37" s="72"/>
      <c r="AV37" s="72"/>
      <c r="AW37" s="72"/>
      <c r="AX37" s="105" t="b">
        <f t="shared" si="0"/>
        <v>0</v>
      </c>
      <c r="AY37" s="105" t="b">
        <f t="shared" si="1"/>
        <v>0</v>
      </c>
      <c r="AZ37" s="105" t="b">
        <f t="shared" si="2"/>
        <v>0</v>
      </c>
      <c r="BA37" s="105" t="b">
        <f t="shared" si="3"/>
        <v>0</v>
      </c>
      <c r="BB37" s="105" t="b">
        <f t="shared" si="4"/>
        <v>0</v>
      </c>
      <c r="BC37" s="105" t="b">
        <f t="shared" si="5"/>
        <v>0</v>
      </c>
      <c r="BD37" s="105" t="b">
        <f t="shared" si="6"/>
        <v>0</v>
      </c>
      <c r="BE37" s="105" t="b">
        <f t="shared" si="7"/>
        <v>0</v>
      </c>
      <c r="BF37" s="105" t="b">
        <f t="shared" si="8"/>
        <v>0</v>
      </c>
      <c r="BG37" s="105" t="b">
        <f t="shared" si="9"/>
        <v>0</v>
      </c>
      <c r="BH37" s="105" t="b">
        <f t="shared" si="10"/>
        <v>0</v>
      </c>
      <c r="BI37" s="105" t="b">
        <f t="shared" si="11"/>
        <v>0</v>
      </c>
      <c r="BJ37" s="105" t="b">
        <f t="shared" si="12"/>
        <v>0</v>
      </c>
      <c r="BK37" s="105" t="b">
        <f t="shared" si="13"/>
        <v>0</v>
      </c>
      <c r="BL37" s="105" t="b">
        <f t="shared" si="14"/>
        <v>0</v>
      </c>
      <c r="BM37" s="105" t="b">
        <f t="shared" si="15"/>
        <v>0</v>
      </c>
      <c r="BN37" s="105" t="b">
        <f t="shared" si="16"/>
        <v>0</v>
      </c>
      <c r="BO37" s="105" t="b">
        <f t="shared" si="17"/>
        <v>0</v>
      </c>
      <c r="BP37" s="105" t="b">
        <f t="shared" si="18"/>
        <v>0</v>
      </c>
      <c r="BQ37" s="105" t="b">
        <f t="shared" si="19"/>
        <v>0</v>
      </c>
      <c r="BR37" s="105" t="b">
        <f t="shared" si="20"/>
        <v>0</v>
      </c>
      <c r="BS37" s="105" t="b">
        <f t="shared" si="21"/>
        <v>0</v>
      </c>
      <c r="BT37" s="105" t="b">
        <f t="shared" si="22"/>
        <v>0</v>
      </c>
      <c r="BU37" s="105" t="b">
        <f t="shared" si="23"/>
        <v>0</v>
      </c>
      <c r="BV37" s="105" t="b">
        <f t="shared" si="24"/>
        <v>0</v>
      </c>
      <c r="BW37" s="105" t="b">
        <f t="shared" si="25"/>
        <v>0</v>
      </c>
      <c r="BX37" s="105" t="b">
        <f t="shared" si="26"/>
        <v>0</v>
      </c>
      <c r="BY37" s="105" t="b">
        <f t="shared" si="27"/>
        <v>0</v>
      </c>
      <c r="BZ37" s="105" t="b">
        <f t="shared" si="28"/>
        <v>0</v>
      </c>
      <c r="CA37" s="105" t="b">
        <f t="shared" si="29"/>
        <v>0</v>
      </c>
      <c r="CB37" s="105" t="b">
        <f t="shared" si="30"/>
        <v>0</v>
      </c>
      <c r="CC37" s="105" t="b">
        <f t="shared" si="31"/>
        <v>0</v>
      </c>
      <c r="CD37" s="105" t="b">
        <f t="shared" si="32"/>
        <v>0</v>
      </c>
      <c r="CE37" s="105" t="b">
        <f t="shared" si="33"/>
        <v>0</v>
      </c>
      <c r="CF37" s="107">
        <f t="shared" si="34"/>
        <v>0</v>
      </c>
      <c r="CG37" s="107">
        <f t="shared" si="35"/>
        <v>0</v>
      </c>
      <c r="CH37" s="107">
        <f t="shared" si="36"/>
        <v>0</v>
      </c>
      <c r="CI37" s="107">
        <f t="shared" si="37"/>
        <v>0</v>
      </c>
      <c r="CJ37" s="107">
        <f t="shared" si="38"/>
        <v>0</v>
      </c>
      <c r="CK37" s="107">
        <f t="shared" si="39"/>
        <v>0</v>
      </c>
      <c r="CL37" s="107">
        <f t="shared" si="40"/>
        <v>0</v>
      </c>
      <c r="CM37" s="107">
        <f t="shared" si="41"/>
        <v>0</v>
      </c>
      <c r="CN37" s="94">
        <f t="shared" si="42"/>
        <v>0</v>
      </c>
      <c r="CO37" s="59">
        <f>(F7*CN37)/100</f>
        <v>0</v>
      </c>
    </row>
    <row r="38" spans="1:93" ht="18" customHeight="1">
      <c r="A38" s="225" t="s">
        <v>129</v>
      </c>
      <c r="B38" s="225" t="s">
        <v>130</v>
      </c>
      <c r="C38" s="225" t="s">
        <v>146</v>
      </c>
      <c r="D38" s="225" t="s">
        <v>148</v>
      </c>
      <c r="E38" s="227" t="s">
        <v>169</v>
      </c>
      <c r="F38" s="230">
        <v>1318700014406</v>
      </c>
      <c r="G38" s="225" t="s">
        <v>145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72"/>
      <c r="AQ38" s="72"/>
      <c r="AR38" s="72"/>
      <c r="AS38" s="72"/>
      <c r="AT38" s="72"/>
      <c r="AU38" s="72"/>
      <c r="AV38" s="72"/>
      <c r="AW38" s="72"/>
      <c r="AX38" s="105" t="b">
        <f t="shared" si="0"/>
        <v>0</v>
      </c>
      <c r="AY38" s="105" t="b">
        <f t="shared" si="1"/>
        <v>0</v>
      </c>
      <c r="AZ38" s="105" t="b">
        <f t="shared" si="2"/>
        <v>0</v>
      </c>
      <c r="BA38" s="105" t="b">
        <f t="shared" si="3"/>
        <v>0</v>
      </c>
      <c r="BB38" s="105" t="b">
        <f t="shared" si="4"/>
        <v>0</v>
      </c>
      <c r="BC38" s="105" t="b">
        <f t="shared" si="5"/>
        <v>0</v>
      </c>
      <c r="BD38" s="105" t="b">
        <f t="shared" si="6"/>
        <v>0</v>
      </c>
      <c r="BE38" s="105" t="b">
        <f t="shared" si="7"/>
        <v>0</v>
      </c>
      <c r="BF38" s="105" t="b">
        <f t="shared" si="8"/>
        <v>0</v>
      </c>
      <c r="BG38" s="105" t="b">
        <f t="shared" si="9"/>
        <v>0</v>
      </c>
      <c r="BH38" s="105" t="b">
        <f t="shared" si="10"/>
        <v>0</v>
      </c>
      <c r="BI38" s="105" t="b">
        <f t="shared" si="11"/>
        <v>0</v>
      </c>
      <c r="BJ38" s="105" t="b">
        <f t="shared" si="12"/>
        <v>0</v>
      </c>
      <c r="BK38" s="105" t="b">
        <f t="shared" si="13"/>
        <v>0</v>
      </c>
      <c r="BL38" s="105" t="b">
        <f t="shared" si="14"/>
        <v>0</v>
      </c>
      <c r="BM38" s="105" t="b">
        <f t="shared" si="15"/>
        <v>0</v>
      </c>
      <c r="BN38" s="105" t="b">
        <f t="shared" si="16"/>
        <v>0</v>
      </c>
      <c r="BO38" s="105" t="b">
        <f t="shared" si="17"/>
        <v>0</v>
      </c>
      <c r="BP38" s="105" t="b">
        <f t="shared" si="18"/>
        <v>0</v>
      </c>
      <c r="BQ38" s="105" t="b">
        <f t="shared" si="19"/>
        <v>0</v>
      </c>
      <c r="BR38" s="105" t="b">
        <f t="shared" si="20"/>
        <v>0</v>
      </c>
      <c r="BS38" s="105" t="b">
        <f t="shared" si="21"/>
        <v>0</v>
      </c>
      <c r="BT38" s="105" t="b">
        <f t="shared" si="22"/>
        <v>0</v>
      </c>
      <c r="BU38" s="105" t="b">
        <f t="shared" si="23"/>
        <v>0</v>
      </c>
      <c r="BV38" s="105" t="b">
        <f t="shared" si="24"/>
        <v>0</v>
      </c>
      <c r="BW38" s="105" t="b">
        <f t="shared" si="25"/>
        <v>0</v>
      </c>
      <c r="BX38" s="105" t="b">
        <f t="shared" si="26"/>
        <v>0</v>
      </c>
      <c r="BY38" s="105" t="b">
        <f t="shared" si="27"/>
        <v>0</v>
      </c>
      <c r="BZ38" s="105" t="b">
        <f t="shared" si="28"/>
        <v>0</v>
      </c>
      <c r="CA38" s="105" t="b">
        <f t="shared" si="29"/>
        <v>0</v>
      </c>
      <c r="CB38" s="105" t="b">
        <f t="shared" si="30"/>
        <v>0</v>
      </c>
      <c r="CC38" s="105" t="b">
        <f t="shared" si="31"/>
        <v>0</v>
      </c>
      <c r="CD38" s="105" t="b">
        <f t="shared" si="32"/>
        <v>0</v>
      </c>
      <c r="CE38" s="105" t="b">
        <f t="shared" si="33"/>
        <v>0</v>
      </c>
      <c r="CF38" s="107">
        <f t="shared" si="34"/>
        <v>0</v>
      </c>
      <c r="CG38" s="107">
        <f t="shared" si="35"/>
        <v>0</v>
      </c>
      <c r="CH38" s="107">
        <f t="shared" si="36"/>
        <v>0</v>
      </c>
      <c r="CI38" s="107">
        <f t="shared" si="37"/>
        <v>0</v>
      </c>
      <c r="CJ38" s="107">
        <f t="shared" si="38"/>
        <v>0</v>
      </c>
      <c r="CK38" s="107">
        <f t="shared" si="39"/>
        <v>0</v>
      </c>
      <c r="CL38" s="107">
        <f t="shared" si="40"/>
        <v>0</v>
      </c>
      <c r="CM38" s="107">
        <f t="shared" si="41"/>
        <v>0</v>
      </c>
      <c r="CN38" s="94">
        <f t="shared" si="42"/>
        <v>0</v>
      </c>
      <c r="CO38" s="59">
        <f>(F7*CN38)/100</f>
        <v>0</v>
      </c>
    </row>
    <row r="39" spans="1:93" ht="18" customHeight="1">
      <c r="A39" s="225" t="s">
        <v>129</v>
      </c>
      <c r="B39" s="225" t="s">
        <v>130</v>
      </c>
      <c r="C39" s="225" t="s">
        <v>146</v>
      </c>
      <c r="D39" s="225" t="s">
        <v>149</v>
      </c>
      <c r="E39" s="227" t="s">
        <v>170</v>
      </c>
      <c r="F39" s="230">
        <v>1308900008329</v>
      </c>
      <c r="G39" s="225" t="s">
        <v>145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72"/>
      <c r="AQ39" s="72"/>
      <c r="AR39" s="72"/>
      <c r="AS39" s="72"/>
      <c r="AT39" s="72"/>
      <c r="AU39" s="72"/>
      <c r="AV39" s="72"/>
      <c r="AW39" s="72"/>
      <c r="AX39" s="105" t="b">
        <f t="shared" si="0"/>
        <v>0</v>
      </c>
      <c r="AY39" s="105" t="b">
        <f t="shared" si="1"/>
        <v>0</v>
      </c>
      <c r="AZ39" s="105" t="b">
        <f t="shared" si="2"/>
        <v>0</v>
      </c>
      <c r="BA39" s="105" t="b">
        <f t="shared" si="3"/>
        <v>0</v>
      </c>
      <c r="BB39" s="105" t="b">
        <f t="shared" si="4"/>
        <v>0</v>
      </c>
      <c r="BC39" s="105" t="b">
        <f t="shared" si="5"/>
        <v>0</v>
      </c>
      <c r="BD39" s="105" t="b">
        <f t="shared" si="6"/>
        <v>0</v>
      </c>
      <c r="BE39" s="105" t="b">
        <f t="shared" si="7"/>
        <v>0</v>
      </c>
      <c r="BF39" s="105" t="b">
        <f t="shared" si="8"/>
        <v>0</v>
      </c>
      <c r="BG39" s="105" t="b">
        <f t="shared" si="9"/>
        <v>0</v>
      </c>
      <c r="BH39" s="105" t="b">
        <f t="shared" si="10"/>
        <v>0</v>
      </c>
      <c r="BI39" s="105" t="b">
        <f t="shared" si="11"/>
        <v>0</v>
      </c>
      <c r="BJ39" s="105" t="b">
        <f t="shared" si="12"/>
        <v>0</v>
      </c>
      <c r="BK39" s="105" t="b">
        <f t="shared" si="13"/>
        <v>0</v>
      </c>
      <c r="BL39" s="105" t="b">
        <f t="shared" si="14"/>
        <v>0</v>
      </c>
      <c r="BM39" s="105" t="b">
        <f t="shared" si="15"/>
        <v>0</v>
      </c>
      <c r="BN39" s="105" t="b">
        <f t="shared" si="16"/>
        <v>0</v>
      </c>
      <c r="BO39" s="105" t="b">
        <f t="shared" si="17"/>
        <v>0</v>
      </c>
      <c r="BP39" s="105" t="b">
        <f t="shared" si="18"/>
        <v>0</v>
      </c>
      <c r="BQ39" s="105" t="b">
        <f t="shared" si="19"/>
        <v>0</v>
      </c>
      <c r="BR39" s="105" t="b">
        <f t="shared" si="20"/>
        <v>0</v>
      </c>
      <c r="BS39" s="105" t="b">
        <f t="shared" si="21"/>
        <v>0</v>
      </c>
      <c r="BT39" s="105" t="b">
        <f t="shared" si="22"/>
        <v>0</v>
      </c>
      <c r="BU39" s="105" t="b">
        <f t="shared" si="23"/>
        <v>0</v>
      </c>
      <c r="BV39" s="105" t="b">
        <f t="shared" si="24"/>
        <v>0</v>
      </c>
      <c r="BW39" s="105" t="b">
        <f t="shared" si="25"/>
        <v>0</v>
      </c>
      <c r="BX39" s="105" t="b">
        <f t="shared" si="26"/>
        <v>0</v>
      </c>
      <c r="BY39" s="105" t="b">
        <f t="shared" si="27"/>
        <v>0</v>
      </c>
      <c r="BZ39" s="105" t="b">
        <f t="shared" si="28"/>
        <v>0</v>
      </c>
      <c r="CA39" s="105" t="b">
        <f t="shared" si="29"/>
        <v>0</v>
      </c>
      <c r="CB39" s="105" t="b">
        <f t="shared" si="30"/>
        <v>0</v>
      </c>
      <c r="CC39" s="105" t="b">
        <f t="shared" si="31"/>
        <v>0</v>
      </c>
      <c r="CD39" s="105" t="b">
        <f t="shared" si="32"/>
        <v>0</v>
      </c>
      <c r="CE39" s="105" t="b">
        <f t="shared" si="33"/>
        <v>0</v>
      </c>
      <c r="CF39" s="107">
        <f t="shared" si="34"/>
        <v>0</v>
      </c>
      <c r="CG39" s="107">
        <f t="shared" si="35"/>
        <v>0</v>
      </c>
      <c r="CH39" s="107">
        <f t="shared" si="36"/>
        <v>0</v>
      </c>
      <c r="CI39" s="107">
        <f t="shared" si="37"/>
        <v>0</v>
      </c>
      <c r="CJ39" s="107">
        <f t="shared" si="38"/>
        <v>0</v>
      </c>
      <c r="CK39" s="107">
        <f t="shared" si="39"/>
        <v>0</v>
      </c>
      <c r="CL39" s="107">
        <f t="shared" si="40"/>
        <v>0</v>
      </c>
      <c r="CM39" s="107">
        <f t="shared" si="41"/>
        <v>0</v>
      </c>
      <c r="CN39" s="94">
        <f t="shared" si="42"/>
        <v>0</v>
      </c>
      <c r="CO39" s="59">
        <f>(F7*CN39)/100</f>
        <v>0</v>
      </c>
    </row>
    <row r="40" spans="1:93" ht="18" customHeight="1">
      <c r="A40" s="225" t="s">
        <v>129</v>
      </c>
      <c r="B40" s="225" t="s">
        <v>130</v>
      </c>
      <c r="C40" s="225" t="s">
        <v>146</v>
      </c>
      <c r="D40" s="225" t="s">
        <v>150</v>
      </c>
      <c r="E40" s="227" t="s">
        <v>171</v>
      </c>
      <c r="F40" s="230">
        <v>1308900011729</v>
      </c>
      <c r="G40" s="225" t="s">
        <v>145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72"/>
      <c r="AQ40" s="72"/>
      <c r="AR40" s="72"/>
      <c r="AS40" s="72"/>
      <c r="AT40" s="72"/>
      <c r="AU40" s="72"/>
      <c r="AV40" s="72"/>
      <c r="AW40" s="72"/>
      <c r="AX40" s="105" t="b">
        <f t="shared" si="0"/>
        <v>0</v>
      </c>
      <c r="AY40" s="105" t="b">
        <f t="shared" si="1"/>
        <v>0</v>
      </c>
      <c r="AZ40" s="105" t="b">
        <f t="shared" si="2"/>
        <v>0</v>
      </c>
      <c r="BA40" s="105" t="b">
        <f t="shared" si="3"/>
        <v>0</v>
      </c>
      <c r="BB40" s="105" t="b">
        <f t="shared" si="4"/>
        <v>0</v>
      </c>
      <c r="BC40" s="105" t="b">
        <f t="shared" si="5"/>
        <v>0</v>
      </c>
      <c r="BD40" s="105" t="b">
        <f t="shared" si="6"/>
        <v>0</v>
      </c>
      <c r="BE40" s="105" t="b">
        <f t="shared" si="7"/>
        <v>0</v>
      </c>
      <c r="BF40" s="105" t="b">
        <f t="shared" si="8"/>
        <v>0</v>
      </c>
      <c r="BG40" s="105" t="b">
        <f t="shared" si="9"/>
        <v>0</v>
      </c>
      <c r="BH40" s="105" t="b">
        <f t="shared" si="10"/>
        <v>0</v>
      </c>
      <c r="BI40" s="105" t="b">
        <f t="shared" si="11"/>
        <v>0</v>
      </c>
      <c r="BJ40" s="105" t="b">
        <f t="shared" si="12"/>
        <v>0</v>
      </c>
      <c r="BK40" s="105" t="b">
        <f t="shared" si="13"/>
        <v>0</v>
      </c>
      <c r="BL40" s="105" t="b">
        <f t="shared" si="14"/>
        <v>0</v>
      </c>
      <c r="BM40" s="105" t="b">
        <f t="shared" si="15"/>
        <v>0</v>
      </c>
      <c r="BN40" s="105" t="b">
        <f t="shared" si="16"/>
        <v>0</v>
      </c>
      <c r="BO40" s="105" t="b">
        <f t="shared" si="17"/>
        <v>0</v>
      </c>
      <c r="BP40" s="105" t="b">
        <f t="shared" si="18"/>
        <v>0</v>
      </c>
      <c r="BQ40" s="105" t="b">
        <f t="shared" si="19"/>
        <v>0</v>
      </c>
      <c r="BR40" s="105" t="b">
        <f t="shared" si="20"/>
        <v>0</v>
      </c>
      <c r="BS40" s="105" t="b">
        <f t="shared" si="21"/>
        <v>0</v>
      </c>
      <c r="BT40" s="105" t="b">
        <f t="shared" si="22"/>
        <v>0</v>
      </c>
      <c r="BU40" s="105" t="b">
        <f t="shared" si="23"/>
        <v>0</v>
      </c>
      <c r="BV40" s="105" t="b">
        <f t="shared" si="24"/>
        <v>0</v>
      </c>
      <c r="BW40" s="105" t="b">
        <f t="shared" si="25"/>
        <v>0</v>
      </c>
      <c r="BX40" s="105" t="b">
        <f t="shared" si="26"/>
        <v>0</v>
      </c>
      <c r="BY40" s="105" t="b">
        <f t="shared" si="27"/>
        <v>0</v>
      </c>
      <c r="BZ40" s="105" t="b">
        <f t="shared" si="28"/>
        <v>0</v>
      </c>
      <c r="CA40" s="105" t="b">
        <f t="shared" si="29"/>
        <v>0</v>
      </c>
      <c r="CB40" s="105" t="b">
        <f t="shared" si="30"/>
        <v>0</v>
      </c>
      <c r="CC40" s="105" t="b">
        <f t="shared" si="31"/>
        <v>0</v>
      </c>
      <c r="CD40" s="105" t="b">
        <f t="shared" si="32"/>
        <v>0</v>
      </c>
      <c r="CE40" s="105" t="b">
        <f t="shared" si="33"/>
        <v>0</v>
      </c>
      <c r="CF40" s="107">
        <f t="shared" si="34"/>
        <v>0</v>
      </c>
      <c r="CG40" s="107">
        <f t="shared" si="35"/>
        <v>0</v>
      </c>
      <c r="CH40" s="107">
        <f t="shared" si="36"/>
        <v>0</v>
      </c>
      <c r="CI40" s="107">
        <f t="shared" si="37"/>
        <v>0</v>
      </c>
      <c r="CJ40" s="107">
        <f t="shared" si="38"/>
        <v>0</v>
      </c>
      <c r="CK40" s="107">
        <f t="shared" si="39"/>
        <v>0</v>
      </c>
      <c r="CL40" s="107">
        <f t="shared" si="40"/>
        <v>0</v>
      </c>
      <c r="CM40" s="107">
        <f t="shared" si="41"/>
        <v>0</v>
      </c>
      <c r="CN40" s="94">
        <f t="shared" si="42"/>
        <v>0</v>
      </c>
      <c r="CO40" s="59">
        <f>(F7*CN40)/100</f>
        <v>0</v>
      </c>
    </row>
    <row r="41" spans="1:93" ht="18" customHeight="1">
      <c r="A41" s="225" t="s">
        <v>129</v>
      </c>
      <c r="B41" s="225" t="s">
        <v>130</v>
      </c>
      <c r="C41" s="225" t="s">
        <v>146</v>
      </c>
      <c r="D41" s="225" t="s">
        <v>151</v>
      </c>
      <c r="E41" s="227" t="s">
        <v>172</v>
      </c>
      <c r="F41" s="230">
        <v>1308900008094</v>
      </c>
      <c r="G41" s="225" t="s">
        <v>145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72"/>
      <c r="AQ41" s="72"/>
      <c r="AR41" s="72"/>
      <c r="AS41" s="72"/>
      <c r="AT41" s="72"/>
      <c r="AU41" s="72"/>
      <c r="AV41" s="72"/>
      <c r="AW41" s="72"/>
      <c r="AX41" s="105" t="b">
        <f t="shared" si="0"/>
        <v>0</v>
      </c>
      <c r="AY41" s="105" t="b">
        <f t="shared" si="1"/>
        <v>0</v>
      </c>
      <c r="AZ41" s="105" t="b">
        <f t="shared" si="2"/>
        <v>0</v>
      </c>
      <c r="BA41" s="105" t="b">
        <f t="shared" si="3"/>
        <v>0</v>
      </c>
      <c r="BB41" s="105" t="b">
        <f t="shared" si="4"/>
        <v>0</v>
      </c>
      <c r="BC41" s="105" t="b">
        <f t="shared" si="5"/>
        <v>0</v>
      </c>
      <c r="BD41" s="105" t="b">
        <f t="shared" si="6"/>
        <v>0</v>
      </c>
      <c r="BE41" s="105" t="b">
        <f t="shared" si="7"/>
        <v>0</v>
      </c>
      <c r="BF41" s="105" t="b">
        <f t="shared" si="8"/>
        <v>0</v>
      </c>
      <c r="BG41" s="105" t="b">
        <f t="shared" si="9"/>
        <v>0</v>
      </c>
      <c r="BH41" s="105" t="b">
        <f t="shared" si="10"/>
        <v>0</v>
      </c>
      <c r="BI41" s="105" t="b">
        <f t="shared" si="11"/>
        <v>0</v>
      </c>
      <c r="BJ41" s="105" t="b">
        <f t="shared" si="12"/>
        <v>0</v>
      </c>
      <c r="BK41" s="105" t="b">
        <f t="shared" si="13"/>
        <v>0</v>
      </c>
      <c r="BL41" s="105" t="b">
        <f t="shared" si="14"/>
        <v>0</v>
      </c>
      <c r="BM41" s="105" t="b">
        <f t="shared" si="15"/>
        <v>0</v>
      </c>
      <c r="BN41" s="105" t="b">
        <f t="shared" si="16"/>
        <v>0</v>
      </c>
      <c r="BO41" s="105" t="b">
        <f t="shared" si="17"/>
        <v>0</v>
      </c>
      <c r="BP41" s="105" t="b">
        <f t="shared" si="18"/>
        <v>0</v>
      </c>
      <c r="BQ41" s="105" t="b">
        <f t="shared" si="19"/>
        <v>0</v>
      </c>
      <c r="BR41" s="105" t="b">
        <f t="shared" si="20"/>
        <v>0</v>
      </c>
      <c r="BS41" s="105" t="b">
        <f t="shared" si="21"/>
        <v>0</v>
      </c>
      <c r="BT41" s="105" t="b">
        <f t="shared" si="22"/>
        <v>0</v>
      </c>
      <c r="BU41" s="105" t="b">
        <f t="shared" si="23"/>
        <v>0</v>
      </c>
      <c r="BV41" s="105" t="b">
        <f t="shared" si="24"/>
        <v>0</v>
      </c>
      <c r="BW41" s="105" t="b">
        <f t="shared" si="25"/>
        <v>0</v>
      </c>
      <c r="BX41" s="105" t="b">
        <f t="shared" si="26"/>
        <v>0</v>
      </c>
      <c r="BY41" s="105" t="b">
        <f t="shared" si="27"/>
        <v>0</v>
      </c>
      <c r="BZ41" s="105" t="b">
        <f t="shared" si="28"/>
        <v>0</v>
      </c>
      <c r="CA41" s="105" t="b">
        <f t="shared" si="29"/>
        <v>0</v>
      </c>
      <c r="CB41" s="105" t="b">
        <f t="shared" si="30"/>
        <v>0</v>
      </c>
      <c r="CC41" s="105" t="b">
        <f t="shared" si="31"/>
        <v>0</v>
      </c>
      <c r="CD41" s="105" t="b">
        <f t="shared" si="32"/>
        <v>0</v>
      </c>
      <c r="CE41" s="105" t="b">
        <f t="shared" si="33"/>
        <v>0</v>
      </c>
      <c r="CF41" s="107">
        <f t="shared" si="34"/>
        <v>0</v>
      </c>
      <c r="CG41" s="107">
        <f t="shared" si="35"/>
        <v>0</v>
      </c>
      <c r="CH41" s="107">
        <f t="shared" si="36"/>
        <v>0</v>
      </c>
      <c r="CI41" s="107">
        <f t="shared" si="37"/>
        <v>0</v>
      </c>
      <c r="CJ41" s="107">
        <f t="shared" si="38"/>
        <v>0</v>
      </c>
      <c r="CK41" s="107">
        <f t="shared" si="39"/>
        <v>0</v>
      </c>
      <c r="CL41" s="107">
        <f t="shared" si="40"/>
        <v>0</v>
      </c>
      <c r="CM41" s="107">
        <f t="shared" si="41"/>
        <v>0</v>
      </c>
      <c r="CN41" s="94">
        <f t="shared" si="42"/>
        <v>0</v>
      </c>
      <c r="CO41" s="59">
        <f>(F7*CN41)/100</f>
        <v>0</v>
      </c>
    </row>
    <row r="42" spans="1:93" ht="18" customHeight="1">
      <c r="A42" s="225" t="s">
        <v>129</v>
      </c>
      <c r="B42" s="225" t="s">
        <v>130</v>
      </c>
      <c r="C42" s="225" t="s">
        <v>146</v>
      </c>
      <c r="D42" s="225" t="s">
        <v>152</v>
      </c>
      <c r="E42" s="227" t="s">
        <v>182</v>
      </c>
      <c r="F42" s="230">
        <v>1308900011044</v>
      </c>
      <c r="G42" s="225" t="s">
        <v>146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72"/>
      <c r="AQ42" s="72"/>
      <c r="AR42" s="72"/>
      <c r="AS42" s="72"/>
      <c r="AT42" s="72"/>
      <c r="AU42" s="72"/>
      <c r="AV42" s="72"/>
      <c r="AW42" s="72"/>
      <c r="AX42" s="105" t="b">
        <f t="shared" si="0"/>
        <v>0</v>
      </c>
      <c r="AY42" s="105" t="b">
        <f t="shared" si="1"/>
        <v>0</v>
      </c>
      <c r="AZ42" s="105" t="b">
        <f t="shared" si="2"/>
        <v>0</v>
      </c>
      <c r="BA42" s="105" t="b">
        <f t="shared" si="3"/>
        <v>0</v>
      </c>
      <c r="BB42" s="105" t="b">
        <f t="shared" si="4"/>
        <v>0</v>
      </c>
      <c r="BC42" s="105" t="b">
        <f t="shared" si="5"/>
        <v>0</v>
      </c>
      <c r="BD42" s="105" t="b">
        <f t="shared" si="6"/>
        <v>0</v>
      </c>
      <c r="BE42" s="105" t="b">
        <f t="shared" si="7"/>
        <v>0</v>
      </c>
      <c r="BF42" s="105" t="b">
        <f t="shared" si="8"/>
        <v>0</v>
      </c>
      <c r="BG42" s="105" t="b">
        <f t="shared" si="9"/>
        <v>0</v>
      </c>
      <c r="BH42" s="105" t="b">
        <f t="shared" si="10"/>
        <v>0</v>
      </c>
      <c r="BI42" s="105" t="b">
        <f t="shared" si="11"/>
        <v>0</v>
      </c>
      <c r="BJ42" s="105" t="b">
        <f t="shared" si="12"/>
        <v>0</v>
      </c>
      <c r="BK42" s="105" t="b">
        <f t="shared" si="13"/>
        <v>0</v>
      </c>
      <c r="BL42" s="105" t="b">
        <f t="shared" si="14"/>
        <v>0</v>
      </c>
      <c r="BM42" s="105" t="b">
        <f t="shared" si="15"/>
        <v>0</v>
      </c>
      <c r="BN42" s="105" t="b">
        <f t="shared" si="16"/>
        <v>0</v>
      </c>
      <c r="BO42" s="105" t="b">
        <f t="shared" si="17"/>
        <v>0</v>
      </c>
      <c r="BP42" s="105" t="b">
        <f t="shared" si="18"/>
        <v>0</v>
      </c>
      <c r="BQ42" s="105" t="b">
        <f t="shared" si="19"/>
        <v>0</v>
      </c>
      <c r="BR42" s="105" t="b">
        <f t="shared" si="20"/>
        <v>0</v>
      </c>
      <c r="BS42" s="105" t="b">
        <f t="shared" si="21"/>
        <v>0</v>
      </c>
      <c r="BT42" s="105" t="b">
        <f t="shared" si="22"/>
        <v>0</v>
      </c>
      <c r="BU42" s="105" t="b">
        <f t="shared" si="23"/>
        <v>0</v>
      </c>
      <c r="BV42" s="105" t="b">
        <f t="shared" si="24"/>
        <v>0</v>
      </c>
      <c r="BW42" s="105" t="b">
        <f t="shared" si="25"/>
        <v>0</v>
      </c>
      <c r="BX42" s="105" t="b">
        <f t="shared" si="26"/>
        <v>0</v>
      </c>
      <c r="BY42" s="105" t="b">
        <f t="shared" si="27"/>
        <v>0</v>
      </c>
      <c r="BZ42" s="105" t="b">
        <f t="shared" si="28"/>
        <v>0</v>
      </c>
      <c r="CA42" s="105" t="b">
        <f t="shared" si="29"/>
        <v>0</v>
      </c>
      <c r="CB42" s="105" t="b">
        <f t="shared" si="30"/>
        <v>0</v>
      </c>
      <c r="CC42" s="105" t="b">
        <f t="shared" si="31"/>
        <v>0</v>
      </c>
      <c r="CD42" s="105" t="b">
        <f t="shared" si="32"/>
        <v>0</v>
      </c>
      <c r="CE42" s="105" t="b">
        <f t="shared" si="33"/>
        <v>0</v>
      </c>
      <c r="CF42" s="107">
        <f t="shared" si="34"/>
        <v>0</v>
      </c>
      <c r="CG42" s="107">
        <f t="shared" si="35"/>
        <v>0</v>
      </c>
      <c r="CH42" s="107">
        <f t="shared" si="36"/>
        <v>0</v>
      </c>
      <c r="CI42" s="107">
        <f t="shared" si="37"/>
        <v>0</v>
      </c>
      <c r="CJ42" s="107">
        <f t="shared" si="38"/>
        <v>0</v>
      </c>
      <c r="CK42" s="107">
        <f t="shared" si="39"/>
        <v>0</v>
      </c>
      <c r="CL42" s="107">
        <f t="shared" si="40"/>
        <v>0</v>
      </c>
      <c r="CM42" s="107">
        <f t="shared" si="41"/>
        <v>0</v>
      </c>
      <c r="CN42" s="94">
        <f t="shared" si="42"/>
        <v>0</v>
      </c>
      <c r="CO42" s="59">
        <f>(F7*CN42)/100</f>
        <v>0</v>
      </c>
    </row>
    <row r="43" spans="1:93" ht="18" customHeight="1">
      <c r="A43" s="225" t="s">
        <v>129</v>
      </c>
      <c r="B43" s="225" t="s">
        <v>130</v>
      </c>
      <c r="C43" s="225" t="s">
        <v>146</v>
      </c>
      <c r="D43" s="225" t="s">
        <v>153</v>
      </c>
      <c r="E43" s="227" t="s">
        <v>173</v>
      </c>
      <c r="F43" s="230">
        <v>1308900011516</v>
      </c>
      <c r="G43" s="225" t="s">
        <v>146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72"/>
      <c r="AQ43" s="72"/>
      <c r="AR43" s="72"/>
      <c r="AS43" s="72"/>
      <c r="AT43" s="72"/>
      <c r="AU43" s="72"/>
      <c r="AV43" s="72"/>
      <c r="AW43" s="72"/>
      <c r="AX43" s="105" t="b">
        <f t="shared" si="0"/>
        <v>0</v>
      </c>
      <c r="AY43" s="105" t="b">
        <f t="shared" si="1"/>
        <v>0</v>
      </c>
      <c r="AZ43" s="105" t="b">
        <f t="shared" si="2"/>
        <v>0</v>
      </c>
      <c r="BA43" s="105" t="b">
        <f t="shared" si="3"/>
        <v>0</v>
      </c>
      <c r="BB43" s="105" t="b">
        <f t="shared" si="4"/>
        <v>0</v>
      </c>
      <c r="BC43" s="105" t="b">
        <f t="shared" si="5"/>
        <v>0</v>
      </c>
      <c r="BD43" s="105" t="b">
        <f t="shared" si="6"/>
        <v>0</v>
      </c>
      <c r="BE43" s="105" t="b">
        <f t="shared" si="7"/>
        <v>0</v>
      </c>
      <c r="BF43" s="105" t="b">
        <f t="shared" si="8"/>
        <v>0</v>
      </c>
      <c r="BG43" s="105" t="b">
        <f t="shared" si="9"/>
        <v>0</v>
      </c>
      <c r="BH43" s="105" t="b">
        <f t="shared" si="10"/>
        <v>0</v>
      </c>
      <c r="BI43" s="105" t="b">
        <f t="shared" si="11"/>
        <v>0</v>
      </c>
      <c r="BJ43" s="105" t="b">
        <f t="shared" si="12"/>
        <v>0</v>
      </c>
      <c r="BK43" s="105" t="b">
        <f t="shared" si="13"/>
        <v>0</v>
      </c>
      <c r="BL43" s="105" t="b">
        <f t="shared" si="14"/>
        <v>0</v>
      </c>
      <c r="BM43" s="105" t="b">
        <f t="shared" si="15"/>
        <v>0</v>
      </c>
      <c r="BN43" s="105" t="b">
        <f t="shared" si="16"/>
        <v>0</v>
      </c>
      <c r="BO43" s="105" t="b">
        <f t="shared" si="17"/>
        <v>0</v>
      </c>
      <c r="BP43" s="105" t="b">
        <f t="shared" si="18"/>
        <v>0</v>
      </c>
      <c r="BQ43" s="105" t="b">
        <f t="shared" si="19"/>
        <v>0</v>
      </c>
      <c r="BR43" s="105" t="b">
        <f t="shared" si="20"/>
        <v>0</v>
      </c>
      <c r="BS43" s="105" t="b">
        <f t="shared" si="21"/>
        <v>0</v>
      </c>
      <c r="BT43" s="105" t="b">
        <f t="shared" si="22"/>
        <v>0</v>
      </c>
      <c r="BU43" s="105" t="b">
        <f t="shared" si="23"/>
        <v>0</v>
      </c>
      <c r="BV43" s="105" t="b">
        <f t="shared" si="24"/>
        <v>0</v>
      </c>
      <c r="BW43" s="105" t="b">
        <f t="shared" si="25"/>
        <v>0</v>
      </c>
      <c r="BX43" s="105" t="b">
        <f t="shared" si="26"/>
        <v>0</v>
      </c>
      <c r="BY43" s="105" t="b">
        <f t="shared" si="27"/>
        <v>0</v>
      </c>
      <c r="BZ43" s="105" t="b">
        <f t="shared" si="28"/>
        <v>0</v>
      </c>
      <c r="CA43" s="105" t="b">
        <f t="shared" si="29"/>
        <v>0</v>
      </c>
      <c r="CB43" s="105" t="b">
        <f t="shared" si="30"/>
        <v>0</v>
      </c>
      <c r="CC43" s="105" t="b">
        <f t="shared" si="31"/>
        <v>0</v>
      </c>
      <c r="CD43" s="105" t="b">
        <f t="shared" si="32"/>
        <v>0</v>
      </c>
      <c r="CE43" s="105" t="b">
        <f t="shared" si="33"/>
        <v>0</v>
      </c>
      <c r="CF43" s="107">
        <f t="shared" si="34"/>
        <v>0</v>
      </c>
      <c r="CG43" s="107">
        <f t="shared" si="35"/>
        <v>0</v>
      </c>
      <c r="CH43" s="107">
        <f t="shared" si="36"/>
        <v>0</v>
      </c>
      <c r="CI43" s="107">
        <f t="shared" si="37"/>
        <v>0</v>
      </c>
      <c r="CJ43" s="107">
        <f t="shared" si="38"/>
        <v>0</v>
      </c>
      <c r="CK43" s="107">
        <f t="shared" si="39"/>
        <v>0</v>
      </c>
      <c r="CL43" s="107">
        <f t="shared" si="40"/>
        <v>0</v>
      </c>
      <c r="CM43" s="107">
        <f t="shared" si="41"/>
        <v>0</v>
      </c>
      <c r="CN43" s="94">
        <f t="shared" si="42"/>
        <v>0</v>
      </c>
      <c r="CO43" s="59">
        <f>(F7*CN43)/100</f>
        <v>0</v>
      </c>
    </row>
    <row r="44" spans="1:93" ht="18" customHeight="1">
      <c r="A44" s="225" t="s">
        <v>129</v>
      </c>
      <c r="B44" s="225" t="s">
        <v>130</v>
      </c>
      <c r="C44" s="225" t="s">
        <v>146</v>
      </c>
      <c r="D44" s="225" t="s">
        <v>154</v>
      </c>
      <c r="E44" s="227" t="s">
        <v>179</v>
      </c>
      <c r="F44" s="230">
        <v>1308900012547</v>
      </c>
      <c r="G44" s="225" t="s">
        <v>146</v>
      </c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72"/>
      <c r="AQ44" s="72"/>
      <c r="AR44" s="72"/>
      <c r="AS44" s="72"/>
      <c r="AT44" s="72"/>
      <c r="AU44" s="72"/>
      <c r="AV44" s="72"/>
      <c r="AW44" s="72"/>
      <c r="AX44" s="105" t="b">
        <f t="shared" si="0"/>
        <v>0</v>
      </c>
      <c r="AY44" s="105" t="b">
        <f t="shared" si="1"/>
        <v>0</v>
      </c>
      <c r="AZ44" s="105" t="b">
        <f t="shared" si="2"/>
        <v>0</v>
      </c>
      <c r="BA44" s="105" t="b">
        <f t="shared" si="3"/>
        <v>0</v>
      </c>
      <c r="BB44" s="105" t="b">
        <f t="shared" si="4"/>
        <v>0</v>
      </c>
      <c r="BC44" s="105" t="b">
        <f t="shared" si="5"/>
        <v>0</v>
      </c>
      <c r="BD44" s="105" t="b">
        <f t="shared" si="6"/>
        <v>0</v>
      </c>
      <c r="BE44" s="105" t="b">
        <f t="shared" si="7"/>
        <v>0</v>
      </c>
      <c r="BF44" s="105" t="b">
        <f t="shared" si="8"/>
        <v>0</v>
      </c>
      <c r="BG44" s="105" t="b">
        <f t="shared" si="9"/>
        <v>0</v>
      </c>
      <c r="BH44" s="105" t="b">
        <f t="shared" si="10"/>
        <v>0</v>
      </c>
      <c r="BI44" s="105" t="b">
        <f t="shared" si="11"/>
        <v>0</v>
      </c>
      <c r="BJ44" s="105" t="b">
        <f t="shared" si="12"/>
        <v>0</v>
      </c>
      <c r="BK44" s="105" t="b">
        <f t="shared" si="13"/>
        <v>0</v>
      </c>
      <c r="BL44" s="105" t="b">
        <f t="shared" si="14"/>
        <v>0</v>
      </c>
      <c r="BM44" s="105" t="b">
        <f t="shared" si="15"/>
        <v>0</v>
      </c>
      <c r="BN44" s="105" t="b">
        <f t="shared" si="16"/>
        <v>0</v>
      </c>
      <c r="BO44" s="105" t="b">
        <f t="shared" si="17"/>
        <v>0</v>
      </c>
      <c r="BP44" s="105" t="b">
        <f t="shared" si="18"/>
        <v>0</v>
      </c>
      <c r="BQ44" s="105" t="b">
        <f t="shared" si="19"/>
        <v>0</v>
      </c>
      <c r="BR44" s="105" t="b">
        <f t="shared" si="20"/>
        <v>0</v>
      </c>
      <c r="BS44" s="105" t="b">
        <f t="shared" si="21"/>
        <v>0</v>
      </c>
      <c r="BT44" s="105" t="b">
        <f t="shared" si="22"/>
        <v>0</v>
      </c>
      <c r="BU44" s="105" t="b">
        <f t="shared" si="23"/>
        <v>0</v>
      </c>
      <c r="BV44" s="105" t="b">
        <f t="shared" si="24"/>
        <v>0</v>
      </c>
      <c r="BW44" s="105" t="b">
        <f t="shared" si="25"/>
        <v>0</v>
      </c>
      <c r="BX44" s="105" t="b">
        <f t="shared" si="26"/>
        <v>0</v>
      </c>
      <c r="BY44" s="105" t="b">
        <f t="shared" si="27"/>
        <v>0</v>
      </c>
      <c r="BZ44" s="105" t="b">
        <f t="shared" si="28"/>
        <v>0</v>
      </c>
      <c r="CA44" s="105" t="b">
        <f t="shared" si="29"/>
        <v>0</v>
      </c>
      <c r="CB44" s="105" t="b">
        <f t="shared" si="30"/>
        <v>0</v>
      </c>
      <c r="CC44" s="105" t="b">
        <f t="shared" si="31"/>
        <v>0</v>
      </c>
      <c r="CD44" s="105" t="b">
        <f t="shared" si="32"/>
        <v>0</v>
      </c>
      <c r="CE44" s="105" t="b">
        <f t="shared" si="33"/>
        <v>0</v>
      </c>
      <c r="CF44" s="107">
        <f t="shared" si="34"/>
        <v>0</v>
      </c>
      <c r="CG44" s="107">
        <f t="shared" si="35"/>
        <v>0</v>
      </c>
      <c r="CH44" s="107">
        <f t="shared" si="36"/>
        <v>0</v>
      </c>
      <c r="CI44" s="107">
        <f t="shared" si="37"/>
        <v>0</v>
      </c>
      <c r="CJ44" s="107">
        <f t="shared" si="38"/>
        <v>0</v>
      </c>
      <c r="CK44" s="107">
        <f t="shared" si="39"/>
        <v>0</v>
      </c>
      <c r="CL44" s="107">
        <f t="shared" si="40"/>
        <v>0</v>
      </c>
      <c r="CM44" s="107">
        <f t="shared" si="41"/>
        <v>0</v>
      </c>
      <c r="CN44" s="94">
        <f t="shared" si="42"/>
        <v>0</v>
      </c>
      <c r="CO44" s="59">
        <f>(F7*CN44)/100</f>
        <v>0</v>
      </c>
    </row>
    <row r="45" spans="1:93" ht="18" customHeight="1">
      <c r="A45" s="225" t="s">
        <v>129</v>
      </c>
      <c r="B45" s="225" t="s">
        <v>130</v>
      </c>
      <c r="C45" s="225" t="s">
        <v>146</v>
      </c>
      <c r="D45" s="225" t="s">
        <v>155</v>
      </c>
      <c r="E45" s="227" t="s">
        <v>180</v>
      </c>
      <c r="F45" s="230">
        <v>1308900009589</v>
      </c>
      <c r="G45" s="225" t="s">
        <v>146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72"/>
      <c r="AQ45" s="72"/>
      <c r="AR45" s="72"/>
      <c r="AS45" s="72"/>
      <c r="AT45" s="72"/>
      <c r="AU45" s="72"/>
      <c r="AV45" s="72"/>
      <c r="AW45" s="72"/>
      <c r="AX45" s="105" t="b">
        <f t="shared" si="0"/>
        <v>0</v>
      </c>
      <c r="AY45" s="105" t="b">
        <f t="shared" si="1"/>
        <v>0</v>
      </c>
      <c r="AZ45" s="105" t="b">
        <f t="shared" si="2"/>
        <v>0</v>
      </c>
      <c r="BA45" s="105" t="b">
        <f t="shared" si="3"/>
        <v>0</v>
      </c>
      <c r="BB45" s="105" t="b">
        <f t="shared" si="4"/>
        <v>0</v>
      </c>
      <c r="BC45" s="105" t="b">
        <f t="shared" si="5"/>
        <v>0</v>
      </c>
      <c r="BD45" s="105" t="b">
        <f t="shared" si="6"/>
        <v>0</v>
      </c>
      <c r="BE45" s="105" t="b">
        <f t="shared" si="7"/>
        <v>0</v>
      </c>
      <c r="BF45" s="105" t="b">
        <f t="shared" si="8"/>
        <v>0</v>
      </c>
      <c r="BG45" s="105" t="b">
        <f t="shared" si="9"/>
        <v>0</v>
      </c>
      <c r="BH45" s="105" t="b">
        <f t="shared" si="10"/>
        <v>0</v>
      </c>
      <c r="BI45" s="105" t="b">
        <f t="shared" si="11"/>
        <v>0</v>
      </c>
      <c r="BJ45" s="105" t="b">
        <f t="shared" si="12"/>
        <v>0</v>
      </c>
      <c r="BK45" s="105" t="b">
        <f t="shared" si="13"/>
        <v>0</v>
      </c>
      <c r="BL45" s="105" t="b">
        <f t="shared" si="14"/>
        <v>0</v>
      </c>
      <c r="BM45" s="105" t="b">
        <f t="shared" si="15"/>
        <v>0</v>
      </c>
      <c r="BN45" s="105" t="b">
        <f t="shared" si="16"/>
        <v>0</v>
      </c>
      <c r="BO45" s="105" t="b">
        <f t="shared" si="17"/>
        <v>0</v>
      </c>
      <c r="BP45" s="105" t="b">
        <f t="shared" si="18"/>
        <v>0</v>
      </c>
      <c r="BQ45" s="105" t="b">
        <f t="shared" si="19"/>
        <v>0</v>
      </c>
      <c r="BR45" s="105" t="b">
        <f t="shared" si="20"/>
        <v>0</v>
      </c>
      <c r="BS45" s="105" t="b">
        <f t="shared" si="21"/>
        <v>0</v>
      </c>
      <c r="BT45" s="105" t="b">
        <f t="shared" si="22"/>
        <v>0</v>
      </c>
      <c r="BU45" s="105" t="b">
        <f t="shared" si="23"/>
        <v>0</v>
      </c>
      <c r="BV45" s="105" t="b">
        <f t="shared" si="24"/>
        <v>0</v>
      </c>
      <c r="BW45" s="105" t="b">
        <f t="shared" si="25"/>
        <v>0</v>
      </c>
      <c r="BX45" s="105" t="b">
        <f t="shared" si="26"/>
        <v>0</v>
      </c>
      <c r="BY45" s="105" t="b">
        <f t="shared" si="27"/>
        <v>0</v>
      </c>
      <c r="BZ45" s="105" t="b">
        <f t="shared" si="28"/>
        <v>0</v>
      </c>
      <c r="CA45" s="105" t="b">
        <f t="shared" si="29"/>
        <v>0</v>
      </c>
      <c r="CB45" s="105" t="b">
        <f t="shared" si="30"/>
        <v>0</v>
      </c>
      <c r="CC45" s="105" t="b">
        <f t="shared" si="31"/>
        <v>0</v>
      </c>
      <c r="CD45" s="105" t="b">
        <f t="shared" si="32"/>
        <v>0</v>
      </c>
      <c r="CE45" s="105" t="b">
        <f t="shared" si="33"/>
        <v>0</v>
      </c>
      <c r="CF45" s="107">
        <f t="shared" si="34"/>
        <v>0</v>
      </c>
      <c r="CG45" s="107">
        <f t="shared" si="35"/>
        <v>0</v>
      </c>
      <c r="CH45" s="107">
        <f t="shared" si="36"/>
        <v>0</v>
      </c>
      <c r="CI45" s="107">
        <f t="shared" si="37"/>
        <v>0</v>
      </c>
      <c r="CJ45" s="107">
        <f t="shared" si="38"/>
        <v>0</v>
      </c>
      <c r="CK45" s="107">
        <f t="shared" si="39"/>
        <v>0</v>
      </c>
      <c r="CL45" s="107">
        <f t="shared" si="40"/>
        <v>0</v>
      </c>
      <c r="CM45" s="107">
        <f t="shared" si="41"/>
        <v>0</v>
      </c>
      <c r="CN45" s="94">
        <f t="shared" si="42"/>
        <v>0</v>
      </c>
      <c r="CO45" s="59">
        <f>(F7*CN45)/100</f>
        <v>0</v>
      </c>
    </row>
    <row r="46" spans="1:93" ht="18" customHeight="1">
      <c r="A46" s="225" t="s">
        <v>129</v>
      </c>
      <c r="B46" s="225" t="s">
        <v>130</v>
      </c>
      <c r="C46" s="225" t="s">
        <v>146</v>
      </c>
      <c r="D46" s="225" t="s">
        <v>156</v>
      </c>
      <c r="E46" s="227" t="s">
        <v>174</v>
      </c>
      <c r="F46" s="230">
        <v>1308900006385</v>
      </c>
      <c r="G46" s="225" t="s">
        <v>146</v>
      </c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72"/>
      <c r="AQ46" s="72"/>
      <c r="AR46" s="72"/>
      <c r="AS46" s="72"/>
      <c r="AT46" s="72"/>
      <c r="AU46" s="72"/>
      <c r="AV46" s="72"/>
      <c r="AW46" s="72"/>
      <c r="AX46" s="105" t="b">
        <f t="shared" si="0"/>
        <v>0</v>
      </c>
      <c r="AY46" s="105" t="b">
        <f t="shared" si="1"/>
        <v>0</v>
      </c>
      <c r="AZ46" s="105" t="b">
        <f t="shared" si="2"/>
        <v>0</v>
      </c>
      <c r="BA46" s="105" t="b">
        <f t="shared" si="3"/>
        <v>0</v>
      </c>
      <c r="BB46" s="105" t="b">
        <f t="shared" si="4"/>
        <v>0</v>
      </c>
      <c r="BC46" s="105" t="b">
        <f t="shared" si="5"/>
        <v>0</v>
      </c>
      <c r="BD46" s="105" t="b">
        <f t="shared" si="6"/>
        <v>0</v>
      </c>
      <c r="BE46" s="105" t="b">
        <f t="shared" si="7"/>
        <v>0</v>
      </c>
      <c r="BF46" s="105" t="b">
        <f t="shared" si="8"/>
        <v>0</v>
      </c>
      <c r="BG46" s="105" t="b">
        <f t="shared" si="9"/>
        <v>0</v>
      </c>
      <c r="BH46" s="105" t="b">
        <f t="shared" si="10"/>
        <v>0</v>
      </c>
      <c r="BI46" s="105" t="b">
        <f t="shared" si="11"/>
        <v>0</v>
      </c>
      <c r="BJ46" s="105" t="b">
        <f t="shared" si="12"/>
        <v>0</v>
      </c>
      <c r="BK46" s="105" t="b">
        <f t="shared" si="13"/>
        <v>0</v>
      </c>
      <c r="BL46" s="105" t="b">
        <f t="shared" si="14"/>
        <v>0</v>
      </c>
      <c r="BM46" s="105" t="b">
        <f t="shared" si="15"/>
        <v>0</v>
      </c>
      <c r="BN46" s="105" t="b">
        <f t="shared" si="16"/>
        <v>0</v>
      </c>
      <c r="BO46" s="105" t="b">
        <f t="shared" si="17"/>
        <v>0</v>
      </c>
      <c r="BP46" s="105" t="b">
        <f t="shared" si="18"/>
        <v>0</v>
      </c>
      <c r="BQ46" s="105" t="b">
        <f t="shared" si="19"/>
        <v>0</v>
      </c>
      <c r="BR46" s="105" t="b">
        <f t="shared" si="20"/>
        <v>0</v>
      </c>
      <c r="BS46" s="105" t="b">
        <f t="shared" si="21"/>
        <v>0</v>
      </c>
      <c r="BT46" s="105" t="b">
        <f t="shared" si="22"/>
        <v>0</v>
      </c>
      <c r="BU46" s="105" t="b">
        <f t="shared" si="23"/>
        <v>0</v>
      </c>
      <c r="BV46" s="105" t="b">
        <f t="shared" si="24"/>
        <v>0</v>
      </c>
      <c r="BW46" s="105" t="b">
        <f t="shared" si="25"/>
        <v>0</v>
      </c>
      <c r="BX46" s="105" t="b">
        <f t="shared" si="26"/>
        <v>0</v>
      </c>
      <c r="BY46" s="105" t="b">
        <f t="shared" si="27"/>
        <v>0</v>
      </c>
      <c r="BZ46" s="105" t="b">
        <f t="shared" si="28"/>
        <v>0</v>
      </c>
      <c r="CA46" s="105" t="b">
        <f t="shared" si="29"/>
        <v>0</v>
      </c>
      <c r="CB46" s="105" t="b">
        <f t="shared" si="30"/>
        <v>0</v>
      </c>
      <c r="CC46" s="105" t="b">
        <f t="shared" si="31"/>
        <v>0</v>
      </c>
      <c r="CD46" s="105" t="b">
        <f t="shared" si="32"/>
        <v>0</v>
      </c>
      <c r="CE46" s="105" t="b">
        <f t="shared" si="33"/>
        <v>0</v>
      </c>
      <c r="CF46" s="107">
        <f t="shared" si="34"/>
        <v>0</v>
      </c>
      <c r="CG46" s="107">
        <f t="shared" si="35"/>
        <v>0</v>
      </c>
      <c r="CH46" s="107">
        <f t="shared" si="36"/>
        <v>0</v>
      </c>
      <c r="CI46" s="107">
        <f t="shared" si="37"/>
        <v>0</v>
      </c>
      <c r="CJ46" s="107">
        <f t="shared" si="38"/>
        <v>0</v>
      </c>
      <c r="CK46" s="107">
        <f t="shared" si="39"/>
        <v>0</v>
      </c>
      <c r="CL46" s="107">
        <f t="shared" si="40"/>
        <v>0</v>
      </c>
      <c r="CM46" s="107">
        <f t="shared" si="41"/>
        <v>0</v>
      </c>
      <c r="CN46" s="94">
        <f t="shared" si="42"/>
        <v>0</v>
      </c>
      <c r="CO46" s="59">
        <f>(F7*CN46)/100</f>
        <v>0</v>
      </c>
    </row>
    <row r="47" spans="1:93" ht="18" customHeight="1">
      <c r="A47" s="225" t="s">
        <v>129</v>
      </c>
      <c r="B47" s="225" t="s">
        <v>130</v>
      </c>
      <c r="C47" s="225" t="s">
        <v>146</v>
      </c>
      <c r="D47" s="225" t="s">
        <v>157</v>
      </c>
      <c r="E47" s="227" t="s">
        <v>181</v>
      </c>
      <c r="F47" s="230">
        <v>1308900006211</v>
      </c>
      <c r="G47" s="225" t="s">
        <v>146</v>
      </c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72"/>
      <c r="AQ47" s="72"/>
      <c r="AR47" s="72"/>
      <c r="AS47" s="72"/>
      <c r="AT47" s="72"/>
      <c r="AU47" s="72"/>
      <c r="AV47" s="72"/>
      <c r="AW47" s="72"/>
      <c r="AX47" s="105" t="b">
        <f t="shared" si="0"/>
        <v>0</v>
      </c>
      <c r="AY47" s="105" t="b">
        <f t="shared" si="1"/>
        <v>0</v>
      </c>
      <c r="AZ47" s="105" t="b">
        <f t="shared" si="2"/>
        <v>0</v>
      </c>
      <c r="BA47" s="105" t="b">
        <f t="shared" si="3"/>
        <v>0</v>
      </c>
      <c r="BB47" s="105" t="b">
        <f t="shared" si="4"/>
        <v>0</v>
      </c>
      <c r="BC47" s="105" t="b">
        <f t="shared" si="5"/>
        <v>0</v>
      </c>
      <c r="BD47" s="105" t="b">
        <f t="shared" si="6"/>
        <v>0</v>
      </c>
      <c r="BE47" s="105" t="b">
        <f t="shared" si="7"/>
        <v>0</v>
      </c>
      <c r="BF47" s="105" t="b">
        <f t="shared" si="8"/>
        <v>0</v>
      </c>
      <c r="BG47" s="105" t="b">
        <f t="shared" si="9"/>
        <v>0</v>
      </c>
      <c r="BH47" s="105" t="b">
        <f t="shared" si="10"/>
        <v>0</v>
      </c>
      <c r="BI47" s="105" t="b">
        <f t="shared" si="11"/>
        <v>0</v>
      </c>
      <c r="BJ47" s="105" t="b">
        <f t="shared" si="12"/>
        <v>0</v>
      </c>
      <c r="BK47" s="105" t="b">
        <f t="shared" si="13"/>
        <v>0</v>
      </c>
      <c r="BL47" s="105" t="b">
        <f t="shared" si="14"/>
        <v>0</v>
      </c>
      <c r="BM47" s="105" t="b">
        <f t="shared" si="15"/>
        <v>0</v>
      </c>
      <c r="BN47" s="105" t="b">
        <f t="shared" si="16"/>
        <v>0</v>
      </c>
      <c r="BO47" s="105" t="b">
        <f t="shared" si="17"/>
        <v>0</v>
      </c>
      <c r="BP47" s="105" t="b">
        <f t="shared" si="18"/>
        <v>0</v>
      </c>
      <c r="BQ47" s="105" t="b">
        <f t="shared" si="19"/>
        <v>0</v>
      </c>
      <c r="BR47" s="105" t="b">
        <f t="shared" si="20"/>
        <v>0</v>
      </c>
      <c r="BS47" s="105" t="b">
        <f t="shared" si="21"/>
        <v>0</v>
      </c>
      <c r="BT47" s="105" t="b">
        <f t="shared" si="22"/>
        <v>0</v>
      </c>
      <c r="BU47" s="105" t="b">
        <f t="shared" si="23"/>
        <v>0</v>
      </c>
      <c r="BV47" s="105" t="b">
        <f t="shared" si="24"/>
        <v>0</v>
      </c>
      <c r="BW47" s="105" t="b">
        <f t="shared" si="25"/>
        <v>0</v>
      </c>
      <c r="BX47" s="105" t="b">
        <f t="shared" si="26"/>
        <v>0</v>
      </c>
      <c r="BY47" s="105" t="b">
        <f t="shared" si="27"/>
        <v>0</v>
      </c>
      <c r="BZ47" s="105" t="b">
        <f t="shared" si="28"/>
        <v>0</v>
      </c>
      <c r="CA47" s="105" t="b">
        <f t="shared" si="29"/>
        <v>0</v>
      </c>
      <c r="CB47" s="105" t="b">
        <f t="shared" si="30"/>
        <v>0</v>
      </c>
      <c r="CC47" s="105" t="b">
        <f t="shared" si="31"/>
        <v>0</v>
      </c>
      <c r="CD47" s="105" t="b">
        <f t="shared" si="32"/>
        <v>0</v>
      </c>
      <c r="CE47" s="105" t="b">
        <f t="shared" si="33"/>
        <v>0</v>
      </c>
      <c r="CF47" s="107">
        <f t="shared" si="34"/>
        <v>0</v>
      </c>
      <c r="CG47" s="107">
        <f t="shared" si="35"/>
        <v>0</v>
      </c>
      <c r="CH47" s="107">
        <f t="shared" si="36"/>
        <v>0</v>
      </c>
      <c r="CI47" s="107">
        <f t="shared" si="37"/>
        <v>0</v>
      </c>
      <c r="CJ47" s="107">
        <f t="shared" si="38"/>
        <v>0</v>
      </c>
      <c r="CK47" s="107">
        <f t="shared" si="39"/>
        <v>0</v>
      </c>
      <c r="CL47" s="107">
        <f t="shared" si="40"/>
        <v>0</v>
      </c>
      <c r="CM47" s="107">
        <f t="shared" si="41"/>
        <v>0</v>
      </c>
      <c r="CN47" s="94">
        <f t="shared" si="42"/>
        <v>0</v>
      </c>
      <c r="CO47" s="59">
        <f>(F7*CN47)/100</f>
        <v>0</v>
      </c>
    </row>
    <row r="48" spans="1:93" ht="18" customHeight="1">
      <c r="A48" s="225" t="s">
        <v>129</v>
      </c>
      <c r="B48" s="225" t="s">
        <v>130</v>
      </c>
      <c r="C48" s="225" t="s">
        <v>146</v>
      </c>
      <c r="D48" s="225" t="s">
        <v>158</v>
      </c>
      <c r="E48" s="228" t="s">
        <v>175</v>
      </c>
      <c r="F48" s="230">
        <v>1300201271864</v>
      </c>
      <c r="G48" s="225" t="s">
        <v>146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72"/>
      <c r="AQ48" s="72"/>
      <c r="AR48" s="72"/>
      <c r="AS48" s="72"/>
      <c r="AT48" s="72"/>
      <c r="AU48" s="72"/>
      <c r="AV48" s="72"/>
      <c r="AW48" s="72"/>
      <c r="AX48" s="105" t="b">
        <f t="shared" si="0"/>
        <v>0</v>
      </c>
      <c r="AY48" s="105" t="b">
        <f t="shared" si="1"/>
        <v>0</v>
      </c>
      <c r="AZ48" s="105" t="b">
        <f t="shared" si="2"/>
        <v>0</v>
      </c>
      <c r="BA48" s="105" t="b">
        <f t="shared" si="3"/>
        <v>0</v>
      </c>
      <c r="BB48" s="105" t="b">
        <f t="shared" si="4"/>
        <v>0</v>
      </c>
      <c r="BC48" s="105" t="b">
        <f t="shared" si="5"/>
        <v>0</v>
      </c>
      <c r="BD48" s="105" t="b">
        <f t="shared" si="6"/>
        <v>0</v>
      </c>
      <c r="BE48" s="105" t="b">
        <f t="shared" si="7"/>
        <v>0</v>
      </c>
      <c r="BF48" s="105" t="b">
        <f t="shared" si="8"/>
        <v>0</v>
      </c>
      <c r="BG48" s="105" t="b">
        <f t="shared" si="9"/>
        <v>0</v>
      </c>
      <c r="BH48" s="105" t="b">
        <f t="shared" si="10"/>
        <v>0</v>
      </c>
      <c r="BI48" s="105" t="b">
        <f t="shared" si="11"/>
        <v>0</v>
      </c>
      <c r="BJ48" s="105" t="b">
        <f t="shared" si="12"/>
        <v>0</v>
      </c>
      <c r="BK48" s="105" t="b">
        <f t="shared" si="13"/>
        <v>0</v>
      </c>
      <c r="BL48" s="105" t="b">
        <f t="shared" si="14"/>
        <v>0</v>
      </c>
      <c r="BM48" s="105" t="b">
        <f t="shared" si="15"/>
        <v>0</v>
      </c>
      <c r="BN48" s="105" t="b">
        <f t="shared" si="16"/>
        <v>0</v>
      </c>
      <c r="BO48" s="105" t="b">
        <f t="shared" si="17"/>
        <v>0</v>
      </c>
      <c r="BP48" s="105" t="b">
        <f t="shared" si="18"/>
        <v>0</v>
      </c>
      <c r="BQ48" s="105" t="b">
        <f t="shared" si="19"/>
        <v>0</v>
      </c>
      <c r="BR48" s="105" t="b">
        <f t="shared" si="20"/>
        <v>0</v>
      </c>
      <c r="BS48" s="105" t="b">
        <f t="shared" si="21"/>
        <v>0</v>
      </c>
      <c r="BT48" s="105" t="b">
        <f t="shared" si="22"/>
        <v>0</v>
      </c>
      <c r="BU48" s="105" t="b">
        <f t="shared" si="23"/>
        <v>0</v>
      </c>
      <c r="BV48" s="105" t="b">
        <f t="shared" si="24"/>
        <v>0</v>
      </c>
      <c r="BW48" s="105" t="b">
        <f t="shared" si="25"/>
        <v>0</v>
      </c>
      <c r="BX48" s="105" t="b">
        <f t="shared" si="26"/>
        <v>0</v>
      </c>
      <c r="BY48" s="105" t="b">
        <f t="shared" si="27"/>
        <v>0</v>
      </c>
      <c r="BZ48" s="105" t="b">
        <f t="shared" si="28"/>
        <v>0</v>
      </c>
      <c r="CA48" s="105" t="b">
        <f t="shared" si="29"/>
        <v>0</v>
      </c>
      <c r="CB48" s="105" t="b">
        <f t="shared" si="30"/>
        <v>0</v>
      </c>
      <c r="CC48" s="105" t="b">
        <f t="shared" si="31"/>
        <v>0</v>
      </c>
      <c r="CD48" s="105" t="b">
        <f t="shared" si="32"/>
        <v>0</v>
      </c>
      <c r="CE48" s="105" t="b">
        <f t="shared" si="33"/>
        <v>0</v>
      </c>
      <c r="CF48" s="107">
        <f t="shared" si="34"/>
        <v>0</v>
      </c>
      <c r="CG48" s="107">
        <f t="shared" si="35"/>
        <v>0</v>
      </c>
      <c r="CH48" s="107">
        <f t="shared" si="36"/>
        <v>0</v>
      </c>
      <c r="CI48" s="107">
        <f t="shared" si="37"/>
        <v>0</v>
      </c>
      <c r="CJ48" s="107">
        <f t="shared" si="38"/>
        <v>0</v>
      </c>
      <c r="CK48" s="107">
        <f t="shared" si="39"/>
        <v>0</v>
      </c>
      <c r="CL48" s="107">
        <f t="shared" si="40"/>
        <v>0</v>
      </c>
      <c r="CM48" s="107">
        <f t="shared" si="41"/>
        <v>0</v>
      </c>
      <c r="CN48" s="94">
        <f t="shared" si="42"/>
        <v>0</v>
      </c>
      <c r="CO48" s="59">
        <f>(F7*CN48)/100</f>
        <v>0</v>
      </c>
    </row>
    <row r="49" spans="1:93" ht="18" customHeight="1">
      <c r="A49" s="225" t="s">
        <v>129</v>
      </c>
      <c r="B49" s="225" t="s">
        <v>130</v>
      </c>
      <c r="C49" s="225" t="s">
        <v>146</v>
      </c>
      <c r="D49" s="225" t="s">
        <v>159</v>
      </c>
      <c r="E49" s="228" t="s">
        <v>176</v>
      </c>
      <c r="F49" s="230">
        <v>1309902964937</v>
      </c>
      <c r="G49" s="225" t="s">
        <v>146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72"/>
      <c r="AQ49" s="72"/>
      <c r="AR49" s="72"/>
      <c r="AS49" s="72"/>
      <c r="AT49" s="72"/>
      <c r="AU49" s="72"/>
      <c r="AV49" s="72"/>
      <c r="AW49" s="72"/>
      <c r="AX49" s="105" t="b">
        <f t="shared" si="0"/>
        <v>0</v>
      </c>
      <c r="AY49" s="105" t="b">
        <f t="shared" si="1"/>
        <v>0</v>
      </c>
      <c r="AZ49" s="105" t="b">
        <f t="shared" si="2"/>
        <v>0</v>
      </c>
      <c r="BA49" s="105" t="b">
        <f t="shared" si="3"/>
        <v>0</v>
      </c>
      <c r="BB49" s="105" t="b">
        <f t="shared" si="4"/>
        <v>0</v>
      </c>
      <c r="BC49" s="105" t="b">
        <f t="shared" si="5"/>
        <v>0</v>
      </c>
      <c r="BD49" s="105" t="b">
        <f t="shared" si="6"/>
        <v>0</v>
      </c>
      <c r="BE49" s="105" t="b">
        <f t="shared" si="7"/>
        <v>0</v>
      </c>
      <c r="BF49" s="105" t="b">
        <f t="shared" si="8"/>
        <v>0</v>
      </c>
      <c r="BG49" s="105" t="b">
        <f t="shared" si="9"/>
        <v>0</v>
      </c>
      <c r="BH49" s="105" t="b">
        <f t="shared" si="10"/>
        <v>0</v>
      </c>
      <c r="BI49" s="105" t="b">
        <f t="shared" si="11"/>
        <v>0</v>
      </c>
      <c r="BJ49" s="105" t="b">
        <f t="shared" si="12"/>
        <v>0</v>
      </c>
      <c r="BK49" s="105" t="b">
        <f t="shared" si="13"/>
        <v>0</v>
      </c>
      <c r="BL49" s="105" t="b">
        <f t="shared" si="14"/>
        <v>0</v>
      </c>
      <c r="BM49" s="105" t="b">
        <f t="shared" si="15"/>
        <v>0</v>
      </c>
      <c r="BN49" s="105" t="b">
        <f t="shared" si="16"/>
        <v>0</v>
      </c>
      <c r="BO49" s="105" t="b">
        <f t="shared" si="17"/>
        <v>0</v>
      </c>
      <c r="BP49" s="105" t="b">
        <f t="shared" si="18"/>
        <v>0</v>
      </c>
      <c r="BQ49" s="105" t="b">
        <f t="shared" si="19"/>
        <v>0</v>
      </c>
      <c r="BR49" s="105" t="b">
        <f t="shared" si="20"/>
        <v>0</v>
      </c>
      <c r="BS49" s="105" t="b">
        <f t="shared" si="21"/>
        <v>0</v>
      </c>
      <c r="BT49" s="105" t="b">
        <f t="shared" si="22"/>
        <v>0</v>
      </c>
      <c r="BU49" s="105" t="b">
        <f t="shared" si="23"/>
        <v>0</v>
      </c>
      <c r="BV49" s="105" t="b">
        <f t="shared" si="24"/>
        <v>0</v>
      </c>
      <c r="BW49" s="105" t="b">
        <f t="shared" si="25"/>
        <v>0</v>
      </c>
      <c r="BX49" s="105" t="b">
        <f t="shared" si="26"/>
        <v>0</v>
      </c>
      <c r="BY49" s="105" t="b">
        <f t="shared" si="27"/>
        <v>0</v>
      </c>
      <c r="BZ49" s="105" t="b">
        <f t="shared" si="28"/>
        <v>0</v>
      </c>
      <c r="CA49" s="105" t="b">
        <f t="shared" si="29"/>
        <v>0</v>
      </c>
      <c r="CB49" s="105" t="b">
        <f t="shared" si="30"/>
        <v>0</v>
      </c>
      <c r="CC49" s="105" t="b">
        <f t="shared" si="31"/>
        <v>0</v>
      </c>
      <c r="CD49" s="105" t="b">
        <f t="shared" si="32"/>
        <v>0</v>
      </c>
      <c r="CE49" s="105" t="b">
        <f t="shared" si="33"/>
        <v>0</v>
      </c>
      <c r="CF49" s="107">
        <f t="shared" si="34"/>
        <v>0</v>
      </c>
      <c r="CG49" s="107">
        <f t="shared" si="35"/>
        <v>0</v>
      </c>
      <c r="CH49" s="107">
        <f t="shared" si="36"/>
        <v>0</v>
      </c>
      <c r="CI49" s="107">
        <f t="shared" si="37"/>
        <v>0</v>
      </c>
      <c r="CJ49" s="107">
        <f t="shared" si="38"/>
        <v>0</v>
      </c>
      <c r="CK49" s="107">
        <f t="shared" si="39"/>
        <v>0</v>
      </c>
      <c r="CL49" s="107">
        <f t="shared" si="40"/>
        <v>0</v>
      </c>
      <c r="CM49" s="107">
        <f t="shared" si="41"/>
        <v>0</v>
      </c>
      <c r="CN49" s="94">
        <f t="shared" si="42"/>
        <v>0</v>
      </c>
      <c r="CO49" s="59">
        <f>(F7*CN49)/100</f>
        <v>0</v>
      </c>
    </row>
    <row r="50" spans="1:93" ht="18" customHeight="1">
      <c r="A50" s="225" t="s">
        <v>129</v>
      </c>
      <c r="B50" s="225" t="s">
        <v>130</v>
      </c>
      <c r="C50" s="225" t="s">
        <v>146</v>
      </c>
      <c r="D50" s="225" t="s">
        <v>160</v>
      </c>
      <c r="E50" s="228" t="s">
        <v>177</v>
      </c>
      <c r="F50" s="230">
        <v>1260300135901</v>
      </c>
      <c r="G50" s="225" t="s">
        <v>146</v>
      </c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72"/>
      <c r="AQ50" s="72"/>
      <c r="AR50" s="72"/>
      <c r="AS50" s="72"/>
      <c r="AT50" s="72"/>
      <c r="AU50" s="72"/>
      <c r="AV50" s="72"/>
      <c r="AW50" s="72"/>
      <c r="AX50" s="105" t="b">
        <f t="shared" si="0"/>
        <v>0</v>
      </c>
      <c r="AY50" s="105" t="b">
        <f t="shared" si="1"/>
        <v>0</v>
      </c>
      <c r="AZ50" s="105" t="b">
        <f t="shared" si="2"/>
        <v>0</v>
      </c>
      <c r="BA50" s="105" t="b">
        <f t="shared" si="3"/>
        <v>0</v>
      </c>
      <c r="BB50" s="105" t="b">
        <f t="shared" si="4"/>
        <v>0</v>
      </c>
      <c r="BC50" s="105" t="b">
        <f t="shared" si="5"/>
        <v>0</v>
      </c>
      <c r="BD50" s="105" t="b">
        <f t="shared" si="6"/>
        <v>0</v>
      </c>
      <c r="BE50" s="105" t="b">
        <f t="shared" si="7"/>
        <v>0</v>
      </c>
      <c r="BF50" s="105" t="b">
        <f t="shared" si="8"/>
        <v>0</v>
      </c>
      <c r="BG50" s="105" t="b">
        <f t="shared" si="9"/>
        <v>0</v>
      </c>
      <c r="BH50" s="105" t="b">
        <f t="shared" si="10"/>
        <v>0</v>
      </c>
      <c r="BI50" s="105" t="b">
        <f t="shared" si="11"/>
        <v>0</v>
      </c>
      <c r="BJ50" s="105" t="b">
        <f t="shared" si="12"/>
        <v>0</v>
      </c>
      <c r="BK50" s="105" t="b">
        <f t="shared" si="13"/>
        <v>0</v>
      </c>
      <c r="BL50" s="105" t="b">
        <f t="shared" si="14"/>
        <v>0</v>
      </c>
      <c r="BM50" s="105" t="b">
        <f t="shared" si="15"/>
        <v>0</v>
      </c>
      <c r="BN50" s="105" t="b">
        <f t="shared" si="16"/>
        <v>0</v>
      </c>
      <c r="BO50" s="105" t="b">
        <f t="shared" si="17"/>
        <v>0</v>
      </c>
      <c r="BP50" s="105" t="b">
        <f t="shared" si="18"/>
        <v>0</v>
      </c>
      <c r="BQ50" s="105" t="b">
        <f t="shared" si="19"/>
        <v>0</v>
      </c>
      <c r="BR50" s="105" t="b">
        <f t="shared" si="20"/>
        <v>0</v>
      </c>
      <c r="BS50" s="105" t="b">
        <f t="shared" si="21"/>
        <v>0</v>
      </c>
      <c r="BT50" s="105" t="b">
        <f t="shared" si="22"/>
        <v>0</v>
      </c>
      <c r="BU50" s="105" t="b">
        <f t="shared" si="23"/>
        <v>0</v>
      </c>
      <c r="BV50" s="105" t="b">
        <f t="shared" si="24"/>
        <v>0</v>
      </c>
      <c r="BW50" s="105" t="b">
        <f t="shared" si="25"/>
        <v>0</v>
      </c>
      <c r="BX50" s="105" t="b">
        <f t="shared" si="26"/>
        <v>0</v>
      </c>
      <c r="BY50" s="105" t="b">
        <f t="shared" si="27"/>
        <v>0</v>
      </c>
      <c r="BZ50" s="105" t="b">
        <f t="shared" si="28"/>
        <v>0</v>
      </c>
      <c r="CA50" s="105" t="b">
        <f t="shared" si="29"/>
        <v>0</v>
      </c>
      <c r="CB50" s="105" t="b">
        <f t="shared" si="30"/>
        <v>0</v>
      </c>
      <c r="CC50" s="105" t="b">
        <f t="shared" si="31"/>
        <v>0</v>
      </c>
      <c r="CD50" s="105" t="b">
        <f t="shared" si="32"/>
        <v>0</v>
      </c>
      <c r="CE50" s="105" t="b">
        <f t="shared" si="33"/>
        <v>0</v>
      </c>
      <c r="CF50" s="107">
        <f t="shared" si="34"/>
        <v>0</v>
      </c>
      <c r="CG50" s="107">
        <f t="shared" si="35"/>
        <v>0</v>
      </c>
      <c r="CH50" s="107">
        <f t="shared" si="36"/>
        <v>0</v>
      </c>
      <c r="CI50" s="107">
        <f t="shared" si="37"/>
        <v>0</v>
      </c>
      <c r="CJ50" s="107">
        <f t="shared" si="38"/>
        <v>0</v>
      </c>
      <c r="CK50" s="107">
        <f t="shared" si="39"/>
        <v>0</v>
      </c>
      <c r="CL50" s="107">
        <f t="shared" si="40"/>
        <v>0</v>
      </c>
      <c r="CM50" s="107">
        <f t="shared" si="41"/>
        <v>0</v>
      </c>
      <c r="CN50" s="94">
        <f t="shared" si="42"/>
        <v>0</v>
      </c>
      <c r="CO50" s="59">
        <f>(F7*CN50)/100</f>
        <v>0</v>
      </c>
    </row>
    <row r="51" spans="1:93">
      <c r="A51" s="42"/>
      <c r="B51" s="42"/>
      <c r="C51" s="42"/>
      <c r="D51" s="42"/>
      <c r="E51" s="43"/>
      <c r="F51" s="42"/>
      <c r="G51" s="42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72"/>
      <c r="AQ51" s="72"/>
      <c r="AR51" s="72"/>
      <c r="AS51" s="72"/>
      <c r="AT51" s="72"/>
      <c r="AU51" s="72"/>
      <c r="AV51" s="72"/>
      <c r="AW51" s="72"/>
      <c r="AX51" s="105" t="b">
        <f t="shared" si="0"/>
        <v>0</v>
      </c>
      <c r="AY51" s="105" t="b">
        <f t="shared" si="1"/>
        <v>0</v>
      </c>
      <c r="AZ51" s="105" t="b">
        <f t="shared" si="2"/>
        <v>0</v>
      </c>
      <c r="BA51" s="105" t="b">
        <f t="shared" si="3"/>
        <v>0</v>
      </c>
      <c r="BB51" s="105" t="b">
        <f t="shared" si="4"/>
        <v>0</v>
      </c>
      <c r="BC51" s="105" t="b">
        <f t="shared" si="5"/>
        <v>0</v>
      </c>
      <c r="BD51" s="105" t="b">
        <f t="shared" si="6"/>
        <v>0</v>
      </c>
      <c r="BE51" s="105" t="b">
        <f t="shared" si="7"/>
        <v>0</v>
      </c>
      <c r="BF51" s="105" t="b">
        <f t="shared" si="8"/>
        <v>0</v>
      </c>
      <c r="BG51" s="105" t="b">
        <f t="shared" si="9"/>
        <v>0</v>
      </c>
      <c r="BH51" s="105" t="b">
        <f t="shared" si="10"/>
        <v>0</v>
      </c>
      <c r="BI51" s="105" t="b">
        <f t="shared" si="11"/>
        <v>0</v>
      </c>
      <c r="BJ51" s="105" t="b">
        <f t="shared" si="12"/>
        <v>0</v>
      </c>
      <c r="BK51" s="105" t="b">
        <f t="shared" si="13"/>
        <v>0</v>
      </c>
      <c r="BL51" s="105" t="b">
        <f t="shared" si="14"/>
        <v>0</v>
      </c>
      <c r="BM51" s="105" t="b">
        <f t="shared" si="15"/>
        <v>0</v>
      </c>
      <c r="BN51" s="105" t="b">
        <f t="shared" si="16"/>
        <v>0</v>
      </c>
      <c r="BO51" s="105" t="b">
        <f t="shared" si="17"/>
        <v>0</v>
      </c>
      <c r="BP51" s="105" t="b">
        <f t="shared" si="18"/>
        <v>0</v>
      </c>
      <c r="BQ51" s="105" t="b">
        <f t="shared" si="19"/>
        <v>0</v>
      </c>
      <c r="BR51" s="105" t="b">
        <f t="shared" si="20"/>
        <v>0</v>
      </c>
      <c r="BS51" s="105" t="b">
        <f t="shared" si="21"/>
        <v>0</v>
      </c>
      <c r="BT51" s="105" t="b">
        <f t="shared" si="22"/>
        <v>0</v>
      </c>
      <c r="BU51" s="105" t="b">
        <f t="shared" si="23"/>
        <v>0</v>
      </c>
      <c r="BV51" s="105" t="b">
        <f t="shared" si="24"/>
        <v>0</v>
      </c>
      <c r="BW51" s="105" t="b">
        <f t="shared" si="25"/>
        <v>0</v>
      </c>
      <c r="BX51" s="105" t="b">
        <f t="shared" si="26"/>
        <v>0</v>
      </c>
      <c r="BY51" s="105" t="b">
        <f t="shared" si="27"/>
        <v>0</v>
      </c>
      <c r="BZ51" s="105" t="b">
        <f t="shared" si="28"/>
        <v>0</v>
      </c>
      <c r="CA51" s="105" t="b">
        <f t="shared" si="29"/>
        <v>0</v>
      </c>
      <c r="CB51" s="105" t="b">
        <f t="shared" si="30"/>
        <v>0</v>
      </c>
      <c r="CC51" s="105" t="b">
        <f t="shared" si="31"/>
        <v>0</v>
      </c>
      <c r="CD51" s="105" t="b">
        <f t="shared" si="32"/>
        <v>0</v>
      </c>
      <c r="CE51" s="105" t="b">
        <f t="shared" si="33"/>
        <v>0</v>
      </c>
      <c r="CF51" s="107">
        <f t="shared" si="34"/>
        <v>0</v>
      </c>
      <c r="CG51" s="107">
        <f t="shared" si="35"/>
        <v>0</v>
      </c>
      <c r="CH51" s="107">
        <f t="shared" si="36"/>
        <v>0</v>
      </c>
      <c r="CI51" s="107">
        <f t="shared" si="37"/>
        <v>0</v>
      </c>
      <c r="CJ51" s="107">
        <f t="shared" si="38"/>
        <v>0</v>
      </c>
      <c r="CK51" s="107">
        <f t="shared" si="39"/>
        <v>0</v>
      </c>
      <c r="CL51" s="107">
        <f t="shared" si="40"/>
        <v>0</v>
      </c>
      <c r="CM51" s="107">
        <f t="shared" si="41"/>
        <v>0</v>
      </c>
      <c r="CN51" s="94">
        <f t="shared" si="42"/>
        <v>0</v>
      </c>
      <c r="CO51" s="59">
        <f>(F7*CN51)/100</f>
        <v>0</v>
      </c>
    </row>
    <row r="52" spans="1:93">
      <c r="A52" s="42"/>
      <c r="B52" s="42"/>
      <c r="C52" s="42"/>
      <c r="D52" s="42"/>
      <c r="E52" s="43"/>
      <c r="F52" s="42"/>
      <c r="G52" s="42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72"/>
      <c r="AQ52" s="72"/>
      <c r="AR52" s="72"/>
      <c r="AS52" s="72"/>
      <c r="AT52" s="72"/>
      <c r="AU52" s="72"/>
      <c r="AV52" s="72"/>
      <c r="AW52" s="72"/>
      <c r="AX52" s="105" t="b">
        <f t="shared" si="0"/>
        <v>0</v>
      </c>
      <c r="AY52" s="105" t="b">
        <f t="shared" si="1"/>
        <v>0</v>
      </c>
      <c r="AZ52" s="105" t="b">
        <f t="shared" si="2"/>
        <v>0</v>
      </c>
      <c r="BA52" s="105" t="b">
        <f t="shared" si="3"/>
        <v>0</v>
      </c>
      <c r="BB52" s="105" t="b">
        <f t="shared" si="4"/>
        <v>0</v>
      </c>
      <c r="BC52" s="105" t="b">
        <f t="shared" si="5"/>
        <v>0</v>
      </c>
      <c r="BD52" s="105" t="b">
        <f t="shared" si="6"/>
        <v>0</v>
      </c>
      <c r="BE52" s="105" t="b">
        <f t="shared" si="7"/>
        <v>0</v>
      </c>
      <c r="BF52" s="105" t="b">
        <f t="shared" si="8"/>
        <v>0</v>
      </c>
      <c r="BG52" s="105" t="b">
        <f t="shared" si="9"/>
        <v>0</v>
      </c>
      <c r="BH52" s="105" t="b">
        <f t="shared" si="10"/>
        <v>0</v>
      </c>
      <c r="BI52" s="105" t="b">
        <f t="shared" si="11"/>
        <v>0</v>
      </c>
      <c r="BJ52" s="105" t="b">
        <f t="shared" si="12"/>
        <v>0</v>
      </c>
      <c r="BK52" s="105" t="b">
        <f t="shared" si="13"/>
        <v>0</v>
      </c>
      <c r="BL52" s="105" t="b">
        <f t="shared" si="14"/>
        <v>0</v>
      </c>
      <c r="BM52" s="105" t="b">
        <f t="shared" si="15"/>
        <v>0</v>
      </c>
      <c r="BN52" s="105" t="b">
        <f t="shared" si="16"/>
        <v>0</v>
      </c>
      <c r="BO52" s="105" t="b">
        <f t="shared" si="17"/>
        <v>0</v>
      </c>
      <c r="BP52" s="105" t="b">
        <f t="shared" si="18"/>
        <v>0</v>
      </c>
      <c r="BQ52" s="105" t="b">
        <f t="shared" si="19"/>
        <v>0</v>
      </c>
      <c r="BR52" s="105" t="b">
        <f t="shared" si="20"/>
        <v>0</v>
      </c>
      <c r="BS52" s="105" t="b">
        <f t="shared" si="21"/>
        <v>0</v>
      </c>
      <c r="BT52" s="105" t="b">
        <f t="shared" si="22"/>
        <v>0</v>
      </c>
      <c r="BU52" s="105" t="b">
        <f t="shared" si="23"/>
        <v>0</v>
      </c>
      <c r="BV52" s="105" t="b">
        <f t="shared" si="24"/>
        <v>0</v>
      </c>
      <c r="BW52" s="105" t="b">
        <f t="shared" si="25"/>
        <v>0</v>
      </c>
      <c r="BX52" s="105" t="b">
        <f t="shared" si="26"/>
        <v>0</v>
      </c>
      <c r="BY52" s="105" t="b">
        <f t="shared" si="27"/>
        <v>0</v>
      </c>
      <c r="BZ52" s="105" t="b">
        <f t="shared" si="28"/>
        <v>0</v>
      </c>
      <c r="CA52" s="105" t="b">
        <f t="shared" si="29"/>
        <v>0</v>
      </c>
      <c r="CB52" s="105" t="b">
        <f t="shared" si="30"/>
        <v>0</v>
      </c>
      <c r="CC52" s="105" t="b">
        <f t="shared" si="31"/>
        <v>0</v>
      </c>
      <c r="CD52" s="105" t="b">
        <f t="shared" si="32"/>
        <v>0</v>
      </c>
      <c r="CE52" s="105" t="b">
        <f t="shared" si="33"/>
        <v>0</v>
      </c>
      <c r="CF52" s="107">
        <f t="shared" si="34"/>
        <v>0</v>
      </c>
      <c r="CG52" s="107">
        <f t="shared" si="35"/>
        <v>0</v>
      </c>
      <c r="CH52" s="107">
        <f t="shared" si="36"/>
        <v>0</v>
      </c>
      <c r="CI52" s="107">
        <f t="shared" si="37"/>
        <v>0</v>
      </c>
      <c r="CJ52" s="107">
        <f t="shared" si="38"/>
        <v>0</v>
      </c>
      <c r="CK52" s="107">
        <f t="shared" si="39"/>
        <v>0</v>
      </c>
      <c r="CL52" s="107">
        <f t="shared" si="40"/>
        <v>0</v>
      </c>
      <c r="CM52" s="107">
        <f t="shared" si="41"/>
        <v>0</v>
      </c>
      <c r="CN52" s="94">
        <f t="shared" si="42"/>
        <v>0</v>
      </c>
      <c r="CO52" s="59">
        <f>(F7*CN52)/100</f>
        <v>0</v>
      </c>
    </row>
    <row r="53" spans="1:93">
      <c r="A53" s="42"/>
      <c r="B53" s="42"/>
      <c r="C53" s="42"/>
      <c r="D53" s="42"/>
      <c r="E53" s="43"/>
      <c r="F53" s="42"/>
      <c r="G53" s="42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72"/>
      <c r="AQ53" s="72"/>
      <c r="AR53" s="72"/>
      <c r="AS53" s="72"/>
      <c r="AT53" s="72"/>
      <c r="AU53" s="72"/>
      <c r="AV53" s="72"/>
      <c r="AW53" s="72"/>
      <c r="AX53" s="105" t="b">
        <f t="shared" si="0"/>
        <v>0</v>
      </c>
      <c r="AY53" s="105" t="b">
        <f t="shared" si="1"/>
        <v>0</v>
      </c>
      <c r="AZ53" s="105" t="b">
        <f t="shared" si="2"/>
        <v>0</v>
      </c>
      <c r="BA53" s="105" t="b">
        <f t="shared" si="3"/>
        <v>0</v>
      </c>
      <c r="BB53" s="105" t="b">
        <f t="shared" si="4"/>
        <v>0</v>
      </c>
      <c r="BC53" s="105" t="b">
        <f t="shared" si="5"/>
        <v>0</v>
      </c>
      <c r="BD53" s="105" t="b">
        <f t="shared" si="6"/>
        <v>0</v>
      </c>
      <c r="BE53" s="105" t="b">
        <f t="shared" si="7"/>
        <v>0</v>
      </c>
      <c r="BF53" s="105" t="b">
        <f t="shared" si="8"/>
        <v>0</v>
      </c>
      <c r="BG53" s="105" t="b">
        <f t="shared" si="9"/>
        <v>0</v>
      </c>
      <c r="BH53" s="105" t="b">
        <f t="shared" si="10"/>
        <v>0</v>
      </c>
      <c r="BI53" s="105" t="b">
        <f t="shared" si="11"/>
        <v>0</v>
      </c>
      <c r="BJ53" s="105" t="b">
        <f t="shared" si="12"/>
        <v>0</v>
      </c>
      <c r="BK53" s="105" t="b">
        <f t="shared" si="13"/>
        <v>0</v>
      </c>
      <c r="BL53" s="105" t="b">
        <f t="shared" si="14"/>
        <v>0</v>
      </c>
      <c r="BM53" s="105" t="b">
        <f t="shared" si="15"/>
        <v>0</v>
      </c>
      <c r="BN53" s="105" t="b">
        <f t="shared" si="16"/>
        <v>0</v>
      </c>
      <c r="BO53" s="105" t="b">
        <f t="shared" si="17"/>
        <v>0</v>
      </c>
      <c r="BP53" s="105" t="b">
        <f t="shared" si="18"/>
        <v>0</v>
      </c>
      <c r="BQ53" s="105" t="b">
        <f t="shared" si="19"/>
        <v>0</v>
      </c>
      <c r="BR53" s="105" t="b">
        <f t="shared" si="20"/>
        <v>0</v>
      </c>
      <c r="BS53" s="105" t="b">
        <f t="shared" si="21"/>
        <v>0</v>
      </c>
      <c r="BT53" s="105" t="b">
        <f t="shared" si="22"/>
        <v>0</v>
      </c>
      <c r="BU53" s="105" t="b">
        <f t="shared" si="23"/>
        <v>0</v>
      </c>
      <c r="BV53" s="105" t="b">
        <f t="shared" si="24"/>
        <v>0</v>
      </c>
      <c r="BW53" s="105" t="b">
        <f t="shared" si="25"/>
        <v>0</v>
      </c>
      <c r="BX53" s="105" t="b">
        <f t="shared" si="26"/>
        <v>0</v>
      </c>
      <c r="BY53" s="105" t="b">
        <f t="shared" si="27"/>
        <v>0</v>
      </c>
      <c r="BZ53" s="105" t="b">
        <f t="shared" si="28"/>
        <v>0</v>
      </c>
      <c r="CA53" s="105" t="b">
        <f t="shared" si="29"/>
        <v>0</v>
      </c>
      <c r="CB53" s="105" t="b">
        <f t="shared" si="30"/>
        <v>0</v>
      </c>
      <c r="CC53" s="105" t="b">
        <f t="shared" si="31"/>
        <v>0</v>
      </c>
      <c r="CD53" s="105" t="b">
        <f t="shared" si="32"/>
        <v>0</v>
      </c>
      <c r="CE53" s="105" t="b">
        <f t="shared" si="33"/>
        <v>0</v>
      </c>
      <c r="CF53" s="107">
        <f t="shared" si="34"/>
        <v>0</v>
      </c>
      <c r="CG53" s="107">
        <f t="shared" si="35"/>
        <v>0</v>
      </c>
      <c r="CH53" s="107">
        <f t="shared" si="36"/>
        <v>0</v>
      </c>
      <c r="CI53" s="107">
        <f t="shared" si="37"/>
        <v>0</v>
      </c>
      <c r="CJ53" s="107">
        <f t="shared" si="38"/>
        <v>0</v>
      </c>
      <c r="CK53" s="107">
        <f t="shared" si="39"/>
        <v>0</v>
      </c>
      <c r="CL53" s="107">
        <f t="shared" si="40"/>
        <v>0</v>
      </c>
      <c r="CM53" s="107">
        <f t="shared" si="41"/>
        <v>0</v>
      </c>
      <c r="CN53" s="94">
        <f t="shared" si="42"/>
        <v>0</v>
      </c>
      <c r="CO53" s="59">
        <f>(F7*CN53)/100</f>
        <v>0</v>
      </c>
    </row>
    <row r="54" spans="1:93">
      <c r="A54" s="42"/>
      <c r="B54" s="42"/>
      <c r="C54" s="42"/>
      <c r="D54" s="42"/>
      <c r="E54" s="43"/>
      <c r="F54" s="42"/>
      <c r="G54" s="42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72"/>
      <c r="AQ54" s="72"/>
      <c r="AR54" s="72"/>
      <c r="AS54" s="72"/>
      <c r="AT54" s="72"/>
      <c r="AU54" s="72"/>
      <c r="AV54" s="72"/>
      <c r="AW54" s="72"/>
      <c r="AX54" s="105" t="b">
        <f t="shared" si="0"/>
        <v>0</v>
      </c>
      <c r="AY54" s="105" t="b">
        <f t="shared" si="1"/>
        <v>0</v>
      </c>
      <c r="AZ54" s="105" t="b">
        <f t="shared" si="2"/>
        <v>0</v>
      </c>
      <c r="BA54" s="105" t="b">
        <f t="shared" si="3"/>
        <v>0</v>
      </c>
      <c r="BB54" s="105" t="b">
        <f t="shared" si="4"/>
        <v>0</v>
      </c>
      <c r="BC54" s="105" t="b">
        <f t="shared" si="5"/>
        <v>0</v>
      </c>
      <c r="BD54" s="105" t="b">
        <f t="shared" si="6"/>
        <v>0</v>
      </c>
      <c r="BE54" s="105" t="b">
        <f t="shared" si="7"/>
        <v>0</v>
      </c>
      <c r="BF54" s="105" t="b">
        <f t="shared" si="8"/>
        <v>0</v>
      </c>
      <c r="BG54" s="105" t="b">
        <f t="shared" si="9"/>
        <v>0</v>
      </c>
      <c r="BH54" s="105" t="b">
        <f t="shared" si="10"/>
        <v>0</v>
      </c>
      <c r="BI54" s="105" t="b">
        <f t="shared" si="11"/>
        <v>0</v>
      </c>
      <c r="BJ54" s="105" t="b">
        <f t="shared" si="12"/>
        <v>0</v>
      </c>
      <c r="BK54" s="105" t="b">
        <f t="shared" si="13"/>
        <v>0</v>
      </c>
      <c r="BL54" s="105" t="b">
        <f t="shared" si="14"/>
        <v>0</v>
      </c>
      <c r="BM54" s="105" t="b">
        <f t="shared" si="15"/>
        <v>0</v>
      </c>
      <c r="BN54" s="105" t="b">
        <f t="shared" si="16"/>
        <v>0</v>
      </c>
      <c r="BO54" s="105" t="b">
        <f t="shared" si="17"/>
        <v>0</v>
      </c>
      <c r="BP54" s="105" t="b">
        <f t="shared" si="18"/>
        <v>0</v>
      </c>
      <c r="BQ54" s="105" t="b">
        <f t="shared" si="19"/>
        <v>0</v>
      </c>
      <c r="BR54" s="105" t="b">
        <f t="shared" si="20"/>
        <v>0</v>
      </c>
      <c r="BS54" s="105" t="b">
        <f t="shared" si="21"/>
        <v>0</v>
      </c>
      <c r="BT54" s="105" t="b">
        <f t="shared" si="22"/>
        <v>0</v>
      </c>
      <c r="BU54" s="105" t="b">
        <f t="shared" si="23"/>
        <v>0</v>
      </c>
      <c r="BV54" s="105" t="b">
        <f t="shared" si="24"/>
        <v>0</v>
      </c>
      <c r="BW54" s="105" t="b">
        <f t="shared" si="25"/>
        <v>0</v>
      </c>
      <c r="BX54" s="105" t="b">
        <f t="shared" si="26"/>
        <v>0</v>
      </c>
      <c r="BY54" s="105" t="b">
        <f t="shared" si="27"/>
        <v>0</v>
      </c>
      <c r="BZ54" s="105" t="b">
        <f t="shared" si="28"/>
        <v>0</v>
      </c>
      <c r="CA54" s="105" t="b">
        <f t="shared" si="29"/>
        <v>0</v>
      </c>
      <c r="CB54" s="105" t="b">
        <f t="shared" si="30"/>
        <v>0</v>
      </c>
      <c r="CC54" s="105" t="b">
        <f t="shared" si="31"/>
        <v>0</v>
      </c>
      <c r="CD54" s="105" t="b">
        <f t="shared" si="32"/>
        <v>0</v>
      </c>
      <c r="CE54" s="105" t="b">
        <f t="shared" si="33"/>
        <v>0</v>
      </c>
      <c r="CF54" s="107">
        <f t="shared" si="34"/>
        <v>0</v>
      </c>
      <c r="CG54" s="107">
        <f t="shared" si="35"/>
        <v>0</v>
      </c>
      <c r="CH54" s="107">
        <f t="shared" si="36"/>
        <v>0</v>
      </c>
      <c r="CI54" s="107">
        <f t="shared" si="37"/>
        <v>0</v>
      </c>
      <c r="CJ54" s="107">
        <f t="shared" si="38"/>
        <v>0</v>
      </c>
      <c r="CK54" s="107">
        <f t="shared" si="39"/>
        <v>0</v>
      </c>
      <c r="CL54" s="107">
        <f t="shared" si="40"/>
        <v>0</v>
      </c>
      <c r="CM54" s="107">
        <f t="shared" si="41"/>
        <v>0</v>
      </c>
      <c r="CN54" s="94">
        <f t="shared" si="42"/>
        <v>0</v>
      </c>
      <c r="CO54" s="59">
        <f>(F7*CN54)/100</f>
        <v>0</v>
      </c>
    </row>
    <row r="55" spans="1:93">
      <c r="A55" s="42"/>
      <c r="B55" s="42"/>
      <c r="C55" s="42"/>
      <c r="D55" s="42"/>
      <c r="E55" s="43"/>
      <c r="F55" s="42"/>
      <c r="G55" s="42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72"/>
      <c r="AQ55" s="72"/>
      <c r="AR55" s="72"/>
      <c r="AS55" s="72"/>
      <c r="AT55" s="72"/>
      <c r="AU55" s="72"/>
      <c r="AV55" s="72"/>
      <c r="AW55" s="72"/>
      <c r="AX55" s="105" t="b">
        <f t="shared" si="0"/>
        <v>0</v>
      </c>
      <c r="AY55" s="105" t="b">
        <f t="shared" si="1"/>
        <v>0</v>
      </c>
      <c r="AZ55" s="105" t="b">
        <f t="shared" si="2"/>
        <v>0</v>
      </c>
      <c r="BA55" s="105" t="b">
        <f t="shared" si="3"/>
        <v>0</v>
      </c>
      <c r="BB55" s="105" t="b">
        <f t="shared" si="4"/>
        <v>0</v>
      </c>
      <c r="BC55" s="105" t="b">
        <f t="shared" si="5"/>
        <v>0</v>
      </c>
      <c r="BD55" s="105" t="b">
        <f t="shared" si="6"/>
        <v>0</v>
      </c>
      <c r="BE55" s="105" t="b">
        <f t="shared" si="7"/>
        <v>0</v>
      </c>
      <c r="BF55" s="105" t="b">
        <f t="shared" si="8"/>
        <v>0</v>
      </c>
      <c r="BG55" s="105" t="b">
        <f t="shared" si="9"/>
        <v>0</v>
      </c>
      <c r="BH55" s="105" t="b">
        <f t="shared" si="10"/>
        <v>0</v>
      </c>
      <c r="BI55" s="105" t="b">
        <f t="shared" si="11"/>
        <v>0</v>
      </c>
      <c r="BJ55" s="105" t="b">
        <f t="shared" si="12"/>
        <v>0</v>
      </c>
      <c r="BK55" s="105" t="b">
        <f t="shared" si="13"/>
        <v>0</v>
      </c>
      <c r="BL55" s="105" t="b">
        <f t="shared" si="14"/>
        <v>0</v>
      </c>
      <c r="BM55" s="105" t="b">
        <f t="shared" si="15"/>
        <v>0</v>
      </c>
      <c r="BN55" s="105" t="b">
        <f t="shared" si="16"/>
        <v>0</v>
      </c>
      <c r="BO55" s="105" t="b">
        <f t="shared" si="17"/>
        <v>0</v>
      </c>
      <c r="BP55" s="105" t="b">
        <f t="shared" si="18"/>
        <v>0</v>
      </c>
      <c r="BQ55" s="105" t="b">
        <f t="shared" si="19"/>
        <v>0</v>
      </c>
      <c r="BR55" s="105" t="b">
        <f t="shared" si="20"/>
        <v>0</v>
      </c>
      <c r="BS55" s="105" t="b">
        <f t="shared" si="21"/>
        <v>0</v>
      </c>
      <c r="BT55" s="105" t="b">
        <f t="shared" si="22"/>
        <v>0</v>
      </c>
      <c r="BU55" s="105" t="b">
        <f t="shared" si="23"/>
        <v>0</v>
      </c>
      <c r="BV55" s="105" t="b">
        <f t="shared" si="24"/>
        <v>0</v>
      </c>
      <c r="BW55" s="105" t="b">
        <f t="shared" si="25"/>
        <v>0</v>
      </c>
      <c r="BX55" s="105" t="b">
        <f t="shared" si="26"/>
        <v>0</v>
      </c>
      <c r="BY55" s="105" t="b">
        <f t="shared" si="27"/>
        <v>0</v>
      </c>
      <c r="BZ55" s="105" t="b">
        <f t="shared" si="28"/>
        <v>0</v>
      </c>
      <c r="CA55" s="105" t="b">
        <f t="shared" si="29"/>
        <v>0</v>
      </c>
      <c r="CB55" s="105" t="b">
        <f t="shared" si="30"/>
        <v>0</v>
      </c>
      <c r="CC55" s="105" t="b">
        <f t="shared" si="31"/>
        <v>0</v>
      </c>
      <c r="CD55" s="105" t="b">
        <f t="shared" si="32"/>
        <v>0</v>
      </c>
      <c r="CE55" s="105" t="b">
        <f t="shared" si="33"/>
        <v>0</v>
      </c>
      <c r="CF55" s="107">
        <f t="shared" si="34"/>
        <v>0</v>
      </c>
      <c r="CG55" s="107">
        <f t="shared" si="35"/>
        <v>0</v>
      </c>
      <c r="CH55" s="107">
        <f t="shared" si="36"/>
        <v>0</v>
      </c>
      <c r="CI55" s="107">
        <f t="shared" si="37"/>
        <v>0</v>
      </c>
      <c r="CJ55" s="107">
        <f t="shared" si="38"/>
        <v>0</v>
      </c>
      <c r="CK55" s="107">
        <f t="shared" si="39"/>
        <v>0</v>
      </c>
      <c r="CL55" s="107">
        <f t="shared" si="40"/>
        <v>0</v>
      </c>
      <c r="CM55" s="107">
        <f t="shared" si="41"/>
        <v>0</v>
      </c>
      <c r="CN55" s="94">
        <f t="shared" si="42"/>
        <v>0</v>
      </c>
      <c r="CO55" s="59">
        <f>(F7*CN55)/100</f>
        <v>0</v>
      </c>
    </row>
    <row r="56" spans="1:93">
      <c r="A56" s="42"/>
      <c r="B56" s="42"/>
      <c r="C56" s="42"/>
      <c r="D56" s="42"/>
      <c r="E56" s="43"/>
      <c r="F56" s="42"/>
      <c r="G56" s="42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72"/>
      <c r="AQ56" s="72"/>
      <c r="AR56" s="72"/>
      <c r="AS56" s="72"/>
      <c r="AT56" s="72"/>
      <c r="AU56" s="72"/>
      <c r="AV56" s="72"/>
      <c r="AW56" s="72"/>
      <c r="AX56" s="105" t="b">
        <f t="shared" si="0"/>
        <v>0</v>
      </c>
      <c r="AY56" s="105" t="b">
        <f t="shared" si="1"/>
        <v>0</v>
      </c>
      <c r="AZ56" s="105" t="b">
        <f t="shared" si="2"/>
        <v>0</v>
      </c>
      <c r="BA56" s="105" t="b">
        <f t="shared" si="3"/>
        <v>0</v>
      </c>
      <c r="BB56" s="105" t="b">
        <f t="shared" si="4"/>
        <v>0</v>
      </c>
      <c r="BC56" s="105" t="b">
        <f t="shared" si="5"/>
        <v>0</v>
      </c>
      <c r="BD56" s="105" t="b">
        <f t="shared" si="6"/>
        <v>0</v>
      </c>
      <c r="BE56" s="105" t="b">
        <f t="shared" si="7"/>
        <v>0</v>
      </c>
      <c r="BF56" s="105" t="b">
        <f t="shared" si="8"/>
        <v>0</v>
      </c>
      <c r="BG56" s="105" t="b">
        <f t="shared" si="9"/>
        <v>0</v>
      </c>
      <c r="BH56" s="105" t="b">
        <f t="shared" si="10"/>
        <v>0</v>
      </c>
      <c r="BI56" s="105" t="b">
        <f t="shared" si="11"/>
        <v>0</v>
      </c>
      <c r="BJ56" s="105" t="b">
        <f t="shared" si="12"/>
        <v>0</v>
      </c>
      <c r="BK56" s="105" t="b">
        <f t="shared" si="13"/>
        <v>0</v>
      </c>
      <c r="BL56" s="105" t="b">
        <f t="shared" si="14"/>
        <v>0</v>
      </c>
      <c r="BM56" s="105" t="b">
        <f t="shared" si="15"/>
        <v>0</v>
      </c>
      <c r="BN56" s="105" t="b">
        <f t="shared" si="16"/>
        <v>0</v>
      </c>
      <c r="BO56" s="105" t="b">
        <f t="shared" si="17"/>
        <v>0</v>
      </c>
      <c r="BP56" s="105" t="b">
        <f t="shared" si="18"/>
        <v>0</v>
      </c>
      <c r="BQ56" s="105" t="b">
        <f t="shared" si="19"/>
        <v>0</v>
      </c>
      <c r="BR56" s="105" t="b">
        <f t="shared" si="20"/>
        <v>0</v>
      </c>
      <c r="BS56" s="105" t="b">
        <f t="shared" si="21"/>
        <v>0</v>
      </c>
      <c r="BT56" s="105" t="b">
        <f t="shared" si="22"/>
        <v>0</v>
      </c>
      <c r="BU56" s="105" t="b">
        <f t="shared" si="23"/>
        <v>0</v>
      </c>
      <c r="BV56" s="105" t="b">
        <f t="shared" si="24"/>
        <v>0</v>
      </c>
      <c r="BW56" s="105" t="b">
        <f t="shared" si="25"/>
        <v>0</v>
      </c>
      <c r="BX56" s="105" t="b">
        <f t="shared" si="26"/>
        <v>0</v>
      </c>
      <c r="BY56" s="105" t="b">
        <f t="shared" si="27"/>
        <v>0</v>
      </c>
      <c r="BZ56" s="105" t="b">
        <f t="shared" si="28"/>
        <v>0</v>
      </c>
      <c r="CA56" s="105" t="b">
        <f t="shared" si="29"/>
        <v>0</v>
      </c>
      <c r="CB56" s="105" t="b">
        <f t="shared" si="30"/>
        <v>0</v>
      </c>
      <c r="CC56" s="105" t="b">
        <f t="shared" si="31"/>
        <v>0</v>
      </c>
      <c r="CD56" s="105" t="b">
        <f t="shared" si="32"/>
        <v>0</v>
      </c>
      <c r="CE56" s="105" t="b">
        <f t="shared" si="33"/>
        <v>0</v>
      </c>
      <c r="CF56" s="107">
        <f t="shared" si="34"/>
        <v>0</v>
      </c>
      <c r="CG56" s="107">
        <f t="shared" si="35"/>
        <v>0</v>
      </c>
      <c r="CH56" s="107">
        <f t="shared" si="36"/>
        <v>0</v>
      </c>
      <c r="CI56" s="107">
        <f t="shared" si="37"/>
        <v>0</v>
      </c>
      <c r="CJ56" s="107">
        <f t="shared" si="38"/>
        <v>0</v>
      </c>
      <c r="CK56" s="107">
        <f t="shared" si="39"/>
        <v>0</v>
      </c>
      <c r="CL56" s="107">
        <f t="shared" si="40"/>
        <v>0</v>
      </c>
      <c r="CM56" s="107">
        <f t="shared" si="41"/>
        <v>0</v>
      </c>
      <c r="CN56" s="94">
        <f t="shared" si="42"/>
        <v>0</v>
      </c>
      <c r="CO56" s="59">
        <f>(F7*CN56)/100</f>
        <v>0</v>
      </c>
    </row>
    <row r="57" spans="1:93">
      <c r="A57" s="42"/>
      <c r="B57" s="42"/>
      <c r="C57" s="42"/>
      <c r="D57" s="42"/>
      <c r="E57" s="43"/>
      <c r="F57" s="42"/>
      <c r="G57" s="42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72"/>
      <c r="AQ57" s="72"/>
      <c r="AR57" s="72"/>
      <c r="AS57" s="72"/>
      <c r="AT57" s="72"/>
      <c r="AU57" s="72"/>
      <c r="AV57" s="72"/>
      <c r="AW57" s="72"/>
      <c r="AX57" s="105" t="b">
        <f t="shared" si="0"/>
        <v>0</v>
      </c>
      <c r="AY57" s="105" t="b">
        <f t="shared" si="1"/>
        <v>0</v>
      </c>
      <c r="AZ57" s="105" t="b">
        <f t="shared" si="2"/>
        <v>0</v>
      </c>
      <c r="BA57" s="105" t="b">
        <f t="shared" si="3"/>
        <v>0</v>
      </c>
      <c r="BB57" s="105" t="b">
        <f t="shared" si="4"/>
        <v>0</v>
      </c>
      <c r="BC57" s="105" t="b">
        <f t="shared" si="5"/>
        <v>0</v>
      </c>
      <c r="BD57" s="105" t="b">
        <f t="shared" si="6"/>
        <v>0</v>
      </c>
      <c r="BE57" s="105" t="b">
        <f t="shared" si="7"/>
        <v>0</v>
      </c>
      <c r="BF57" s="105" t="b">
        <f t="shared" si="8"/>
        <v>0</v>
      </c>
      <c r="BG57" s="105" t="b">
        <f t="shared" si="9"/>
        <v>0</v>
      </c>
      <c r="BH57" s="105" t="b">
        <f t="shared" si="10"/>
        <v>0</v>
      </c>
      <c r="BI57" s="105" t="b">
        <f t="shared" si="11"/>
        <v>0</v>
      </c>
      <c r="BJ57" s="105" t="b">
        <f t="shared" si="12"/>
        <v>0</v>
      </c>
      <c r="BK57" s="105" t="b">
        <f t="shared" si="13"/>
        <v>0</v>
      </c>
      <c r="BL57" s="105" t="b">
        <f t="shared" si="14"/>
        <v>0</v>
      </c>
      <c r="BM57" s="105" t="b">
        <f t="shared" si="15"/>
        <v>0</v>
      </c>
      <c r="BN57" s="105" t="b">
        <f t="shared" si="16"/>
        <v>0</v>
      </c>
      <c r="BO57" s="105" t="b">
        <f t="shared" si="17"/>
        <v>0</v>
      </c>
      <c r="BP57" s="105" t="b">
        <f t="shared" si="18"/>
        <v>0</v>
      </c>
      <c r="BQ57" s="105" t="b">
        <f t="shared" si="19"/>
        <v>0</v>
      </c>
      <c r="BR57" s="105" t="b">
        <f t="shared" si="20"/>
        <v>0</v>
      </c>
      <c r="BS57" s="105" t="b">
        <f t="shared" si="21"/>
        <v>0</v>
      </c>
      <c r="BT57" s="105" t="b">
        <f t="shared" si="22"/>
        <v>0</v>
      </c>
      <c r="BU57" s="105" t="b">
        <f t="shared" si="23"/>
        <v>0</v>
      </c>
      <c r="BV57" s="105" t="b">
        <f t="shared" si="24"/>
        <v>0</v>
      </c>
      <c r="BW57" s="105" t="b">
        <f t="shared" si="25"/>
        <v>0</v>
      </c>
      <c r="BX57" s="105" t="b">
        <f t="shared" si="26"/>
        <v>0</v>
      </c>
      <c r="BY57" s="105" t="b">
        <f t="shared" si="27"/>
        <v>0</v>
      </c>
      <c r="BZ57" s="105" t="b">
        <f t="shared" si="28"/>
        <v>0</v>
      </c>
      <c r="CA57" s="105" t="b">
        <f t="shared" si="29"/>
        <v>0</v>
      </c>
      <c r="CB57" s="105" t="b">
        <f t="shared" si="30"/>
        <v>0</v>
      </c>
      <c r="CC57" s="105" t="b">
        <f t="shared" si="31"/>
        <v>0</v>
      </c>
      <c r="CD57" s="105" t="b">
        <f t="shared" si="32"/>
        <v>0</v>
      </c>
      <c r="CE57" s="105" t="b">
        <f t="shared" si="33"/>
        <v>0</v>
      </c>
      <c r="CF57" s="107">
        <f t="shared" si="34"/>
        <v>0</v>
      </c>
      <c r="CG57" s="107">
        <f t="shared" si="35"/>
        <v>0</v>
      </c>
      <c r="CH57" s="107">
        <f t="shared" si="36"/>
        <v>0</v>
      </c>
      <c r="CI57" s="107">
        <f t="shared" si="37"/>
        <v>0</v>
      </c>
      <c r="CJ57" s="107">
        <f t="shared" si="38"/>
        <v>0</v>
      </c>
      <c r="CK57" s="107">
        <f t="shared" si="39"/>
        <v>0</v>
      </c>
      <c r="CL57" s="107">
        <f t="shared" si="40"/>
        <v>0</v>
      </c>
      <c r="CM57" s="107">
        <f t="shared" si="41"/>
        <v>0</v>
      </c>
      <c r="CN57" s="94">
        <f t="shared" si="42"/>
        <v>0</v>
      </c>
      <c r="CO57" s="59">
        <f>(F7*CN57)/100</f>
        <v>0</v>
      </c>
    </row>
    <row r="58" spans="1:93">
      <c r="A58" s="42"/>
      <c r="B58" s="42"/>
      <c r="C58" s="42"/>
      <c r="D58" s="42"/>
      <c r="E58" s="43"/>
      <c r="F58" s="42"/>
      <c r="G58" s="42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72"/>
      <c r="AQ58" s="72"/>
      <c r="AR58" s="72"/>
      <c r="AS58" s="72"/>
      <c r="AT58" s="72"/>
      <c r="AU58" s="72"/>
      <c r="AV58" s="72"/>
      <c r="AW58" s="72"/>
      <c r="AX58" s="105" t="b">
        <f t="shared" si="0"/>
        <v>0</v>
      </c>
      <c r="AY58" s="105" t="b">
        <f t="shared" si="1"/>
        <v>0</v>
      </c>
      <c r="AZ58" s="105" t="b">
        <f t="shared" si="2"/>
        <v>0</v>
      </c>
      <c r="BA58" s="105" t="b">
        <f t="shared" si="3"/>
        <v>0</v>
      </c>
      <c r="BB58" s="105" t="b">
        <f t="shared" si="4"/>
        <v>0</v>
      </c>
      <c r="BC58" s="105" t="b">
        <f t="shared" si="5"/>
        <v>0</v>
      </c>
      <c r="BD58" s="105" t="b">
        <f t="shared" si="6"/>
        <v>0</v>
      </c>
      <c r="BE58" s="105" t="b">
        <f t="shared" si="7"/>
        <v>0</v>
      </c>
      <c r="BF58" s="105" t="b">
        <f t="shared" si="8"/>
        <v>0</v>
      </c>
      <c r="BG58" s="105" t="b">
        <f t="shared" si="9"/>
        <v>0</v>
      </c>
      <c r="BH58" s="105" t="b">
        <f t="shared" si="10"/>
        <v>0</v>
      </c>
      <c r="BI58" s="105" t="b">
        <f t="shared" si="11"/>
        <v>0</v>
      </c>
      <c r="BJ58" s="105" t="b">
        <f t="shared" si="12"/>
        <v>0</v>
      </c>
      <c r="BK58" s="105" t="b">
        <f t="shared" si="13"/>
        <v>0</v>
      </c>
      <c r="BL58" s="105" t="b">
        <f t="shared" si="14"/>
        <v>0</v>
      </c>
      <c r="BM58" s="105" t="b">
        <f t="shared" si="15"/>
        <v>0</v>
      </c>
      <c r="BN58" s="105" t="b">
        <f t="shared" si="16"/>
        <v>0</v>
      </c>
      <c r="BO58" s="105" t="b">
        <f t="shared" si="17"/>
        <v>0</v>
      </c>
      <c r="BP58" s="105" t="b">
        <f t="shared" si="18"/>
        <v>0</v>
      </c>
      <c r="BQ58" s="105" t="b">
        <f t="shared" si="19"/>
        <v>0</v>
      </c>
      <c r="BR58" s="105" t="b">
        <f t="shared" si="20"/>
        <v>0</v>
      </c>
      <c r="BS58" s="105" t="b">
        <f t="shared" si="21"/>
        <v>0</v>
      </c>
      <c r="BT58" s="105" t="b">
        <f t="shared" si="22"/>
        <v>0</v>
      </c>
      <c r="BU58" s="105" t="b">
        <f t="shared" si="23"/>
        <v>0</v>
      </c>
      <c r="BV58" s="105" t="b">
        <f t="shared" si="24"/>
        <v>0</v>
      </c>
      <c r="BW58" s="105" t="b">
        <f t="shared" si="25"/>
        <v>0</v>
      </c>
      <c r="BX58" s="105" t="b">
        <f t="shared" si="26"/>
        <v>0</v>
      </c>
      <c r="BY58" s="105" t="b">
        <f t="shared" si="27"/>
        <v>0</v>
      </c>
      <c r="BZ58" s="105" t="b">
        <f t="shared" si="28"/>
        <v>0</v>
      </c>
      <c r="CA58" s="105" t="b">
        <f t="shared" si="29"/>
        <v>0</v>
      </c>
      <c r="CB58" s="105" t="b">
        <f t="shared" si="30"/>
        <v>0</v>
      </c>
      <c r="CC58" s="105" t="b">
        <f t="shared" si="31"/>
        <v>0</v>
      </c>
      <c r="CD58" s="105" t="b">
        <f t="shared" si="32"/>
        <v>0</v>
      </c>
      <c r="CE58" s="105" t="b">
        <f t="shared" si="33"/>
        <v>0</v>
      </c>
      <c r="CF58" s="107">
        <f t="shared" si="34"/>
        <v>0</v>
      </c>
      <c r="CG58" s="107">
        <f t="shared" si="35"/>
        <v>0</v>
      </c>
      <c r="CH58" s="107">
        <f t="shared" si="36"/>
        <v>0</v>
      </c>
      <c r="CI58" s="107">
        <f t="shared" si="37"/>
        <v>0</v>
      </c>
      <c r="CJ58" s="107">
        <f t="shared" si="38"/>
        <v>0</v>
      </c>
      <c r="CK58" s="107">
        <f t="shared" si="39"/>
        <v>0</v>
      </c>
      <c r="CL58" s="107">
        <f t="shared" si="40"/>
        <v>0</v>
      </c>
      <c r="CM58" s="107">
        <f t="shared" si="41"/>
        <v>0</v>
      </c>
      <c r="CN58" s="94">
        <f t="shared" si="42"/>
        <v>0</v>
      </c>
      <c r="CO58" s="59">
        <f>(F7*CN58)/100</f>
        <v>0</v>
      </c>
    </row>
    <row r="59" spans="1:93">
      <c r="A59" s="42"/>
      <c r="B59" s="42"/>
      <c r="C59" s="42"/>
      <c r="D59" s="42"/>
      <c r="E59" s="43"/>
      <c r="F59" s="42"/>
      <c r="G59" s="42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72"/>
      <c r="AQ59" s="72"/>
      <c r="AR59" s="72"/>
      <c r="AS59" s="72"/>
      <c r="AT59" s="72"/>
      <c r="AU59" s="72"/>
      <c r="AV59" s="72"/>
      <c r="AW59" s="72"/>
      <c r="AX59" s="105" t="b">
        <f t="shared" si="0"/>
        <v>0</v>
      </c>
      <c r="AY59" s="105" t="b">
        <f t="shared" si="1"/>
        <v>0</v>
      </c>
      <c r="AZ59" s="105" t="b">
        <f t="shared" si="2"/>
        <v>0</v>
      </c>
      <c r="BA59" s="105" t="b">
        <f t="shared" si="3"/>
        <v>0</v>
      </c>
      <c r="BB59" s="105" t="b">
        <f t="shared" si="4"/>
        <v>0</v>
      </c>
      <c r="BC59" s="105" t="b">
        <f t="shared" si="5"/>
        <v>0</v>
      </c>
      <c r="BD59" s="105" t="b">
        <f t="shared" si="6"/>
        <v>0</v>
      </c>
      <c r="BE59" s="105" t="b">
        <f t="shared" si="7"/>
        <v>0</v>
      </c>
      <c r="BF59" s="105" t="b">
        <f t="shared" si="8"/>
        <v>0</v>
      </c>
      <c r="BG59" s="105" t="b">
        <f t="shared" si="9"/>
        <v>0</v>
      </c>
      <c r="BH59" s="105" t="b">
        <f t="shared" si="10"/>
        <v>0</v>
      </c>
      <c r="BI59" s="105" t="b">
        <f t="shared" si="11"/>
        <v>0</v>
      </c>
      <c r="BJ59" s="105" t="b">
        <f t="shared" si="12"/>
        <v>0</v>
      </c>
      <c r="BK59" s="105" t="b">
        <f t="shared" si="13"/>
        <v>0</v>
      </c>
      <c r="BL59" s="105" t="b">
        <f t="shared" si="14"/>
        <v>0</v>
      </c>
      <c r="BM59" s="105" t="b">
        <f t="shared" si="15"/>
        <v>0</v>
      </c>
      <c r="BN59" s="105" t="b">
        <f t="shared" si="16"/>
        <v>0</v>
      </c>
      <c r="BO59" s="105" t="b">
        <f t="shared" si="17"/>
        <v>0</v>
      </c>
      <c r="BP59" s="105" t="b">
        <f t="shared" si="18"/>
        <v>0</v>
      </c>
      <c r="BQ59" s="105" t="b">
        <f t="shared" si="19"/>
        <v>0</v>
      </c>
      <c r="BR59" s="105" t="b">
        <f t="shared" si="20"/>
        <v>0</v>
      </c>
      <c r="BS59" s="105" t="b">
        <f t="shared" si="21"/>
        <v>0</v>
      </c>
      <c r="BT59" s="105" t="b">
        <f t="shared" si="22"/>
        <v>0</v>
      </c>
      <c r="BU59" s="105" t="b">
        <f t="shared" si="23"/>
        <v>0</v>
      </c>
      <c r="BV59" s="105" t="b">
        <f t="shared" si="24"/>
        <v>0</v>
      </c>
      <c r="BW59" s="105" t="b">
        <f t="shared" si="25"/>
        <v>0</v>
      </c>
      <c r="BX59" s="105" t="b">
        <f t="shared" si="26"/>
        <v>0</v>
      </c>
      <c r="BY59" s="105" t="b">
        <f t="shared" si="27"/>
        <v>0</v>
      </c>
      <c r="BZ59" s="105" t="b">
        <f t="shared" si="28"/>
        <v>0</v>
      </c>
      <c r="CA59" s="105" t="b">
        <f t="shared" si="29"/>
        <v>0</v>
      </c>
      <c r="CB59" s="105" t="b">
        <f t="shared" si="30"/>
        <v>0</v>
      </c>
      <c r="CC59" s="105" t="b">
        <f t="shared" si="31"/>
        <v>0</v>
      </c>
      <c r="CD59" s="105" t="b">
        <f t="shared" si="32"/>
        <v>0</v>
      </c>
      <c r="CE59" s="105" t="b">
        <f t="shared" si="33"/>
        <v>0</v>
      </c>
      <c r="CF59" s="107">
        <f t="shared" si="34"/>
        <v>0</v>
      </c>
      <c r="CG59" s="107">
        <f t="shared" si="35"/>
        <v>0</v>
      </c>
      <c r="CH59" s="107">
        <f t="shared" si="36"/>
        <v>0</v>
      </c>
      <c r="CI59" s="107">
        <f t="shared" si="37"/>
        <v>0</v>
      </c>
      <c r="CJ59" s="107">
        <f t="shared" si="38"/>
        <v>0</v>
      </c>
      <c r="CK59" s="107">
        <f t="shared" si="39"/>
        <v>0</v>
      </c>
      <c r="CL59" s="107">
        <f t="shared" si="40"/>
        <v>0</v>
      </c>
      <c r="CM59" s="107">
        <f t="shared" si="41"/>
        <v>0</v>
      </c>
      <c r="CN59" s="94">
        <f t="shared" si="42"/>
        <v>0</v>
      </c>
      <c r="CO59" s="59">
        <f>(F7*CN59)/100</f>
        <v>0</v>
      </c>
    </row>
    <row r="60" spans="1:93">
      <c r="A60" s="42"/>
      <c r="B60" s="42"/>
      <c r="C60" s="42"/>
      <c r="D60" s="42"/>
      <c r="E60" s="43"/>
      <c r="F60" s="42"/>
      <c r="G60" s="42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72"/>
      <c r="AQ60" s="72"/>
      <c r="AR60" s="72"/>
      <c r="AS60" s="72"/>
      <c r="AT60" s="72"/>
      <c r="AU60" s="72"/>
      <c r="AV60" s="72"/>
      <c r="AW60" s="72"/>
      <c r="AX60" s="105" t="b">
        <f t="shared" si="0"/>
        <v>0</v>
      </c>
      <c r="AY60" s="105" t="b">
        <f t="shared" si="1"/>
        <v>0</v>
      </c>
      <c r="AZ60" s="105" t="b">
        <f t="shared" si="2"/>
        <v>0</v>
      </c>
      <c r="BA60" s="105" t="b">
        <f t="shared" si="3"/>
        <v>0</v>
      </c>
      <c r="BB60" s="105" t="b">
        <f t="shared" si="4"/>
        <v>0</v>
      </c>
      <c r="BC60" s="105" t="b">
        <f t="shared" si="5"/>
        <v>0</v>
      </c>
      <c r="BD60" s="105" t="b">
        <f t="shared" si="6"/>
        <v>0</v>
      </c>
      <c r="BE60" s="105" t="b">
        <f t="shared" si="7"/>
        <v>0</v>
      </c>
      <c r="BF60" s="105" t="b">
        <f t="shared" si="8"/>
        <v>0</v>
      </c>
      <c r="BG60" s="105" t="b">
        <f t="shared" si="9"/>
        <v>0</v>
      </c>
      <c r="BH60" s="105" t="b">
        <f t="shared" si="10"/>
        <v>0</v>
      </c>
      <c r="BI60" s="105" t="b">
        <f t="shared" si="11"/>
        <v>0</v>
      </c>
      <c r="BJ60" s="105" t="b">
        <f t="shared" si="12"/>
        <v>0</v>
      </c>
      <c r="BK60" s="105" t="b">
        <f t="shared" si="13"/>
        <v>0</v>
      </c>
      <c r="BL60" s="105" t="b">
        <f t="shared" si="14"/>
        <v>0</v>
      </c>
      <c r="BM60" s="105" t="b">
        <f t="shared" si="15"/>
        <v>0</v>
      </c>
      <c r="BN60" s="105" t="b">
        <f t="shared" si="16"/>
        <v>0</v>
      </c>
      <c r="BO60" s="105" t="b">
        <f t="shared" si="17"/>
        <v>0</v>
      </c>
      <c r="BP60" s="105" t="b">
        <f t="shared" si="18"/>
        <v>0</v>
      </c>
      <c r="BQ60" s="105" t="b">
        <f t="shared" si="19"/>
        <v>0</v>
      </c>
      <c r="BR60" s="105" t="b">
        <f t="shared" si="20"/>
        <v>0</v>
      </c>
      <c r="BS60" s="105" t="b">
        <f t="shared" si="21"/>
        <v>0</v>
      </c>
      <c r="BT60" s="105" t="b">
        <f t="shared" si="22"/>
        <v>0</v>
      </c>
      <c r="BU60" s="105" t="b">
        <f t="shared" si="23"/>
        <v>0</v>
      </c>
      <c r="BV60" s="105" t="b">
        <f t="shared" si="24"/>
        <v>0</v>
      </c>
      <c r="BW60" s="105" t="b">
        <f t="shared" si="25"/>
        <v>0</v>
      </c>
      <c r="BX60" s="105" t="b">
        <f t="shared" si="26"/>
        <v>0</v>
      </c>
      <c r="BY60" s="105" t="b">
        <f t="shared" si="27"/>
        <v>0</v>
      </c>
      <c r="BZ60" s="105" t="b">
        <f t="shared" si="28"/>
        <v>0</v>
      </c>
      <c r="CA60" s="105" t="b">
        <f t="shared" si="29"/>
        <v>0</v>
      </c>
      <c r="CB60" s="105" t="b">
        <f t="shared" si="30"/>
        <v>0</v>
      </c>
      <c r="CC60" s="105" t="b">
        <f t="shared" si="31"/>
        <v>0</v>
      </c>
      <c r="CD60" s="105" t="b">
        <f t="shared" si="32"/>
        <v>0</v>
      </c>
      <c r="CE60" s="105" t="b">
        <f t="shared" si="33"/>
        <v>0</v>
      </c>
      <c r="CF60" s="107">
        <f t="shared" si="34"/>
        <v>0</v>
      </c>
      <c r="CG60" s="107">
        <f t="shared" si="35"/>
        <v>0</v>
      </c>
      <c r="CH60" s="107">
        <f t="shared" si="36"/>
        <v>0</v>
      </c>
      <c r="CI60" s="107">
        <f t="shared" si="37"/>
        <v>0</v>
      </c>
      <c r="CJ60" s="107">
        <f t="shared" si="38"/>
        <v>0</v>
      </c>
      <c r="CK60" s="107">
        <f t="shared" si="39"/>
        <v>0</v>
      </c>
      <c r="CL60" s="107">
        <f t="shared" si="40"/>
        <v>0</v>
      </c>
      <c r="CM60" s="107">
        <f t="shared" si="41"/>
        <v>0</v>
      </c>
      <c r="CN60" s="94">
        <f t="shared" si="42"/>
        <v>0</v>
      </c>
      <c r="CO60" s="59">
        <f>(F7*CN60)/100</f>
        <v>0</v>
      </c>
    </row>
    <row r="61" spans="1:93">
      <c r="A61" s="42"/>
      <c r="B61" s="42"/>
      <c r="C61" s="42"/>
      <c r="D61" s="42"/>
      <c r="E61" s="43"/>
      <c r="F61" s="42"/>
      <c r="G61" s="42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72"/>
      <c r="AQ61" s="72"/>
      <c r="AR61" s="72"/>
      <c r="AS61" s="72"/>
      <c r="AT61" s="72"/>
      <c r="AU61" s="72"/>
      <c r="AV61" s="72"/>
      <c r="AW61" s="72"/>
      <c r="AX61" s="105" t="b">
        <f t="shared" si="0"/>
        <v>0</v>
      </c>
      <c r="AY61" s="105" t="b">
        <f t="shared" si="1"/>
        <v>0</v>
      </c>
      <c r="AZ61" s="105" t="b">
        <f t="shared" si="2"/>
        <v>0</v>
      </c>
      <c r="BA61" s="105" t="b">
        <f t="shared" si="3"/>
        <v>0</v>
      </c>
      <c r="BB61" s="105" t="b">
        <f t="shared" si="4"/>
        <v>0</v>
      </c>
      <c r="BC61" s="105" t="b">
        <f t="shared" si="5"/>
        <v>0</v>
      </c>
      <c r="BD61" s="105" t="b">
        <f t="shared" si="6"/>
        <v>0</v>
      </c>
      <c r="BE61" s="105" t="b">
        <f t="shared" si="7"/>
        <v>0</v>
      </c>
      <c r="BF61" s="105" t="b">
        <f t="shared" si="8"/>
        <v>0</v>
      </c>
      <c r="BG61" s="105" t="b">
        <f t="shared" si="9"/>
        <v>0</v>
      </c>
      <c r="BH61" s="105" t="b">
        <f t="shared" si="10"/>
        <v>0</v>
      </c>
      <c r="BI61" s="105" t="b">
        <f t="shared" si="11"/>
        <v>0</v>
      </c>
      <c r="BJ61" s="105" t="b">
        <f t="shared" si="12"/>
        <v>0</v>
      </c>
      <c r="BK61" s="105" t="b">
        <f t="shared" si="13"/>
        <v>0</v>
      </c>
      <c r="BL61" s="105" t="b">
        <f t="shared" si="14"/>
        <v>0</v>
      </c>
      <c r="BM61" s="105" t="b">
        <f t="shared" si="15"/>
        <v>0</v>
      </c>
      <c r="BN61" s="105" t="b">
        <f t="shared" si="16"/>
        <v>0</v>
      </c>
      <c r="BO61" s="105" t="b">
        <f t="shared" si="17"/>
        <v>0</v>
      </c>
      <c r="BP61" s="105" t="b">
        <f t="shared" si="18"/>
        <v>0</v>
      </c>
      <c r="BQ61" s="105" t="b">
        <f t="shared" si="19"/>
        <v>0</v>
      </c>
      <c r="BR61" s="105" t="b">
        <f t="shared" si="20"/>
        <v>0</v>
      </c>
      <c r="BS61" s="105" t="b">
        <f t="shared" si="21"/>
        <v>0</v>
      </c>
      <c r="BT61" s="105" t="b">
        <f t="shared" si="22"/>
        <v>0</v>
      </c>
      <c r="BU61" s="105" t="b">
        <f t="shared" si="23"/>
        <v>0</v>
      </c>
      <c r="BV61" s="105" t="b">
        <f t="shared" si="24"/>
        <v>0</v>
      </c>
      <c r="BW61" s="105" t="b">
        <f t="shared" si="25"/>
        <v>0</v>
      </c>
      <c r="BX61" s="105" t="b">
        <f t="shared" si="26"/>
        <v>0</v>
      </c>
      <c r="BY61" s="105" t="b">
        <f t="shared" si="27"/>
        <v>0</v>
      </c>
      <c r="BZ61" s="105" t="b">
        <f t="shared" si="28"/>
        <v>0</v>
      </c>
      <c r="CA61" s="105" t="b">
        <f t="shared" si="29"/>
        <v>0</v>
      </c>
      <c r="CB61" s="105" t="b">
        <f t="shared" si="30"/>
        <v>0</v>
      </c>
      <c r="CC61" s="105" t="b">
        <f t="shared" si="31"/>
        <v>0</v>
      </c>
      <c r="CD61" s="105" t="b">
        <f t="shared" si="32"/>
        <v>0</v>
      </c>
      <c r="CE61" s="105" t="b">
        <f t="shared" si="33"/>
        <v>0</v>
      </c>
      <c r="CF61" s="107">
        <f t="shared" si="34"/>
        <v>0</v>
      </c>
      <c r="CG61" s="107">
        <f t="shared" si="35"/>
        <v>0</v>
      </c>
      <c r="CH61" s="107">
        <f t="shared" si="36"/>
        <v>0</v>
      </c>
      <c r="CI61" s="107">
        <f t="shared" si="37"/>
        <v>0</v>
      </c>
      <c r="CJ61" s="107">
        <f t="shared" si="38"/>
        <v>0</v>
      </c>
      <c r="CK61" s="107">
        <f t="shared" si="39"/>
        <v>0</v>
      </c>
      <c r="CL61" s="107">
        <f t="shared" si="40"/>
        <v>0</v>
      </c>
      <c r="CM61" s="107">
        <f t="shared" si="41"/>
        <v>0</v>
      </c>
      <c r="CN61" s="94">
        <f t="shared" si="42"/>
        <v>0</v>
      </c>
      <c r="CO61" s="59">
        <f>(F7*CN61)/100</f>
        <v>0</v>
      </c>
    </row>
    <row r="62" spans="1:93">
      <c r="A62" s="42"/>
      <c r="B62" s="42"/>
      <c r="C62" s="42"/>
      <c r="D62" s="42"/>
      <c r="E62" s="43"/>
      <c r="F62" s="42"/>
      <c r="G62" s="42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72"/>
      <c r="AQ62" s="72"/>
      <c r="AR62" s="72"/>
      <c r="AS62" s="72"/>
      <c r="AT62" s="72"/>
      <c r="AU62" s="72"/>
      <c r="AV62" s="72"/>
      <c r="AW62" s="72"/>
      <c r="AX62" s="105" t="b">
        <f t="shared" si="0"/>
        <v>0</v>
      </c>
      <c r="AY62" s="105" t="b">
        <f t="shared" si="1"/>
        <v>0</v>
      </c>
      <c r="AZ62" s="105" t="b">
        <f t="shared" si="2"/>
        <v>0</v>
      </c>
      <c r="BA62" s="105" t="b">
        <f t="shared" si="3"/>
        <v>0</v>
      </c>
      <c r="BB62" s="105" t="b">
        <f t="shared" si="4"/>
        <v>0</v>
      </c>
      <c r="BC62" s="105" t="b">
        <f t="shared" si="5"/>
        <v>0</v>
      </c>
      <c r="BD62" s="105" t="b">
        <f t="shared" si="6"/>
        <v>0</v>
      </c>
      <c r="BE62" s="105" t="b">
        <f t="shared" si="7"/>
        <v>0</v>
      </c>
      <c r="BF62" s="105" t="b">
        <f t="shared" si="8"/>
        <v>0</v>
      </c>
      <c r="BG62" s="105" t="b">
        <f t="shared" si="9"/>
        <v>0</v>
      </c>
      <c r="BH62" s="105" t="b">
        <f t="shared" si="10"/>
        <v>0</v>
      </c>
      <c r="BI62" s="105" t="b">
        <f t="shared" si="11"/>
        <v>0</v>
      </c>
      <c r="BJ62" s="105" t="b">
        <f t="shared" si="12"/>
        <v>0</v>
      </c>
      <c r="BK62" s="105" t="b">
        <f t="shared" si="13"/>
        <v>0</v>
      </c>
      <c r="BL62" s="105" t="b">
        <f t="shared" si="14"/>
        <v>0</v>
      </c>
      <c r="BM62" s="105" t="b">
        <f t="shared" si="15"/>
        <v>0</v>
      </c>
      <c r="BN62" s="105" t="b">
        <f t="shared" si="16"/>
        <v>0</v>
      </c>
      <c r="BO62" s="105" t="b">
        <f t="shared" si="17"/>
        <v>0</v>
      </c>
      <c r="BP62" s="105" t="b">
        <f t="shared" si="18"/>
        <v>0</v>
      </c>
      <c r="BQ62" s="105" t="b">
        <f t="shared" si="19"/>
        <v>0</v>
      </c>
      <c r="BR62" s="105" t="b">
        <f t="shared" si="20"/>
        <v>0</v>
      </c>
      <c r="BS62" s="105" t="b">
        <f t="shared" si="21"/>
        <v>0</v>
      </c>
      <c r="BT62" s="105" t="b">
        <f t="shared" si="22"/>
        <v>0</v>
      </c>
      <c r="BU62" s="105" t="b">
        <f t="shared" si="23"/>
        <v>0</v>
      </c>
      <c r="BV62" s="105" t="b">
        <f t="shared" si="24"/>
        <v>0</v>
      </c>
      <c r="BW62" s="105" t="b">
        <f t="shared" si="25"/>
        <v>0</v>
      </c>
      <c r="BX62" s="105" t="b">
        <f t="shared" si="26"/>
        <v>0</v>
      </c>
      <c r="BY62" s="105" t="b">
        <f t="shared" si="27"/>
        <v>0</v>
      </c>
      <c r="BZ62" s="105" t="b">
        <f t="shared" si="28"/>
        <v>0</v>
      </c>
      <c r="CA62" s="105" t="b">
        <f t="shared" si="29"/>
        <v>0</v>
      </c>
      <c r="CB62" s="105" t="b">
        <f t="shared" si="30"/>
        <v>0</v>
      </c>
      <c r="CC62" s="105" t="b">
        <f t="shared" si="31"/>
        <v>0</v>
      </c>
      <c r="CD62" s="105" t="b">
        <f t="shared" si="32"/>
        <v>0</v>
      </c>
      <c r="CE62" s="105" t="b">
        <f t="shared" si="33"/>
        <v>0</v>
      </c>
      <c r="CF62" s="107">
        <f t="shared" si="34"/>
        <v>0</v>
      </c>
      <c r="CG62" s="107">
        <f t="shared" si="35"/>
        <v>0</v>
      </c>
      <c r="CH62" s="107">
        <f t="shared" si="36"/>
        <v>0</v>
      </c>
      <c r="CI62" s="107">
        <f t="shared" si="37"/>
        <v>0</v>
      </c>
      <c r="CJ62" s="107">
        <f t="shared" si="38"/>
        <v>0</v>
      </c>
      <c r="CK62" s="107">
        <f t="shared" si="39"/>
        <v>0</v>
      </c>
      <c r="CL62" s="107">
        <f t="shared" si="40"/>
        <v>0</v>
      </c>
      <c r="CM62" s="107">
        <f t="shared" si="41"/>
        <v>0</v>
      </c>
      <c r="CN62" s="94">
        <f t="shared" si="42"/>
        <v>0</v>
      </c>
      <c r="CO62" s="59">
        <f>(F7*CN62)/100</f>
        <v>0</v>
      </c>
    </row>
    <row r="63" spans="1:93">
      <c r="A63" s="42"/>
      <c r="B63" s="42"/>
      <c r="C63" s="42"/>
      <c r="D63" s="42"/>
      <c r="E63" s="43"/>
      <c r="F63" s="42"/>
      <c r="G63" s="42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72"/>
      <c r="AQ63" s="72"/>
      <c r="AR63" s="72"/>
      <c r="AS63" s="72"/>
      <c r="AT63" s="72"/>
      <c r="AU63" s="72"/>
      <c r="AV63" s="72"/>
      <c r="AW63" s="72"/>
      <c r="AX63" s="105" t="b">
        <f t="shared" si="0"/>
        <v>0</v>
      </c>
      <c r="AY63" s="105" t="b">
        <f t="shared" si="1"/>
        <v>0</v>
      </c>
      <c r="AZ63" s="105" t="b">
        <f t="shared" si="2"/>
        <v>0</v>
      </c>
      <c r="BA63" s="105" t="b">
        <f t="shared" si="3"/>
        <v>0</v>
      </c>
      <c r="BB63" s="105" t="b">
        <f t="shared" si="4"/>
        <v>0</v>
      </c>
      <c r="BC63" s="105" t="b">
        <f t="shared" si="5"/>
        <v>0</v>
      </c>
      <c r="BD63" s="105" t="b">
        <f t="shared" si="6"/>
        <v>0</v>
      </c>
      <c r="BE63" s="105" t="b">
        <f t="shared" si="7"/>
        <v>0</v>
      </c>
      <c r="BF63" s="105" t="b">
        <f t="shared" si="8"/>
        <v>0</v>
      </c>
      <c r="BG63" s="105" t="b">
        <f t="shared" si="9"/>
        <v>0</v>
      </c>
      <c r="BH63" s="105" t="b">
        <f t="shared" si="10"/>
        <v>0</v>
      </c>
      <c r="BI63" s="105" t="b">
        <f t="shared" si="11"/>
        <v>0</v>
      </c>
      <c r="BJ63" s="105" t="b">
        <f t="shared" si="12"/>
        <v>0</v>
      </c>
      <c r="BK63" s="105" t="b">
        <f t="shared" si="13"/>
        <v>0</v>
      </c>
      <c r="BL63" s="105" t="b">
        <f t="shared" si="14"/>
        <v>0</v>
      </c>
      <c r="BM63" s="105" t="b">
        <f t="shared" si="15"/>
        <v>0</v>
      </c>
      <c r="BN63" s="105" t="b">
        <f t="shared" si="16"/>
        <v>0</v>
      </c>
      <c r="BO63" s="105" t="b">
        <f t="shared" si="17"/>
        <v>0</v>
      </c>
      <c r="BP63" s="105" t="b">
        <f t="shared" si="18"/>
        <v>0</v>
      </c>
      <c r="BQ63" s="105" t="b">
        <f t="shared" si="19"/>
        <v>0</v>
      </c>
      <c r="BR63" s="105" t="b">
        <f t="shared" si="20"/>
        <v>0</v>
      </c>
      <c r="BS63" s="105" t="b">
        <f t="shared" si="21"/>
        <v>0</v>
      </c>
      <c r="BT63" s="105" t="b">
        <f t="shared" si="22"/>
        <v>0</v>
      </c>
      <c r="BU63" s="105" t="b">
        <f t="shared" si="23"/>
        <v>0</v>
      </c>
      <c r="BV63" s="105" t="b">
        <f t="shared" si="24"/>
        <v>0</v>
      </c>
      <c r="BW63" s="105" t="b">
        <f t="shared" si="25"/>
        <v>0</v>
      </c>
      <c r="BX63" s="105" t="b">
        <f t="shared" si="26"/>
        <v>0</v>
      </c>
      <c r="BY63" s="105" t="b">
        <f t="shared" si="27"/>
        <v>0</v>
      </c>
      <c r="BZ63" s="105" t="b">
        <f t="shared" si="28"/>
        <v>0</v>
      </c>
      <c r="CA63" s="105" t="b">
        <f t="shared" si="29"/>
        <v>0</v>
      </c>
      <c r="CB63" s="105" t="b">
        <f t="shared" si="30"/>
        <v>0</v>
      </c>
      <c r="CC63" s="105" t="b">
        <f t="shared" si="31"/>
        <v>0</v>
      </c>
      <c r="CD63" s="105" t="b">
        <f t="shared" si="32"/>
        <v>0</v>
      </c>
      <c r="CE63" s="105" t="b">
        <f t="shared" si="33"/>
        <v>0</v>
      </c>
      <c r="CF63" s="107">
        <f t="shared" si="34"/>
        <v>0</v>
      </c>
      <c r="CG63" s="107">
        <f t="shared" si="35"/>
        <v>0</v>
      </c>
      <c r="CH63" s="107">
        <f t="shared" si="36"/>
        <v>0</v>
      </c>
      <c r="CI63" s="107">
        <f t="shared" si="37"/>
        <v>0</v>
      </c>
      <c r="CJ63" s="107">
        <f t="shared" si="38"/>
        <v>0</v>
      </c>
      <c r="CK63" s="107">
        <f t="shared" si="39"/>
        <v>0</v>
      </c>
      <c r="CL63" s="107">
        <f t="shared" si="40"/>
        <v>0</v>
      </c>
      <c r="CM63" s="107">
        <f t="shared" si="41"/>
        <v>0</v>
      </c>
      <c r="CN63" s="94">
        <f t="shared" si="42"/>
        <v>0</v>
      </c>
      <c r="CO63" s="59">
        <f>(F7*CN63)/100</f>
        <v>0</v>
      </c>
    </row>
    <row r="64" spans="1:93">
      <c r="A64" s="42"/>
      <c r="B64" s="42"/>
      <c r="C64" s="42"/>
      <c r="D64" s="42"/>
      <c r="E64" s="43"/>
      <c r="F64" s="42"/>
      <c r="G64" s="42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72"/>
      <c r="AQ64" s="72"/>
      <c r="AR64" s="72"/>
      <c r="AS64" s="72"/>
      <c r="AT64" s="72"/>
      <c r="AU64" s="72"/>
      <c r="AV64" s="72"/>
      <c r="AW64" s="72"/>
      <c r="AX64" s="105" t="b">
        <f t="shared" si="0"/>
        <v>0</v>
      </c>
      <c r="AY64" s="105" t="b">
        <f t="shared" si="1"/>
        <v>0</v>
      </c>
      <c r="AZ64" s="105" t="b">
        <f t="shared" si="2"/>
        <v>0</v>
      </c>
      <c r="BA64" s="105" t="b">
        <f t="shared" si="3"/>
        <v>0</v>
      </c>
      <c r="BB64" s="105" t="b">
        <f t="shared" si="4"/>
        <v>0</v>
      </c>
      <c r="BC64" s="105" t="b">
        <f t="shared" si="5"/>
        <v>0</v>
      </c>
      <c r="BD64" s="105" t="b">
        <f t="shared" si="6"/>
        <v>0</v>
      </c>
      <c r="BE64" s="105" t="b">
        <f t="shared" si="7"/>
        <v>0</v>
      </c>
      <c r="BF64" s="105" t="b">
        <f t="shared" si="8"/>
        <v>0</v>
      </c>
      <c r="BG64" s="105" t="b">
        <f t="shared" si="9"/>
        <v>0</v>
      </c>
      <c r="BH64" s="105" t="b">
        <f t="shared" si="10"/>
        <v>0</v>
      </c>
      <c r="BI64" s="105" t="b">
        <f t="shared" si="11"/>
        <v>0</v>
      </c>
      <c r="BJ64" s="105" t="b">
        <f t="shared" si="12"/>
        <v>0</v>
      </c>
      <c r="BK64" s="105" t="b">
        <f t="shared" si="13"/>
        <v>0</v>
      </c>
      <c r="BL64" s="105" t="b">
        <f t="shared" si="14"/>
        <v>0</v>
      </c>
      <c r="BM64" s="105" t="b">
        <f t="shared" si="15"/>
        <v>0</v>
      </c>
      <c r="BN64" s="105" t="b">
        <f t="shared" si="16"/>
        <v>0</v>
      </c>
      <c r="BO64" s="105" t="b">
        <f t="shared" si="17"/>
        <v>0</v>
      </c>
      <c r="BP64" s="105" t="b">
        <f t="shared" si="18"/>
        <v>0</v>
      </c>
      <c r="BQ64" s="105" t="b">
        <f t="shared" si="19"/>
        <v>0</v>
      </c>
      <c r="BR64" s="105" t="b">
        <f t="shared" si="20"/>
        <v>0</v>
      </c>
      <c r="BS64" s="105" t="b">
        <f t="shared" si="21"/>
        <v>0</v>
      </c>
      <c r="BT64" s="105" t="b">
        <f t="shared" si="22"/>
        <v>0</v>
      </c>
      <c r="BU64" s="105" t="b">
        <f t="shared" si="23"/>
        <v>0</v>
      </c>
      <c r="BV64" s="105" t="b">
        <f t="shared" si="24"/>
        <v>0</v>
      </c>
      <c r="BW64" s="105" t="b">
        <f t="shared" si="25"/>
        <v>0</v>
      </c>
      <c r="BX64" s="105" t="b">
        <f t="shared" si="26"/>
        <v>0</v>
      </c>
      <c r="BY64" s="105" t="b">
        <f t="shared" si="27"/>
        <v>0</v>
      </c>
      <c r="BZ64" s="105" t="b">
        <f t="shared" si="28"/>
        <v>0</v>
      </c>
      <c r="CA64" s="105" t="b">
        <f t="shared" si="29"/>
        <v>0</v>
      </c>
      <c r="CB64" s="105" t="b">
        <f t="shared" si="30"/>
        <v>0</v>
      </c>
      <c r="CC64" s="105" t="b">
        <f t="shared" si="31"/>
        <v>0</v>
      </c>
      <c r="CD64" s="105" t="b">
        <f t="shared" si="32"/>
        <v>0</v>
      </c>
      <c r="CE64" s="105" t="b">
        <f t="shared" si="33"/>
        <v>0</v>
      </c>
      <c r="CF64" s="107">
        <f t="shared" si="34"/>
        <v>0</v>
      </c>
      <c r="CG64" s="107">
        <f t="shared" si="35"/>
        <v>0</v>
      </c>
      <c r="CH64" s="107">
        <f t="shared" si="36"/>
        <v>0</v>
      </c>
      <c r="CI64" s="107">
        <f t="shared" si="37"/>
        <v>0</v>
      </c>
      <c r="CJ64" s="107">
        <f t="shared" si="38"/>
        <v>0</v>
      </c>
      <c r="CK64" s="107">
        <f t="shared" si="39"/>
        <v>0</v>
      </c>
      <c r="CL64" s="107">
        <f t="shared" si="40"/>
        <v>0</v>
      </c>
      <c r="CM64" s="107">
        <f t="shared" si="41"/>
        <v>0</v>
      </c>
      <c r="CN64" s="94">
        <f t="shared" si="42"/>
        <v>0</v>
      </c>
      <c r="CO64" s="59">
        <f>(F7*CN64)/100</f>
        <v>0</v>
      </c>
    </row>
    <row r="65" spans="1:93">
      <c r="A65" s="42"/>
      <c r="B65" s="42"/>
      <c r="C65" s="42"/>
      <c r="D65" s="42"/>
      <c r="E65" s="43"/>
      <c r="F65" s="42"/>
      <c r="G65" s="42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72"/>
      <c r="AQ65" s="72"/>
      <c r="AR65" s="72"/>
      <c r="AS65" s="72"/>
      <c r="AT65" s="72"/>
      <c r="AU65" s="72"/>
      <c r="AV65" s="72"/>
      <c r="AW65" s="72"/>
      <c r="AX65" s="105" t="b">
        <f t="shared" si="0"/>
        <v>0</v>
      </c>
      <c r="AY65" s="105" t="b">
        <f t="shared" si="1"/>
        <v>0</v>
      </c>
      <c r="AZ65" s="105" t="b">
        <f t="shared" si="2"/>
        <v>0</v>
      </c>
      <c r="BA65" s="105" t="b">
        <f t="shared" si="3"/>
        <v>0</v>
      </c>
      <c r="BB65" s="105" t="b">
        <f t="shared" si="4"/>
        <v>0</v>
      </c>
      <c r="BC65" s="105" t="b">
        <f t="shared" si="5"/>
        <v>0</v>
      </c>
      <c r="BD65" s="105" t="b">
        <f t="shared" si="6"/>
        <v>0</v>
      </c>
      <c r="BE65" s="105" t="b">
        <f t="shared" si="7"/>
        <v>0</v>
      </c>
      <c r="BF65" s="105" t="b">
        <f t="shared" si="8"/>
        <v>0</v>
      </c>
      <c r="BG65" s="105" t="b">
        <f t="shared" si="9"/>
        <v>0</v>
      </c>
      <c r="BH65" s="105" t="b">
        <f t="shared" si="10"/>
        <v>0</v>
      </c>
      <c r="BI65" s="105" t="b">
        <f t="shared" si="11"/>
        <v>0</v>
      </c>
      <c r="BJ65" s="105" t="b">
        <f t="shared" si="12"/>
        <v>0</v>
      </c>
      <c r="BK65" s="105" t="b">
        <f t="shared" si="13"/>
        <v>0</v>
      </c>
      <c r="BL65" s="105" t="b">
        <f t="shared" si="14"/>
        <v>0</v>
      </c>
      <c r="BM65" s="105" t="b">
        <f t="shared" si="15"/>
        <v>0</v>
      </c>
      <c r="BN65" s="105" t="b">
        <f t="shared" si="16"/>
        <v>0</v>
      </c>
      <c r="BO65" s="105" t="b">
        <f t="shared" si="17"/>
        <v>0</v>
      </c>
      <c r="BP65" s="105" t="b">
        <f t="shared" si="18"/>
        <v>0</v>
      </c>
      <c r="BQ65" s="105" t="b">
        <f t="shared" si="19"/>
        <v>0</v>
      </c>
      <c r="BR65" s="105" t="b">
        <f t="shared" si="20"/>
        <v>0</v>
      </c>
      <c r="BS65" s="105" t="b">
        <f t="shared" si="21"/>
        <v>0</v>
      </c>
      <c r="BT65" s="105" t="b">
        <f t="shared" si="22"/>
        <v>0</v>
      </c>
      <c r="BU65" s="105" t="b">
        <f t="shared" si="23"/>
        <v>0</v>
      </c>
      <c r="BV65" s="105" t="b">
        <f t="shared" si="24"/>
        <v>0</v>
      </c>
      <c r="BW65" s="105" t="b">
        <f t="shared" si="25"/>
        <v>0</v>
      </c>
      <c r="BX65" s="105" t="b">
        <f t="shared" si="26"/>
        <v>0</v>
      </c>
      <c r="BY65" s="105" t="b">
        <f t="shared" si="27"/>
        <v>0</v>
      </c>
      <c r="BZ65" s="105" t="b">
        <f t="shared" si="28"/>
        <v>0</v>
      </c>
      <c r="CA65" s="105" t="b">
        <f t="shared" si="29"/>
        <v>0</v>
      </c>
      <c r="CB65" s="105" t="b">
        <f t="shared" si="30"/>
        <v>0</v>
      </c>
      <c r="CC65" s="105" t="b">
        <f t="shared" si="31"/>
        <v>0</v>
      </c>
      <c r="CD65" s="105" t="b">
        <f t="shared" si="32"/>
        <v>0</v>
      </c>
      <c r="CE65" s="105" t="b">
        <f t="shared" si="33"/>
        <v>0</v>
      </c>
      <c r="CF65" s="107">
        <f t="shared" si="34"/>
        <v>0</v>
      </c>
      <c r="CG65" s="107">
        <f t="shared" si="35"/>
        <v>0</v>
      </c>
      <c r="CH65" s="107">
        <f t="shared" si="36"/>
        <v>0</v>
      </c>
      <c r="CI65" s="107">
        <f t="shared" si="37"/>
        <v>0</v>
      </c>
      <c r="CJ65" s="107">
        <f t="shared" si="38"/>
        <v>0</v>
      </c>
      <c r="CK65" s="107">
        <f t="shared" si="39"/>
        <v>0</v>
      </c>
      <c r="CL65" s="107">
        <f t="shared" si="40"/>
        <v>0</v>
      </c>
      <c r="CM65" s="107">
        <f t="shared" si="41"/>
        <v>0</v>
      </c>
      <c r="CN65" s="94">
        <f t="shared" si="42"/>
        <v>0</v>
      </c>
      <c r="CO65" s="59">
        <f>(F7*CN65)/100</f>
        <v>0</v>
      </c>
    </row>
    <row r="66" spans="1:93">
      <c r="A66" s="42"/>
      <c r="B66" s="42"/>
      <c r="C66" s="42"/>
      <c r="D66" s="42"/>
      <c r="E66" s="43"/>
      <c r="F66" s="42"/>
      <c r="G66" s="42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72"/>
      <c r="AQ66" s="72"/>
      <c r="AR66" s="72"/>
      <c r="AS66" s="72"/>
      <c r="AT66" s="72"/>
      <c r="AU66" s="72"/>
      <c r="AV66" s="72"/>
      <c r="AW66" s="72"/>
      <c r="AX66" s="105" t="b">
        <f t="shared" si="0"/>
        <v>0</v>
      </c>
      <c r="AY66" s="105" t="b">
        <f t="shared" si="1"/>
        <v>0</v>
      </c>
      <c r="AZ66" s="105" t="b">
        <f t="shared" si="2"/>
        <v>0</v>
      </c>
      <c r="BA66" s="105" t="b">
        <f t="shared" si="3"/>
        <v>0</v>
      </c>
      <c r="BB66" s="105" t="b">
        <f t="shared" si="4"/>
        <v>0</v>
      </c>
      <c r="BC66" s="105" t="b">
        <f t="shared" si="5"/>
        <v>0</v>
      </c>
      <c r="BD66" s="105" t="b">
        <f t="shared" si="6"/>
        <v>0</v>
      </c>
      <c r="BE66" s="105" t="b">
        <f t="shared" si="7"/>
        <v>0</v>
      </c>
      <c r="BF66" s="105" t="b">
        <f t="shared" si="8"/>
        <v>0</v>
      </c>
      <c r="BG66" s="105" t="b">
        <f t="shared" si="9"/>
        <v>0</v>
      </c>
      <c r="BH66" s="105" t="b">
        <f t="shared" si="10"/>
        <v>0</v>
      </c>
      <c r="BI66" s="105" t="b">
        <f t="shared" si="11"/>
        <v>0</v>
      </c>
      <c r="BJ66" s="105" t="b">
        <f t="shared" si="12"/>
        <v>0</v>
      </c>
      <c r="BK66" s="105" t="b">
        <f t="shared" si="13"/>
        <v>0</v>
      </c>
      <c r="BL66" s="105" t="b">
        <f t="shared" si="14"/>
        <v>0</v>
      </c>
      <c r="BM66" s="105" t="b">
        <f t="shared" si="15"/>
        <v>0</v>
      </c>
      <c r="BN66" s="105" t="b">
        <f t="shared" si="16"/>
        <v>0</v>
      </c>
      <c r="BO66" s="105" t="b">
        <f t="shared" si="17"/>
        <v>0</v>
      </c>
      <c r="BP66" s="105" t="b">
        <f t="shared" si="18"/>
        <v>0</v>
      </c>
      <c r="BQ66" s="105" t="b">
        <f t="shared" si="19"/>
        <v>0</v>
      </c>
      <c r="BR66" s="105" t="b">
        <f t="shared" si="20"/>
        <v>0</v>
      </c>
      <c r="BS66" s="105" t="b">
        <f t="shared" si="21"/>
        <v>0</v>
      </c>
      <c r="BT66" s="105" t="b">
        <f t="shared" si="22"/>
        <v>0</v>
      </c>
      <c r="BU66" s="105" t="b">
        <f t="shared" si="23"/>
        <v>0</v>
      </c>
      <c r="BV66" s="105" t="b">
        <f t="shared" si="24"/>
        <v>0</v>
      </c>
      <c r="BW66" s="105" t="b">
        <f t="shared" si="25"/>
        <v>0</v>
      </c>
      <c r="BX66" s="105" t="b">
        <f t="shared" si="26"/>
        <v>0</v>
      </c>
      <c r="BY66" s="105" t="b">
        <f t="shared" si="27"/>
        <v>0</v>
      </c>
      <c r="BZ66" s="105" t="b">
        <f t="shared" si="28"/>
        <v>0</v>
      </c>
      <c r="CA66" s="105" t="b">
        <f t="shared" si="29"/>
        <v>0</v>
      </c>
      <c r="CB66" s="105" t="b">
        <f t="shared" si="30"/>
        <v>0</v>
      </c>
      <c r="CC66" s="105" t="b">
        <f t="shared" si="31"/>
        <v>0</v>
      </c>
      <c r="CD66" s="105" t="b">
        <f t="shared" si="32"/>
        <v>0</v>
      </c>
      <c r="CE66" s="105" t="b">
        <f t="shared" si="33"/>
        <v>0</v>
      </c>
      <c r="CF66" s="107">
        <f t="shared" si="34"/>
        <v>0</v>
      </c>
      <c r="CG66" s="107">
        <f t="shared" si="35"/>
        <v>0</v>
      </c>
      <c r="CH66" s="107">
        <f t="shared" si="36"/>
        <v>0</v>
      </c>
      <c r="CI66" s="107">
        <f t="shared" si="37"/>
        <v>0</v>
      </c>
      <c r="CJ66" s="107">
        <f t="shared" si="38"/>
        <v>0</v>
      </c>
      <c r="CK66" s="107">
        <f t="shared" si="39"/>
        <v>0</v>
      </c>
      <c r="CL66" s="107">
        <f t="shared" si="40"/>
        <v>0</v>
      </c>
      <c r="CM66" s="107">
        <f t="shared" si="41"/>
        <v>0</v>
      </c>
      <c r="CN66" s="94">
        <f t="shared" si="42"/>
        <v>0</v>
      </c>
      <c r="CO66" s="59">
        <f>(F7*CN66)/100</f>
        <v>0</v>
      </c>
    </row>
    <row r="67" spans="1:93">
      <c r="A67" s="42"/>
      <c r="B67" s="42"/>
      <c r="C67" s="42"/>
      <c r="D67" s="42"/>
      <c r="E67" s="43"/>
      <c r="F67" s="42"/>
      <c r="G67" s="42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72"/>
      <c r="AQ67" s="72"/>
      <c r="AR67" s="72"/>
      <c r="AS67" s="72"/>
      <c r="AT67" s="72"/>
      <c r="AU67" s="72"/>
      <c r="AV67" s="72"/>
      <c r="AW67" s="72"/>
      <c r="AX67" s="105" t="b">
        <f t="shared" si="0"/>
        <v>0</v>
      </c>
      <c r="AY67" s="105" t="b">
        <f t="shared" si="1"/>
        <v>0</v>
      </c>
      <c r="AZ67" s="105" t="b">
        <f t="shared" si="2"/>
        <v>0</v>
      </c>
      <c r="BA67" s="105" t="b">
        <f t="shared" si="3"/>
        <v>0</v>
      </c>
      <c r="BB67" s="105" t="b">
        <f t="shared" si="4"/>
        <v>0</v>
      </c>
      <c r="BC67" s="105" t="b">
        <f t="shared" si="5"/>
        <v>0</v>
      </c>
      <c r="BD67" s="105" t="b">
        <f t="shared" si="6"/>
        <v>0</v>
      </c>
      <c r="BE67" s="105" t="b">
        <f t="shared" si="7"/>
        <v>0</v>
      </c>
      <c r="BF67" s="105" t="b">
        <f t="shared" si="8"/>
        <v>0</v>
      </c>
      <c r="BG67" s="105" t="b">
        <f t="shared" si="9"/>
        <v>0</v>
      </c>
      <c r="BH67" s="105" t="b">
        <f t="shared" si="10"/>
        <v>0</v>
      </c>
      <c r="BI67" s="105" t="b">
        <f t="shared" si="11"/>
        <v>0</v>
      </c>
      <c r="BJ67" s="105" t="b">
        <f t="shared" si="12"/>
        <v>0</v>
      </c>
      <c r="BK67" s="105" t="b">
        <f t="shared" si="13"/>
        <v>0</v>
      </c>
      <c r="BL67" s="105" t="b">
        <f t="shared" si="14"/>
        <v>0</v>
      </c>
      <c r="BM67" s="105" t="b">
        <f t="shared" si="15"/>
        <v>0</v>
      </c>
      <c r="BN67" s="105" t="b">
        <f t="shared" si="16"/>
        <v>0</v>
      </c>
      <c r="BO67" s="105" t="b">
        <f t="shared" si="17"/>
        <v>0</v>
      </c>
      <c r="BP67" s="105" t="b">
        <f t="shared" si="18"/>
        <v>0</v>
      </c>
      <c r="BQ67" s="105" t="b">
        <f t="shared" si="19"/>
        <v>0</v>
      </c>
      <c r="BR67" s="105" t="b">
        <f t="shared" si="20"/>
        <v>0</v>
      </c>
      <c r="BS67" s="105" t="b">
        <f t="shared" si="21"/>
        <v>0</v>
      </c>
      <c r="BT67" s="105" t="b">
        <f t="shared" si="22"/>
        <v>0</v>
      </c>
      <c r="BU67" s="105" t="b">
        <f t="shared" si="23"/>
        <v>0</v>
      </c>
      <c r="BV67" s="105" t="b">
        <f t="shared" si="24"/>
        <v>0</v>
      </c>
      <c r="BW67" s="105" t="b">
        <f t="shared" si="25"/>
        <v>0</v>
      </c>
      <c r="BX67" s="105" t="b">
        <f t="shared" si="26"/>
        <v>0</v>
      </c>
      <c r="BY67" s="105" t="b">
        <f t="shared" si="27"/>
        <v>0</v>
      </c>
      <c r="BZ67" s="105" t="b">
        <f t="shared" si="28"/>
        <v>0</v>
      </c>
      <c r="CA67" s="105" t="b">
        <f t="shared" si="29"/>
        <v>0</v>
      </c>
      <c r="CB67" s="105" t="b">
        <f t="shared" si="30"/>
        <v>0</v>
      </c>
      <c r="CC67" s="105" t="b">
        <f t="shared" si="31"/>
        <v>0</v>
      </c>
      <c r="CD67" s="105" t="b">
        <f t="shared" si="32"/>
        <v>0</v>
      </c>
      <c r="CE67" s="105" t="b">
        <f t="shared" si="33"/>
        <v>0</v>
      </c>
      <c r="CF67" s="107">
        <f t="shared" si="34"/>
        <v>0</v>
      </c>
      <c r="CG67" s="107">
        <f t="shared" si="35"/>
        <v>0</v>
      </c>
      <c r="CH67" s="107">
        <f t="shared" si="36"/>
        <v>0</v>
      </c>
      <c r="CI67" s="107">
        <f t="shared" si="37"/>
        <v>0</v>
      </c>
      <c r="CJ67" s="107">
        <f t="shared" si="38"/>
        <v>0</v>
      </c>
      <c r="CK67" s="107">
        <f t="shared" si="39"/>
        <v>0</v>
      </c>
      <c r="CL67" s="107">
        <f t="shared" si="40"/>
        <v>0</v>
      </c>
      <c r="CM67" s="107">
        <f t="shared" si="41"/>
        <v>0</v>
      </c>
      <c r="CN67" s="94">
        <f t="shared" si="42"/>
        <v>0</v>
      </c>
      <c r="CO67" s="59">
        <f>(F7*CN67)/100</f>
        <v>0</v>
      </c>
    </row>
    <row r="68" spans="1:93">
      <c r="A68" s="42"/>
      <c r="B68" s="42"/>
      <c r="C68" s="42"/>
      <c r="D68" s="42"/>
      <c r="E68" s="43"/>
      <c r="F68" s="42"/>
      <c r="G68" s="42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72"/>
      <c r="AQ68" s="72"/>
      <c r="AR68" s="72"/>
      <c r="AS68" s="72"/>
      <c r="AT68" s="72"/>
      <c r="AU68" s="72"/>
      <c r="AV68" s="72"/>
      <c r="AW68" s="72"/>
      <c r="AX68" s="105" t="b">
        <f t="shared" si="0"/>
        <v>0</v>
      </c>
      <c r="AY68" s="105" t="b">
        <f t="shared" si="1"/>
        <v>0</v>
      </c>
      <c r="AZ68" s="105" t="b">
        <f t="shared" si="2"/>
        <v>0</v>
      </c>
      <c r="BA68" s="105" t="b">
        <f t="shared" si="3"/>
        <v>0</v>
      </c>
      <c r="BB68" s="105" t="b">
        <f t="shared" si="4"/>
        <v>0</v>
      </c>
      <c r="BC68" s="105" t="b">
        <f t="shared" si="5"/>
        <v>0</v>
      </c>
      <c r="BD68" s="105" t="b">
        <f t="shared" si="6"/>
        <v>0</v>
      </c>
      <c r="BE68" s="105" t="b">
        <f t="shared" si="7"/>
        <v>0</v>
      </c>
      <c r="BF68" s="105" t="b">
        <f t="shared" si="8"/>
        <v>0</v>
      </c>
      <c r="BG68" s="105" t="b">
        <f t="shared" si="9"/>
        <v>0</v>
      </c>
      <c r="BH68" s="105" t="b">
        <f t="shared" si="10"/>
        <v>0</v>
      </c>
      <c r="BI68" s="105" t="b">
        <f t="shared" si="11"/>
        <v>0</v>
      </c>
      <c r="BJ68" s="105" t="b">
        <f t="shared" si="12"/>
        <v>0</v>
      </c>
      <c r="BK68" s="105" t="b">
        <f t="shared" si="13"/>
        <v>0</v>
      </c>
      <c r="BL68" s="105" t="b">
        <f t="shared" si="14"/>
        <v>0</v>
      </c>
      <c r="BM68" s="105" t="b">
        <f t="shared" si="15"/>
        <v>0</v>
      </c>
      <c r="BN68" s="105" t="b">
        <f t="shared" si="16"/>
        <v>0</v>
      </c>
      <c r="BO68" s="105" t="b">
        <f t="shared" si="17"/>
        <v>0</v>
      </c>
      <c r="BP68" s="105" t="b">
        <f t="shared" si="18"/>
        <v>0</v>
      </c>
      <c r="BQ68" s="105" t="b">
        <f t="shared" si="19"/>
        <v>0</v>
      </c>
      <c r="BR68" s="105" t="b">
        <f t="shared" si="20"/>
        <v>0</v>
      </c>
      <c r="BS68" s="105" t="b">
        <f t="shared" si="21"/>
        <v>0</v>
      </c>
      <c r="BT68" s="105" t="b">
        <f t="shared" si="22"/>
        <v>0</v>
      </c>
      <c r="BU68" s="105" t="b">
        <f t="shared" si="23"/>
        <v>0</v>
      </c>
      <c r="BV68" s="105" t="b">
        <f t="shared" si="24"/>
        <v>0</v>
      </c>
      <c r="BW68" s="105" t="b">
        <f t="shared" si="25"/>
        <v>0</v>
      </c>
      <c r="BX68" s="105" t="b">
        <f t="shared" si="26"/>
        <v>0</v>
      </c>
      <c r="BY68" s="105" t="b">
        <f t="shared" si="27"/>
        <v>0</v>
      </c>
      <c r="BZ68" s="105" t="b">
        <f t="shared" si="28"/>
        <v>0</v>
      </c>
      <c r="CA68" s="105" t="b">
        <f t="shared" si="29"/>
        <v>0</v>
      </c>
      <c r="CB68" s="105" t="b">
        <f t="shared" si="30"/>
        <v>0</v>
      </c>
      <c r="CC68" s="105" t="b">
        <f t="shared" si="31"/>
        <v>0</v>
      </c>
      <c r="CD68" s="105" t="b">
        <f t="shared" si="32"/>
        <v>0</v>
      </c>
      <c r="CE68" s="105" t="b">
        <f t="shared" si="33"/>
        <v>0</v>
      </c>
      <c r="CF68" s="107">
        <f t="shared" si="34"/>
        <v>0</v>
      </c>
      <c r="CG68" s="107">
        <f t="shared" si="35"/>
        <v>0</v>
      </c>
      <c r="CH68" s="107">
        <f t="shared" si="36"/>
        <v>0</v>
      </c>
      <c r="CI68" s="107">
        <f t="shared" si="37"/>
        <v>0</v>
      </c>
      <c r="CJ68" s="107">
        <f t="shared" si="38"/>
        <v>0</v>
      </c>
      <c r="CK68" s="107">
        <f t="shared" si="39"/>
        <v>0</v>
      </c>
      <c r="CL68" s="107">
        <f t="shared" si="40"/>
        <v>0</v>
      </c>
      <c r="CM68" s="107">
        <f t="shared" si="41"/>
        <v>0</v>
      </c>
      <c r="CN68" s="94">
        <f t="shared" si="42"/>
        <v>0</v>
      </c>
      <c r="CO68" s="59">
        <f>(F7*CN68)/100</f>
        <v>0</v>
      </c>
    </row>
    <row r="69" spans="1:93">
      <c r="A69" s="42"/>
      <c r="B69" s="42"/>
      <c r="C69" s="42"/>
      <c r="D69" s="42"/>
      <c r="E69" s="43"/>
      <c r="F69" s="42"/>
      <c r="G69" s="42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72"/>
      <c r="AQ69" s="72"/>
      <c r="AR69" s="72"/>
      <c r="AS69" s="72"/>
      <c r="AT69" s="72"/>
      <c r="AU69" s="72"/>
      <c r="AV69" s="72"/>
      <c r="AW69" s="72"/>
      <c r="AX69" s="105" t="b">
        <f t="shared" si="0"/>
        <v>0</v>
      </c>
      <c r="AY69" s="105" t="b">
        <f t="shared" si="1"/>
        <v>0</v>
      </c>
      <c r="AZ69" s="105" t="b">
        <f t="shared" si="2"/>
        <v>0</v>
      </c>
      <c r="BA69" s="105" t="b">
        <f t="shared" si="3"/>
        <v>0</v>
      </c>
      <c r="BB69" s="105" t="b">
        <f t="shared" si="4"/>
        <v>0</v>
      </c>
      <c r="BC69" s="105" t="b">
        <f t="shared" si="5"/>
        <v>0</v>
      </c>
      <c r="BD69" s="105" t="b">
        <f t="shared" si="6"/>
        <v>0</v>
      </c>
      <c r="BE69" s="105" t="b">
        <f t="shared" si="7"/>
        <v>0</v>
      </c>
      <c r="BF69" s="105" t="b">
        <f t="shared" si="8"/>
        <v>0</v>
      </c>
      <c r="BG69" s="105" t="b">
        <f t="shared" si="9"/>
        <v>0</v>
      </c>
      <c r="BH69" s="105" t="b">
        <f t="shared" si="10"/>
        <v>0</v>
      </c>
      <c r="BI69" s="105" t="b">
        <f t="shared" si="11"/>
        <v>0</v>
      </c>
      <c r="BJ69" s="105" t="b">
        <f t="shared" si="12"/>
        <v>0</v>
      </c>
      <c r="BK69" s="105" t="b">
        <f t="shared" si="13"/>
        <v>0</v>
      </c>
      <c r="BL69" s="105" t="b">
        <f t="shared" si="14"/>
        <v>0</v>
      </c>
      <c r="BM69" s="105" t="b">
        <f t="shared" si="15"/>
        <v>0</v>
      </c>
      <c r="BN69" s="105" t="b">
        <f t="shared" si="16"/>
        <v>0</v>
      </c>
      <c r="BO69" s="105" t="b">
        <f t="shared" si="17"/>
        <v>0</v>
      </c>
      <c r="BP69" s="105" t="b">
        <f t="shared" si="18"/>
        <v>0</v>
      </c>
      <c r="BQ69" s="105" t="b">
        <f t="shared" si="19"/>
        <v>0</v>
      </c>
      <c r="BR69" s="105" t="b">
        <f t="shared" si="20"/>
        <v>0</v>
      </c>
      <c r="BS69" s="105" t="b">
        <f t="shared" si="21"/>
        <v>0</v>
      </c>
      <c r="BT69" s="105" t="b">
        <f t="shared" si="22"/>
        <v>0</v>
      </c>
      <c r="BU69" s="105" t="b">
        <f t="shared" si="23"/>
        <v>0</v>
      </c>
      <c r="BV69" s="105" t="b">
        <f t="shared" si="24"/>
        <v>0</v>
      </c>
      <c r="BW69" s="105" t="b">
        <f t="shared" si="25"/>
        <v>0</v>
      </c>
      <c r="BX69" s="105" t="b">
        <f t="shared" si="26"/>
        <v>0</v>
      </c>
      <c r="BY69" s="105" t="b">
        <f t="shared" si="27"/>
        <v>0</v>
      </c>
      <c r="BZ69" s="105" t="b">
        <f t="shared" si="28"/>
        <v>0</v>
      </c>
      <c r="CA69" s="105" t="b">
        <f t="shared" si="29"/>
        <v>0</v>
      </c>
      <c r="CB69" s="105" t="b">
        <f t="shared" si="30"/>
        <v>0</v>
      </c>
      <c r="CC69" s="105" t="b">
        <f t="shared" si="31"/>
        <v>0</v>
      </c>
      <c r="CD69" s="105" t="b">
        <f t="shared" si="32"/>
        <v>0</v>
      </c>
      <c r="CE69" s="105" t="b">
        <f t="shared" si="33"/>
        <v>0</v>
      </c>
      <c r="CF69" s="107">
        <f t="shared" si="34"/>
        <v>0</v>
      </c>
      <c r="CG69" s="107">
        <f t="shared" si="35"/>
        <v>0</v>
      </c>
      <c r="CH69" s="107">
        <f t="shared" si="36"/>
        <v>0</v>
      </c>
      <c r="CI69" s="107">
        <f t="shared" si="37"/>
        <v>0</v>
      </c>
      <c r="CJ69" s="107">
        <f t="shared" si="38"/>
        <v>0</v>
      </c>
      <c r="CK69" s="107">
        <f t="shared" si="39"/>
        <v>0</v>
      </c>
      <c r="CL69" s="107">
        <f t="shared" si="40"/>
        <v>0</v>
      </c>
      <c r="CM69" s="107">
        <f t="shared" si="41"/>
        <v>0</v>
      </c>
      <c r="CN69" s="94">
        <f t="shared" si="42"/>
        <v>0</v>
      </c>
      <c r="CO69" s="59">
        <f>(F7*CN69)/100</f>
        <v>0</v>
      </c>
    </row>
    <row r="70" spans="1:93">
      <c r="A70" s="42"/>
      <c r="B70" s="42"/>
      <c r="C70" s="42"/>
      <c r="D70" s="42"/>
      <c r="E70" s="43"/>
      <c r="F70" s="42"/>
      <c r="G70" s="42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72"/>
      <c r="AQ70" s="72"/>
      <c r="AR70" s="72"/>
      <c r="AS70" s="72"/>
      <c r="AT70" s="72"/>
      <c r="AU70" s="72"/>
      <c r="AV70" s="72"/>
      <c r="AW70" s="72"/>
      <c r="AX70" s="105" t="b">
        <f t="shared" si="0"/>
        <v>0</v>
      </c>
      <c r="AY70" s="105" t="b">
        <f t="shared" si="1"/>
        <v>0</v>
      </c>
      <c r="AZ70" s="105" t="b">
        <f t="shared" si="2"/>
        <v>0</v>
      </c>
      <c r="BA70" s="105" t="b">
        <f t="shared" si="3"/>
        <v>0</v>
      </c>
      <c r="BB70" s="105" t="b">
        <f t="shared" si="4"/>
        <v>0</v>
      </c>
      <c r="BC70" s="105" t="b">
        <f t="shared" si="5"/>
        <v>0</v>
      </c>
      <c r="BD70" s="105" t="b">
        <f t="shared" si="6"/>
        <v>0</v>
      </c>
      <c r="BE70" s="105" t="b">
        <f t="shared" si="7"/>
        <v>0</v>
      </c>
      <c r="BF70" s="105" t="b">
        <f t="shared" si="8"/>
        <v>0</v>
      </c>
      <c r="BG70" s="105" t="b">
        <f t="shared" si="9"/>
        <v>0</v>
      </c>
      <c r="BH70" s="105" t="b">
        <f t="shared" si="10"/>
        <v>0</v>
      </c>
      <c r="BI70" s="105" t="b">
        <f t="shared" si="11"/>
        <v>0</v>
      </c>
      <c r="BJ70" s="105" t="b">
        <f t="shared" si="12"/>
        <v>0</v>
      </c>
      <c r="BK70" s="105" t="b">
        <f t="shared" si="13"/>
        <v>0</v>
      </c>
      <c r="BL70" s="105" t="b">
        <f t="shared" si="14"/>
        <v>0</v>
      </c>
      <c r="BM70" s="105" t="b">
        <f t="shared" si="15"/>
        <v>0</v>
      </c>
      <c r="BN70" s="105" t="b">
        <f t="shared" si="16"/>
        <v>0</v>
      </c>
      <c r="BO70" s="105" t="b">
        <f t="shared" si="17"/>
        <v>0</v>
      </c>
      <c r="BP70" s="105" t="b">
        <f t="shared" si="18"/>
        <v>0</v>
      </c>
      <c r="BQ70" s="105" t="b">
        <f t="shared" si="19"/>
        <v>0</v>
      </c>
      <c r="BR70" s="105" t="b">
        <f t="shared" si="20"/>
        <v>0</v>
      </c>
      <c r="BS70" s="105" t="b">
        <f t="shared" si="21"/>
        <v>0</v>
      </c>
      <c r="BT70" s="105" t="b">
        <f t="shared" si="22"/>
        <v>0</v>
      </c>
      <c r="BU70" s="105" t="b">
        <f t="shared" si="23"/>
        <v>0</v>
      </c>
      <c r="BV70" s="105" t="b">
        <f t="shared" si="24"/>
        <v>0</v>
      </c>
      <c r="BW70" s="105" t="b">
        <f t="shared" si="25"/>
        <v>0</v>
      </c>
      <c r="BX70" s="105" t="b">
        <f t="shared" si="26"/>
        <v>0</v>
      </c>
      <c r="BY70" s="105" t="b">
        <f t="shared" si="27"/>
        <v>0</v>
      </c>
      <c r="BZ70" s="105" t="b">
        <f t="shared" si="28"/>
        <v>0</v>
      </c>
      <c r="CA70" s="105" t="b">
        <f t="shared" si="29"/>
        <v>0</v>
      </c>
      <c r="CB70" s="105" t="b">
        <f t="shared" si="30"/>
        <v>0</v>
      </c>
      <c r="CC70" s="105" t="b">
        <f t="shared" si="31"/>
        <v>0</v>
      </c>
      <c r="CD70" s="105" t="b">
        <f t="shared" si="32"/>
        <v>0</v>
      </c>
      <c r="CE70" s="105" t="b">
        <f t="shared" si="33"/>
        <v>0</v>
      </c>
      <c r="CF70" s="107">
        <f t="shared" si="34"/>
        <v>0</v>
      </c>
      <c r="CG70" s="107">
        <f t="shared" si="35"/>
        <v>0</v>
      </c>
      <c r="CH70" s="107">
        <f t="shared" si="36"/>
        <v>0</v>
      </c>
      <c r="CI70" s="107">
        <f t="shared" si="37"/>
        <v>0</v>
      </c>
      <c r="CJ70" s="107">
        <f t="shared" si="38"/>
        <v>0</v>
      </c>
      <c r="CK70" s="107">
        <f t="shared" si="39"/>
        <v>0</v>
      </c>
      <c r="CL70" s="107">
        <f t="shared" si="40"/>
        <v>0</v>
      </c>
      <c r="CM70" s="107">
        <f t="shared" si="41"/>
        <v>0</v>
      </c>
      <c r="CN70" s="94">
        <f t="shared" si="42"/>
        <v>0</v>
      </c>
      <c r="CO70" s="59">
        <f>(F7*CN70)/100</f>
        <v>0</v>
      </c>
    </row>
    <row r="71" spans="1:93">
      <c r="A71" s="42"/>
      <c r="B71" s="42"/>
      <c r="C71" s="42"/>
      <c r="D71" s="42"/>
      <c r="E71" s="43"/>
      <c r="F71" s="42"/>
      <c r="G71" s="42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72"/>
      <c r="AQ71" s="72"/>
      <c r="AR71" s="72"/>
      <c r="AS71" s="72"/>
      <c r="AT71" s="72"/>
      <c r="AU71" s="72"/>
      <c r="AV71" s="72"/>
      <c r="AW71" s="72"/>
      <c r="AX71" s="105" t="b">
        <f t="shared" si="0"/>
        <v>0</v>
      </c>
      <c r="AY71" s="105" t="b">
        <f t="shared" si="1"/>
        <v>0</v>
      </c>
      <c r="AZ71" s="105" t="b">
        <f t="shared" si="2"/>
        <v>0</v>
      </c>
      <c r="BA71" s="105" t="b">
        <f t="shared" si="3"/>
        <v>0</v>
      </c>
      <c r="BB71" s="105" t="b">
        <f t="shared" si="4"/>
        <v>0</v>
      </c>
      <c r="BC71" s="105" t="b">
        <f t="shared" si="5"/>
        <v>0</v>
      </c>
      <c r="BD71" s="105" t="b">
        <f t="shared" si="6"/>
        <v>0</v>
      </c>
      <c r="BE71" s="105" t="b">
        <f t="shared" si="7"/>
        <v>0</v>
      </c>
      <c r="BF71" s="105" t="b">
        <f t="shared" si="8"/>
        <v>0</v>
      </c>
      <c r="BG71" s="105" t="b">
        <f t="shared" si="9"/>
        <v>0</v>
      </c>
      <c r="BH71" s="105" t="b">
        <f t="shared" si="10"/>
        <v>0</v>
      </c>
      <c r="BI71" s="105" t="b">
        <f t="shared" si="11"/>
        <v>0</v>
      </c>
      <c r="BJ71" s="105" t="b">
        <f t="shared" si="12"/>
        <v>0</v>
      </c>
      <c r="BK71" s="105" t="b">
        <f t="shared" si="13"/>
        <v>0</v>
      </c>
      <c r="BL71" s="105" t="b">
        <f t="shared" si="14"/>
        <v>0</v>
      </c>
      <c r="BM71" s="105" t="b">
        <f t="shared" si="15"/>
        <v>0</v>
      </c>
      <c r="BN71" s="105" t="b">
        <f t="shared" si="16"/>
        <v>0</v>
      </c>
      <c r="BO71" s="105" t="b">
        <f t="shared" si="17"/>
        <v>0</v>
      </c>
      <c r="BP71" s="105" t="b">
        <f t="shared" si="18"/>
        <v>0</v>
      </c>
      <c r="BQ71" s="105" t="b">
        <f t="shared" si="19"/>
        <v>0</v>
      </c>
      <c r="BR71" s="105" t="b">
        <f t="shared" si="20"/>
        <v>0</v>
      </c>
      <c r="BS71" s="105" t="b">
        <f t="shared" si="21"/>
        <v>0</v>
      </c>
      <c r="BT71" s="105" t="b">
        <f t="shared" si="22"/>
        <v>0</v>
      </c>
      <c r="BU71" s="105" t="b">
        <f t="shared" si="23"/>
        <v>0</v>
      </c>
      <c r="BV71" s="105" t="b">
        <f t="shared" si="24"/>
        <v>0</v>
      </c>
      <c r="BW71" s="105" t="b">
        <f t="shared" si="25"/>
        <v>0</v>
      </c>
      <c r="BX71" s="105" t="b">
        <f t="shared" si="26"/>
        <v>0</v>
      </c>
      <c r="BY71" s="105" t="b">
        <f t="shared" si="27"/>
        <v>0</v>
      </c>
      <c r="BZ71" s="105" t="b">
        <f t="shared" si="28"/>
        <v>0</v>
      </c>
      <c r="CA71" s="105" t="b">
        <f t="shared" si="29"/>
        <v>0</v>
      </c>
      <c r="CB71" s="105" t="b">
        <f t="shared" si="30"/>
        <v>0</v>
      </c>
      <c r="CC71" s="105" t="b">
        <f t="shared" si="31"/>
        <v>0</v>
      </c>
      <c r="CD71" s="105" t="b">
        <f t="shared" si="32"/>
        <v>0</v>
      </c>
      <c r="CE71" s="105" t="b">
        <f t="shared" si="33"/>
        <v>0</v>
      </c>
      <c r="CF71" s="107">
        <f t="shared" si="34"/>
        <v>0</v>
      </c>
      <c r="CG71" s="107">
        <f t="shared" si="35"/>
        <v>0</v>
      </c>
      <c r="CH71" s="107">
        <f t="shared" si="36"/>
        <v>0</v>
      </c>
      <c r="CI71" s="107">
        <f t="shared" si="37"/>
        <v>0</v>
      </c>
      <c r="CJ71" s="107">
        <f t="shared" si="38"/>
        <v>0</v>
      </c>
      <c r="CK71" s="107">
        <f t="shared" si="39"/>
        <v>0</v>
      </c>
      <c r="CL71" s="107">
        <f t="shared" si="40"/>
        <v>0</v>
      </c>
      <c r="CM71" s="107">
        <f t="shared" si="41"/>
        <v>0</v>
      </c>
      <c r="CN71" s="94">
        <f t="shared" si="42"/>
        <v>0</v>
      </c>
      <c r="CO71" s="59">
        <f>(F7*CN71)/100</f>
        <v>0</v>
      </c>
    </row>
    <row r="72" spans="1:93">
      <c r="A72" s="42"/>
      <c r="B72" s="42"/>
      <c r="C72" s="42"/>
      <c r="D72" s="42"/>
      <c r="E72" s="43"/>
      <c r="F72" s="42"/>
      <c r="G72" s="42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72"/>
      <c r="AQ72" s="72"/>
      <c r="AR72" s="72"/>
      <c r="AS72" s="72"/>
      <c r="AT72" s="72"/>
      <c r="AU72" s="72"/>
      <c r="AV72" s="72"/>
      <c r="AW72" s="72"/>
      <c r="AX72" s="105" t="b">
        <f t="shared" si="0"/>
        <v>0</v>
      </c>
      <c r="AY72" s="105" t="b">
        <f t="shared" si="1"/>
        <v>0</v>
      </c>
      <c r="AZ72" s="105" t="b">
        <f t="shared" si="2"/>
        <v>0</v>
      </c>
      <c r="BA72" s="105" t="b">
        <f t="shared" si="3"/>
        <v>0</v>
      </c>
      <c r="BB72" s="105" t="b">
        <f t="shared" si="4"/>
        <v>0</v>
      </c>
      <c r="BC72" s="105" t="b">
        <f t="shared" si="5"/>
        <v>0</v>
      </c>
      <c r="BD72" s="105" t="b">
        <f t="shared" si="6"/>
        <v>0</v>
      </c>
      <c r="BE72" s="105" t="b">
        <f t="shared" si="7"/>
        <v>0</v>
      </c>
      <c r="BF72" s="105" t="b">
        <f t="shared" si="8"/>
        <v>0</v>
      </c>
      <c r="BG72" s="105" t="b">
        <f t="shared" si="9"/>
        <v>0</v>
      </c>
      <c r="BH72" s="105" t="b">
        <f t="shared" si="10"/>
        <v>0</v>
      </c>
      <c r="BI72" s="105" t="b">
        <f t="shared" si="11"/>
        <v>0</v>
      </c>
      <c r="BJ72" s="105" t="b">
        <f t="shared" si="12"/>
        <v>0</v>
      </c>
      <c r="BK72" s="105" t="b">
        <f t="shared" si="13"/>
        <v>0</v>
      </c>
      <c r="BL72" s="105" t="b">
        <f t="shared" si="14"/>
        <v>0</v>
      </c>
      <c r="BM72" s="105" t="b">
        <f t="shared" si="15"/>
        <v>0</v>
      </c>
      <c r="BN72" s="105" t="b">
        <f t="shared" si="16"/>
        <v>0</v>
      </c>
      <c r="BO72" s="105" t="b">
        <f t="shared" si="17"/>
        <v>0</v>
      </c>
      <c r="BP72" s="105" t="b">
        <f t="shared" si="18"/>
        <v>0</v>
      </c>
      <c r="BQ72" s="105" t="b">
        <f t="shared" si="19"/>
        <v>0</v>
      </c>
      <c r="BR72" s="105" t="b">
        <f t="shared" si="20"/>
        <v>0</v>
      </c>
      <c r="BS72" s="105" t="b">
        <f t="shared" si="21"/>
        <v>0</v>
      </c>
      <c r="BT72" s="105" t="b">
        <f t="shared" si="22"/>
        <v>0</v>
      </c>
      <c r="BU72" s="105" t="b">
        <f t="shared" si="23"/>
        <v>0</v>
      </c>
      <c r="BV72" s="105" t="b">
        <f t="shared" si="24"/>
        <v>0</v>
      </c>
      <c r="BW72" s="105" t="b">
        <f t="shared" si="25"/>
        <v>0</v>
      </c>
      <c r="BX72" s="105" t="b">
        <f t="shared" si="26"/>
        <v>0</v>
      </c>
      <c r="BY72" s="105" t="b">
        <f t="shared" si="27"/>
        <v>0</v>
      </c>
      <c r="BZ72" s="105" t="b">
        <f t="shared" si="28"/>
        <v>0</v>
      </c>
      <c r="CA72" s="105" t="b">
        <f t="shared" si="29"/>
        <v>0</v>
      </c>
      <c r="CB72" s="105" t="b">
        <f t="shared" si="30"/>
        <v>0</v>
      </c>
      <c r="CC72" s="105" t="b">
        <f t="shared" si="31"/>
        <v>0</v>
      </c>
      <c r="CD72" s="105" t="b">
        <f t="shared" si="32"/>
        <v>0</v>
      </c>
      <c r="CE72" s="105" t="b">
        <f t="shared" si="33"/>
        <v>0</v>
      </c>
      <c r="CF72" s="107">
        <f t="shared" si="34"/>
        <v>0</v>
      </c>
      <c r="CG72" s="107">
        <f t="shared" si="35"/>
        <v>0</v>
      </c>
      <c r="CH72" s="107">
        <f t="shared" si="36"/>
        <v>0</v>
      </c>
      <c r="CI72" s="107">
        <f t="shared" si="37"/>
        <v>0</v>
      </c>
      <c r="CJ72" s="107">
        <f t="shared" si="38"/>
        <v>0</v>
      </c>
      <c r="CK72" s="107">
        <f t="shared" si="39"/>
        <v>0</v>
      </c>
      <c r="CL72" s="107">
        <f t="shared" si="40"/>
        <v>0</v>
      </c>
      <c r="CM72" s="107">
        <f t="shared" si="41"/>
        <v>0</v>
      </c>
      <c r="CN72" s="94">
        <f t="shared" si="42"/>
        <v>0</v>
      </c>
      <c r="CO72" s="59">
        <f>(F7*CN72)/100</f>
        <v>0</v>
      </c>
    </row>
    <row r="73" spans="1:93">
      <c r="A73" s="42"/>
      <c r="B73" s="42"/>
      <c r="C73" s="42"/>
      <c r="D73" s="42"/>
      <c r="E73" s="43"/>
      <c r="F73" s="42"/>
      <c r="G73" s="42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72"/>
      <c r="AQ73" s="72"/>
      <c r="AR73" s="72"/>
      <c r="AS73" s="72"/>
      <c r="AT73" s="72"/>
      <c r="AU73" s="72"/>
      <c r="AV73" s="72"/>
      <c r="AW73" s="72"/>
      <c r="AX73" s="105" t="b">
        <f t="shared" si="0"/>
        <v>0</v>
      </c>
      <c r="AY73" s="105" t="b">
        <f t="shared" si="1"/>
        <v>0</v>
      </c>
      <c r="AZ73" s="105" t="b">
        <f t="shared" si="2"/>
        <v>0</v>
      </c>
      <c r="BA73" s="105" t="b">
        <f t="shared" si="3"/>
        <v>0</v>
      </c>
      <c r="BB73" s="105" t="b">
        <f t="shared" si="4"/>
        <v>0</v>
      </c>
      <c r="BC73" s="105" t="b">
        <f t="shared" si="5"/>
        <v>0</v>
      </c>
      <c r="BD73" s="105" t="b">
        <f t="shared" si="6"/>
        <v>0</v>
      </c>
      <c r="BE73" s="105" t="b">
        <f t="shared" si="7"/>
        <v>0</v>
      </c>
      <c r="BF73" s="105" t="b">
        <f t="shared" si="8"/>
        <v>0</v>
      </c>
      <c r="BG73" s="105" t="b">
        <f t="shared" si="9"/>
        <v>0</v>
      </c>
      <c r="BH73" s="105" t="b">
        <f t="shared" si="10"/>
        <v>0</v>
      </c>
      <c r="BI73" s="105" t="b">
        <f t="shared" si="11"/>
        <v>0</v>
      </c>
      <c r="BJ73" s="105" t="b">
        <f t="shared" si="12"/>
        <v>0</v>
      </c>
      <c r="BK73" s="105" t="b">
        <f t="shared" si="13"/>
        <v>0</v>
      </c>
      <c r="BL73" s="105" t="b">
        <f t="shared" si="14"/>
        <v>0</v>
      </c>
      <c r="BM73" s="105" t="b">
        <f t="shared" si="15"/>
        <v>0</v>
      </c>
      <c r="BN73" s="105" t="b">
        <f t="shared" si="16"/>
        <v>0</v>
      </c>
      <c r="BO73" s="105" t="b">
        <f t="shared" si="17"/>
        <v>0</v>
      </c>
      <c r="BP73" s="105" t="b">
        <f t="shared" si="18"/>
        <v>0</v>
      </c>
      <c r="BQ73" s="105" t="b">
        <f t="shared" si="19"/>
        <v>0</v>
      </c>
      <c r="BR73" s="105" t="b">
        <f t="shared" si="20"/>
        <v>0</v>
      </c>
      <c r="BS73" s="105" t="b">
        <f t="shared" si="21"/>
        <v>0</v>
      </c>
      <c r="BT73" s="105" t="b">
        <f t="shared" si="22"/>
        <v>0</v>
      </c>
      <c r="BU73" s="105" t="b">
        <f t="shared" si="23"/>
        <v>0</v>
      </c>
      <c r="BV73" s="105" t="b">
        <f t="shared" si="24"/>
        <v>0</v>
      </c>
      <c r="BW73" s="105" t="b">
        <f t="shared" si="25"/>
        <v>0</v>
      </c>
      <c r="BX73" s="105" t="b">
        <f t="shared" si="26"/>
        <v>0</v>
      </c>
      <c r="BY73" s="105" t="b">
        <f t="shared" si="27"/>
        <v>0</v>
      </c>
      <c r="BZ73" s="105" t="b">
        <f t="shared" si="28"/>
        <v>0</v>
      </c>
      <c r="CA73" s="105" t="b">
        <f t="shared" si="29"/>
        <v>0</v>
      </c>
      <c r="CB73" s="105" t="b">
        <f t="shared" si="30"/>
        <v>0</v>
      </c>
      <c r="CC73" s="105" t="b">
        <f t="shared" si="31"/>
        <v>0</v>
      </c>
      <c r="CD73" s="105" t="b">
        <f t="shared" si="32"/>
        <v>0</v>
      </c>
      <c r="CE73" s="105" t="b">
        <f t="shared" si="33"/>
        <v>0</v>
      </c>
      <c r="CF73" s="107">
        <f t="shared" si="34"/>
        <v>0</v>
      </c>
      <c r="CG73" s="107">
        <f t="shared" si="35"/>
        <v>0</v>
      </c>
      <c r="CH73" s="107">
        <f t="shared" si="36"/>
        <v>0</v>
      </c>
      <c r="CI73" s="107">
        <f t="shared" si="37"/>
        <v>0</v>
      </c>
      <c r="CJ73" s="107">
        <f t="shared" si="38"/>
        <v>0</v>
      </c>
      <c r="CK73" s="107">
        <f t="shared" si="39"/>
        <v>0</v>
      </c>
      <c r="CL73" s="107">
        <f t="shared" si="40"/>
        <v>0</v>
      </c>
      <c r="CM73" s="107">
        <f t="shared" si="41"/>
        <v>0</v>
      </c>
      <c r="CN73" s="94">
        <f t="shared" si="42"/>
        <v>0</v>
      </c>
      <c r="CO73" s="59">
        <f>(F7*CN73)/100</f>
        <v>0</v>
      </c>
    </row>
    <row r="74" spans="1:93">
      <c r="A74" s="42"/>
      <c r="B74" s="42"/>
      <c r="C74" s="42"/>
      <c r="D74" s="42"/>
      <c r="E74" s="43"/>
      <c r="F74" s="42"/>
      <c r="G74" s="42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72"/>
      <c r="AQ74" s="72"/>
      <c r="AR74" s="72"/>
      <c r="AS74" s="72"/>
      <c r="AT74" s="72"/>
      <c r="AU74" s="72"/>
      <c r="AV74" s="72"/>
      <c r="AW74" s="72"/>
      <c r="AX74" s="105" t="b">
        <f t="shared" si="0"/>
        <v>0</v>
      </c>
      <c r="AY74" s="105" t="b">
        <f t="shared" si="1"/>
        <v>0</v>
      </c>
      <c r="AZ74" s="105" t="b">
        <f t="shared" si="2"/>
        <v>0</v>
      </c>
      <c r="BA74" s="105" t="b">
        <f t="shared" si="3"/>
        <v>0</v>
      </c>
      <c r="BB74" s="105" t="b">
        <f t="shared" si="4"/>
        <v>0</v>
      </c>
      <c r="BC74" s="105" t="b">
        <f t="shared" si="5"/>
        <v>0</v>
      </c>
      <c r="BD74" s="105" t="b">
        <f t="shared" si="6"/>
        <v>0</v>
      </c>
      <c r="BE74" s="105" t="b">
        <f t="shared" si="7"/>
        <v>0</v>
      </c>
      <c r="BF74" s="105" t="b">
        <f t="shared" si="8"/>
        <v>0</v>
      </c>
      <c r="BG74" s="105" t="b">
        <f t="shared" si="9"/>
        <v>0</v>
      </c>
      <c r="BH74" s="105" t="b">
        <f t="shared" si="10"/>
        <v>0</v>
      </c>
      <c r="BI74" s="105" t="b">
        <f t="shared" si="11"/>
        <v>0</v>
      </c>
      <c r="BJ74" s="105" t="b">
        <f t="shared" si="12"/>
        <v>0</v>
      </c>
      <c r="BK74" s="105" t="b">
        <f t="shared" si="13"/>
        <v>0</v>
      </c>
      <c r="BL74" s="105" t="b">
        <f t="shared" si="14"/>
        <v>0</v>
      </c>
      <c r="BM74" s="105" t="b">
        <f t="shared" si="15"/>
        <v>0</v>
      </c>
      <c r="BN74" s="105" t="b">
        <f t="shared" si="16"/>
        <v>0</v>
      </c>
      <c r="BO74" s="105" t="b">
        <f t="shared" si="17"/>
        <v>0</v>
      </c>
      <c r="BP74" s="105" t="b">
        <f t="shared" si="18"/>
        <v>0</v>
      </c>
      <c r="BQ74" s="105" t="b">
        <f t="shared" si="19"/>
        <v>0</v>
      </c>
      <c r="BR74" s="105" t="b">
        <f t="shared" si="20"/>
        <v>0</v>
      </c>
      <c r="BS74" s="105" t="b">
        <f t="shared" si="21"/>
        <v>0</v>
      </c>
      <c r="BT74" s="105" t="b">
        <f t="shared" si="22"/>
        <v>0</v>
      </c>
      <c r="BU74" s="105" t="b">
        <f t="shared" si="23"/>
        <v>0</v>
      </c>
      <c r="BV74" s="105" t="b">
        <f t="shared" si="24"/>
        <v>0</v>
      </c>
      <c r="BW74" s="105" t="b">
        <f t="shared" si="25"/>
        <v>0</v>
      </c>
      <c r="BX74" s="105" t="b">
        <f t="shared" si="26"/>
        <v>0</v>
      </c>
      <c r="BY74" s="105" t="b">
        <f t="shared" si="27"/>
        <v>0</v>
      </c>
      <c r="BZ74" s="105" t="b">
        <f t="shared" si="28"/>
        <v>0</v>
      </c>
      <c r="CA74" s="105" t="b">
        <f t="shared" si="29"/>
        <v>0</v>
      </c>
      <c r="CB74" s="105" t="b">
        <f t="shared" si="30"/>
        <v>0</v>
      </c>
      <c r="CC74" s="105" t="b">
        <f t="shared" si="31"/>
        <v>0</v>
      </c>
      <c r="CD74" s="105" t="b">
        <f t="shared" si="32"/>
        <v>0</v>
      </c>
      <c r="CE74" s="105" t="b">
        <f t="shared" si="33"/>
        <v>0</v>
      </c>
      <c r="CF74" s="107">
        <f t="shared" si="34"/>
        <v>0</v>
      </c>
      <c r="CG74" s="107">
        <f t="shared" si="35"/>
        <v>0</v>
      </c>
      <c r="CH74" s="107">
        <f t="shared" si="36"/>
        <v>0</v>
      </c>
      <c r="CI74" s="107">
        <f t="shared" si="37"/>
        <v>0</v>
      </c>
      <c r="CJ74" s="107">
        <f t="shared" si="38"/>
        <v>0</v>
      </c>
      <c r="CK74" s="107">
        <f t="shared" si="39"/>
        <v>0</v>
      </c>
      <c r="CL74" s="107">
        <f t="shared" si="40"/>
        <v>0</v>
      </c>
      <c r="CM74" s="107">
        <f t="shared" si="41"/>
        <v>0</v>
      </c>
      <c r="CN74" s="94">
        <f t="shared" si="42"/>
        <v>0</v>
      </c>
      <c r="CO74" s="59">
        <f>(F7*CN74)/100</f>
        <v>0</v>
      </c>
    </row>
    <row r="75" spans="1:93">
      <c r="A75" s="42"/>
      <c r="B75" s="42"/>
      <c r="C75" s="42"/>
      <c r="D75" s="42"/>
      <c r="E75" s="43"/>
      <c r="F75" s="42"/>
      <c r="G75" s="42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72"/>
      <c r="AQ75" s="72"/>
      <c r="AR75" s="72"/>
      <c r="AS75" s="72"/>
      <c r="AT75" s="72"/>
      <c r="AU75" s="72"/>
      <c r="AV75" s="72"/>
      <c r="AW75" s="72"/>
      <c r="AX75" s="105" t="b">
        <f t="shared" si="0"/>
        <v>0</v>
      </c>
      <c r="AY75" s="105" t="b">
        <f t="shared" si="1"/>
        <v>0</v>
      </c>
      <c r="AZ75" s="105" t="b">
        <f t="shared" si="2"/>
        <v>0</v>
      </c>
      <c r="BA75" s="105" t="b">
        <f t="shared" si="3"/>
        <v>0</v>
      </c>
      <c r="BB75" s="105" t="b">
        <f t="shared" si="4"/>
        <v>0</v>
      </c>
      <c r="BC75" s="105" t="b">
        <f t="shared" si="5"/>
        <v>0</v>
      </c>
      <c r="BD75" s="105" t="b">
        <f t="shared" si="6"/>
        <v>0</v>
      </c>
      <c r="BE75" s="105" t="b">
        <f t="shared" si="7"/>
        <v>0</v>
      </c>
      <c r="BF75" s="105" t="b">
        <f t="shared" si="8"/>
        <v>0</v>
      </c>
      <c r="BG75" s="105" t="b">
        <f t="shared" si="9"/>
        <v>0</v>
      </c>
      <c r="BH75" s="105" t="b">
        <f t="shared" si="10"/>
        <v>0</v>
      </c>
      <c r="BI75" s="105" t="b">
        <f t="shared" si="11"/>
        <v>0</v>
      </c>
      <c r="BJ75" s="105" t="b">
        <f t="shared" si="12"/>
        <v>0</v>
      </c>
      <c r="BK75" s="105" t="b">
        <f t="shared" si="13"/>
        <v>0</v>
      </c>
      <c r="BL75" s="105" t="b">
        <f t="shared" si="14"/>
        <v>0</v>
      </c>
      <c r="BM75" s="105" t="b">
        <f t="shared" si="15"/>
        <v>0</v>
      </c>
      <c r="BN75" s="105" t="b">
        <f t="shared" si="16"/>
        <v>0</v>
      </c>
      <c r="BO75" s="105" t="b">
        <f t="shared" si="17"/>
        <v>0</v>
      </c>
      <c r="BP75" s="105" t="b">
        <f t="shared" si="18"/>
        <v>0</v>
      </c>
      <c r="BQ75" s="105" t="b">
        <f t="shared" si="19"/>
        <v>0</v>
      </c>
      <c r="BR75" s="105" t="b">
        <f t="shared" si="20"/>
        <v>0</v>
      </c>
      <c r="BS75" s="105" t="b">
        <f t="shared" si="21"/>
        <v>0</v>
      </c>
      <c r="BT75" s="105" t="b">
        <f t="shared" si="22"/>
        <v>0</v>
      </c>
      <c r="BU75" s="105" t="b">
        <f t="shared" si="23"/>
        <v>0</v>
      </c>
      <c r="BV75" s="105" t="b">
        <f t="shared" si="24"/>
        <v>0</v>
      </c>
      <c r="BW75" s="105" t="b">
        <f t="shared" si="25"/>
        <v>0</v>
      </c>
      <c r="BX75" s="105" t="b">
        <f t="shared" si="26"/>
        <v>0</v>
      </c>
      <c r="BY75" s="105" t="b">
        <f t="shared" si="27"/>
        <v>0</v>
      </c>
      <c r="BZ75" s="105" t="b">
        <f t="shared" si="28"/>
        <v>0</v>
      </c>
      <c r="CA75" s="105" t="b">
        <f t="shared" si="29"/>
        <v>0</v>
      </c>
      <c r="CB75" s="105" t="b">
        <f t="shared" si="30"/>
        <v>0</v>
      </c>
      <c r="CC75" s="105" t="b">
        <f t="shared" si="31"/>
        <v>0</v>
      </c>
      <c r="CD75" s="105" t="b">
        <f t="shared" si="32"/>
        <v>0</v>
      </c>
      <c r="CE75" s="105" t="b">
        <f t="shared" si="33"/>
        <v>0</v>
      </c>
      <c r="CF75" s="107">
        <f t="shared" si="34"/>
        <v>0</v>
      </c>
      <c r="CG75" s="107">
        <f t="shared" si="35"/>
        <v>0</v>
      </c>
      <c r="CH75" s="107">
        <f t="shared" si="36"/>
        <v>0</v>
      </c>
      <c r="CI75" s="107">
        <f t="shared" si="37"/>
        <v>0</v>
      </c>
      <c r="CJ75" s="107">
        <f t="shared" si="38"/>
        <v>0</v>
      </c>
      <c r="CK75" s="107">
        <f t="shared" si="39"/>
        <v>0</v>
      </c>
      <c r="CL75" s="107">
        <f t="shared" si="40"/>
        <v>0</v>
      </c>
      <c r="CM75" s="107">
        <f t="shared" si="41"/>
        <v>0</v>
      </c>
      <c r="CN75" s="94">
        <f t="shared" si="42"/>
        <v>0</v>
      </c>
      <c r="CO75" s="59">
        <f>(F7*CN75)/100</f>
        <v>0</v>
      </c>
    </row>
    <row r="76" spans="1:93">
      <c r="A76" s="42"/>
      <c r="B76" s="42"/>
      <c r="C76" s="42"/>
      <c r="D76" s="42"/>
      <c r="E76" s="43"/>
      <c r="F76" s="42"/>
      <c r="G76" s="42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72"/>
      <c r="AQ76" s="72"/>
      <c r="AR76" s="72"/>
      <c r="AS76" s="72"/>
      <c r="AT76" s="72"/>
      <c r="AU76" s="72"/>
      <c r="AV76" s="72"/>
      <c r="AW76" s="72"/>
      <c r="AX76" s="105" t="b">
        <f t="shared" si="0"/>
        <v>0</v>
      </c>
      <c r="AY76" s="105" t="b">
        <f t="shared" si="1"/>
        <v>0</v>
      </c>
      <c r="AZ76" s="105" t="b">
        <f t="shared" si="2"/>
        <v>0</v>
      </c>
      <c r="BA76" s="105" t="b">
        <f t="shared" si="3"/>
        <v>0</v>
      </c>
      <c r="BB76" s="105" t="b">
        <f t="shared" si="4"/>
        <v>0</v>
      </c>
      <c r="BC76" s="105" t="b">
        <f t="shared" si="5"/>
        <v>0</v>
      </c>
      <c r="BD76" s="105" t="b">
        <f t="shared" si="6"/>
        <v>0</v>
      </c>
      <c r="BE76" s="105" t="b">
        <f t="shared" si="7"/>
        <v>0</v>
      </c>
      <c r="BF76" s="105" t="b">
        <f t="shared" si="8"/>
        <v>0</v>
      </c>
      <c r="BG76" s="105" t="b">
        <f t="shared" si="9"/>
        <v>0</v>
      </c>
      <c r="BH76" s="105" t="b">
        <f t="shared" si="10"/>
        <v>0</v>
      </c>
      <c r="BI76" s="105" t="b">
        <f t="shared" si="11"/>
        <v>0</v>
      </c>
      <c r="BJ76" s="105" t="b">
        <f t="shared" si="12"/>
        <v>0</v>
      </c>
      <c r="BK76" s="105" t="b">
        <f t="shared" si="13"/>
        <v>0</v>
      </c>
      <c r="BL76" s="105" t="b">
        <f t="shared" si="14"/>
        <v>0</v>
      </c>
      <c r="BM76" s="105" t="b">
        <f t="shared" si="15"/>
        <v>0</v>
      </c>
      <c r="BN76" s="105" t="b">
        <f t="shared" si="16"/>
        <v>0</v>
      </c>
      <c r="BO76" s="105" t="b">
        <f t="shared" si="17"/>
        <v>0</v>
      </c>
      <c r="BP76" s="105" t="b">
        <f t="shared" si="18"/>
        <v>0</v>
      </c>
      <c r="BQ76" s="105" t="b">
        <f t="shared" si="19"/>
        <v>0</v>
      </c>
      <c r="BR76" s="105" t="b">
        <f t="shared" si="20"/>
        <v>0</v>
      </c>
      <c r="BS76" s="105" t="b">
        <f t="shared" si="21"/>
        <v>0</v>
      </c>
      <c r="BT76" s="105" t="b">
        <f t="shared" si="22"/>
        <v>0</v>
      </c>
      <c r="BU76" s="105" t="b">
        <f t="shared" si="23"/>
        <v>0</v>
      </c>
      <c r="BV76" s="105" t="b">
        <f t="shared" si="24"/>
        <v>0</v>
      </c>
      <c r="BW76" s="105" t="b">
        <f t="shared" si="25"/>
        <v>0</v>
      </c>
      <c r="BX76" s="105" t="b">
        <f t="shared" si="26"/>
        <v>0</v>
      </c>
      <c r="BY76" s="105" t="b">
        <f t="shared" si="27"/>
        <v>0</v>
      </c>
      <c r="BZ76" s="105" t="b">
        <f t="shared" si="28"/>
        <v>0</v>
      </c>
      <c r="CA76" s="105" t="b">
        <f t="shared" si="29"/>
        <v>0</v>
      </c>
      <c r="CB76" s="105" t="b">
        <f t="shared" si="30"/>
        <v>0</v>
      </c>
      <c r="CC76" s="105" t="b">
        <f t="shared" si="31"/>
        <v>0</v>
      </c>
      <c r="CD76" s="105" t="b">
        <f t="shared" si="32"/>
        <v>0</v>
      </c>
      <c r="CE76" s="105" t="b">
        <f t="shared" si="33"/>
        <v>0</v>
      </c>
      <c r="CF76" s="107">
        <f t="shared" si="34"/>
        <v>0</v>
      </c>
      <c r="CG76" s="107">
        <f t="shared" si="35"/>
        <v>0</v>
      </c>
      <c r="CH76" s="107">
        <f t="shared" si="36"/>
        <v>0</v>
      </c>
      <c r="CI76" s="107">
        <f t="shared" si="37"/>
        <v>0</v>
      </c>
      <c r="CJ76" s="107">
        <f t="shared" si="38"/>
        <v>0</v>
      </c>
      <c r="CK76" s="107">
        <f t="shared" si="39"/>
        <v>0</v>
      </c>
      <c r="CL76" s="107">
        <f t="shared" si="40"/>
        <v>0</v>
      </c>
      <c r="CM76" s="107">
        <f t="shared" si="41"/>
        <v>0</v>
      </c>
      <c r="CN76" s="94">
        <f t="shared" si="42"/>
        <v>0</v>
      </c>
      <c r="CO76" s="59">
        <f>(F7*CN76)/100</f>
        <v>0</v>
      </c>
    </row>
    <row r="77" spans="1:93">
      <c r="A77" s="42"/>
      <c r="B77" s="42"/>
      <c r="C77" s="42"/>
      <c r="D77" s="42"/>
      <c r="E77" s="43"/>
      <c r="F77" s="42"/>
      <c r="G77" s="42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72"/>
      <c r="AQ77" s="72"/>
      <c r="AR77" s="72"/>
      <c r="AS77" s="72"/>
      <c r="AT77" s="72"/>
      <c r="AU77" s="72"/>
      <c r="AV77" s="72"/>
      <c r="AW77" s="72"/>
      <c r="AX77" s="105" t="b">
        <f t="shared" ref="AX77:AX140" si="43">IF(H77=1,"0",IF(H77=2,"3",IF(H77=3,"0",IF(H77=4,"0",IF(H77=9,"0")))))</f>
        <v>0</v>
      </c>
      <c r="AY77" s="105" t="b">
        <f t="shared" ref="AY77:AY140" si="44">IF(I77=1,"0",IF(I77=2,"0",IF(I77=3,"3",IF(I77=4,"0",IF(I77=9,"0")))))</f>
        <v>0</v>
      </c>
      <c r="AZ77" s="105" t="b">
        <f t="shared" ref="AZ77:AZ140" si="45">IF(J77=1,"0",IF(J77=2,"3",IF(J77=3,"0",IF(J77=4,"0",IF(J77=9,"0")))))</f>
        <v>0</v>
      </c>
      <c r="BA77" s="105" t="b">
        <f t="shared" ref="BA77:BA140" si="46">IF(K77=1,"3",IF(K77=2,"0",IF(K77=3,"0",IF(K77=4,"0",IF(K77=9,"0")))))</f>
        <v>0</v>
      </c>
      <c r="BB77" s="105" t="b">
        <f t="shared" ref="BB77:BB140" si="47">IF(L77=1,"3",IF(L77=2,"0",IF(L77=3,"0",IF(L77=4,"0",IF(L77=9,"0")))))</f>
        <v>0</v>
      </c>
      <c r="BC77" s="105" t="b">
        <f t="shared" ref="BC77:BC140" si="48">IF(M77=1,"3",IF(M77=2,"0",IF(M77=3,"0",IF(M77=4,"0",IF(M77=9,"0")))))</f>
        <v>0</v>
      </c>
      <c r="BD77" s="105" t="b">
        <f t="shared" ref="BD77:BD140" si="49">IF(N77=1,"0",IF(N77=2,"3",IF(N77=3,"0",IF(N77=4,"0",IF(N77=9,"0")))))</f>
        <v>0</v>
      </c>
      <c r="BE77" s="105" t="b">
        <f t="shared" ref="BE77:BE140" si="50">IF(O77=1,"0",IF(O77=2,"3",IF(O77=3,"0",IF(O77=4,"0",IF(O77=9,"0")))))</f>
        <v>0</v>
      </c>
      <c r="BF77" s="105" t="b">
        <f t="shared" ref="BF77:BF140" si="51">IF(P77=1,"0",IF(P77=2,"0",IF(P77=3,"3",IF(P77=4,"0",IF(P77=9,"0")))))</f>
        <v>0</v>
      </c>
      <c r="BG77" s="105" t="b">
        <f t="shared" ref="BG77:BG140" si="52">IF(Q77=1,"0",IF(Q77=2,"3",IF(Q77=3,"0",IF(Q77=4,"0",IF(Q77=9,"0")))))</f>
        <v>0</v>
      </c>
      <c r="BH77" s="105" t="b">
        <f t="shared" ref="BH77:BH140" si="53">IF(R77=1,"0",IF(R77=2,"3",IF(R77=3,"0",IF(R77=4,"0",IF(R77=9,"0")))))</f>
        <v>0</v>
      </c>
      <c r="BI77" s="105" t="b">
        <f t="shared" ref="BI77:BI140" si="54">IF(S77=1,"0",IF(S77=2,"3",IF(S77=3,"0",IF(S77=4,"0",IF(S77=9,"0")))))</f>
        <v>0</v>
      </c>
      <c r="BJ77" s="105" t="b">
        <f t="shared" ref="BJ77:BJ140" si="55">IF(T77=1,"0",IF(T77=2,"0",IF(T77=3,"0",IF(T77=4,"3",IF(T77=9,"0")))))</f>
        <v>0</v>
      </c>
      <c r="BK77" s="105" t="b">
        <f t="shared" ref="BK77:BK140" si="56">IF(U77=1,"0",IF(U77=2,"0",IF(U77=3,"0",IF(U77=4,"3",IF(U77=9,"0")))))</f>
        <v>0</v>
      </c>
      <c r="BL77" s="105" t="b">
        <f t="shared" ref="BL77:BL140" si="57">IF(V77=1,"0",IF(V77=2,"3",IF(V77=3,"0",IF(V77=4,"0",IF(V77=9,"0")))))</f>
        <v>0</v>
      </c>
      <c r="BM77" s="105" t="b">
        <f t="shared" ref="BM77:BM140" si="58">IF(W77=1,"3",IF(W77=2,"0",IF(W77=3,"0",IF(W77=4,"0",IF(W77=9,"0")))))</f>
        <v>0</v>
      </c>
      <c r="BN77" s="105" t="b">
        <f t="shared" ref="BN77:BN140" si="59">IF(X77=1,"3",IF(X77=2,"0",IF(X77=3,"0",IF(X77=4,"0",IF(X77=9,"0")))))</f>
        <v>0</v>
      </c>
      <c r="BO77" s="105" t="b">
        <f t="shared" ref="BO77:BO140" si="60">IF(Y77=1,"0",IF(Y77=2,"0",IF(Y77=3,"0",IF(Y77=4,"3",IF(Y77=9,"0")))))</f>
        <v>0</v>
      </c>
      <c r="BP77" s="105" t="b">
        <f t="shared" ref="BP77:BP140" si="61">IF(Z77=1,"1",IF(Z77=2,"0",IF(Z77=9,"0")))</f>
        <v>0</v>
      </c>
      <c r="BQ77" s="105" t="b">
        <f t="shared" ref="BQ77:BQ140" si="62">IF(AA77=1,"0",IF(AA77=2,"1",IF(AA77=9,"0")))</f>
        <v>0</v>
      </c>
      <c r="BR77" s="105" t="b">
        <f t="shared" ref="BR77:BR140" si="63">IF(AB77=1,"1",IF(AB77=2,"0",IF(AB77=9,"0")))</f>
        <v>0</v>
      </c>
      <c r="BS77" s="105" t="b">
        <f t="shared" ref="BS77:BS140" si="64">IF(AC77=1,"1",IF(AC77=2,"0",IF(AC77=9,"0")))</f>
        <v>0</v>
      </c>
      <c r="BT77" s="105" t="b">
        <f t="shared" ref="BT77:BT140" si="65">IF(AD77=1,"1",IF(AD77=2,"0",IF(AD77=9,"0")))</f>
        <v>0</v>
      </c>
      <c r="BU77" s="105" t="b">
        <f t="shared" ref="BU77:BU140" si="66">IF(AE77=1,"1",IF(AE77=2,"0",IF(AE77=9,"0")))</f>
        <v>0</v>
      </c>
      <c r="BV77" s="105" t="b">
        <f t="shared" ref="BV77:BV140" si="67">IF(AF77=1,"0",IF(AF77=2,"1",IF(AF77=9,"0")))</f>
        <v>0</v>
      </c>
      <c r="BW77" s="105" t="b">
        <f t="shared" ref="BW77:BW140" si="68">IF(AG77=1,"0",IF(AG77=2,"1",IF(AG77=9,"0")))</f>
        <v>0</v>
      </c>
      <c r="BX77" s="105" t="b">
        <f t="shared" ref="BX77:BX140" si="69">IF(AH77=1,"1",IF(AH77=2,"0",IF(AH77=9,"0")))</f>
        <v>0</v>
      </c>
      <c r="BY77" s="105" t="b">
        <f t="shared" ref="BY77:BY140" si="70">IF(AI77=1,"0",IF(AI77=2,"1",IF(AI77=9,"0")))</f>
        <v>0</v>
      </c>
      <c r="BZ77" s="105" t="b">
        <f t="shared" ref="BZ77:BZ140" si="71">IF(AJ77=1,"1",IF(AJ77=2,"0",IF(AJ77=9,"0")))</f>
        <v>0</v>
      </c>
      <c r="CA77" s="105" t="b">
        <f t="shared" ref="CA77:CA140" si="72">IF(AK77=1,"0",IF(AK77=2,"1",IF(AK77=9,"0")))</f>
        <v>0</v>
      </c>
      <c r="CB77" s="105" t="b">
        <f t="shared" ref="CB77:CB140" si="73">IF(AL77=1,"0",IF(AL77=2,"1",IF(AL77=9,"0")))</f>
        <v>0</v>
      </c>
      <c r="CC77" s="105" t="b">
        <f t="shared" ref="CC77:CC140" si="74">IF(AM77=1,"0",IF(AM77=2,"1",IF(AM77=9,"0")))</f>
        <v>0</v>
      </c>
      <c r="CD77" s="105" t="b">
        <f t="shared" ref="CD77:CD140" si="75">IF(AN77=1,"1",IF(AN77=2,"0",IF(AN77=9,"0")))</f>
        <v>0</v>
      </c>
      <c r="CE77" s="105" t="b">
        <f t="shared" ref="CE77:CE140" si="76">IF(AO77=1,"1",IF(AO77=2,"0",IF(AO77=9,"0")))</f>
        <v>0</v>
      </c>
      <c r="CF77" s="107">
        <f t="shared" ref="CF77:CF140" si="77">AP77</f>
        <v>0</v>
      </c>
      <c r="CG77" s="107">
        <f t="shared" ref="CG77:CG140" si="78">AQ77</f>
        <v>0</v>
      </c>
      <c r="CH77" s="107">
        <f t="shared" ref="CH77:CH140" si="79">AR77</f>
        <v>0</v>
      </c>
      <c r="CI77" s="107">
        <f t="shared" ref="CI77:CI140" si="80">AS77</f>
        <v>0</v>
      </c>
      <c r="CJ77" s="107">
        <f t="shared" ref="CJ77:CJ140" si="81">AT77</f>
        <v>0</v>
      </c>
      <c r="CK77" s="107">
        <f t="shared" ref="CK77:CK140" si="82">AU77</f>
        <v>0</v>
      </c>
      <c r="CL77" s="107">
        <f t="shared" ref="CL77:CL140" si="83">AV77</f>
        <v>0</v>
      </c>
      <c r="CM77" s="107">
        <f t="shared" ref="CM77:CM140" si="84">AW77</f>
        <v>0</v>
      </c>
      <c r="CN77" s="94">
        <f t="shared" ref="CN77:CN140" si="85">AX77+AY77+AZ77+BA77+BB77+BC77+BD77+BE77+BF77+BG77+BH77+BI77+BJ77+BK77+BL77+BM77+BN77+BO77+BP77+BQ77+BR77+BS77+BT77+BU77+BV77+BW77+BX77+BY77+BZ77+CA77+CB77+CC77+CD77+CE77+CF77+CG77+CH77+CI77+CJ77+CK77+CL77+CM77</f>
        <v>0</v>
      </c>
      <c r="CO77" s="59">
        <f>(F7*CN77)/100</f>
        <v>0</v>
      </c>
    </row>
    <row r="78" spans="1:93">
      <c r="A78" s="42"/>
      <c r="B78" s="42"/>
      <c r="C78" s="42"/>
      <c r="D78" s="42"/>
      <c r="E78" s="43"/>
      <c r="F78" s="42"/>
      <c r="G78" s="42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72"/>
      <c r="AQ78" s="72"/>
      <c r="AR78" s="72"/>
      <c r="AS78" s="72"/>
      <c r="AT78" s="72"/>
      <c r="AU78" s="72"/>
      <c r="AV78" s="72"/>
      <c r="AW78" s="72"/>
      <c r="AX78" s="105" t="b">
        <f t="shared" si="43"/>
        <v>0</v>
      </c>
      <c r="AY78" s="105" t="b">
        <f t="shared" si="44"/>
        <v>0</v>
      </c>
      <c r="AZ78" s="105" t="b">
        <f t="shared" si="45"/>
        <v>0</v>
      </c>
      <c r="BA78" s="105" t="b">
        <f t="shared" si="46"/>
        <v>0</v>
      </c>
      <c r="BB78" s="105" t="b">
        <f t="shared" si="47"/>
        <v>0</v>
      </c>
      <c r="BC78" s="105" t="b">
        <f t="shared" si="48"/>
        <v>0</v>
      </c>
      <c r="BD78" s="105" t="b">
        <f t="shared" si="49"/>
        <v>0</v>
      </c>
      <c r="BE78" s="105" t="b">
        <f t="shared" si="50"/>
        <v>0</v>
      </c>
      <c r="BF78" s="105" t="b">
        <f t="shared" si="51"/>
        <v>0</v>
      </c>
      <c r="BG78" s="105" t="b">
        <f t="shared" si="52"/>
        <v>0</v>
      </c>
      <c r="BH78" s="105" t="b">
        <f t="shared" si="53"/>
        <v>0</v>
      </c>
      <c r="BI78" s="105" t="b">
        <f t="shared" si="54"/>
        <v>0</v>
      </c>
      <c r="BJ78" s="105" t="b">
        <f t="shared" si="55"/>
        <v>0</v>
      </c>
      <c r="BK78" s="105" t="b">
        <f t="shared" si="56"/>
        <v>0</v>
      </c>
      <c r="BL78" s="105" t="b">
        <f t="shared" si="57"/>
        <v>0</v>
      </c>
      <c r="BM78" s="105" t="b">
        <f t="shared" si="58"/>
        <v>0</v>
      </c>
      <c r="BN78" s="105" t="b">
        <f t="shared" si="59"/>
        <v>0</v>
      </c>
      <c r="BO78" s="105" t="b">
        <f t="shared" si="60"/>
        <v>0</v>
      </c>
      <c r="BP78" s="105" t="b">
        <f t="shared" si="61"/>
        <v>0</v>
      </c>
      <c r="BQ78" s="105" t="b">
        <f t="shared" si="62"/>
        <v>0</v>
      </c>
      <c r="BR78" s="105" t="b">
        <f t="shared" si="63"/>
        <v>0</v>
      </c>
      <c r="BS78" s="105" t="b">
        <f t="shared" si="64"/>
        <v>0</v>
      </c>
      <c r="BT78" s="105" t="b">
        <f t="shared" si="65"/>
        <v>0</v>
      </c>
      <c r="BU78" s="105" t="b">
        <f t="shared" si="66"/>
        <v>0</v>
      </c>
      <c r="BV78" s="105" t="b">
        <f t="shared" si="67"/>
        <v>0</v>
      </c>
      <c r="BW78" s="105" t="b">
        <f t="shared" si="68"/>
        <v>0</v>
      </c>
      <c r="BX78" s="105" t="b">
        <f t="shared" si="69"/>
        <v>0</v>
      </c>
      <c r="BY78" s="105" t="b">
        <f t="shared" si="70"/>
        <v>0</v>
      </c>
      <c r="BZ78" s="105" t="b">
        <f t="shared" si="71"/>
        <v>0</v>
      </c>
      <c r="CA78" s="105" t="b">
        <f t="shared" si="72"/>
        <v>0</v>
      </c>
      <c r="CB78" s="105" t="b">
        <f t="shared" si="73"/>
        <v>0</v>
      </c>
      <c r="CC78" s="105" t="b">
        <f t="shared" si="74"/>
        <v>0</v>
      </c>
      <c r="CD78" s="105" t="b">
        <f t="shared" si="75"/>
        <v>0</v>
      </c>
      <c r="CE78" s="105" t="b">
        <f t="shared" si="76"/>
        <v>0</v>
      </c>
      <c r="CF78" s="107">
        <f t="shared" si="77"/>
        <v>0</v>
      </c>
      <c r="CG78" s="107">
        <f t="shared" si="78"/>
        <v>0</v>
      </c>
      <c r="CH78" s="107">
        <f t="shared" si="79"/>
        <v>0</v>
      </c>
      <c r="CI78" s="107">
        <f t="shared" si="80"/>
        <v>0</v>
      </c>
      <c r="CJ78" s="107">
        <f t="shared" si="81"/>
        <v>0</v>
      </c>
      <c r="CK78" s="107">
        <f t="shared" si="82"/>
        <v>0</v>
      </c>
      <c r="CL78" s="107">
        <f t="shared" si="83"/>
        <v>0</v>
      </c>
      <c r="CM78" s="107">
        <f t="shared" si="84"/>
        <v>0</v>
      </c>
      <c r="CN78" s="94">
        <f t="shared" si="85"/>
        <v>0</v>
      </c>
      <c r="CO78" s="59">
        <f>(F7*CN78)/100</f>
        <v>0</v>
      </c>
    </row>
    <row r="79" spans="1:93">
      <c r="A79" s="42"/>
      <c r="B79" s="42"/>
      <c r="C79" s="42"/>
      <c r="D79" s="42"/>
      <c r="E79" s="43"/>
      <c r="F79" s="42"/>
      <c r="G79" s="42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72"/>
      <c r="AQ79" s="72"/>
      <c r="AR79" s="72"/>
      <c r="AS79" s="72"/>
      <c r="AT79" s="72"/>
      <c r="AU79" s="72"/>
      <c r="AV79" s="72"/>
      <c r="AW79" s="72"/>
      <c r="AX79" s="105" t="b">
        <f t="shared" si="43"/>
        <v>0</v>
      </c>
      <c r="AY79" s="105" t="b">
        <f t="shared" si="44"/>
        <v>0</v>
      </c>
      <c r="AZ79" s="105" t="b">
        <f t="shared" si="45"/>
        <v>0</v>
      </c>
      <c r="BA79" s="105" t="b">
        <f t="shared" si="46"/>
        <v>0</v>
      </c>
      <c r="BB79" s="105" t="b">
        <f t="shared" si="47"/>
        <v>0</v>
      </c>
      <c r="BC79" s="105" t="b">
        <f t="shared" si="48"/>
        <v>0</v>
      </c>
      <c r="BD79" s="105" t="b">
        <f t="shared" si="49"/>
        <v>0</v>
      </c>
      <c r="BE79" s="105" t="b">
        <f t="shared" si="50"/>
        <v>0</v>
      </c>
      <c r="BF79" s="105" t="b">
        <f t="shared" si="51"/>
        <v>0</v>
      </c>
      <c r="BG79" s="105" t="b">
        <f t="shared" si="52"/>
        <v>0</v>
      </c>
      <c r="BH79" s="105" t="b">
        <f t="shared" si="53"/>
        <v>0</v>
      </c>
      <c r="BI79" s="105" t="b">
        <f t="shared" si="54"/>
        <v>0</v>
      </c>
      <c r="BJ79" s="105" t="b">
        <f t="shared" si="55"/>
        <v>0</v>
      </c>
      <c r="BK79" s="105" t="b">
        <f t="shared" si="56"/>
        <v>0</v>
      </c>
      <c r="BL79" s="105" t="b">
        <f t="shared" si="57"/>
        <v>0</v>
      </c>
      <c r="BM79" s="105" t="b">
        <f t="shared" si="58"/>
        <v>0</v>
      </c>
      <c r="BN79" s="105" t="b">
        <f t="shared" si="59"/>
        <v>0</v>
      </c>
      <c r="BO79" s="105" t="b">
        <f t="shared" si="60"/>
        <v>0</v>
      </c>
      <c r="BP79" s="105" t="b">
        <f t="shared" si="61"/>
        <v>0</v>
      </c>
      <c r="BQ79" s="105" t="b">
        <f t="shared" si="62"/>
        <v>0</v>
      </c>
      <c r="BR79" s="105" t="b">
        <f t="shared" si="63"/>
        <v>0</v>
      </c>
      <c r="BS79" s="105" t="b">
        <f t="shared" si="64"/>
        <v>0</v>
      </c>
      <c r="BT79" s="105" t="b">
        <f t="shared" si="65"/>
        <v>0</v>
      </c>
      <c r="BU79" s="105" t="b">
        <f t="shared" si="66"/>
        <v>0</v>
      </c>
      <c r="BV79" s="105" t="b">
        <f t="shared" si="67"/>
        <v>0</v>
      </c>
      <c r="BW79" s="105" t="b">
        <f t="shared" si="68"/>
        <v>0</v>
      </c>
      <c r="BX79" s="105" t="b">
        <f t="shared" si="69"/>
        <v>0</v>
      </c>
      <c r="BY79" s="105" t="b">
        <f t="shared" si="70"/>
        <v>0</v>
      </c>
      <c r="BZ79" s="105" t="b">
        <f t="shared" si="71"/>
        <v>0</v>
      </c>
      <c r="CA79" s="105" t="b">
        <f t="shared" si="72"/>
        <v>0</v>
      </c>
      <c r="CB79" s="105" t="b">
        <f t="shared" si="73"/>
        <v>0</v>
      </c>
      <c r="CC79" s="105" t="b">
        <f t="shared" si="74"/>
        <v>0</v>
      </c>
      <c r="CD79" s="105" t="b">
        <f t="shared" si="75"/>
        <v>0</v>
      </c>
      <c r="CE79" s="105" t="b">
        <f t="shared" si="76"/>
        <v>0</v>
      </c>
      <c r="CF79" s="107">
        <f t="shared" si="77"/>
        <v>0</v>
      </c>
      <c r="CG79" s="107">
        <f t="shared" si="78"/>
        <v>0</v>
      </c>
      <c r="CH79" s="107">
        <f t="shared" si="79"/>
        <v>0</v>
      </c>
      <c r="CI79" s="107">
        <f t="shared" si="80"/>
        <v>0</v>
      </c>
      <c r="CJ79" s="107">
        <f t="shared" si="81"/>
        <v>0</v>
      </c>
      <c r="CK79" s="107">
        <f t="shared" si="82"/>
        <v>0</v>
      </c>
      <c r="CL79" s="107">
        <f t="shared" si="83"/>
        <v>0</v>
      </c>
      <c r="CM79" s="107">
        <f t="shared" si="84"/>
        <v>0</v>
      </c>
      <c r="CN79" s="94">
        <f t="shared" si="85"/>
        <v>0</v>
      </c>
      <c r="CO79" s="59">
        <f>(F7*CN79)/100</f>
        <v>0</v>
      </c>
    </row>
    <row r="80" spans="1:93">
      <c r="A80" s="42"/>
      <c r="B80" s="42"/>
      <c r="C80" s="42"/>
      <c r="D80" s="42"/>
      <c r="E80" s="43"/>
      <c r="F80" s="42"/>
      <c r="G80" s="42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72"/>
      <c r="AQ80" s="72"/>
      <c r="AR80" s="72"/>
      <c r="AS80" s="72"/>
      <c r="AT80" s="72"/>
      <c r="AU80" s="72"/>
      <c r="AV80" s="72"/>
      <c r="AW80" s="72"/>
      <c r="AX80" s="105" t="b">
        <f t="shared" si="43"/>
        <v>0</v>
      </c>
      <c r="AY80" s="105" t="b">
        <f t="shared" si="44"/>
        <v>0</v>
      </c>
      <c r="AZ80" s="105" t="b">
        <f t="shared" si="45"/>
        <v>0</v>
      </c>
      <c r="BA80" s="105" t="b">
        <f t="shared" si="46"/>
        <v>0</v>
      </c>
      <c r="BB80" s="105" t="b">
        <f t="shared" si="47"/>
        <v>0</v>
      </c>
      <c r="BC80" s="105" t="b">
        <f t="shared" si="48"/>
        <v>0</v>
      </c>
      <c r="BD80" s="105" t="b">
        <f t="shared" si="49"/>
        <v>0</v>
      </c>
      <c r="BE80" s="105" t="b">
        <f t="shared" si="50"/>
        <v>0</v>
      </c>
      <c r="BF80" s="105" t="b">
        <f t="shared" si="51"/>
        <v>0</v>
      </c>
      <c r="BG80" s="105" t="b">
        <f t="shared" si="52"/>
        <v>0</v>
      </c>
      <c r="BH80" s="105" t="b">
        <f t="shared" si="53"/>
        <v>0</v>
      </c>
      <c r="BI80" s="105" t="b">
        <f t="shared" si="54"/>
        <v>0</v>
      </c>
      <c r="BJ80" s="105" t="b">
        <f t="shared" si="55"/>
        <v>0</v>
      </c>
      <c r="BK80" s="105" t="b">
        <f t="shared" si="56"/>
        <v>0</v>
      </c>
      <c r="BL80" s="105" t="b">
        <f t="shared" si="57"/>
        <v>0</v>
      </c>
      <c r="BM80" s="105" t="b">
        <f t="shared" si="58"/>
        <v>0</v>
      </c>
      <c r="BN80" s="105" t="b">
        <f t="shared" si="59"/>
        <v>0</v>
      </c>
      <c r="BO80" s="105" t="b">
        <f t="shared" si="60"/>
        <v>0</v>
      </c>
      <c r="BP80" s="105" t="b">
        <f t="shared" si="61"/>
        <v>0</v>
      </c>
      <c r="BQ80" s="105" t="b">
        <f t="shared" si="62"/>
        <v>0</v>
      </c>
      <c r="BR80" s="105" t="b">
        <f t="shared" si="63"/>
        <v>0</v>
      </c>
      <c r="BS80" s="105" t="b">
        <f t="shared" si="64"/>
        <v>0</v>
      </c>
      <c r="BT80" s="105" t="b">
        <f t="shared" si="65"/>
        <v>0</v>
      </c>
      <c r="BU80" s="105" t="b">
        <f t="shared" si="66"/>
        <v>0</v>
      </c>
      <c r="BV80" s="105" t="b">
        <f t="shared" si="67"/>
        <v>0</v>
      </c>
      <c r="BW80" s="105" t="b">
        <f t="shared" si="68"/>
        <v>0</v>
      </c>
      <c r="BX80" s="105" t="b">
        <f t="shared" si="69"/>
        <v>0</v>
      </c>
      <c r="BY80" s="105" t="b">
        <f t="shared" si="70"/>
        <v>0</v>
      </c>
      <c r="BZ80" s="105" t="b">
        <f t="shared" si="71"/>
        <v>0</v>
      </c>
      <c r="CA80" s="105" t="b">
        <f t="shared" si="72"/>
        <v>0</v>
      </c>
      <c r="CB80" s="105" t="b">
        <f t="shared" si="73"/>
        <v>0</v>
      </c>
      <c r="CC80" s="105" t="b">
        <f t="shared" si="74"/>
        <v>0</v>
      </c>
      <c r="CD80" s="105" t="b">
        <f t="shared" si="75"/>
        <v>0</v>
      </c>
      <c r="CE80" s="105" t="b">
        <f t="shared" si="76"/>
        <v>0</v>
      </c>
      <c r="CF80" s="107">
        <f t="shared" si="77"/>
        <v>0</v>
      </c>
      <c r="CG80" s="107">
        <f t="shared" si="78"/>
        <v>0</v>
      </c>
      <c r="CH80" s="107">
        <f t="shared" si="79"/>
        <v>0</v>
      </c>
      <c r="CI80" s="107">
        <f t="shared" si="80"/>
        <v>0</v>
      </c>
      <c r="CJ80" s="107">
        <f t="shared" si="81"/>
        <v>0</v>
      </c>
      <c r="CK80" s="107">
        <f t="shared" si="82"/>
        <v>0</v>
      </c>
      <c r="CL80" s="107">
        <f t="shared" si="83"/>
        <v>0</v>
      </c>
      <c r="CM80" s="107">
        <f t="shared" si="84"/>
        <v>0</v>
      </c>
      <c r="CN80" s="94">
        <f t="shared" si="85"/>
        <v>0</v>
      </c>
      <c r="CO80" s="59">
        <f>(F7*CN80)/100</f>
        <v>0</v>
      </c>
    </row>
    <row r="81" spans="1:93">
      <c r="A81" s="42"/>
      <c r="B81" s="42"/>
      <c r="C81" s="42"/>
      <c r="D81" s="42"/>
      <c r="E81" s="43"/>
      <c r="F81" s="42"/>
      <c r="G81" s="42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72"/>
      <c r="AQ81" s="72"/>
      <c r="AR81" s="72"/>
      <c r="AS81" s="72"/>
      <c r="AT81" s="72"/>
      <c r="AU81" s="72"/>
      <c r="AV81" s="72"/>
      <c r="AW81" s="72"/>
      <c r="AX81" s="105" t="b">
        <f t="shared" si="43"/>
        <v>0</v>
      </c>
      <c r="AY81" s="105" t="b">
        <f t="shared" si="44"/>
        <v>0</v>
      </c>
      <c r="AZ81" s="105" t="b">
        <f t="shared" si="45"/>
        <v>0</v>
      </c>
      <c r="BA81" s="105" t="b">
        <f t="shared" si="46"/>
        <v>0</v>
      </c>
      <c r="BB81" s="105" t="b">
        <f t="shared" si="47"/>
        <v>0</v>
      </c>
      <c r="BC81" s="105" t="b">
        <f t="shared" si="48"/>
        <v>0</v>
      </c>
      <c r="BD81" s="105" t="b">
        <f t="shared" si="49"/>
        <v>0</v>
      </c>
      <c r="BE81" s="105" t="b">
        <f t="shared" si="50"/>
        <v>0</v>
      </c>
      <c r="BF81" s="105" t="b">
        <f t="shared" si="51"/>
        <v>0</v>
      </c>
      <c r="BG81" s="105" t="b">
        <f t="shared" si="52"/>
        <v>0</v>
      </c>
      <c r="BH81" s="105" t="b">
        <f t="shared" si="53"/>
        <v>0</v>
      </c>
      <c r="BI81" s="105" t="b">
        <f t="shared" si="54"/>
        <v>0</v>
      </c>
      <c r="BJ81" s="105" t="b">
        <f t="shared" si="55"/>
        <v>0</v>
      </c>
      <c r="BK81" s="105" t="b">
        <f t="shared" si="56"/>
        <v>0</v>
      </c>
      <c r="BL81" s="105" t="b">
        <f t="shared" si="57"/>
        <v>0</v>
      </c>
      <c r="BM81" s="105" t="b">
        <f t="shared" si="58"/>
        <v>0</v>
      </c>
      <c r="BN81" s="105" t="b">
        <f t="shared" si="59"/>
        <v>0</v>
      </c>
      <c r="BO81" s="105" t="b">
        <f t="shared" si="60"/>
        <v>0</v>
      </c>
      <c r="BP81" s="105" t="b">
        <f t="shared" si="61"/>
        <v>0</v>
      </c>
      <c r="BQ81" s="105" t="b">
        <f t="shared" si="62"/>
        <v>0</v>
      </c>
      <c r="BR81" s="105" t="b">
        <f t="shared" si="63"/>
        <v>0</v>
      </c>
      <c r="BS81" s="105" t="b">
        <f t="shared" si="64"/>
        <v>0</v>
      </c>
      <c r="BT81" s="105" t="b">
        <f t="shared" si="65"/>
        <v>0</v>
      </c>
      <c r="BU81" s="105" t="b">
        <f t="shared" si="66"/>
        <v>0</v>
      </c>
      <c r="BV81" s="105" t="b">
        <f t="shared" si="67"/>
        <v>0</v>
      </c>
      <c r="BW81" s="105" t="b">
        <f t="shared" si="68"/>
        <v>0</v>
      </c>
      <c r="BX81" s="105" t="b">
        <f t="shared" si="69"/>
        <v>0</v>
      </c>
      <c r="BY81" s="105" t="b">
        <f t="shared" si="70"/>
        <v>0</v>
      </c>
      <c r="BZ81" s="105" t="b">
        <f t="shared" si="71"/>
        <v>0</v>
      </c>
      <c r="CA81" s="105" t="b">
        <f t="shared" si="72"/>
        <v>0</v>
      </c>
      <c r="CB81" s="105" t="b">
        <f t="shared" si="73"/>
        <v>0</v>
      </c>
      <c r="CC81" s="105" t="b">
        <f t="shared" si="74"/>
        <v>0</v>
      </c>
      <c r="CD81" s="105" t="b">
        <f t="shared" si="75"/>
        <v>0</v>
      </c>
      <c r="CE81" s="105" t="b">
        <f t="shared" si="76"/>
        <v>0</v>
      </c>
      <c r="CF81" s="107">
        <f t="shared" si="77"/>
        <v>0</v>
      </c>
      <c r="CG81" s="107">
        <f t="shared" si="78"/>
        <v>0</v>
      </c>
      <c r="CH81" s="107">
        <f t="shared" si="79"/>
        <v>0</v>
      </c>
      <c r="CI81" s="107">
        <f t="shared" si="80"/>
        <v>0</v>
      </c>
      <c r="CJ81" s="107">
        <f t="shared" si="81"/>
        <v>0</v>
      </c>
      <c r="CK81" s="107">
        <f t="shared" si="82"/>
        <v>0</v>
      </c>
      <c r="CL81" s="107">
        <f t="shared" si="83"/>
        <v>0</v>
      </c>
      <c r="CM81" s="107">
        <f t="shared" si="84"/>
        <v>0</v>
      </c>
      <c r="CN81" s="94">
        <f t="shared" si="85"/>
        <v>0</v>
      </c>
      <c r="CO81" s="59">
        <f>(F7*CN81)/100</f>
        <v>0</v>
      </c>
    </row>
    <row r="82" spans="1:93">
      <c r="A82" s="42"/>
      <c r="B82" s="42"/>
      <c r="C82" s="42"/>
      <c r="D82" s="42"/>
      <c r="E82" s="43"/>
      <c r="F82" s="42"/>
      <c r="G82" s="42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72"/>
      <c r="AQ82" s="72"/>
      <c r="AR82" s="72"/>
      <c r="AS82" s="72"/>
      <c r="AT82" s="72"/>
      <c r="AU82" s="72"/>
      <c r="AV82" s="72"/>
      <c r="AW82" s="72"/>
      <c r="AX82" s="105" t="b">
        <f t="shared" si="43"/>
        <v>0</v>
      </c>
      <c r="AY82" s="105" t="b">
        <f t="shared" si="44"/>
        <v>0</v>
      </c>
      <c r="AZ82" s="105" t="b">
        <f t="shared" si="45"/>
        <v>0</v>
      </c>
      <c r="BA82" s="105" t="b">
        <f t="shared" si="46"/>
        <v>0</v>
      </c>
      <c r="BB82" s="105" t="b">
        <f t="shared" si="47"/>
        <v>0</v>
      </c>
      <c r="BC82" s="105" t="b">
        <f t="shared" si="48"/>
        <v>0</v>
      </c>
      <c r="BD82" s="105" t="b">
        <f t="shared" si="49"/>
        <v>0</v>
      </c>
      <c r="BE82" s="105" t="b">
        <f t="shared" si="50"/>
        <v>0</v>
      </c>
      <c r="BF82" s="105" t="b">
        <f t="shared" si="51"/>
        <v>0</v>
      </c>
      <c r="BG82" s="105" t="b">
        <f t="shared" si="52"/>
        <v>0</v>
      </c>
      <c r="BH82" s="105" t="b">
        <f t="shared" si="53"/>
        <v>0</v>
      </c>
      <c r="BI82" s="105" t="b">
        <f t="shared" si="54"/>
        <v>0</v>
      </c>
      <c r="BJ82" s="105" t="b">
        <f t="shared" si="55"/>
        <v>0</v>
      </c>
      <c r="BK82" s="105" t="b">
        <f t="shared" si="56"/>
        <v>0</v>
      </c>
      <c r="BL82" s="105" t="b">
        <f t="shared" si="57"/>
        <v>0</v>
      </c>
      <c r="BM82" s="105" t="b">
        <f t="shared" si="58"/>
        <v>0</v>
      </c>
      <c r="BN82" s="105" t="b">
        <f t="shared" si="59"/>
        <v>0</v>
      </c>
      <c r="BO82" s="105" t="b">
        <f t="shared" si="60"/>
        <v>0</v>
      </c>
      <c r="BP82" s="105" t="b">
        <f t="shared" si="61"/>
        <v>0</v>
      </c>
      <c r="BQ82" s="105" t="b">
        <f t="shared" si="62"/>
        <v>0</v>
      </c>
      <c r="BR82" s="105" t="b">
        <f t="shared" si="63"/>
        <v>0</v>
      </c>
      <c r="BS82" s="105" t="b">
        <f t="shared" si="64"/>
        <v>0</v>
      </c>
      <c r="BT82" s="105" t="b">
        <f t="shared" si="65"/>
        <v>0</v>
      </c>
      <c r="BU82" s="105" t="b">
        <f t="shared" si="66"/>
        <v>0</v>
      </c>
      <c r="BV82" s="105" t="b">
        <f t="shared" si="67"/>
        <v>0</v>
      </c>
      <c r="BW82" s="105" t="b">
        <f t="shared" si="68"/>
        <v>0</v>
      </c>
      <c r="BX82" s="105" t="b">
        <f t="shared" si="69"/>
        <v>0</v>
      </c>
      <c r="BY82" s="105" t="b">
        <f t="shared" si="70"/>
        <v>0</v>
      </c>
      <c r="BZ82" s="105" t="b">
        <f t="shared" si="71"/>
        <v>0</v>
      </c>
      <c r="CA82" s="105" t="b">
        <f t="shared" si="72"/>
        <v>0</v>
      </c>
      <c r="CB82" s="105" t="b">
        <f t="shared" si="73"/>
        <v>0</v>
      </c>
      <c r="CC82" s="105" t="b">
        <f t="shared" si="74"/>
        <v>0</v>
      </c>
      <c r="CD82" s="105" t="b">
        <f t="shared" si="75"/>
        <v>0</v>
      </c>
      <c r="CE82" s="105" t="b">
        <f t="shared" si="76"/>
        <v>0</v>
      </c>
      <c r="CF82" s="107">
        <f t="shared" si="77"/>
        <v>0</v>
      </c>
      <c r="CG82" s="107">
        <f t="shared" si="78"/>
        <v>0</v>
      </c>
      <c r="CH82" s="107">
        <f t="shared" si="79"/>
        <v>0</v>
      </c>
      <c r="CI82" s="107">
        <f t="shared" si="80"/>
        <v>0</v>
      </c>
      <c r="CJ82" s="107">
        <f t="shared" si="81"/>
        <v>0</v>
      </c>
      <c r="CK82" s="107">
        <f t="shared" si="82"/>
        <v>0</v>
      </c>
      <c r="CL82" s="107">
        <f t="shared" si="83"/>
        <v>0</v>
      </c>
      <c r="CM82" s="107">
        <f t="shared" si="84"/>
        <v>0</v>
      </c>
      <c r="CN82" s="94">
        <f t="shared" si="85"/>
        <v>0</v>
      </c>
      <c r="CO82" s="59">
        <f>(F7*CN82)/100</f>
        <v>0</v>
      </c>
    </row>
    <row r="83" spans="1:93">
      <c r="A83" s="42"/>
      <c r="B83" s="42"/>
      <c r="C83" s="42"/>
      <c r="D83" s="42"/>
      <c r="E83" s="43"/>
      <c r="F83" s="42"/>
      <c r="G83" s="42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72"/>
      <c r="AQ83" s="72"/>
      <c r="AR83" s="72"/>
      <c r="AS83" s="72"/>
      <c r="AT83" s="72"/>
      <c r="AU83" s="72"/>
      <c r="AV83" s="72"/>
      <c r="AW83" s="72"/>
      <c r="AX83" s="105" t="b">
        <f t="shared" si="43"/>
        <v>0</v>
      </c>
      <c r="AY83" s="105" t="b">
        <f t="shared" si="44"/>
        <v>0</v>
      </c>
      <c r="AZ83" s="105" t="b">
        <f t="shared" si="45"/>
        <v>0</v>
      </c>
      <c r="BA83" s="105" t="b">
        <f t="shared" si="46"/>
        <v>0</v>
      </c>
      <c r="BB83" s="105" t="b">
        <f t="shared" si="47"/>
        <v>0</v>
      </c>
      <c r="BC83" s="105" t="b">
        <f t="shared" si="48"/>
        <v>0</v>
      </c>
      <c r="BD83" s="105" t="b">
        <f t="shared" si="49"/>
        <v>0</v>
      </c>
      <c r="BE83" s="105" t="b">
        <f t="shared" si="50"/>
        <v>0</v>
      </c>
      <c r="BF83" s="105" t="b">
        <f t="shared" si="51"/>
        <v>0</v>
      </c>
      <c r="BG83" s="105" t="b">
        <f t="shared" si="52"/>
        <v>0</v>
      </c>
      <c r="BH83" s="105" t="b">
        <f t="shared" si="53"/>
        <v>0</v>
      </c>
      <c r="BI83" s="105" t="b">
        <f t="shared" si="54"/>
        <v>0</v>
      </c>
      <c r="BJ83" s="105" t="b">
        <f t="shared" si="55"/>
        <v>0</v>
      </c>
      <c r="BK83" s="105" t="b">
        <f t="shared" si="56"/>
        <v>0</v>
      </c>
      <c r="BL83" s="105" t="b">
        <f t="shared" si="57"/>
        <v>0</v>
      </c>
      <c r="BM83" s="105" t="b">
        <f t="shared" si="58"/>
        <v>0</v>
      </c>
      <c r="BN83" s="105" t="b">
        <f t="shared" si="59"/>
        <v>0</v>
      </c>
      <c r="BO83" s="105" t="b">
        <f t="shared" si="60"/>
        <v>0</v>
      </c>
      <c r="BP83" s="105" t="b">
        <f t="shared" si="61"/>
        <v>0</v>
      </c>
      <c r="BQ83" s="105" t="b">
        <f t="shared" si="62"/>
        <v>0</v>
      </c>
      <c r="BR83" s="105" t="b">
        <f t="shared" si="63"/>
        <v>0</v>
      </c>
      <c r="BS83" s="105" t="b">
        <f t="shared" si="64"/>
        <v>0</v>
      </c>
      <c r="BT83" s="105" t="b">
        <f t="shared" si="65"/>
        <v>0</v>
      </c>
      <c r="BU83" s="105" t="b">
        <f t="shared" si="66"/>
        <v>0</v>
      </c>
      <c r="BV83" s="105" t="b">
        <f t="shared" si="67"/>
        <v>0</v>
      </c>
      <c r="BW83" s="105" t="b">
        <f t="shared" si="68"/>
        <v>0</v>
      </c>
      <c r="BX83" s="105" t="b">
        <f t="shared" si="69"/>
        <v>0</v>
      </c>
      <c r="BY83" s="105" t="b">
        <f t="shared" si="70"/>
        <v>0</v>
      </c>
      <c r="BZ83" s="105" t="b">
        <f t="shared" si="71"/>
        <v>0</v>
      </c>
      <c r="CA83" s="105" t="b">
        <f t="shared" si="72"/>
        <v>0</v>
      </c>
      <c r="CB83" s="105" t="b">
        <f t="shared" si="73"/>
        <v>0</v>
      </c>
      <c r="CC83" s="105" t="b">
        <f t="shared" si="74"/>
        <v>0</v>
      </c>
      <c r="CD83" s="105" t="b">
        <f t="shared" si="75"/>
        <v>0</v>
      </c>
      <c r="CE83" s="105" t="b">
        <f t="shared" si="76"/>
        <v>0</v>
      </c>
      <c r="CF83" s="107">
        <f t="shared" si="77"/>
        <v>0</v>
      </c>
      <c r="CG83" s="107">
        <f t="shared" si="78"/>
        <v>0</v>
      </c>
      <c r="CH83" s="107">
        <f t="shared" si="79"/>
        <v>0</v>
      </c>
      <c r="CI83" s="107">
        <f t="shared" si="80"/>
        <v>0</v>
      </c>
      <c r="CJ83" s="107">
        <f t="shared" si="81"/>
        <v>0</v>
      </c>
      <c r="CK83" s="107">
        <f t="shared" si="82"/>
        <v>0</v>
      </c>
      <c r="CL83" s="107">
        <f t="shared" si="83"/>
        <v>0</v>
      </c>
      <c r="CM83" s="107">
        <f t="shared" si="84"/>
        <v>0</v>
      </c>
      <c r="CN83" s="94">
        <f t="shared" si="85"/>
        <v>0</v>
      </c>
      <c r="CO83" s="59">
        <f>(F7*CN83)/100</f>
        <v>0</v>
      </c>
    </row>
    <row r="84" spans="1:93">
      <c r="A84" s="42"/>
      <c r="B84" s="42"/>
      <c r="C84" s="42"/>
      <c r="D84" s="42"/>
      <c r="E84" s="43"/>
      <c r="F84" s="42"/>
      <c r="G84" s="42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72"/>
      <c r="AQ84" s="72"/>
      <c r="AR84" s="72"/>
      <c r="AS84" s="72"/>
      <c r="AT84" s="72"/>
      <c r="AU84" s="72"/>
      <c r="AV84" s="72"/>
      <c r="AW84" s="72"/>
      <c r="AX84" s="105" t="b">
        <f t="shared" si="43"/>
        <v>0</v>
      </c>
      <c r="AY84" s="105" t="b">
        <f t="shared" si="44"/>
        <v>0</v>
      </c>
      <c r="AZ84" s="105" t="b">
        <f t="shared" si="45"/>
        <v>0</v>
      </c>
      <c r="BA84" s="105" t="b">
        <f t="shared" si="46"/>
        <v>0</v>
      </c>
      <c r="BB84" s="105" t="b">
        <f t="shared" si="47"/>
        <v>0</v>
      </c>
      <c r="BC84" s="105" t="b">
        <f t="shared" si="48"/>
        <v>0</v>
      </c>
      <c r="BD84" s="105" t="b">
        <f t="shared" si="49"/>
        <v>0</v>
      </c>
      <c r="BE84" s="105" t="b">
        <f t="shared" si="50"/>
        <v>0</v>
      </c>
      <c r="BF84" s="105" t="b">
        <f t="shared" si="51"/>
        <v>0</v>
      </c>
      <c r="BG84" s="105" t="b">
        <f t="shared" si="52"/>
        <v>0</v>
      </c>
      <c r="BH84" s="105" t="b">
        <f t="shared" si="53"/>
        <v>0</v>
      </c>
      <c r="BI84" s="105" t="b">
        <f t="shared" si="54"/>
        <v>0</v>
      </c>
      <c r="BJ84" s="105" t="b">
        <f t="shared" si="55"/>
        <v>0</v>
      </c>
      <c r="BK84" s="105" t="b">
        <f t="shared" si="56"/>
        <v>0</v>
      </c>
      <c r="BL84" s="105" t="b">
        <f t="shared" si="57"/>
        <v>0</v>
      </c>
      <c r="BM84" s="105" t="b">
        <f t="shared" si="58"/>
        <v>0</v>
      </c>
      <c r="BN84" s="105" t="b">
        <f t="shared" si="59"/>
        <v>0</v>
      </c>
      <c r="BO84" s="105" t="b">
        <f t="shared" si="60"/>
        <v>0</v>
      </c>
      <c r="BP84" s="105" t="b">
        <f t="shared" si="61"/>
        <v>0</v>
      </c>
      <c r="BQ84" s="105" t="b">
        <f t="shared" si="62"/>
        <v>0</v>
      </c>
      <c r="BR84" s="105" t="b">
        <f t="shared" si="63"/>
        <v>0</v>
      </c>
      <c r="BS84" s="105" t="b">
        <f t="shared" si="64"/>
        <v>0</v>
      </c>
      <c r="BT84" s="105" t="b">
        <f t="shared" si="65"/>
        <v>0</v>
      </c>
      <c r="BU84" s="105" t="b">
        <f t="shared" si="66"/>
        <v>0</v>
      </c>
      <c r="BV84" s="105" t="b">
        <f t="shared" si="67"/>
        <v>0</v>
      </c>
      <c r="BW84" s="105" t="b">
        <f t="shared" si="68"/>
        <v>0</v>
      </c>
      <c r="BX84" s="105" t="b">
        <f t="shared" si="69"/>
        <v>0</v>
      </c>
      <c r="BY84" s="105" t="b">
        <f t="shared" si="70"/>
        <v>0</v>
      </c>
      <c r="BZ84" s="105" t="b">
        <f t="shared" si="71"/>
        <v>0</v>
      </c>
      <c r="CA84" s="105" t="b">
        <f t="shared" si="72"/>
        <v>0</v>
      </c>
      <c r="CB84" s="105" t="b">
        <f t="shared" si="73"/>
        <v>0</v>
      </c>
      <c r="CC84" s="105" t="b">
        <f t="shared" si="74"/>
        <v>0</v>
      </c>
      <c r="CD84" s="105" t="b">
        <f t="shared" si="75"/>
        <v>0</v>
      </c>
      <c r="CE84" s="105" t="b">
        <f t="shared" si="76"/>
        <v>0</v>
      </c>
      <c r="CF84" s="107">
        <f t="shared" si="77"/>
        <v>0</v>
      </c>
      <c r="CG84" s="107">
        <f t="shared" si="78"/>
        <v>0</v>
      </c>
      <c r="CH84" s="107">
        <f t="shared" si="79"/>
        <v>0</v>
      </c>
      <c r="CI84" s="107">
        <f t="shared" si="80"/>
        <v>0</v>
      </c>
      <c r="CJ84" s="107">
        <f t="shared" si="81"/>
        <v>0</v>
      </c>
      <c r="CK84" s="107">
        <f t="shared" si="82"/>
        <v>0</v>
      </c>
      <c r="CL84" s="107">
        <f t="shared" si="83"/>
        <v>0</v>
      </c>
      <c r="CM84" s="107">
        <f t="shared" si="84"/>
        <v>0</v>
      </c>
      <c r="CN84" s="94">
        <f t="shared" si="85"/>
        <v>0</v>
      </c>
      <c r="CO84" s="59">
        <f>(F7*CN84)/100</f>
        <v>0</v>
      </c>
    </row>
    <row r="85" spans="1:93">
      <c r="A85" s="42"/>
      <c r="B85" s="42"/>
      <c r="C85" s="42"/>
      <c r="D85" s="42"/>
      <c r="E85" s="43"/>
      <c r="F85" s="42"/>
      <c r="G85" s="42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72"/>
      <c r="AQ85" s="72"/>
      <c r="AR85" s="72"/>
      <c r="AS85" s="72"/>
      <c r="AT85" s="72"/>
      <c r="AU85" s="72"/>
      <c r="AV85" s="72"/>
      <c r="AW85" s="72"/>
      <c r="AX85" s="105" t="b">
        <f t="shared" si="43"/>
        <v>0</v>
      </c>
      <c r="AY85" s="105" t="b">
        <f t="shared" si="44"/>
        <v>0</v>
      </c>
      <c r="AZ85" s="105" t="b">
        <f t="shared" si="45"/>
        <v>0</v>
      </c>
      <c r="BA85" s="105" t="b">
        <f t="shared" si="46"/>
        <v>0</v>
      </c>
      <c r="BB85" s="105" t="b">
        <f t="shared" si="47"/>
        <v>0</v>
      </c>
      <c r="BC85" s="105" t="b">
        <f t="shared" si="48"/>
        <v>0</v>
      </c>
      <c r="BD85" s="105" t="b">
        <f t="shared" si="49"/>
        <v>0</v>
      </c>
      <c r="BE85" s="105" t="b">
        <f t="shared" si="50"/>
        <v>0</v>
      </c>
      <c r="BF85" s="105" t="b">
        <f t="shared" si="51"/>
        <v>0</v>
      </c>
      <c r="BG85" s="105" t="b">
        <f t="shared" si="52"/>
        <v>0</v>
      </c>
      <c r="BH85" s="105" t="b">
        <f t="shared" si="53"/>
        <v>0</v>
      </c>
      <c r="BI85" s="105" t="b">
        <f t="shared" si="54"/>
        <v>0</v>
      </c>
      <c r="BJ85" s="105" t="b">
        <f t="shared" si="55"/>
        <v>0</v>
      </c>
      <c r="BK85" s="105" t="b">
        <f t="shared" si="56"/>
        <v>0</v>
      </c>
      <c r="BL85" s="105" t="b">
        <f t="shared" si="57"/>
        <v>0</v>
      </c>
      <c r="BM85" s="105" t="b">
        <f t="shared" si="58"/>
        <v>0</v>
      </c>
      <c r="BN85" s="105" t="b">
        <f t="shared" si="59"/>
        <v>0</v>
      </c>
      <c r="BO85" s="105" t="b">
        <f t="shared" si="60"/>
        <v>0</v>
      </c>
      <c r="BP85" s="105" t="b">
        <f t="shared" si="61"/>
        <v>0</v>
      </c>
      <c r="BQ85" s="105" t="b">
        <f t="shared" si="62"/>
        <v>0</v>
      </c>
      <c r="BR85" s="105" t="b">
        <f t="shared" si="63"/>
        <v>0</v>
      </c>
      <c r="BS85" s="105" t="b">
        <f t="shared" si="64"/>
        <v>0</v>
      </c>
      <c r="BT85" s="105" t="b">
        <f t="shared" si="65"/>
        <v>0</v>
      </c>
      <c r="BU85" s="105" t="b">
        <f t="shared" si="66"/>
        <v>0</v>
      </c>
      <c r="BV85" s="105" t="b">
        <f t="shared" si="67"/>
        <v>0</v>
      </c>
      <c r="BW85" s="105" t="b">
        <f t="shared" si="68"/>
        <v>0</v>
      </c>
      <c r="BX85" s="105" t="b">
        <f t="shared" si="69"/>
        <v>0</v>
      </c>
      <c r="BY85" s="105" t="b">
        <f t="shared" si="70"/>
        <v>0</v>
      </c>
      <c r="BZ85" s="105" t="b">
        <f t="shared" si="71"/>
        <v>0</v>
      </c>
      <c r="CA85" s="105" t="b">
        <f t="shared" si="72"/>
        <v>0</v>
      </c>
      <c r="CB85" s="105" t="b">
        <f t="shared" si="73"/>
        <v>0</v>
      </c>
      <c r="CC85" s="105" t="b">
        <f t="shared" si="74"/>
        <v>0</v>
      </c>
      <c r="CD85" s="105" t="b">
        <f t="shared" si="75"/>
        <v>0</v>
      </c>
      <c r="CE85" s="105" t="b">
        <f t="shared" si="76"/>
        <v>0</v>
      </c>
      <c r="CF85" s="107">
        <f t="shared" si="77"/>
        <v>0</v>
      </c>
      <c r="CG85" s="107">
        <f t="shared" si="78"/>
        <v>0</v>
      </c>
      <c r="CH85" s="107">
        <f t="shared" si="79"/>
        <v>0</v>
      </c>
      <c r="CI85" s="107">
        <f t="shared" si="80"/>
        <v>0</v>
      </c>
      <c r="CJ85" s="107">
        <f t="shared" si="81"/>
        <v>0</v>
      </c>
      <c r="CK85" s="107">
        <f t="shared" si="82"/>
        <v>0</v>
      </c>
      <c r="CL85" s="107">
        <f t="shared" si="83"/>
        <v>0</v>
      </c>
      <c r="CM85" s="107">
        <f t="shared" si="84"/>
        <v>0</v>
      </c>
      <c r="CN85" s="94">
        <f t="shared" si="85"/>
        <v>0</v>
      </c>
      <c r="CO85" s="59">
        <f>(F7*CN85)/100</f>
        <v>0</v>
      </c>
    </row>
    <row r="86" spans="1:93">
      <c r="A86" s="42"/>
      <c r="B86" s="42"/>
      <c r="C86" s="42"/>
      <c r="D86" s="42"/>
      <c r="E86" s="43"/>
      <c r="F86" s="42"/>
      <c r="G86" s="42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72"/>
      <c r="AQ86" s="72"/>
      <c r="AR86" s="72"/>
      <c r="AS86" s="72"/>
      <c r="AT86" s="72"/>
      <c r="AU86" s="72"/>
      <c r="AV86" s="72"/>
      <c r="AW86" s="72"/>
      <c r="AX86" s="105" t="b">
        <f t="shared" si="43"/>
        <v>0</v>
      </c>
      <c r="AY86" s="105" t="b">
        <f t="shared" si="44"/>
        <v>0</v>
      </c>
      <c r="AZ86" s="105" t="b">
        <f t="shared" si="45"/>
        <v>0</v>
      </c>
      <c r="BA86" s="105" t="b">
        <f t="shared" si="46"/>
        <v>0</v>
      </c>
      <c r="BB86" s="105" t="b">
        <f t="shared" si="47"/>
        <v>0</v>
      </c>
      <c r="BC86" s="105" t="b">
        <f t="shared" si="48"/>
        <v>0</v>
      </c>
      <c r="BD86" s="105" t="b">
        <f t="shared" si="49"/>
        <v>0</v>
      </c>
      <c r="BE86" s="105" t="b">
        <f t="shared" si="50"/>
        <v>0</v>
      </c>
      <c r="BF86" s="105" t="b">
        <f t="shared" si="51"/>
        <v>0</v>
      </c>
      <c r="BG86" s="105" t="b">
        <f t="shared" si="52"/>
        <v>0</v>
      </c>
      <c r="BH86" s="105" t="b">
        <f t="shared" si="53"/>
        <v>0</v>
      </c>
      <c r="BI86" s="105" t="b">
        <f t="shared" si="54"/>
        <v>0</v>
      </c>
      <c r="BJ86" s="105" t="b">
        <f t="shared" si="55"/>
        <v>0</v>
      </c>
      <c r="BK86" s="105" t="b">
        <f t="shared" si="56"/>
        <v>0</v>
      </c>
      <c r="BL86" s="105" t="b">
        <f t="shared" si="57"/>
        <v>0</v>
      </c>
      <c r="BM86" s="105" t="b">
        <f t="shared" si="58"/>
        <v>0</v>
      </c>
      <c r="BN86" s="105" t="b">
        <f t="shared" si="59"/>
        <v>0</v>
      </c>
      <c r="BO86" s="105" t="b">
        <f t="shared" si="60"/>
        <v>0</v>
      </c>
      <c r="BP86" s="105" t="b">
        <f t="shared" si="61"/>
        <v>0</v>
      </c>
      <c r="BQ86" s="105" t="b">
        <f t="shared" si="62"/>
        <v>0</v>
      </c>
      <c r="BR86" s="105" t="b">
        <f t="shared" si="63"/>
        <v>0</v>
      </c>
      <c r="BS86" s="105" t="b">
        <f t="shared" si="64"/>
        <v>0</v>
      </c>
      <c r="BT86" s="105" t="b">
        <f t="shared" si="65"/>
        <v>0</v>
      </c>
      <c r="BU86" s="105" t="b">
        <f t="shared" si="66"/>
        <v>0</v>
      </c>
      <c r="BV86" s="105" t="b">
        <f t="shared" si="67"/>
        <v>0</v>
      </c>
      <c r="BW86" s="105" t="b">
        <f t="shared" si="68"/>
        <v>0</v>
      </c>
      <c r="BX86" s="105" t="b">
        <f t="shared" si="69"/>
        <v>0</v>
      </c>
      <c r="BY86" s="105" t="b">
        <f t="shared" si="70"/>
        <v>0</v>
      </c>
      <c r="BZ86" s="105" t="b">
        <f t="shared" si="71"/>
        <v>0</v>
      </c>
      <c r="CA86" s="105" t="b">
        <f t="shared" si="72"/>
        <v>0</v>
      </c>
      <c r="CB86" s="105" t="b">
        <f t="shared" si="73"/>
        <v>0</v>
      </c>
      <c r="CC86" s="105" t="b">
        <f t="shared" si="74"/>
        <v>0</v>
      </c>
      <c r="CD86" s="105" t="b">
        <f t="shared" si="75"/>
        <v>0</v>
      </c>
      <c r="CE86" s="105" t="b">
        <f t="shared" si="76"/>
        <v>0</v>
      </c>
      <c r="CF86" s="107">
        <f t="shared" si="77"/>
        <v>0</v>
      </c>
      <c r="CG86" s="107">
        <f t="shared" si="78"/>
        <v>0</v>
      </c>
      <c r="CH86" s="107">
        <f t="shared" si="79"/>
        <v>0</v>
      </c>
      <c r="CI86" s="107">
        <f t="shared" si="80"/>
        <v>0</v>
      </c>
      <c r="CJ86" s="107">
        <f t="shared" si="81"/>
        <v>0</v>
      </c>
      <c r="CK86" s="107">
        <f t="shared" si="82"/>
        <v>0</v>
      </c>
      <c r="CL86" s="107">
        <f t="shared" si="83"/>
        <v>0</v>
      </c>
      <c r="CM86" s="107">
        <f t="shared" si="84"/>
        <v>0</v>
      </c>
      <c r="CN86" s="94">
        <f t="shared" si="85"/>
        <v>0</v>
      </c>
      <c r="CO86" s="59">
        <f>(F7*CN86)/100</f>
        <v>0</v>
      </c>
    </row>
    <row r="87" spans="1:93">
      <c r="A87" s="42"/>
      <c r="B87" s="42"/>
      <c r="C87" s="42"/>
      <c r="D87" s="42"/>
      <c r="E87" s="43"/>
      <c r="F87" s="42"/>
      <c r="G87" s="42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72"/>
      <c r="AQ87" s="72"/>
      <c r="AR87" s="72"/>
      <c r="AS87" s="72"/>
      <c r="AT87" s="72"/>
      <c r="AU87" s="72"/>
      <c r="AV87" s="72"/>
      <c r="AW87" s="72"/>
      <c r="AX87" s="105" t="b">
        <f t="shared" si="43"/>
        <v>0</v>
      </c>
      <c r="AY87" s="105" t="b">
        <f t="shared" si="44"/>
        <v>0</v>
      </c>
      <c r="AZ87" s="105" t="b">
        <f t="shared" si="45"/>
        <v>0</v>
      </c>
      <c r="BA87" s="105" t="b">
        <f t="shared" si="46"/>
        <v>0</v>
      </c>
      <c r="BB87" s="105" t="b">
        <f t="shared" si="47"/>
        <v>0</v>
      </c>
      <c r="BC87" s="105" t="b">
        <f t="shared" si="48"/>
        <v>0</v>
      </c>
      <c r="BD87" s="105" t="b">
        <f t="shared" si="49"/>
        <v>0</v>
      </c>
      <c r="BE87" s="105" t="b">
        <f t="shared" si="50"/>
        <v>0</v>
      </c>
      <c r="BF87" s="105" t="b">
        <f t="shared" si="51"/>
        <v>0</v>
      </c>
      <c r="BG87" s="105" t="b">
        <f t="shared" si="52"/>
        <v>0</v>
      </c>
      <c r="BH87" s="105" t="b">
        <f t="shared" si="53"/>
        <v>0</v>
      </c>
      <c r="BI87" s="105" t="b">
        <f t="shared" si="54"/>
        <v>0</v>
      </c>
      <c r="BJ87" s="105" t="b">
        <f t="shared" si="55"/>
        <v>0</v>
      </c>
      <c r="BK87" s="105" t="b">
        <f t="shared" si="56"/>
        <v>0</v>
      </c>
      <c r="BL87" s="105" t="b">
        <f t="shared" si="57"/>
        <v>0</v>
      </c>
      <c r="BM87" s="105" t="b">
        <f t="shared" si="58"/>
        <v>0</v>
      </c>
      <c r="BN87" s="105" t="b">
        <f t="shared" si="59"/>
        <v>0</v>
      </c>
      <c r="BO87" s="105" t="b">
        <f t="shared" si="60"/>
        <v>0</v>
      </c>
      <c r="BP87" s="105" t="b">
        <f t="shared" si="61"/>
        <v>0</v>
      </c>
      <c r="BQ87" s="105" t="b">
        <f t="shared" si="62"/>
        <v>0</v>
      </c>
      <c r="BR87" s="105" t="b">
        <f t="shared" si="63"/>
        <v>0</v>
      </c>
      <c r="BS87" s="105" t="b">
        <f t="shared" si="64"/>
        <v>0</v>
      </c>
      <c r="BT87" s="105" t="b">
        <f t="shared" si="65"/>
        <v>0</v>
      </c>
      <c r="BU87" s="105" t="b">
        <f t="shared" si="66"/>
        <v>0</v>
      </c>
      <c r="BV87" s="105" t="b">
        <f t="shared" si="67"/>
        <v>0</v>
      </c>
      <c r="BW87" s="105" t="b">
        <f t="shared" si="68"/>
        <v>0</v>
      </c>
      <c r="BX87" s="105" t="b">
        <f t="shared" si="69"/>
        <v>0</v>
      </c>
      <c r="BY87" s="105" t="b">
        <f t="shared" si="70"/>
        <v>0</v>
      </c>
      <c r="BZ87" s="105" t="b">
        <f t="shared" si="71"/>
        <v>0</v>
      </c>
      <c r="CA87" s="105" t="b">
        <f t="shared" si="72"/>
        <v>0</v>
      </c>
      <c r="CB87" s="105" t="b">
        <f t="shared" si="73"/>
        <v>0</v>
      </c>
      <c r="CC87" s="105" t="b">
        <f t="shared" si="74"/>
        <v>0</v>
      </c>
      <c r="CD87" s="105" t="b">
        <f t="shared" si="75"/>
        <v>0</v>
      </c>
      <c r="CE87" s="105" t="b">
        <f t="shared" si="76"/>
        <v>0</v>
      </c>
      <c r="CF87" s="107">
        <f t="shared" si="77"/>
        <v>0</v>
      </c>
      <c r="CG87" s="107">
        <f t="shared" si="78"/>
        <v>0</v>
      </c>
      <c r="CH87" s="107">
        <f t="shared" si="79"/>
        <v>0</v>
      </c>
      <c r="CI87" s="107">
        <f t="shared" si="80"/>
        <v>0</v>
      </c>
      <c r="CJ87" s="107">
        <f t="shared" si="81"/>
        <v>0</v>
      </c>
      <c r="CK87" s="107">
        <f t="shared" si="82"/>
        <v>0</v>
      </c>
      <c r="CL87" s="107">
        <f t="shared" si="83"/>
        <v>0</v>
      </c>
      <c r="CM87" s="107">
        <f t="shared" si="84"/>
        <v>0</v>
      </c>
      <c r="CN87" s="94">
        <f t="shared" si="85"/>
        <v>0</v>
      </c>
      <c r="CO87" s="59">
        <f>(F7*CN87)/100</f>
        <v>0</v>
      </c>
    </row>
    <row r="88" spans="1:93">
      <c r="A88" s="42"/>
      <c r="B88" s="42"/>
      <c r="C88" s="42"/>
      <c r="D88" s="42"/>
      <c r="E88" s="43"/>
      <c r="F88" s="42"/>
      <c r="G88" s="42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72"/>
      <c r="AQ88" s="72"/>
      <c r="AR88" s="72"/>
      <c r="AS88" s="72"/>
      <c r="AT88" s="72"/>
      <c r="AU88" s="72"/>
      <c r="AV88" s="72"/>
      <c r="AW88" s="72"/>
      <c r="AX88" s="105" t="b">
        <f t="shared" si="43"/>
        <v>0</v>
      </c>
      <c r="AY88" s="105" t="b">
        <f t="shared" si="44"/>
        <v>0</v>
      </c>
      <c r="AZ88" s="105" t="b">
        <f t="shared" si="45"/>
        <v>0</v>
      </c>
      <c r="BA88" s="105" t="b">
        <f t="shared" si="46"/>
        <v>0</v>
      </c>
      <c r="BB88" s="105" t="b">
        <f t="shared" si="47"/>
        <v>0</v>
      </c>
      <c r="BC88" s="105" t="b">
        <f t="shared" si="48"/>
        <v>0</v>
      </c>
      <c r="BD88" s="105" t="b">
        <f t="shared" si="49"/>
        <v>0</v>
      </c>
      <c r="BE88" s="105" t="b">
        <f t="shared" si="50"/>
        <v>0</v>
      </c>
      <c r="BF88" s="105" t="b">
        <f t="shared" si="51"/>
        <v>0</v>
      </c>
      <c r="BG88" s="105" t="b">
        <f t="shared" si="52"/>
        <v>0</v>
      </c>
      <c r="BH88" s="105" t="b">
        <f t="shared" si="53"/>
        <v>0</v>
      </c>
      <c r="BI88" s="105" t="b">
        <f t="shared" si="54"/>
        <v>0</v>
      </c>
      <c r="BJ88" s="105" t="b">
        <f t="shared" si="55"/>
        <v>0</v>
      </c>
      <c r="BK88" s="105" t="b">
        <f t="shared" si="56"/>
        <v>0</v>
      </c>
      <c r="BL88" s="105" t="b">
        <f t="shared" si="57"/>
        <v>0</v>
      </c>
      <c r="BM88" s="105" t="b">
        <f t="shared" si="58"/>
        <v>0</v>
      </c>
      <c r="BN88" s="105" t="b">
        <f t="shared" si="59"/>
        <v>0</v>
      </c>
      <c r="BO88" s="105" t="b">
        <f t="shared" si="60"/>
        <v>0</v>
      </c>
      <c r="BP88" s="105" t="b">
        <f t="shared" si="61"/>
        <v>0</v>
      </c>
      <c r="BQ88" s="105" t="b">
        <f t="shared" si="62"/>
        <v>0</v>
      </c>
      <c r="BR88" s="105" t="b">
        <f t="shared" si="63"/>
        <v>0</v>
      </c>
      <c r="BS88" s="105" t="b">
        <f t="shared" si="64"/>
        <v>0</v>
      </c>
      <c r="BT88" s="105" t="b">
        <f t="shared" si="65"/>
        <v>0</v>
      </c>
      <c r="BU88" s="105" t="b">
        <f t="shared" si="66"/>
        <v>0</v>
      </c>
      <c r="BV88" s="105" t="b">
        <f t="shared" si="67"/>
        <v>0</v>
      </c>
      <c r="BW88" s="105" t="b">
        <f t="shared" si="68"/>
        <v>0</v>
      </c>
      <c r="BX88" s="105" t="b">
        <f t="shared" si="69"/>
        <v>0</v>
      </c>
      <c r="BY88" s="105" t="b">
        <f t="shared" si="70"/>
        <v>0</v>
      </c>
      <c r="BZ88" s="105" t="b">
        <f t="shared" si="71"/>
        <v>0</v>
      </c>
      <c r="CA88" s="105" t="b">
        <f t="shared" si="72"/>
        <v>0</v>
      </c>
      <c r="CB88" s="105" t="b">
        <f t="shared" si="73"/>
        <v>0</v>
      </c>
      <c r="CC88" s="105" t="b">
        <f t="shared" si="74"/>
        <v>0</v>
      </c>
      <c r="CD88" s="105" t="b">
        <f t="shared" si="75"/>
        <v>0</v>
      </c>
      <c r="CE88" s="105" t="b">
        <f t="shared" si="76"/>
        <v>0</v>
      </c>
      <c r="CF88" s="107">
        <f t="shared" si="77"/>
        <v>0</v>
      </c>
      <c r="CG88" s="107">
        <f t="shared" si="78"/>
        <v>0</v>
      </c>
      <c r="CH88" s="107">
        <f t="shared" si="79"/>
        <v>0</v>
      </c>
      <c r="CI88" s="107">
        <f t="shared" si="80"/>
        <v>0</v>
      </c>
      <c r="CJ88" s="107">
        <f t="shared" si="81"/>
        <v>0</v>
      </c>
      <c r="CK88" s="107">
        <f t="shared" si="82"/>
        <v>0</v>
      </c>
      <c r="CL88" s="107">
        <f t="shared" si="83"/>
        <v>0</v>
      </c>
      <c r="CM88" s="107">
        <f t="shared" si="84"/>
        <v>0</v>
      </c>
      <c r="CN88" s="94">
        <f t="shared" si="85"/>
        <v>0</v>
      </c>
      <c r="CO88" s="59">
        <f>(F7*CN88)/100</f>
        <v>0</v>
      </c>
    </row>
    <row r="89" spans="1:93">
      <c r="A89" s="42"/>
      <c r="B89" s="42"/>
      <c r="C89" s="42"/>
      <c r="D89" s="42"/>
      <c r="E89" s="43"/>
      <c r="F89" s="42"/>
      <c r="G89" s="42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72"/>
      <c r="AQ89" s="72"/>
      <c r="AR89" s="72"/>
      <c r="AS89" s="72"/>
      <c r="AT89" s="72"/>
      <c r="AU89" s="72"/>
      <c r="AV89" s="72"/>
      <c r="AW89" s="72"/>
      <c r="AX89" s="105" t="b">
        <f t="shared" si="43"/>
        <v>0</v>
      </c>
      <c r="AY89" s="105" t="b">
        <f t="shared" si="44"/>
        <v>0</v>
      </c>
      <c r="AZ89" s="105" t="b">
        <f t="shared" si="45"/>
        <v>0</v>
      </c>
      <c r="BA89" s="105" t="b">
        <f t="shared" si="46"/>
        <v>0</v>
      </c>
      <c r="BB89" s="105" t="b">
        <f t="shared" si="47"/>
        <v>0</v>
      </c>
      <c r="BC89" s="105" t="b">
        <f t="shared" si="48"/>
        <v>0</v>
      </c>
      <c r="BD89" s="105" t="b">
        <f t="shared" si="49"/>
        <v>0</v>
      </c>
      <c r="BE89" s="105" t="b">
        <f t="shared" si="50"/>
        <v>0</v>
      </c>
      <c r="BF89" s="105" t="b">
        <f t="shared" si="51"/>
        <v>0</v>
      </c>
      <c r="BG89" s="105" t="b">
        <f t="shared" si="52"/>
        <v>0</v>
      </c>
      <c r="BH89" s="105" t="b">
        <f t="shared" si="53"/>
        <v>0</v>
      </c>
      <c r="BI89" s="105" t="b">
        <f t="shared" si="54"/>
        <v>0</v>
      </c>
      <c r="BJ89" s="105" t="b">
        <f t="shared" si="55"/>
        <v>0</v>
      </c>
      <c r="BK89" s="105" t="b">
        <f t="shared" si="56"/>
        <v>0</v>
      </c>
      <c r="BL89" s="105" t="b">
        <f t="shared" si="57"/>
        <v>0</v>
      </c>
      <c r="BM89" s="105" t="b">
        <f t="shared" si="58"/>
        <v>0</v>
      </c>
      <c r="BN89" s="105" t="b">
        <f t="shared" si="59"/>
        <v>0</v>
      </c>
      <c r="BO89" s="105" t="b">
        <f t="shared" si="60"/>
        <v>0</v>
      </c>
      <c r="BP89" s="105" t="b">
        <f t="shared" si="61"/>
        <v>0</v>
      </c>
      <c r="BQ89" s="105" t="b">
        <f t="shared" si="62"/>
        <v>0</v>
      </c>
      <c r="BR89" s="105" t="b">
        <f t="shared" si="63"/>
        <v>0</v>
      </c>
      <c r="BS89" s="105" t="b">
        <f t="shared" si="64"/>
        <v>0</v>
      </c>
      <c r="BT89" s="105" t="b">
        <f t="shared" si="65"/>
        <v>0</v>
      </c>
      <c r="BU89" s="105" t="b">
        <f t="shared" si="66"/>
        <v>0</v>
      </c>
      <c r="BV89" s="105" t="b">
        <f t="shared" si="67"/>
        <v>0</v>
      </c>
      <c r="BW89" s="105" t="b">
        <f t="shared" si="68"/>
        <v>0</v>
      </c>
      <c r="BX89" s="105" t="b">
        <f t="shared" si="69"/>
        <v>0</v>
      </c>
      <c r="BY89" s="105" t="b">
        <f t="shared" si="70"/>
        <v>0</v>
      </c>
      <c r="BZ89" s="105" t="b">
        <f t="shared" si="71"/>
        <v>0</v>
      </c>
      <c r="CA89" s="105" t="b">
        <f t="shared" si="72"/>
        <v>0</v>
      </c>
      <c r="CB89" s="105" t="b">
        <f t="shared" si="73"/>
        <v>0</v>
      </c>
      <c r="CC89" s="105" t="b">
        <f t="shared" si="74"/>
        <v>0</v>
      </c>
      <c r="CD89" s="105" t="b">
        <f t="shared" si="75"/>
        <v>0</v>
      </c>
      <c r="CE89" s="105" t="b">
        <f t="shared" si="76"/>
        <v>0</v>
      </c>
      <c r="CF89" s="107">
        <f t="shared" si="77"/>
        <v>0</v>
      </c>
      <c r="CG89" s="107">
        <f t="shared" si="78"/>
        <v>0</v>
      </c>
      <c r="CH89" s="107">
        <f t="shared" si="79"/>
        <v>0</v>
      </c>
      <c r="CI89" s="107">
        <f t="shared" si="80"/>
        <v>0</v>
      </c>
      <c r="CJ89" s="107">
        <f t="shared" si="81"/>
        <v>0</v>
      </c>
      <c r="CK89" s="107">
        <f t="shared" si="82"/>
        <v>0</v>
      </c>
      <c r="CL89" s="107">
        <f t="shared" si="83"/>
        <v>0</v>
      </c>
      <c r="CM89" s="107">
        <f t="shared" si="84"/>
        <v>0</v>
      </c>
      <c r="CN89" s="94">
        <f t="shared" si="85"/>
        <v>0</v>
      </c>
      <c r="CO89" s="59">
        <f>(F7*CN89)/100</f>
        <v>0</v>
      </c>
    </row>
    <row r="90" spans="1:93">
      <c r="A90" s="42"/>
      <c r="B90" s="42"/>
      <c r="C90" s="42"/>
      <c r="D90" s="42"/>
      <c r="E90" s="43"/>
      <c r="F90" s="42"/>
      <c r="G90" s="42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72"/>
      <c r="AQ90" s="72"/>
      <c r="AR90" s="72"/>
      <c r="AS90" s="72"/>
      <c r="AT90" s="72"/>
      <c r="AU90" s="72"/>
      <c r="AV90" s="72"/>
      <c r="AW90" s="72"/>
      <c r="AX90" s="105" t="b">
        <f t="shared" si="43"/>
        <v>0</v>
      </c>
      <c r="AY90" s="105" t="b">
        <f t="shared" si="44"/>
        <v>0</v>
      </c>
      <c r="AZ90" s="105" t="b">
        <f t="shared" si="45"/>
        <v>0</v>
      </c>
      <c r="BA90" s="105" t="b">
        <f t="shared" si="46"/>
        <v>0</v>
      </c>
      <c r="BB90" s="105" t="b">
        <f t="shared" si="47"/>
        <v>0</v>
      </c>
      <c r="BC90" s="105" t="b">
        <f t="shared" si="48"/>
        <v>0</v>
      </c>
      <c r="BD90" s="105" t="b">
        <f t="shared" si="49"/>
        <v>0</v>
      </c>
      <c r="BE90" s="105" t="b">
        <f t="shared" si="50"/>
        <v>0</v>
      </c>
      <c r="BF90" s="105" t="b">
        <f t="shared" si="51"/>
        <v>0</v>
      </c>
      <c r="BG90" s="105" t="b">
        <f t="shared" si="52"/>
        <v>0</v>
      </c>
      <c r="BH90" s="105" t="b">
        <f t="shared" si="53"/>
        <v>0</v>
      </c>
      <c r="BI90" s="105" t="b">
        <f t="shared" si="54"/>
        <v>0</v>
      </c>
      <c r="BJ90" s="105" t="b">
        <f t="shared" si="55"/>
        <v>0</v>
      </c>
      <c r="BK90" s="105" t="b">
        <f t="shared" si="56"/>
        <v>0</v>
      </c>
      <c r="BL90" s="105" t="b">
        <f t="shared" si="57"/>
        <v>0</v>
      </c>
      <c r="BM90" s="105" t="b">
        <f t="shared" si="58"/>
        <v>0</v>
      </c>
      <c r="BN90" s="105" t="b">
        <f t="shared" si="59"/>
        <v>0</v>
      </c>
      <c r="BO90" s="105" t="b">
        <f t="shared" si="60"/>
        <v>0</v>
      </c>
      <c r="BP90" s="105" t="b">
        <f t="shared" si="61"/>
        <v>0</v>
      </c>
      <c r="BQ90" s="105" t="b">
        <f t="shared" si="62"/>
        <v>0</v>
      </c>
      <c r="BR90" s="105" t="b">
        <f t="shared" si="63"/>
        <v>0</v>
      </c>
      <c r="BS90" s="105" t="b">
        <f t="shared" si="64"/>
        <v>0</v>
      </c>
      <c r="BT90" s="105" t="b">
        <f t="shared" si="65"/>
        <v>0</v>
      </c>
      <c r="BU90" s="105" t="b">
        <f t="shared" si="66"/>
        <v>0</v>
      </c>
      <c r="BV90" s="105" t="b">
        <f t="shared" si="67"/>
        <v>0</v>
      </c>
      <c r="BW90" s="105" t="b">
        <f t="shared" si="68"/>
        <v>0</v>
      </c>
      <c r="BX90" s="105" t="b">
        <f t="shared" si="69"/>
        <v>0</v>
      </c>
      <c r="BY90" s="105" t="b">
        <f t="shared" si="70"/>
        <v>0</v>
      </c>
      <c r="BZ90" s="105" t="b">
        <f t="shared" si="71"/>
        <v>0</v>
      </c>
      <c r="CA90" s="105" t="b">
        <f t="shared" si="72"/>
        <v>0</v>
      </c>
      <c r="CB90" s="105" t="b">
        <f t="shared" si="73"/>
        <v>0</v>
      </c>
      <c r="CC90" s="105" t="b">
        <f t="shared" si="74"/>
        <v>0</v>
      </c>
      <c r="CD90" s="105" t="b">
        <f t="shared" si="75"/>
        <v>0</v>
      </c>
      <c r="CE90" s="105" t="b">
        <f t="shared" si="76"/>
        <v>0</v>
      </c>
      <c r="CF90" s="107">
        <f t="shared" si="77"/>
        <v>0</v>
      </c>
      <c r="CG90" s="107">
        <f t="shared" si="78"/>
        <v>0</v>
      </c>
      <c r="CH90" s="107">
        <f t="shared" si="79"/>
        <v>0</v>
      </c>
      <c r="CI90" s="107">
        <f t="shared" si="80"/>
        <v>0</v>
      </c>
      <c r="CJ90" s="107">
        <f t="shared" si="81"/>
        <v>0</v>
      </c>
      <c r="CK90" s="107">
        <f t="shared" si="82"/>
        <v>0</v>
      </c>
      <c r="CL90" s="107">
        <f t="shared" si="83"/>
        <v>0</v>
      </c>
      <c r="CM90" s="107">
        <f t="shared" si="84"/>
        <v>0</v>
      </c>
      <c r="CN90" s="94">
        <f t="shared" si="85"/>
        <v>0</v>
      </c>
      <c r="CO90" s="59">
        <f>(F7*CN90)/100</f>
        <v>0</v>
      </c>
    </row>
    <row r="91" spans="1:93">
      <c r="A91" s="42"/>
      <c r="B91" s="42"/>
      <c r="C91" s="42"/>
      <c r="D91" s="42"/>
      <c r="E91" s="43"/>
      <c r="F91" s="42"/>
      <c r="G91" s="42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72"/>
      <c r="AQ91" s="72"/>
      <c r="AR91" s="72"/>
      <c r="AS91" s="72"/>
      <c r="AT91" s="72"/>
      <c r="AU91" s="72"/>
      <c r="AV91" s="72"/>
      <c r="AW91" s="72"/>
      <c r="AX91" s="105" t="b">
        <f t="shared" si="43"/>
        <v>0</v>
      </c>
      <c r="AY91" s="105" t="b">
        <f t="shared" si="44"/>
        <v>0</v>
      </c>
      <c r="AZ91" s="105" t="b">
        <f t="shared" si="45"/>
        <v>0</v>
      </c>
      <c r="BA91" s="105" t="b">
        <f t="shared" si="46"/>
        <v>0</v>
      </c>
      <c r="BB91" s="105" t="b">
        <f t="shared" si="47"/>
        <v>0</v>
      </c>
      <c r="BC91" s="105" t="b">
        <f t="shared" si="48"/>
        <v>0</v>
      </c>
      <c r="BD91" s="105" t="b">
        <f t="shared" si="49"/>
        <v>0</v>
      </c>
      <c r="BE91" s="105" t="b">
        <f t="shared" si="50"/>
        <v>0</v>
      </c>
      <c r="BF91" s="105" t="b">
        <f t="shared" si="51"/>
        <v>0</v>
      </c>
      <c r="BG91" s="105" t="b">
        <f t="shared" si="52"/>
        <v>0</v>
      </c>
      <c r="BH91" s="105" t="b">
        <f t="shared" si="53"/>
        <v>0</v>
      </c>
      <c r="BI91" s="105" t="b">
        <f t="shared" si="54"/>
        <v>0</v>
      </c>
      <c r="BJ91" s="105" t="b">
        <f t="shared" si="55"/>
        <v>0</v>
      </c>
      <c r="BK91" s="105" t="b">
        <f t="shared" si="56"/>
        <v>0</v>
      </c>
      <c r="BL91" s="105" t="b">
        <f t="shared" si="57"/>
        <v>0</v>
      </c>
      <c r="BM91" s="105" t="b">
        <f t="shared" si="58"/>
        <v>0</v>
      </c>
      <c r="BN91" s="105" t="b">
        <f t="shared" si="59"/>
        <v>0</v>
      </c>
      <c r="BO91" s="105" t="b">
        <f t="shared" si="60"/>
        <v>0</v>
      </c>
      <c r="BP91" s="105" t="b">
        <f t="shared" si="61"/>
        <v>0</v>
      </c>
      <c r="BQ91" s="105" t="b">
        <f t="shared" si="62"/>
        <v>0</v>
      </c>
      <c r="BR91" s="105" t="b">
        <f t="shared" si="63"/>
        <v>0</v>
      </c>
      <c r="BS91" s="105" t="b">
        <f t="shared" si="64"/>
        <v>0</v>
      </c>
      <c r="BT91" s="105" t="b">
        <f t="shared" si="65"/>
        <v>0</v>
      </c>
      <c r="BU91" s="105" t="b">
        <f t="shared" si="66"/>
        <v>0</v>
      </c>
      <c r="BV91" s="105" t="b">
        <f t="shared" si="67"/>
        <v>0</v>
      </c>
      <c r="BW91" s="105" t="b">
        <f t="shared" si="68"/>
        <v>0</v>
      </c>
      <c r="BX91" s="105" t="b">
        <f t="shared" si="69"/>
        <v>0</v>
      </c>
      <c r="BY91" s="105" t="b">
        <f t="shared" si="70"/>
        <v>0</v>
      </c>
      <c r="BZ91" s="105" t="b">
        <f t="shared" si="71"/>
        <v>0</v>
      </c>
      <c r="CA91" s="105" t="b">
        <f t="shared" si="72"/>
        <v>0</v>
      </c>
      <c r="CB91" s="105" t="b">
        <f t="shared" si="73"/>
        <v>0</v>
      </c>
      <c r="CC91" s="105" t="b">
        <f t="shared" si="74"/>
        <v>0</v>
      </c>
      <c r="CD91" s="105" t="b">
        <f t="shared" si="75"/>
        <v>0</v>
      </c>
      <c r="CE91" s="105" t="b">
        <f t="shared" si="76"/>
        <v>0</v>
      </c>
      <c r="CF91" s="107">
        <f t="shared" si="77"/>
        <v>0</v>
      </c>
      <c r="CG91" s="107">
        <f t="shared" si="78"/>
        <v>0</v>
      </c>
      <c r="CH91" s="107">
        <f t="shared" si="79"/>
        <v>0</v>
      </c>
      <c r="CI91" s="107">
        <f t="shared" si="80"/>
        <v>0</v>
      </c>
      <c r="CJ91" s="107">
        <f t="shared" si="81"/>
        <v>0</v>
      </c>
      <c r="CK91" s="107">
        <f t="shared" si="82"/>
        <v>0</v>
      </c>
      <c r="CL91" s="107">
        <f t="shared" si="83"/>
        <v>0</v>
      </c>
      <c r="CM91" s="107">
        <f t="shared" si="84"/>
        <v>0</v>
      </c>
      <c r="CN91" s="94">
        <f t="shared" si="85"/>
        <v>0</v>
      </c>
      <c r="CO91" s="59">
        <f>(F7*CN91)/100</f>
        <v>0</v>
      </c>
    </row>
    <row r="92" spans="1:93">
      <c r="A92" s="42"/>
      <c r="B92" s="42"/>
      <c r="C92" s="42"/>
      <c r="D92" s="42"/>
      <c r="E92" s="43"/>
      <c r="F92" s="42"/>
      <c r="G92" s="42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72"/>
      <c r="AQ92" s="72"/>
      <c r="AR92" s="72"/>
      <c r="AS92" s="72"/>
      <c r="AT92" s="72"/>
      <c r="AU92" s="72"/>
      <c r="AV92" s="72"/>
      <c r="AW92" s="72"/>
      <c r="AX92" s="105" t="b">
        <f t="shared" si="43"/>
        <v>0</v>
      </c>
      <c r="AY92" s="105" t="b">
        <f t="shared" si="44"/>
        <v>0</v>
      </c>
      <c r="AZ92" s="105" t="b">
        <f t="shared" si="45"/>
        <v>0</v>
      </c>
      <c r="BA92" s="105" t="b">
        <f t="shared" si="46"/>
        <v>0</v>
      </c>
      <c r="BB92" s="105" t="b">
        <f t="shared" si="47"/>
        <v>0</v>
      </c>
      <c r="BC92" s="105" t="b">
        <f t="shared" si="48"/>
        <v>0</v>
      </c>
      <c r="BD92" s="105" t="b">
        <f t="shared" si="49"/>
        <v>0</v>
      </c>
      <c r="BE92" s="105" t="b">
        <f t="shared" si="50"/>
        <v>0</v>
      </c>
      <c r="BF92" s="105" t="b">
        <f t="shared" si="51"/>
        <v>0</v>
      </c>
      <c r="BG92" s="105" t="b">
        <f t="shared" si="52"/>
        <v>0</v>
      </c>
      <c r="BH92" s="105" t="b">
        <f t="shared" si="53"/>
        <v>0</v>
      </c>
      <c r="BI92" s="105" t="b">
        <f t="shared" si="54"/>
        <v>0</v>
      </c>
      <c r="BJ92" s="105" t="b">
        <f t="shared" si="55"/>
        <v>0</v>
      </c>
      <c r="BK92" s="105" t="b">
        <f t="shared" si="56"/>
        <v>0</v>
      </c>
      <c r="BL92" s="105" t="b">
        <f t="shared" si="57"/>
        <v>0</v>
      </c>
      <c r="BM92" s="105" t="b">
        <f t="shared" si="58"/>
        <v>0</v>
      </c>
      <c r="BN92" s="105" t="b">
        <f t="shared" si="59"/>
        <v>0</v>
      </c>
      <c r="BO92" s="105" t="b">
        <f t="shared" si="60"/>
        <v>0</v>
      </c>
      <c r="BP92" s="105" t="b">
        <f t="shared" si="61"/>
        <v>0</v>
      </c>
      <c r="BQ92" s="105" t="b">
        <f t="shared" si="62"/>
        <v>0</v>
      </c>
      <c r="BR92" s="105" t="b">
        <f t="shared" si="63"/>
        <v>0</v>
      </c>
      <c r="BS92" s="105" t="b">
        <f t="shared" si="64"/>
        <v>0</v>
      </c>
      <c r="BT92" s="105" t="b">
        <f t="shared" si="65"/>
        <v>0</v>
      </c>
      <c r="BU92" s="105" t="b">
        <f t="shared" si="66"/>
        <v>0</v>
      </c>
      <c r="BV92" s="105" t="b">
        <f t="shared" si="67"/>
        <v>0</v>
      </c>
      <c r="BW92" s="105" t="b">
        <f t="shared" si="68"/>
        <v>0</v>
      </c>
      <c r="BX92" s="105" t="b">
        <f t="shared" si="69"/>
        <v>0</v>
      </c>
      <c r="BY92" s="105" t="b">
        <f t="shared" si="70"/>
        <v>0</v>
      </c>
      <c r="BZ92" s="105" t="b">
        <f t="shared" si="71"/>
        <v>0</v>
      </c>
      <c r="CA92" s="105" t="b">
        <f t="shared" si="72"/>
        <v>0</v>
      </c>
      <c r="CB92" s="105" t="b">
        <f t="shared" si="73"/>
        <v>0</v>
      </c>
      <c r="CC92" s="105" t="b">
        <f t="shared" si="74"/>
        <v>0</v>
      </c>
      <c r="CD92" s="105" t="b">
        <f t="shared" si="75"/>
        <v>0</v>
      </c>
      <c r="CE92" s="105" t="b">
        <f t="shared" si="76"/>
        <v>0</v>
      </c>
      <c r="CF92" s="107">
        <f t="shared" si="77"/>
        <v>0</v>
      </c>
      <c r="CG92" s="107">
        <f t="shared" si="78"/>
        <v>0</v>
      </c>
      <c r="CH92" s="107">
        <f t="shared" si="79"/>
        <v>0</v>
      </c>
      <c r="CI92" s="107">
        <f t="shared" si="80"/>
        <v>0</v>
      </c>
      <c r="CJ92" s="107">
        <f t="shared" si="81"/>
        <v>0</v>
      </c>
      <c r="CK92" s="107">
        <f t="shared" si="82"/>
        <v>0</v>
      </c>
      <c r="CL92" s="107">
        <f t="shared" si="83"/>
        <v>0</v>
      </c>
      <c r="CM92" s="107">
        <f t="shared" si="84"/>
        <v>0</v>
      </c>
      <c r="CN92" s="94">
        <f t="shared" si="85"/>
        <v>0</v>
      </c>
      <c r="CO92" s="59">
        <f>(F7*CN92)/100</f>
        <v>0</v>
      </c>
    </row>
    <row r="93" spans="1:93">
      <c r="A93" s="42"/>
      <c r="B93" s="42"/>
      <c r="C93" s="42"/>
      <c r="D93" s="42"/>
      <c r="E93" s="43"/>
      <c r="F93" s="42"/>
      <c r="G93" s="42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72"/>
      <c r="AQ93" s="72"/>
      <c r="AR93" s="72"/>
      <c r="AS93" s="72"/>
      <c r="AT93" s="72"/>
      <c r="AU93" s="72"/>
      <c r="AV93" s="72"/>
      <c r="AW93" s="72"/>
      <c r="AX93" s="105" t="b">
        <f t="shared" si="43"/>
        <v>0</v>
      </c>
      <c r="AY93" s="105" t="b">
        <f t="shared" si="44"/>
        <v>0</v>
      </c>
      <c r="AZ93" s="105" t="b">
        <f t="shared" si="45"/>
        <v>0</v>
      </c>
      <c r="BA93" s="105" t="b">
        <f t="shared" si="46"/>
        <v>0</v>
      </c>
      <c r="BB93" s="105" t="b">
        <f t="shared" si="47"/>
        <v>0</v>
      </c>
      <c r="BC93" s="105" t="b">
        <f t="shared" si="48"/>
        <v>0</v>
      </c>
      <c r="BD93" s="105" t="b">
        <f t="shared" si="49"/>
        <v>0</v>
      </c>
      <c r="BE93" s="105" t="b">
        <f t="shared" si="50"/>
        <v>0</v>
      </c>
      <c r="BF93" s="105" t="b">
        <f t="shared" si="51"/>
        <v>0</v>
      </c>
      <c r="BG93" s="105" t="b">
        <f t="shared" si="52"/>
        <v>0</v>
      </c>
      <c r="BH93" s="105" t="b">
        <f t="shared" si="53"/>
        <v>0</v>
      </c>
      <c r="BI93" s="105" t="b">
        <f t="shared" si="54"/>
        <v>0</v>
      </c>
      <c r="BJ93" s="105" t="b">
        <f t="shared" si="55"/>
        <v>0</v>
      </c>
      <c r="BK93" s="105" t="b">
        <f t="shared" si="56"/>
        <v>0</v>
      </c>
      <c r="BL93" s="105" t="b">
        <f t="shared" si="57"/>
        <v>0</v>
      </c>
      <c r="BM93" s="105" t="b">
        <f t="shared" si="58"/>
        <v>0</v>
      </c>
      <c r="BN93" s="105" t="b">
        <f t="shared" si="59"/>
        <v>0</v>
      </c>
      <c r="BO93" s="105" t="b">
        <f t="shared" si="60"/>
        <v>0</v>
      </c>
      <c r="BP93" s="105" t="b">
        <f t="shared" si="61"/>
        <v>0</v>
      </c>
      <c r="BQ93" s="105" t="b">
        <f t="shared" si="62"/>
        <v>0</v>
      </c>
      <c r="BR93" s="105" t="b">
        <f t="shared" si="63"/>
        <v>0</v>
      </c>
      <c r="BS93" s="105" t="b">
        <f t="shared" si="64"/>
        <v>0</v>
      </c>
      <c r="BT93" s="105" t="b">
        <f t="shared" si="65"/>
        <v>0</v>
      </c>
      <c r="BU93" s="105" t="b">
        <f t="shared" si="66"/>
        <v>0</v>
      </c>
      <c r="BV93" s="105" t="b">
        <f t="shared" si="67"/>
        <v>0</v>
      </c>
      <c r="BW93" s="105" t="b">
        <f t="shared" si="68"/>
        <v>0</v>
      </c>
      <c r="BX93" s="105" t="b">
        <f t="shared" si="69"/>
        <v>0</v>
      </c>
      <c r="BY93" s="105" t="b">
        <f t="shared" si="70"/>
        <v>0</v>
      </c>
      <c r="BZ93" s="105" t="b">
        <f t="shared" si="71"/>
        <v>0</v>
      </c>
      <c r="CA93" s="105" t="b">
        <f t="shared" si="72"/>
        <v>0</v>
      </c>
      <c r="CB93" s="105" t="b">
        <f t="shared" si="73"/>
        <v>0</v>
      </c>
      <c r="CC93" s="105" t="b">
        <f t="shared" si="74"/>
        <v>0</v>
      </c>
      <c r="CD93" s="105" t="b">
        <f t="shared" si="75"/>
        <v>0</v>
      </c>
      <c r="CE93" s="105" t="b">
        <f t="shared" si="76"/>
        <v>0</v>
      </c>
      <c r="CF93" s="107">
        <f t="shared" si="77"/>
        <v>0</v>
      </c>
      <c r="CG93" s="107">
        <f t="shared" si="78"/>
        <v>0</v>
      </c>
      <c r="CH93" s="107">
        <f t="shared" si="79"/>
        <v>0</v>
      </c>
      <c r="CI93" s="107">
        <f t="shared" si="80"/>
        <v>0</v>
      </c>
      <c r="CJ93" s="107">
        <f t="shared" si="81"/>
        <v>0</v>
      </c>
      <c r="CK93" s="107">
        <f t="shared" si="82"/>
        <v>0</v>
      </c>
      <c r="CL93" s="107">
        <f t="shared" si="83"/>
        <v>0</v>
      </c>
      <c r="CM93" s="107">
        <f t="shared" si="84"/>
        <v>0</v>
      </c>
      <c r="CN93" s="94">
        <f t="shared" si="85"/>
        <v>0</v>
      </c>
      <c r="CO93" s="59">
        <f>(F7*CN93)/100</f>
        <v>0</v>
      </c>
    </row>
    <row r="94" spans="1:93">
      <c r="A94" s="42"/>
      <c r="B94" s="42"/>
      <c r="C94" s="42"/>
      <c r="D94" s="42"/>
      <c r="E94" s="43"/>
      <c r="F94" s="42"/>
      <c r="G94" s="42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72"/>
      <c r="AQ94" s="72"/>
      <c r="AR94" s="72"/>
      <c r="AS94" s="72"/>
      <c r="AT94" s="72"/>
      <c r="AU94" s="72"/>
      <c r="AV94" s="72"/>
      <c r="AW94" s="72"/>
      <c r="AX94" s="105" t="b">
        <f t="shared" si="43"/>
        <v>0</v>
      </c>
      <c r="AY94" s="105" t="b">
        <f t="shared" si="44"/>
        <v>0</v>
      </c>
      <c r="AZ94" s="105" t="b">
        <f t="shared" si="45"/>
        <v>0</v>
      </c>
      <c r="BA94" s="105" t="b">
        <f t="shared" si="46"/>
        <v>0</v>
      </c>
      <c r="BB94" s="105" t="b">
        <f t="shared" si="47"/>
        <v>0</v>
      </c>
      <c r="BC94" s="105" t="b">
        <f t="shared" si="48"/>
        <v>0</v>
      </c>
      <c r="BD94" s="105" t="b">
        <f t="shared" si="49"/>
        <v>0</v>
      </c>
      <c r="BE94" s="105" t="b">
        <f t="shared" si="50"/>
        <v>0</v>
      </c>
      <c r="BF94" s="105" t="b">
        <f t="shared" si="51"/>
        <v>0</v>
      </c>
      <c r="BG94" s="105" t="b">
        <f t="shared" si="52"/>
        <v>0</v>
      </c>
      <c r="BH94" s="105" t="b">
        <f t="shared" si="53"/>
        <v>0</v>
      </c>
      <c r="BI94" s="105" t="b">
        <f t="shared" si="54"/>
        <v>0</v>
      </c>
      <c r="BJ94" s="105" t="b">
        <f t="shared" si="55"/>
        <v>0</v>
      </c>
      <c r="BK94" s="105" t="b">
        <f t="shared" si="56"/>
        <v>0</v>
      </c>
      <c r="BL94" s="105" t="b">
        <f t="shared" si="57"/>
        <v>0</v>
      </c>
      <c r="BM94" s="105" t="b">
        <f t="shared" si="58"/>
        <v>0</v>
      </c>
      <c r="BN94" s="105" t="b">
        <f t="shared" si="59"/>
        <v>0</v>
      </c>
      <c r="BO94" s="105" t="b">
        <f t="shared" si="60"/>
        <v>0</v>
      </c>
      <c r="BP94" s="105" t="b">
        <f t="shared" si="61"/>
        <v>0</v>
      </c>
      <c r="BQ94" s="105" t="b">
        <f t="shared" si="62"/>
        <v>0</v>
      </c>
      <c r="BR94" s="105" t="b">
        <f t="shared" si="63"/>
        <v>0</v>
      </c>
      <c r="BS94" s="105" t="b">
        <f t="shared" si="64"/>
        <v>0</v>
      </c>
      <c r="BT94" s="105" t="b">
        <f t="shared" si="65"/>
        <v>0</v>
      </c>
      <c r="BU94" s="105" t="b">
        <f t="shared" si="66"/>
        <v>0</v>
      </c>
      <c r="BV94" s="105" t="b">
        <f t="shared" si="67"/>
        <v>0</v>
      </c>
      <c r="BW94" s="105" t="b">
        <f t="shared" si="68"/>
        <v>0</v>
      </c>
      <c r="BX94" s="105" t="b">
        <f t="shared" si="69"/>
        <v>0</v>
      </c>
      <c r="BY94" s="105" t="b">
        <f t="shared" si="70"/>
        <v>0</v>
      </c>
      <c r="BZ94" s="105" t="b">
        <f t="shared" si="71"/>
        <v>0</v>
      </c>
      <c r="CA94" s="105" t="b">
        <f t="shared" si="72"/>
        <v>0</v>
      </c>
      <c r="CB94" s="105" t="b">
        <f t="shared" si="73"/>
        <v>0</v>
      </c>
      <c r="CC94" s="105" t="b">
        <f t="shared" si="74"/>
        <v>0</v>
      </c>
      <c r="CD94" s="105" t="b">
        <f t="shared" si="75"/>
        <v>0</v>
      </c>
      <c r="CE94" s="105" t="b">
        <f t="shared" si="76"/>
        <v>0</v>
      </c>
      <c r="CF94" s="107">
        <f t="shared" si="77"/>
        <v>0</v>
      </c>
      <c r="CG94" s="107">
        <f t="shared" si="78"/>
        <v>0</v>
      </c>
      <c r="CH94" s="107">
        <f t="shared" si="79"/>
        <v>0</v>
      </c>
      <c r="CI94" s="107">
        <f t="shared" si="80"/>
        <v>0</v>
      </c>
      <c r="CJ94" s="107">
        <f t="shared" si="81"/>
        <v>0</v>
      </c>
      <c r="CK94" s="107">
        <f t="shared" si="82"/>
        <v>0</v>
      </c>
      <c r="CL94" s="107">
        <f t="shared" si="83"/>
        <v>0</v>
      </c>
      <c r="CM94" s="107">
        <f t="shared" si="84"/>
        <v>0</v>
      </c>
      <c r="CN94" s="94">
        <f t="shared" si="85"/>
        <v>0</v>
      </c>
      <c r="CO94" s="59">
        <f>(F7*CN94)/100</f>
        <v>0</v>
      </c>
    </row>
    <row r="95" spans="1:93">
      <c r="A95" s="42"/>
      <c r="B95" s="42"/>
      <c r="C95" s="42"/>
      <c r="D95" s="42"/>
      <c r="E95" s="43"/>
      <c r="F95" s="42"/>
      <c r="G95" s="42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72"/>
      <c r="AQ95" s="72"/>
      <c r="AR95" s="72"/>
      <c r="AS95" s="72"/>
      <c r="AT95" s="72"/>
      <c r="AU95" s="72"/>
      <c r="AV95" s="72"/>
      <c r="AW95" s="72"/>
      <c r="AX95" s="105" t="b">
        <f t="shared" si="43"/>
        <v>0</v>
      </c>
      <c r="AY95" s="105" t="b">
        <f t="shared" si="44"/>
        <v>0</v>
      </c>
      <c r="AZ95" s="105" t="b">
        <f t="shared" si="45"/>
        <v>0</v>
      </c>
      <c r="BA95" s="105" t="b">
        <f t="shared" si="46"/>
        <v>0</v>
      </c>
      <c r="BB95" s="105" t="b">
        <f t="shared" si="47"/>
        <v>0</v>
      </c>
      <c r="BC95" s="105" t="b">
        <f t="shared" si="48"/>
        <v>0</v>
      </c>
      <c r="BD95" s="105" t="b">
        <f t="shared" si="49"/>
        <v>0</v>
      </c>
      <c r="BE95" s="105" t="b">
        <f t="shared" si="50"/>
        <v>0</v>
      </c>
      <c r="BF95" s="105" t="b">
        <f t="shared" si="51"/>
        <v>0</v>
      </c>
      <c r="BG95" s="105" t="b">
        <f t="shared" si="52"/>
        <v>0</v>
      </c>
      <c r="BH95" s="105" t="b">
        <f t="shared" si="53"/>
        <v>0</v>
      </c>
      <c r="BI95" s="105" t="b">
        <f t="shared" si="54"/>
        <v>0</v>
      </c>
      <c r="BJ95" s="105" t="b">
        <f t="shared" si="55"/>
        <v>0</v>
      </c>
      <c r="BK95" s="105" t="b">
        <f t="shared" si="56"/>
        <v>0</v>
      </c>
      <c r="BL95" s="105" t="b">
        <f t="shared" si="57"/>
        <v>0</v>
      </c>
      <c r="BM95" s="105" t="b">
        <f t="shared" si="58"/>
        <v>0</v>
      </c>
      <c r="BN95" s="105" t="b">
        <f t="shared" si="59"/>
        <v>0</v>
      </c>
      <c r="BO95" s="105" t="b">
        <f t="shared" si="60"/>
        <v>0</v>
      </c>
      <c r="BP95" s="105" t="b">
        <f t="shared" si="61"/>
        <v>0</v>
      </c>
      <c r="BQ95" s="105" t="b">
        <f t="shared" si="62"/>
        <v>0</v>
      </c>
      <c r="BR95" s="105" t="b">
        <f t="shared" si="63"/>
        <v>0</v>
      </c>
      <c r="BS95" s="105" t="b">
        <f t="shared" si="64"/>
        <v>0</v>
      </c>
      <c r="BT95" s="105" t="b">
        <f t="shared" si="65"/>
        <v>0</v>
      </c>
      <c r="BU95" s="105" t="b">
        <f t="shared" si="66"/>
        <v>0</v>
      </c>
      <c r="BV95" s="105" t="b">
        <f t="shared" si="67"/>
        <v>0</v>
      </c>
      <c r="BW95" s="105" t="b">
        <f t="shared" si="68"/>
        <v>0</v>
      </c>
      <c r="BX95" s="105" t="b">
        <f t="shared" si="69"/>
        <v>0</v>
      </c>
      <c r="BY95" s="105" t="b">
        <f t="shared" si="70"/>
        <v>0</v>
      </c>
      <c r="BZ95" s="105" t="b">
        <f t="shared" si="71"/>
        <v>0</v>
      </c>
      <c r="CA95" s="105" t="b">
        <f t="shared" si="72"/>
        <v>0</v>
      </c>
      <c r="CB95" s="105" t="b">
        <f t="shared" si="73"/>
        <v>0</v>
      </c>
      <c r="CC95" s="105" t="b">
        <f t="shared" si="74"/>
        <v>0</v>
      </c>
      <c r="CD95" s="105" t="b">
        <f t="shared" si="75"/>
        <v>0</v>
      </c>
      <c r="CE95" s="105" t="b">
        <f t="shared" si="76"/>
        <v>0</v>
      </c>
      <c r="CF95" s="107">
        <f t="shared" si="77"/>
        <v>0</v>
      </c>
      <c r="CG95" s="107">
        <f t="shared" si="78"/>
        <v>0</v>
      </c>
      <c r="CH95" s="107">
        <f t="shared" si="79"/>
        <v>0</v>
      </c>
      <c r="CI95" s="107">
        <f t="shared" si="80"/>
        <v>0</v>
      </c>
      <c r="CJ95" s="107">
        <f t="shared" si="81"/>
        <v>0</v>
      </c>
      <c r="CK95" s="107">
        <f t="shared" si="82"/>
        <v>0</v>
      </c>
      <c r="CL95" s="107">
        <f t="shared" si="83"/>
        <v>0</v>
      </c>
      <c r="CM95" s="107">
        <f t="shared" si="84"/>
        <v>0</v>
      </c>
      <c r="CN95" s="94">
        <f t="shared" si="85"/>
        <v>0</v>
      </c>
      <c r="CO95" s="59">
        <f>(F7*CN95)/100</f>
        <v>0</v>
      </c>
    </row>
    <row r="96" spans="1:93">
      <c r="A96" s="42"/>
      <c r="B96" s="42"/>
      <c r="C96" s="42"/>
      <c r="D96" s="42"/>
      <c r="E96" s="43"/>
      <c r="F96" s="42"/>
      <c r="G96" s="42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72"/>
      <c r="AQ96" s="72"/>
      <c r="AR96" s="72"/>
      <c r="AS96" s="72"/>
      <c r="AT96" s="72"/>
      <c r="AU96" s="72"/>
      <c r="AV96" s="72"/>
      <c r="AW96" s="72"/>
      <c r="AX96" s="105" t="b">
        <f t="shared" si="43"/>
        <v>0</v>
      </c>
      <c r="AY96" s="105" t="b">
        <f t="shared" si="44"/>
        <v>0</v>
      </c>
      <c r="AZ96" s="105" t="b">
        <f t="shared" si="45"/>
        <v>0</v>
      </c>
      <c r="BA96" s="105" t="b">
        <f t="shared" si="46"/>
        <v>0</v>
      </c>
      <c r="BB96" s="105" t="b">
        <f t="shared" si="47"/>
        <v>0</v>
      </c>
      <c r="BC96" s="105" t="b">
        <f t="shared" si="48"/>
        <v>0</v>
      </c>
      <c r="BD96" s="105" t="b">
        <f t="shared" si="49"/>
        <v>0</v>
      </c>
      <c r="BE96" s="105" t="b">
        <f t="shared" si="50"/>
        <v>0</v>
      </c>
      <c r="BF96" s="105" t="b">
        <f t="shared" si="51"/>
        <v>0</v>
      </c>
      <c r="BG96" s="105" t="b">
        <f t="shared" si="52"/>
        <v>0</v>
      </c>
      <c r="BH96" s="105" t="b">
        <f t="shared" si="53"/>
        <v>0</v>
      </c>
      <c r="BI96" s="105" t="b">
        <f t="shared" si="54"/>
        <v>0</v>
      </c>
      <c r="BJ96" s="105" t="b">
        <f t="shared" si="55"/>
        <v>0</v>
      </c>
      <c r="BK96" s="105" t="b">
        <f t="shared" si="56"/>
        <v>0</v>
      </c>
      <c r="BL96" s="105" t="b">
        <f t="shared" si="57"/>
        <v>0</v>
      </c>
      <c r="BM96" s="105" t="b">
        <f t="shared" si="58"/>
        <v>0</v>
      </c>
      <c r="BN96" s="105" t="b">
        <f t="shared" si="59"/>
        <v>0</v>
      </c>
      <c r="BO96" s="105" t="b">
        <f t="shared" si="60"/>
        <v>0</v>
      </c>
      <c r="BP96" s="105" t="b">
        <f t="shared" si="61"/>
        <v>0</v>
      </c>
      <c r="BQ96" s="105" t="b">
        <f t="shared" si="62"/>
        <v>0</v>
      </c>
      <c r="BR96" s="105" t="b">
        <f t="shared" si="63"/>
        <v>0</v>
      </c>
      <c r="BS96" s="105" t="b">
        <f t="shared" si="64"/>
        <v>0</v>
      </c>
      <c r="BT96" s="105" t="b">
        <f t="shared" si="65"/>
        <v>0</v>
      </c>
      <c r="BU96" s="105" t="b">
        <f t="shared" si="66"/>
        <v>0</v>
      </c>
      <c r="BV96" s="105" t="b">
        <f t="shared" si="67"/>
        <v>0</v>
      </c>
      <c r="BW96" s="105" t="b">
        <f t="shared" si="68"/>
        <v>0</v>
      </c>
      <c r="BX96" s="105" t="b">
        <f t="shared" si="69"/>
        <v>0</v>
      </c>
      <c r="BY96" s="105" t="b">
        <f t="shared" si="70"/>
        <v>0</v>
      </c>
      <c r="BZ96" s="105" t="b">
        <f t="shared" si="71"/>
        <v>0</v>
      </c>
      <c r="CA96" s="105" t="b">
        <f t="shared" si="72"/>
        <v>0</v>
      </c>
      <c r="CB96" s="105" t="b">
        <f t="shared" si="73"/>
        <v>0</v>
      </c>
      <c r="CC96" s="105" t="b">
        <f t="shared" si="74"/>
        <v>0</v>
      </c>
      <c r="CD96" s="105" t="b">
        <f t="shared" si="75"/>
        <v>0</v>
      </c>
      <c r="CE96" s="105" t="b">
        <f t="shared" si="76"/>
        <v>0</v>
      </c>
      <c r="CF96" s="107">
        <f t="shared" si="77"/>
        <v>0</v>
      </c>
      <c r="CG96" s="107">
        <f t="shared" si="78"/>
        <v>0</v>
      </c>
      <c r="CH96" s="107">
        <f t="shared" si="79"/>
        <v>0</v>
      </c>
      <c r="CI96" s="107">
        <f t="shared" si="80"/>
        <v>0</v>
      </c>
      <c r="CJ96" s="107">
        <f t="shared" si="81"/>
        <v>0</v>
      </c>
      <c r="CK96" s="107">
        <f t="shared" si="82"/>
        <v>0</v>
      </c>
      <c r="CL96" s="107">
        <f t="shared" si="83"/>
        <v>0</v>
      </c>
      <c r="CM96" s="107">
        <f t="shared" si="84"/>
        <v>0</v>
      </c>
      <c r="CN96" s="94">
        <f t="shared" si="85"/>
        <v>0</v>
      </c>
      <c r="CO96" s="59">
        <f>(F7*CN96)/100</f>
        <v>0</v>
      </c>
    </row>
    <row r="97" spans="1:93">
      <c r="A97" s="42"/>
      <c r="B97" s="42"/>
      <c r="C97" s="42"/>
      <c r="D97" s="42"/>
      <c r="E97" s="43"/>
      <c r="F97" s="42"/>
      <c r="G97" s="42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72"/>
      <c r="AQ97" s="72"/>
      <c r="AR97" s="72"/>
      <c r="AS97" s="72"/>
      <c r="AT97" s="72"/>
      <c r="AU97" s="72"/>
      <c r="AV97" s="72"/>
      <c r="AW97" s="72"/>
      <c r="AX97" s="105" t="b">
        <f t="shared" si="43"/>
        <v>0</v>
      </c>
      <c r="AY97" s="105" t="b">
        <f t="shared" si="44"/>
        <v>0</v>
      </c>
      <c r="AZ97" s="105" t="b">
        <f t="shared" si="45"/>
        <v>0</v>
      </c>
      <c r="BA97" s="105" t="b">
        <f t="shared" si="46"/>
        <v>0</v>
      </c>
      <c r="BB97" s="105" t="b">
        <f t="shared" si="47"/>
        <v>0</v>
      </c>
      <c r="BC97" s="105" t="b">
        <f t="shared" si="48"/>
        <v>0</v>
      </c>
      <c r="BD97" s="105" t="b">
        <f t="shared" si="49"/>
        <v>0</v>
      </c>
      <c r="BE97" s="105" t="b">
        <f t="shared" si="50"/>
        <v>0</v>
      </c>
      <c r="BF97" s="105" t="b">
        <f t="shared" si="51"/>
        <v>0</v>
      </c>
      <c r="BG97" s="105" t="b">
        <f t="shared" si="52"/>
        <v>0</v>
      </c>
      <c r="BH97" s="105" t="b">
        <f t="shared" si="53"/>
        <v>0</v>
      </c>
      <c r="BI97" s="105" t="b">
        <f t="shared" si="54"/>
        <v>0</v>
      </c>
      <c r="BJ97" s="105" t="b">
        <f t="shared" si="55"/>
        <v>0</v>
      </c>
      <c r="BK97" s="105" t="b">
        <f t="shared" si="56"/>
        <v>0</v>
      </c>
      <c r="BL97" s="105" t="b">
        <f t="shared" si="57"/>
        <v>0</v>
      </c>
      <c r="BM97" s="105" t="b">
        <f t="shared" si="58"/>
        <v>0</v>
      </c>
      <c r="BN97" s="105" t="b">
        <f t="shared" si="59"/>
        <v>0</v>
      </c>
      <c r="BO97" s="105" t="b">
        <f t="shared" si="60"/>
        <v>0</v>
      </c>
      <c r="BP97" s="105" t="b">
        <f t="shared" si="61"/>
        <v>0</v>
      </c>
      <c r="BQ97" s="105" t="b">
        <f t="shared" si="62"/>
        <v>0</v>
      </c>
      <c r="BR97" s="105" t="b">
        <f t="shared" si="63"/>
        <v>0</v>
      </c>
      <c r="BS97" s="105" t="b">
        <f t="shared" si="64"/>
        <v>0</v>
      </c>
      <c r="BT97" s="105" t="b">
        <f t="shared" si="65"/>
        <v>0</v>
      </c>
      <c r="BU97" s="105" t="b">
        <f t="shared" si="66"/>
        <v>0</v>
      </c>
      <c r="BV97" s="105" t="b">
        <f t="shared" si="67"/>
        <v>0</v>
      </c>
      <c r="BW97" s="105" t="b">
        <f t="shared" si="68"/>
        <v>0</v>
      </c>
      <c r="BX97" s="105" t="b">
        <f t="shared" si="69"/>
        <v>0</v>
      </c>
      <c r="BY97" s="105" t="b">
        <f t="shared" si="70"/>
        <v>0</v>
      </c>
      <c r="BZ97" s="105" t="b">
        <f t="shared" si="71"/>
        <v>0</v>
      </c>
      <c r="CA97" s="105" t="b">
        <f t="shared" si="72"/>
        <v>0</v>
      </c>
      <c r="CB97" s="105" t="b">
        <f t="shared" si="73"/>
        <v>0</v>
      </c>
      <c r="CC97" s="105" t="b">
        <f t="shared" si="74"/>
        <v>0</v>
      </c>
      <c r="CD97" s="105" t="b">
        <f t="shared" si="75"/>
        <v>0</v>
      </c>
      <c r="CE97" s="105" t="b">
        <f t="shared" si="76"/>
        <v>0</v>
      </c>
      <c r="CF97" s="107">
        <f t="shared" si="77"/>
        <v>0</v>
      </c>
      <c r="CG97" s="107">
        <f t="shared" si="78"/>
        <v>0</v>
      </c>
      <c r="CH97" s="107">
        <f t="shared" si="79"/>
        <v>0</v>
      </c>
      <c r="CI97" s="107">
        <f t="shared" si="80"/>
        <v>0</v>
      </c>
      <c r="CJ97" s="107">
        <f t="shared" si="81"/>
        <v>0</v>
      </c>
      <c r="CK97" s="107">
        <f t="shared" si="82"/>
        <v>0</v>
      </c>
      <c r="CL97" s="107">
        <f t="shared" si="83"/>
        <v>0</v>
      </c>
      <c r="CM97" s="107">
        <f t="shared" si="84"/>
        <v>0</v>
      </c>
      <c r="CN97" s="94">
        <f t="shared" si="85"/>
        <v>0</v>
      </c>
      <c r="CO97" s="59">
        <f>(F7*CN97)/100</f>
        <v>0</v>
      </c>
    </row>
    <row r="98" spans="1:93">
      <c r="A98" s="42"/>
      <c r="B98" s="42"/>
      <c r="C98" s="42"/>
      <c r="D98" s="42"/>
      <c r="E98" s="43"/>
      <c r="F98" s="42"/>
      <c r="G98" s="42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72"/>
      <c r="AQ98" s="72"/>
      <c r="AR98" s="72"/>
      <c r="AS98" s="72"/>
      <c r="AT98" s="72"/>
      <c r="AU98" s="72"/>
      <c r="AV98" s="72"/>
      <c r="AW98" s="72"/>
      <c r="AX98" s="105" t="b">
        <f t="shared" si="43"/>
        <v>0</v>
      </c>
      <c r="AY98" s="105" t="b">
        <f t="shared" si="44"/>
        <v>0</v>
      </c>
      <c r="AZ98" s="105" t="b">
        <f t="shared" si="45"/>
        <v>0</v>
      </c>
      <c r="BA98" s="105" t="b">
        <f t="shared" si="46"/>
        <v>0</v>
      </c>
      <c r="BB98" s="105" t="b">
        <f t="shared" si="47"/>
        <v>0</v>
      </c>
      <c r="BC98" s="105" t="b">
        <f t="shared" si="48"/>
        <v>0</v>
      </c>
      <c r="BD98" s="105" t="b">
        <f t="shared" si="49"/>
        <v>0</v>
      </c>
      <c r="BE98" s="105" t="b">
        <f t="shared" si="50"/>
        <v>0</v>
      </c>
      <c r="BF98" s="105" t="b">
        <f t="shared" si="51"/>
        <v>0</v>
      </c>
      <c r="BG98" s="105" t="b">
        <f t="shared" si="52"/>
        <v>0</v>
      </c>
      <c r="BH98" s="105" t="b">
        <f t="shared" si="53"/>
        <v>0</v>
      </c>
      <c r="BI98" s="105" t="b">
        <f t="shared" si="54"/>
        <v>0</v>
      </c>
      <c r="BJ98" s="105" t="b">
        <f t="shared" si="55"/>
        <v>0</v>
      </c>
      <c r="BK98" s="105" t="b">
        <f t="shared" si="56"/>
        <v>0</v>
      </c>
      <c r="BL98" s="105" t="b">
        <f t="shared" si="57"/>
        <v>0</v>
      </c>
      <c r="BM98" s="105" t="b">
        <f t="shared" si="58"/>
        <v>0</v>
      </c>
      <c r="BN98" s="105" t="b">
        <f t="shared" si="59"/>
        <v>0</v>
      </c>
      <c r="BO98" s="105" t="b">
        <f t="shared" si="60"/>
        <v>0</v>
      </c>
      <c r="BP98" s="105" t="b">
        <f t="shared" si="61"/>
        <v>0</v>
      </c>
      <c r="BQ98" s="105" t="b">
        <f t="shared" si="62"/>
        <v>0</v>
      </c>
      <c r="BR98" s="105" t="b">
        <f t="shared" si="63"/>
        <v>0</v>
      </c>
      <c r="BS98" s="105" t="b">
        <f t="shared" si="64"/>
        <v>0</v>
      </c>
      <c r="BT98" s="105" t="b">
        <f t="shared" si="65"/>
        <v>0</v>
      </c>
      <c r="BU98" s="105" t="b">
        <f t="shared" si="66"/>
        <v>0</v>
      </c>
      <c r="BV98" s="105" t="b">
        <f t="shared" si="67"/>
        <v>0</v>
      </c>
      <c r="BW98" s="105" t="b">
        <f t="shared" si="68"/>
        <v>0</v>
      </c>
      <c r="BX98" s="105" t="b">
        <f t="shared" si="69"/>
        <v>0</v>
      </c>
      <c r="BY98" s="105" t="b">
        <f t="shared" si="70"/>
        <v>0</v>
      </c>
      <c r="BZ98" s="105" t="b">
        <f t="shared" si="71"/>
        <v>0</v>
      </c>
      <c r="CA98" s="105" t="b">
        <f t="shared" si="72"/>
        <v>0</v>
      </c>
      <c r="CB98" s="105" t="b">
        <f t="shared" si="73"/>
        <v>0</v>
      </c>
      <c r="CC98" s="105" t="b">
        <f t="shared" si="74"/>
        <v>0</v>
      </c>
      <c r="CD98" s="105" t="b">
        <f t="shared" si="75"/>
        <v>0</v>
      </c>
      <c r="CE98" s="105" t="b">
        <f t="shared" si="76"/>
        <v>0</v>
      </c>
      <c r="CF98" s="107">
        <f t="shared" si="77"/>
        <v>0</v>
      </c>
      <c r="CG98" s="107">
        <f t="shared" si="78"/>
        <v>0</v>
      </c>
      <c r="CH98" s="107">
        <f t="shared" si="79"/>
        <v>0</v>
      </c>
      <c r="CI98" s="107">
        <f t="shared" si="80"/>
        <v>0</v>
      </c>
      <c r="CJ98" s="107">
        <f t="shared" si="81"/>
        <v>0</v>
      </c>
      <c r="CK98" s="107">
        <f t="shared" si="82"/>
        <v>0</v>
      </c>
      <c r="CL98" s="107">
        <f t="shared" si="83"/>
        <v>0</v>
      </c>
      <c r="CM98" s="107">
        <f t="shared" si="84"/>
        <v>0</v>
      </c>
      <c r="CN98" s="94">
        <f t="shared" si="85"/>
        <v>0</v>
      </c>
      <c r="CO98" s="59">
        <f>(F7*CN98)/100</f>
        <v>0</v>
      </c>
    </row>
    <row r="99" spans="1:93">
      <c r="A99" s="42"/>
      <c r="B99" s="42"/>
      <c r="C99" s="42"/>
      <c r="D99" s="42"/>
      <c r="E99" s="43"/>
      <c r="F99" s="42"/>
      <c r="G99" s="42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72"/>
      <c r="AQ99" s="72"/>
      <c r="AR99" s="72"/>
      <c r="AS99" s="72"/>
      <c r="AT99" s="72"/>
      <c r="AU99" s="72"/>
      <c r="AV99" s="72"/>
      <c r="AW99" s="72"/>
      <c r="AX99" s="105" t="b">
        <f t="shared" si="43"/>
        <v>0</v>
      </c>
      <c r="AY99" s="105" t="b">
        <f t="shared" si="44"/>
        <v>0</v>
      </c>
      <c r="AZ99" s="105" t="b">
        <f t="shared" si="45"/>
        <v>0</v>
      </c>
      <c r="BA99" s="105" t="b">
        <f t="shared" si="46"/>
        <v>0</v>
      </c>
      <c r="BB99" s="105" t="b">
        <f t="shared" si="47"/>
        <v>0</v>
      </c>
      <c r="BC99" s="105" t="b">
        <f t="shared" si="48"/>
        <v>0</v>
      </c>
      <c r="BD99" s="105" t="b">
        <f t="shared" si="49"/>
        <v>0</v>
      </c>
      <c r="BE99" s="105" t="b">
        <f t="shared" si="50"/>
        <v>0</v>
      </c>
      <c r="BF99" s="105" t="b">
        <f t="shared" si="51"/>
        <v>0</v>
      </c>
      <c r="BG99" s="105" t="b">
        <f t="shared" si="52"/>
        <v>0</v>
      </c>
      <c r="BH99" s="105" t="b">
        <f t="shared" si="53"/>
        <v>0</v>
      </c>
      <c r="BI99" s="105" t="b">
        <f t="shared" si="54"/>
        <v>0</v>
      </c>
      <c r="BJ99" s="105" t="b">
        <f t="shared" si="55"/>
        <v>0</v>
      </c>
      <c r="BK99" s="105" t="b">
        <f t="shared" si="56"/>
        <v>0</v>
      </c>
      <c r="BL99" s="105" t="b">
        <f t="shared" si="57"/>
        <v>0</v>
      </c>
      <c r="BM99" s="105" t="b">
        <f t="shared" si="58"/>
        <v>0</v>
      </c>
      <c r="BN99" s="105" t="b">
        <f t="shared" si="59"/>
        <v>0</v>
      </c>
      <c r="BO99" s="105" t="b">
        <f t="shared" si="60"/>
        <v>0</v>
      </c>
      <c r="BP99" s="105" t="b">
        <f t="shared" si="61"/>
        <v>0</v>
      </c>
      <c r="BQ99" s="105" t="b">
        <f t="shared" si="62"/>
        <v>0</v>
      </c>
      <c r="BR99" s="105" t="b">
        <f t="shared" si="63"/>
        <v>0</v>
      </c>
      <c r="BS99" s="105" t="b">
        <f t="shared" si="64"/>
        <v>0</v>
      </c>
      <c r="BT99" s="105" t="b">
        <f t="shared" si="65"/>
        <v>0</v>
      </c>
      <c r="BU99" s="105" t="b">
        <f t="shared" si="66"/>
        <v>0</v>
      </c>
      <c r="BV99" s="105" t="b">
        <f t="shared" si="67"/>
        <v>0</v>
      </c>
      <c r="BW99" s="105" t="b">
        <f t="shared" si="68"/>
        <v>0</v>
      </c>
      <c r="BX99" s="105" t="b">
        <f t="shared" si="69"/>
        <v>0</v>
      </c>
      <c r="BY99" s="105" t="b">
        <f t="shared" si="70"/>
        <v>0</v>
      </c>
      <c r="BZ99" s="105" t="b">
        <f t="shared" si="71"/>
        <v>0</v>
      </c>
      <c r="CA99" s="105" t="b">
        <f t="shared" si="72"/>
        <v>0</v>
      </c>
      <c r="CB99" s="105" t="b">
        <f t="shared" si="73"/>
        <v>0</v>
      </c>
      <c r="CC99" s="105" t="b">
        <f t="shared" si="74"/>
        <v>0</v>
      </c>
      <c r="CD99" s="105" t="b">
        <f t="shared" si="75"/>
        <v>0</v>
      </c>
      <c r="CE99" s="105" t="b">
        <f t="shared" si="76"/>
        <v>0</v>
      </c>
      <c r="CF99" s="107">
        <f t="shared" si="77"/>
        <v>0</v>
      </c>
      <c r="CG99" s="107">
        <f t="shared" si="78"/>
        <v>0</v>
      </c>
      <c r="CH99" s="107">
        <f t="shared" si="79"/>
        <v>0</v>
      </c>
      <c r="CI99" s="107">
        <f t="shared" si="80"/>
        <v>0</v>
      </c>
      <c r="CJ99" s="107">
        <f t="shared" si="81"/>
        <v>0</v>
      </c>
      <c r="CK99" s="107">
        <f t="shared" si="82"/>
        <v>0</v>
      </c>
      <c r="CL99" s="107">
        <f t="shared" si="83"/>
        <v>0</v>
      </c>
      <c r="CM99" s="107">
        <f t="shared" si="84"/>
        <v>0</v>
      </c>
      <c r="CN99" s="94">
        <f t="shared" si="85"/>
        <v>0</v>
      </c>
      <c r="CO99" s="59">
        <f>(F7*CN99)/100</f>
        <v>0</v>
      </c>
    </row>
    <row r="100" spans="1:93">
      <c r="A100" s="42"/>
      <c r="B100" s="42"/>
      <c r="C100" s="42"/>
      <c r="D100" s="42"/>
      <c r="E100" s="43"/>
      <c r="F100" s="42"/>
      <c r="G100" s="42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72"/>
      <c r="AQ100" s="72"/>
      <c r="AR100" s="72"/>
      <c r="AS100" s="72"/>
      <c r="AT100" s="72"/>
      <c r="AU100" s="72"/>
      <c r="AV100" s="72"/>
      <c r="AW100" s="72"/>
      <c r="AX100" s="105" t="b">
        <f t="shared" si="43"/>
        <v>0</v>
      </c>
      <c r="AY100" s="105" t="b">
        <f t="shared" si="44"/>
        <v>0</v>
      </c>
      <c r="AZ100" s="105" t="b">
        <f t="shared" si="45"/>
        <v>0</v>
      </c>
      <c r="BA100" s="105" t="b">
        <f t="shared" si="46"/>
        <v>0</v>
      </c>
      <c r="BB100" s="105" t="b">
        <f t="shared" si="47"/>
        <v>0</v>
      </c>
      <c r="BC100" s="105" t="b">
        <f t="shared" si="48"/>
        <v>0</v>
      </c>
      <c r="BD100" s="105" t="b">
        <f t="shared" si="49"/>
        <v>0</v>
      </c>
      <c r="BE100" s="105" t="b">
        <f t="shared" si="50"/>
        <v>0</v>
      </c>
      <c r="BF100" s="105" t="b">
        <f t="shared" si="51"/>
        <v>0</v>
      </c>
      <c r="BG100" s="105" t="b">
        <f t="shared" si="52"/>
        <v>0</v>
      </c>
      <c r="BH100" s="105" t="b">
        <f t="shared" si="53"/>
        <v>0</v>
      </c>
      <c r="BI100" s="105" t="b">
        <f t="shared" si="54"/>
        <v>0</v>
      </c>
      <c r="BJ100" s="105" t="b">
        <f t="shared" si="55"/>
        <v>0</v>
      </c>
      <c r="BK100" s="105" t="b">
        <f t="shared" si="56"/>
        <v>0</v>
      </c>
      <c r="BL100" s="105" t="b">
        <f t="shared" si="57"/>
        <v>0</v>
      </c>
      <c r="BM100" s="105" t="b">
        <f t="shared" si="58"/>
        <v>0</v>
      </c>
      <c r="BN100" s="105" t="b">
        <f t="shared" si="59"/>
        <v>0</v>
      </c>
      <c r="BO100" s="105" t="b">
        <f t="shared" si="60"/>
        <v>0</v>
      </c>
      <c r="BP100" s="105" t="b">
        <f t="shared" si="61"/>
        <v>0</v>
      </c>
      <c r="BQ100" s="105" t="b">
        <f t="shared" si="62"/>
        <v>0</v>
      </c>
      <c r="BR100" s="105" t="b">
        <f t="shared" si="63"/>
        <v>0</v>
      </c>
      <c r="BS100" s="105" t="b">
        <f t="shared" si="64"/>
        <v>0</v>
      </c>
      <c r="BT100" s="105" t="b">
        <f t="shared" si="65"/>
        <v>0</v>
      </c>
      <c r="BU100" s="105" t="b">
        <f t="shared" si="66"/>
        <v>0</v>
      </c>
      <c r="BV100" s="105" t="b">
        <f t="shared" si="67"/>
        <v>0</v>
      </c>
      <c r="BW100" s="105" t="b">
        <f t="shared" si="68"/>
        <v>0</v>
      </c>
      <c r="BX100" s="105" t="b">
        <f t="shared" si="69"/>
        <v>0</v>
      </c>
      <c r="BY100" s="105" t="b">
        <f t="shared" si="70"/>
        <v>0</v>
      </c>
      <c r="BZ100" s="105" t="b">
        <f t="shared" si="71"/>
        <v>0</v>
      </c>
      <c r="CA100" s="105" t="b">
        <f t="shared" si="72"/>
        <v>0</v>
      </c>
      <c r="CB100" s="105" t="b">
        <f t="shared" si="73"/>
        <v>0</v>
      </c>
      <c r="CC100" s="105" t="b">
        <f t="shared" si="74"/>
        <v>0</v>
      </c>
      <c r="CD100" s="105" t="b">
        <f t="shared" si="75"/>
        <v>0</v>
      </c>
      <c r="CE100" s="105" t="b">
        <f t="shared" si="76"/>
        <v>0</v>
      </c>
      <c r="CF100" s="107">
        <f t="shared" si="77"/>
        <v>0</v>
      </c>
      <c r="CG100" s="107">
        <f t="shared" si="78"/>
        <v>0</v>
      </c>
      <c r="CH100" s="107">
        <f t="shared" si="79"/>
        <v>0</v>
      </c>
      <c r="CI100" s="107">
        <f t="shared" si="80"/>
        <v>0</v>
      </c>
      <c r="CJ100" s="107">
        <f t="shared" si="81"/>
        <v>0</v>
      </c>
      <c r="CK100" s="107">
        <f t="shared" si="82"/>
        <v>0</v>
      </c>
      <c r="CL100" s="107">
        <f t="shared" si="83"/>
        <v>0</v>
      </c>
      <c r="CM100" s="107">
        <f t="shared" si="84"/>
        <v>0</v>
      </c>
      <c r="CN100" s="94">
        <f t="shared" si="85"/>
        <v>0</v>
      </c>
      <c r="CO100" s="59">
        <f>(F7*CN100)/100</f>
        <v>0</v>
      </c>
    </row>
    <row r="101" spans="1:93">
      <c r="A101" s="42"/>
      <c r="B101" s="42"/>
      <c r="C101" s="42"/>
      <c r="D101" s="42"/>
      <c r="E101" s="43"/>
      <c r="F101" s="42"/>
      <c r="G101" s="42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72"/>
      <c r="AQ101" s="72"/>
      <c r="AR101" s="72"/>
      <c r="AS101" s="72"/>
      <c r="AT101" s="72"/>
      <c r="AU101" s="72"/>
      <c r="AV101" s="72"/>
      <c r="AW101" s="72"/>
      <c r="AX101" s="105" t="b">
        <f t="shared" si="43"/>
        <v>0</v>
      </c>
      <c r="AY101" s="105" t="b">
        <f t="shared" si="44"/>
        <v>0</v>
      </c>
      <c r="AZ101" s="105" t="b">
        <f t="shared" si="45"/>
        <v>0</v>
      </c>
      <c r="BA101" s="105" t="b">
        <f t="shared" si="46"/>
        <v>0</v>
      </c>
      <c r="BB101" s="105" t="b">
        <f t="shared" si="47"/>
        <v>0</v>
      </c>
      <c r="BC101" s="105" t="b">
        <f t="shared" si="48"/>
        <v>0</v>
      </c>
      <c r="BD101" s="105" t="b">
        <f t="shared" si="49"/>
        <v>0</v>
      </c>
      <c r="BE101" s="105" t="b">
        <f t="shared" si="50"/>
        <v>0</v>
      </c>
      <c r="BF101" s="105" t="b">
        <f t="shared" si="51"/>
        <v>0</v>
      </c>
      <c r="BG101" s="105" t="b">
        <f t="shared" si="52"/>
        <v>0</v>
      </c>
      <c r="BH101" s="105" t="b">
        <f t="shared" si="53"/>
        <v>0</v>
      </c>
      <c r="BI101" s="105" t="b">
        <f t="shared" si="54"/>
        <v>0</v>
      </c>
      <c r="BJ101" s="105" t="b">
        <f t="shared" si="55"/>
        <v>0</v>
      </c>
      <c r="BK101" s="105" t="b">
        <f t="shared" si="56"/>
        <v>0</v>
      </c>
      <c r="BL101" s="105" t="b">
        <f t="shared" si="57"/>
        <v>0</v>
      </c>
      <c r="BM101" s="105" t="b">
        <f t="shared" si="58"/>
        <v>0</v>
      </c>
      <c r="BN101" s="105" t="b">
        <f t="shared" si="59"/>
        <v>0</v>
      </c>
      <c r="BO101" s="105" t="b">
        <f t="shared" si="60"/>
        <v>0</v>
      </c>
      <c r="BP101" s="105" t="b">
        <f t="shared" si="61"/>
        <v>0</v>
      </c>
      <c r="BQ101" s="105" t="b">
        <f t="shared" si="62"/>
        <v>0</v>
      </c>
      <c r="BR101" s="105" t="b">
        <f t="shared" si="63"/>
        <v>0</v>
      </c>
      <c r="BS101" s="105" t="b">
        <f t="shared" si="64"/>
        <v>0</v>
      </c>
      <c r="BT101" s="105" t="b">
        <f t="shared" si="65"/>
        <v>0</v>
      </c>
      <c r="BU101" s="105" t="b">
        <f t="shared" si="66"/>
        <v>0</v>
      </c>
      <c r="BV101" s="105" t="b">
        <f t="shared" si="67"/>
        <v>0</v>
      </c>
      <c r="BW101" s="105" t="b">
        <f t="shared" si="68"/>
        <v>0</v>
      </c>
      <c r="BX101" s="105" t="b">
        <f t="shared" si="69"/>
        <v>0</v>
      </c>
      <c r="BY101" s="105" t="b">
        <f t="shared" si="70"/>
        <v>0</v>
      </c>
      <c r="BZ101" s="105" t="b">
        <f t="shared" si="71"/>
        <v>0</v>
      </c>
      <c r="CA101" s="105" t="b">
        <f t="shared" si="72"/>
        <v>0</v>
      </c>
      <c r="CB101" s="105" t="b">
        <f t="shared" si="73"/>
        <v>0</v>
      </c>
      <c r="CC101" s="105" t="b">
        <f t="shared" si="74"/>
        <v>0</v>
      </c>
      <c r="CD101" s="105" t="b">
        <f t="shared" si="75"/>
        <v>0</v>
      </c>
      <c r="CE101" s="105" t="b">
        <f t="shared" si="76"/>
        <v>0</v>
      </c>
      <c r="CF101" s="107">
        <f t="shared" si="77"/>
        <v>0</v>
      </c>
      <c r="CG101" s="107">
        <f t="shared" si="78"/>
        <v>0</v>
      </c>
      <c r="CH101" s="107">
        <f t="shared" si="79"/>
        <v>0</v>
      </c>
      <c r="CI101" s="107">
        <f t="shared" si="80"/>
        <v>0</v>
      </c>
      <c r="CJ101" s="107">
        <f t="shared" si="81"/>
        <v>0</v>
      </c>
      <c r="CK101" s="107">
        <f t="shared" si="82"/>
        <v>0</v>
      </c>
      <c r="CL101" s="107">
        <f t="shared" si="83"/>
        <v>0</v>
      </c>
      <c r="CM101" s="107">
        <f t="shared" si="84"/>
        <v>0</v>
      </c>
      <c r="CN101" s="94">
        <f t="shared" si="85"/>
        <v>0</v>
      </c>
      <c r="CO101" s="59">
        <f>(F7*CN101)/100</f>
        <v>0</v>
      </c>
    </row>
    <row r="102" spans="1:93">
      <c r="A102" s="42"/>
      <c r="B102" s="42"/>
      <c r="C102" s="42"/>
      <c r="D102" s="42"/>
      <c r="E102" s="43"/>
      <c r="F102" s="42"/>
      <c r="G102" s="42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72"/>
      <c r="AQ102" s="72"/>
      <c r="AR102" s="72"/>
      <c r="AS102" s="72"/>
      <c r="AT102" s="72"/>
      <c r="AU102" s="72"/>
      <c r="AV102" s="72"/>
      <c r="AW102" s="72"/>
      <c r="AX102" s="105" t="b">
        <f t="shared" si="43"/>
        <v>0</v>
      </c>
      <c r="AY102" s="105" t="b">
        <f t="shared" si="44"/>
        <v>0</v>
      </c>
      <c r="AZ102" s="105" t="b">
        <f t="shared" si="45"/>
        <v>0</v>
      </c>
      <c r="BA102" s="105" t="b">
        <f t="shared" si="46"/>
        <v>0</v>
      </c>
      <c r="BB102" s="105" t="b">
        <f t="shared" si="47"/>
        <v>0</v>
      </c>
      <c r="BC102" s="105" t="b">
        <f t="shared" si="48"/>
        <v>0</v>
      </c>
      <c r="BD102" s="105" t="b">
        <f t="shared" si="49"/>
        <v>0</v>
      </c>
      <c r="BE102" s="105" t="b">
        <f t="shared" si="50"/>
        <v>0</v>
      </c>
      <c r="BF102" s="105" t="b">
        <f t="shared" si="51"/>
        <v>0</v>
      </c>
      <c r="BG102" s="105" t="b">
        <f t="shared" si="52"/>
        <v>0</v>
      </c>
      <c r="BH102" s="105" t="b">
        <f t="shared" si="53"/>
        <v>0</v>
      </c>
      <c r="BI102" s="105" t="b">
        <f t="shared" si="54"/>
        <v>0</v>
      </c>
      <c r="BJ102" s="105" t="b">
        <f t="shared" si="55"/>
        <v>0</v>
      </c>
      <c r="BK102" s="105" t="b">
        <f t="shared" si="56"/>
        <v>0</v>
      </c>
      <c r="BL102" s="105" t="b">
        <f t="shared" si="57"/>
        <v>0</v>
      </c>
      <c r="BM102" s="105" t="b">
        <f t="shared" si="58"/>
        <v>0</v>
      </c>
      <c r="BN102" s="105" t="b">
        <f t="shared" si="59"/>
        <v>0</v>
      </c>
      <c r="BO102" s="105" t="b">
        <f t="shared" si="60"/>
        <v>0</v>
      </c>
      <c r="BP102" s="105" t="b">
        <f t="shared" si="61"/>
        <v>0</v>
      </c>
      <c r="BQ102" s="105" t="b">
        <f t="shared" si="62"/>
        <v>0</v>
      </c>
      <c r="BR102" s="105" t="b">
        <f t="shared" si="63"/>
        <v>0</v>
      </c>
      <c r="BS102" s="105" t="b">
        <f t="shared" si="64"/>
        <v>0</v>
      </c>
      <c r="BT102" s="105" t="b">
        <f t="shared" si="65"/>
        <v>0</v>
      </c>
      <c r="BU102" s="105" t="b">
        <f t="shared" si="66"/>
        <v>0</v>
      </c>
      <c r="BV102" s="105" t="b">
        <f t="shared" si="67"/>
        <v>0</v>
      </c>
      <c r="BW102" s="105" t="b">
        <f t="shared" si="68"/>
        <v>0</v>
      </c>
      <c r="BX102" s="105" t="b">
        <f t="shared" si="69"/>
        <v>0</v>
      </c>
      <c r="BY102" s="105" t="b">
        <f t="shared" si="70"/>
        <v>0</v>
      </c>
      <c r="BZ102" s="105" t="b">
        <f t="shared" si="71"/>
        <v>0</v>
      </c>
      <c r="CA102" s="105" t="b">
        <f t="shared" si="72"/>
        <v>0</v>
      </c>
      <c r="CB102" s="105" t="b">
        <f t="shared" si="73"/>
        <v>0</v>
      </c>
      <c r="CC102" s="105" t="b">
        <f t="shared" si="74"/>
        <v>0</v>
      </c>
      <c r="CD102" s="105" t="b">
        <f t="shared" si="75"/>
        <v>0</v>
      </c>
      <c r="CE102" s="105" t="b">
        <f t="shared" si="76"/>
        <v>0</v>
      </c>
      <c r="CF102" s="107">
        <f t="shared" si="77"/>
        <v>0</v>
      </c>
      <c r="CG102" s="107">
        <f t="shared" si="78"/>
        <v>0</v>
      </c>
      <c r="CH102" s="107">
        <f t="shared" si="79"/>
        <v>0</v>
      </c>
      <c r="CI102" s="107">
        <f t="shared" si="80"/>
        <v>0</v>
      </c>
      <c r="CJ102" s="107">
        <f t="shared" si="81"/>
        <v>0</v>
      </c>
      <c r="CK102" s="107">
        <f t="shared" si="82"/>
        <v>0</v>
      </c>
      <c r="CL102" s="107">
        <f t="shared" si="83"/>
        <v>0</v>
      </c>
      <c r="CM102" s="107">
        <f t="shared" si="84"/>
        <v>0</v>
      </c>
      <c r="CN102" s="94">
        <f t="shared" si="85"/>
        <v>0</v>
      </c>
      <c r="CO102" s="59">
        <f>(F7*CN102)/100</f>
        <v>0</v>
      </c>
    </row>
    <row r="103" spans="1:93">
      <c r="A103" s="42"/>
      <c r="B103" s="42"/>
      <c r="C103" s="42"/>
      <c r="D103" s="42"/>
      <c r="E103" s="43"/>
      <c r="F103" s="42"/>
      <c r="G103" s="42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72"/>
      <c r="AQ103" s="72"/>
      <c r="AR103" s="72"/>
      <c r="AS103" s="72"/>
      <c r="AT103" s="72"/>
      <c r="AU103" s="72"/>
      <c r="AV103" s="72"/>
      <c r="AW103" s="72"/>
      <c r="AX103" s="105" t="b">
        <f t="shared" si="43"/>
        <v>0</v>
      </c>
      <c r="AY103" s="105" t="b">
        <f t="shared" si="44"/>
        <v>0</v>
      </c>
      <c r="AZ103" s="105" t="b">
        <f t="shared" si="45"/>
        <v>0</v>
      </c>
      <c r="BA103" s="105" t="b">
        <f t="shared" si="46"/>
        <v>0</v>
      </c>
      <c r="BB103" s="105" t="b">
        <f t="shared" si="47"/>
        <v>0</v>
      </c>
      <c r="BC103" s="105" t="b">
        <f t="shared" si="48"/>
        <v>0</v>
      </c>
      <c r="BD103" s="105" t="b">
        <f t="shared" si="49"/>
        <v>0</v>
      </c>
      <c r="BE103" s="105" t="b">
        <f t="shared" si="50"/>
        <v>0</v>
      </c>
      <c r="BF103" s="105" t="b">
        <f t="shared" si="51"/>
        <v>0</v>
      </c>
      <c r="BG103" s="105" t="b">
        <f t="shared" si="52"/>
        <v>0</v>
      </c>
      <c r="BH103" s="105" t="b">
        <f t="shared" si="53"/>
        <v>0</v>
      </c>
      <c r="BI103" s="105" t="b">
        <f t="shared" si="54"/>
        <v>0</v>
      </c>
      <c r="BJ103" s="105" t="b">
        <f t="shared" si="55"/>
        <v>0</v>
      </c>
      <c r="BK103" s="105" t="b">
        <f t="shared" si="56"/>
        <v>0</v>
      </c>
      <c r="BL103" s="105" t="b">
        <f t="shared" si="57"/>
        <v>0</v>
      </c>
      <c r="BM103" s="105" t="b">
        <f t="shared" si="58"/>
        <v>0</v>
      </c>
      <c r="BN103" s="105" t="b">
        <f t="shared" si="59"/>
        <v>0</v>
      </c>
      <c r="BO103" s="105" t="b">
        <f t="shared" si="60"/>
        <v>0</v>
      </c>
      <c r="BP103" s="105" t="b">
        <f t="shared" si="61"/>
        <v>0</v>
      </c>
      <c r="BQ103" s="105" t="b">
        <f t="shared" si="62"/>
        <v>0</v>
      </c>
      <c r="BR103" s="105" t="b">
        <f t="shared" si="63"/>
        <v>0</v>
      </c>
      <c r="BS103" s="105" t="b">
        <f t="shared" si="64"/>
        <v>0</v>
      </c>
      <c r="BT103" s="105" t="b">
        <f t="shared" si="65"/>
        <v>0</v>
      </c>
      <c r="BU103" s="105" t="b">
        <f t="shared" si="66"/>
        <v>0</v>
      </c>
      <c r="BV103" s="105" t="b">
        <f t="shared" si="67"/>
        <v>0</v>
      </c>
      <c r="BW103" s="105" t="b">
        <f t="shared" si="68"/>
        <v>0</v>
      </c>
      <c r="BX103" s="105" t="b">
        <f t="shared" si="69"/>
        <v>0</v>
      </c>
      <c r="BY103" s="105" t="b">
        <f t="shared" si="70"/>
        <v>0</v>
      </c>
      <c r="BZ103" s="105" t="b">
        <f t="shared" si="71"/>
        <v>0</v>
      </c>
      <c r="CA103" s="105" t="b">
        <f t="shared" si="72"/>
        <v>0</v>
      </c>
      <c r="CB103" s="105" t="b">
        <f t="shared" si="73"/>
        <v>0</v>
      </c>
      <c r="CC103" s="105" t="b">
        <f t="shared" si="74"/>
        <v>0</v>
      </c>
      <c r="CD103" s="105" t="b">
        <f t="shared" si="75"/>
        <v>0</v>
      </c>
      <c r="CE103" s="105" t="b">
        <f t="shared" si="76"/>
        <v>0</v>
      </c>
      <c r="CF103" s="107">
        <f t="shared" si="77"/>
        <v>0</v>
      </c>
      <c r="CG103" s="107">
        <f t="shared" si="78"/>
        <v>0</v>
      </c>
      <c r="CH103" s="107">
        <f t="shared" si="79"/>
        <v>0</v>
      </c>
      <c r="CI103" s="107">
        <f t="shared" si="80"/>
        <v>0</v>
      </c>
      <c r="CJ103" s="107">
        <f t="shared" si="81"/>
        <v>0</v>
      </c>
      <c r="CK103" s="107">
        <f t="shared" si="82"/>
        <v>0</v>
      </c>
      <c r="CL103" s="107">
        <f t="shared" si="83"/>
        <v>0</v>
      </c>
      <c r="CM103" s="107">
        <f t="shared" si="84"/>
        <v>0</v>
      </c>
      <c r="CN103" s="94">
        <f t="shared" si="85"/>
        <v>0</v>
      </c>
      <c r="CO103" s="59">
        <f>(F7*CN103)/100</f>
        <v>0</v>
      </c>
    </row>
    <row r="104" spans="1:93">
      <c r="A104" s="42"/>
      <c r="B104" s="42"/>
      <c r="C104" s="42"/>
      <c r="D104" s="42"/>
      <c r="E104" s="43"/>
      <c r="F104" s="42"/>
      <c r="G104" s="42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72"/>
      <c r="AQ104" s="72"/>
      <c r="AR104" s="72"/>
      <c r="AS104" s="72"/>
      <c r="AT104" s="72"/>
      <c r="AU104" s="72"/>
      <c r="AV104" s="72"/>
      <c r="AW104" s="72"/>
      <c r="AX104" s="105" t="b">
        <f t="shared" si="43"/>
        <v>0</v>
      </c>
      <c r="AY104" s="105" t="b">
        <f t="shared" si="44"/>
        <v>0</v>
      </c>
      <c r="AZ104" s="105" t="b">
        <f t="shared" si="45"/>
        <v>0</v>
      </c>
      <c r="BA104" s="105" t="b">
        <f t="shared" si="46"/>
        <v>0</v>
      </c>
      <c r="BB104" s="105" t="b">
        <f t="shared" si="47"/>
        <v>0</v>
      </c>
      <c r="BC104" s="105" t="b">
        <f t="shared" si="48"/>
        <v>0</v>
      </c>
      <c r="BD104" s="105" t="b">
        <f t="shared" si="49"/>
        <v>0</v>
      </c>
      <c r="BE104" s="105" t="b">
        <f t="shared" si="50"/>
        <v>0</v>
      </c>
      <c r="BF104" s="105" t="b">
        <f t="shared" si="51"/>
        <v>0</v>
      </c>
      <c r="BG104" s="105" t="b">
        <f t="shared" si="52"/>
        <v>0</v>
      </c>
      <c r="BH104" s="105" t="b">
        <f t="shared" si="53"/>
        <v>0</v>
      </c>
      <c r="BI104" s="105" t="b">
        <f t="shared" si="54"/>
        <v>0</v>
      </c>
      <c r="BJ104" s="105" t="b">
        <f t="shared" si="55"/>
        <v>0</v>
      </c>
      <c r="BK104" s="105" t="b">
        <f t="shared" si="56"/>
        <v>0</v>
      </c>
      <c r="BL104" s="105" t="b">
        <f t="shared" si="57"/>
        <v>0</v>
      </c>
      <c r="BM104" s="105" t="b">
        <f t="shared" si="58"/>
        <v>0</v>
      </c>
      <c r="BN104" s="105" t="b">
        <f t="shared" si="59"/>
        <v>0</v>
      </c>
      <c r="BO104" s="105" t="b">
        <f t="shared" si="60"/>
        <v>0</v>
      </c>
      <c r="BP104" s="105" t="b">
        <f t="shared" si="61"/>
        <v>0</v>
      </c>
      <c r="BQ104" s="105" t="b">
        <f t="shared" si="62"/>
        <v>0</v>
      </c>
      <c r="BR104" s="105" t="b">
        <f t="shared" si="63"/>
        <v>0</v>
      </c>
      <c r="BS104" s="105" t="b">
        <f t="shared" si="64"/>
        <v>0</v>
      </c>
      <c r="BT104" s="105" t="b">
        <f t="shared" si="65"/>
        <v>0</v>
      </c>
      <c r="BU104" s="105" t="b">
        <f t="shared" si="66"/>
        <v>0</v>
      </c>
      <c r="BV104" s="105" t="b">
        <f t="shared" si="67"/>
        <v>0</v>
      </c>
      <c r="BW104" s="105" t="b">
        <f t="shared" si="68"/>
        <v>0</v>
      </c>
      <c r="BX104" s="105" t="b">
        <f t="shared" si="69"/>
        <v>0</v>
      </c>
      <c r="BY104" s="105" t="b">
        <f t="shared" si="70"/>
        <v>0</v>
      </c>
      <c r="BZ104" s="105" t="b">
        <f t="shared" si="71"/>
        <v>0</v>
      </c>
      <c r="CA104" s="105" t="b">
        <f t="shared" si="72"/>
        <v>0</v>
      </c>
      <c r="CB104" s="105" t="b">
        <f t="shared" si="73"/>
        <v>0</v>
      </c>
      <c r="CC104" s="105" t="b">
        <f t="shared" si="74"/>
        <v>0</v>
      </c>
      <c r="CD104" s="105" t="b">
        <f t="shared" si="75"/>
        <v>0</v>
      </c>
      <c r="CE104" s="105" t="b">
        <f t="shared" si="76"/>
        <v>0</v>
      </c>
      <c r="CF104" s="107">
        <f t="shared" si="77"/>
        <v>0</v>
      </c>
      <c r="CG104" s="107">
        <f t="shared" si="78"/>
        <v>0</v>
      </c>
      <c r="CH104" s="107">
        <f t="shared" si="79"/>
        <v>0</v>
      </c>
      <c r="CI104" s="107">
        <f t="shared" si="80"/>
        <v>0</v>
      </c>
      <c r="CJ104" s="107">
        <f t="shared" si="81"/>
        <v>0</v>
      </c>
      <c r="CK104" s="107">
        <f t="shared" si="82"/>
        <v>0</v>
      </c>
      <c r="CL104" s="107">
        <f t="shared" si="83"/>
        <v>0</v>
      </c>
      <c r="CM104" s="107">
        <f t="shared" si="84"/>
        <v>0</v>
      </c>
      <c r="CN104" s="94">
        <f t="shared" si="85"/>
        <v>0</v>
      </c>
      <c r="CO104" s="59">
        <f>(F7*CN104)/100</f>
        <v>0</v>
      </c>
    </row>
    <row r="105" spans="1:93">
      <c r="A105" s="42"/>
      <c r="B105" s="42"/>
      <c r="C105" s="42"/>
      <c r="D105" s="42"/>
      <c r="E105" s="43"/>
      <c r="F105" s="42"/>
      <c r="G105" s="42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72"/>
      <c r="AQ105" s="72"/>
      <c r="AR105" s="72"/>
      <c r="AS105" s="72"/>
      <c r="AT105" s="72"/>
      <c r="AU105" s="72"/>
      <c r="AV105" s="72"/>
      <c r="AW105" s="72"/>
      <c r="AX105" s="105" t="b">
        <f t="shared" si="43"/>
        <v>0</v>
      </c>
      <c r="AY105" s="105" t="b">
        <f t="shared" si="44"/>
        <v>0</v>
      </c>
      <c r="AZ105" s="105" t="b">
        <f t="shared" si="45"/>
        <v>0</v>
      </c>
      <c r="BA105" s="105" t="b">
        <f t="shared" si="46"/>
        <v>0</v>
      </c>
      <c r="BB105" s="105" t="b">
        <f t="shared" si="47"/>
        <v>0</v>
      </c>
      <c r="BC105" s="105" t="b">
        <f t="shared" si="48"/>
        <v>0</v>
      </c>
      <c r="BD105" s="105" t="b">
        <f t="shared" si="49"/>
        <v>0</v>
      </c>
      <c r="BE105" s="105" t="b">
        <f t="shared" si="50"/>
        <v>0</v>
      </c>
      <c r="BF105" s="105" t="b">
        <f t="shared" si="51"/>
        <v>0</v>
      </c>
      <c r="BG105" s="105" t="b">
        <f t="shared" si="52"/>
        <v>0</v>
      </c>
      <c r="BH105" s="105" t="b">
        <f t="shared" si="53"/>
        <v>0</v>
      </c>
      <c r="BI105" s="105" t="b">
        <f t="shared" si="54"/>
        <v>0</v>
      </c>
      <c r="BJ105" s="105" t="b">
        <f t="shared" si="55"/>
        <v>0</v>
      </c>
      <c r="BK105" s="105" t="b">
        <f t="shared" si="56"/>
        <v>0</v>
      </c>
      <c r="BL105" s="105" t="b">
        <f t="shared" si="57"/>
        <v>0</v>
      </c>
      <c r="BM105" s="105" t="b">
        <f t="shared" si="58"/>
        <v>0</v>
      </c>
      <c r="BN105" s="105" t="b">
        <f t="shared" si="59"/>
        <v>0</v>
      </c>
      <c r="BO105" s="105" t="b">
        <f t="shared" si="60"/>
        <v>0</v>
      </c>
      <c r="BP105" s="105" t="b">
        <f t="shared" si="61"/>
        <v>0</v>
      </c>
      <c r="BQ105" s="105" t="b">
        <f t="shared" si="62"/>
        <v>0</v>
      </c>
      <c r="BR105" s="105" t="b">
        <f t="shared" si="63"/>
        <v>0</v>
      </c>
      <c r="BS105" s="105" t="b">
        <f t="shared" si="64"/>
        <v>0</v>
      </c>
      <c r="BT105" s="105" t="b">
        <f t="shared" si="65"/>
        <v>0</v>
      </c>
      <c r="BU105" s="105" t="b">
        <f t="shared" si="66"/>
        <v>0</v>
      </c>
      <c r="BV105" s="105" t="b">
        <f t="shared" si="67"/>
        <v>0</v>
      </c>
      <c r="BW105" s="105" t="b">
        <f t="shared" si="68"/>
        <v>0</v>
      </c>
      <c r="BX105" s="105" t="b">
        <f t="shared" si="69"/>
        <v>0</v>
      </c>
      <c r="BY105" s="105" t="b">
        <f t="shared" si="70"/>
        <v>0</v>
      </c>
      <c r="BZ105" s="105" t="b">
        <f t="shared" si="71"/>
        <v>0</v>
      </c>
      <c r="CA105" s="105" t="b">
        <f t="shared" si="72"/>
        <v>0</v>
      </c>
      <c r="CB105" s="105" t="b">
        <f t="shared" si="73"/>
        <v>0</v>
      </c>
      <c r="CC105" s="105" t="b">
        <f t="shared" si="74"/>
        <v>0</v>
      </c>
      <c r="CD105" s="105" t="b">
        <f t="shared" si="75"/>
        <v>0</v>
      </c>
      <c r="CE105" s="105" t="b">
        <f t="shared" si="76"/>
        <v>0</v>
      </c>
      <c r="CF105" s="107">
        <f t="shared" si="77"/>
        <v>0</v>
      </c>
      <c r="CG105" s="107">
        <f t="shared" si="78"/>
        <v>0</v>
      </c>
      <c r="CH105" s="107">
        <f t="shared" si="79"/>
        <v>0</v>
      </c>
      <c r="CI105" s="107">
        <f t="shared" si="80"/>
        <v>0</v>
      </c>
      <c r="CJ105" s="107">
        <f t="shared" si="81"/>
        <v>0</v>
      </c>
      <c r="CK105" s="107">
        <f t="shared" si="82"/>
        <v>0</v>
      </c>
      <c r="CL105" s="107">
        <f t="shared" si="83"/>
        <v>0</v>
      </c>
      <c r="CM105" s="107">
        <f t="shared" si="84"/>
        <v>0</v>
      </c>
      <c r="CN105" s="94">
        <f t="shared" si="85"/>
        <v>0</v>
      </c>
      <c r="CO105" s="59">
        <f>(F7*CN105)/100</f>
        <v>0</v>
      </c>
    </row>
    <row r="106" spans="1:93">
      <c r="A106" s="42"/>
      <c r="B106" s="42"/>
      <c r="C106" s="42"/>
      <c r="D106" s="42"/>
      <c r="E106" s="43"/>
      <c r="F106" s="42"/>
      <c r="G106" s="42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72"/>
      <c r="AQ106" s="72"/>
      <c r="AR106" s="72"/>
      <c r="AS106" s="72"/>
      <c r="AT106" s="72"/>
      <c r="AU106" s="72"/>
      <c r="AV106" s="72"/>
      <c r="AW106" s="72"/>
      <c r="AX106" s="105" t="b">
        <f t="shared" si="43"/>
        <v>0</v>
      </c>
      <c r="AY106" s="105" t="b">
        <f t="shared" si="44"/>
        <v>0</v>
      </c>
      <c r="AZ106" s="105" t="b">
        <f t="shared" si="45"/>
        <v>0</v>
      </c>
      <c r="BA106" s="105" t="b">
        <f t="shared" si="46"/>
        <v>0</v>
      </c>
      <c r="BB106" s="105" t="b">
        <f t="shared" si="47"/>
        <v>0</v>
      </c>
      <c r="BC106" s="105" t="b">
        <f t="shared" si="48"/>
        <v>0</v>
      </c>
      <c r="BD106" s="105" t="b">
        <f t="shared" si="49"/>
        <v>0</v>
      </c>
      <c r="BE106" s="105" t="b">
        <f t="shared" si="50"/>
        <v>0</v>
      </c>
      <c r="BF106" s="105" t="b">
        <f t="shared" si="51"/>
        <v>0</v>
      </c>
      <c r="BG106" s="105" t="b">
        <f t="shared" si="52"/>
        <v>0</v>
      </c>
      <c r="BH106" s="105" t="b">
        <f t="shared" si="53"/>
        <v>0</v>
      </c>
      <c r="BI106" s="105" t="b">
        <f t="shared" si="54"/>
        <v>0</v>
      </c>
      <c r="BJ106" s="105" t="b">
        <f t="shared" si="55"/>
        <v>0</v>
      </c>
      <c r="BK106" s="105" t="b">
        <f t="shared" si="56"/>
        <v>0</v>
      </c>
      <c r="BL106" s="105" t="b">
        <f t="shared" si="57"/>
        <v>0</v>
      </c>
      <c r="BM106" s="105" t="b">
        <f t="shared" si="58"/>
        <v>0</v>
      </c>
      <c r="BN106" s="105" t="b">
        <f t="shared" si="59"/>
        <v>0</v>
      </c>
      <c r="BO106" s="105" t="b">
        <f t="shared" si="60"/>
        <v>0</v>
      </c>
      <c r="BP106" s="105" t="b">
        <f t="shared" si="61"/>
        <v>0</v>
      </c>
      <c r="BQ106" s="105" t="b">
        <f t="shared" si="62"/>
        <v>0</v>
      </c>
      <c r="BR106" s="105" t="b">
        <f t="shared" si="63"/>
        <v>0</v>
      </c>
      <c r="BS106" s="105" t="b">
        <f t="shared" si="64"/>
        <v>0</v>
      </c>
      <c r="BT106" s="105" t="b">
        <f t="shared" si="65"/>
        <v>0</v>
      </c>
      <c r="BU106" s="105" t="b">
        <f t="shared" si="66"/>
        <v>0</v>
      </c>
      <c r="BV106" s="105" t="b">
        <f t="shared" si="67"/>
        <v>0</v>
      </c>
      <c r="BW106" s="105" t="b">
        <f t="shared" si="68"/>
        <v>0</v>
      </c>
      <c r="BX106" s="105" t="b">
        <f t="shared" si="69"/>
        <v>0</v>
      </c>
      <c r="BY106" s="105" t="b">
        <f t="shared" si="70"/>
        <v>0</v>
      </c>
      <c r="BZ106" s="105" t="b">
        <f t="shared" si="71"/>
        <v>0</v>
      </c>
      <c r="CA106" s="105" t="b">
        <f t="shared" si="72"/>
        <v>0</v>
      </c>
      <c r="CB106" s="105" t="b">
        <f t="shared" si="73"/>
        <v>0</v>
      </c>
      <c r="CC106" s="105" t="b">
        <f t="shared" si="74"/>
        <v>0</v>
      </c>
      <c r="CD106" s="105" t="b">
        <f t="shared" si="75"/>
        <v>0</v>
      </c>
      <c r="CE106" s="105" t="b">
        <f t="shared" si="76"/>
        <v>0</v>
      </c>
      <c r="CF106" s="107">
        <f t="shared" si="77"/>
        <v>0</v>
      </c>
      <c r="CG106" s="107">
        <f t="shared" si="78"/>
        <v>0</v>
      </c>
      <c r="CH106" s="107">
        <f t="shared" si="79"/>
        <v>0</v>
      </c>
      <c r="CI106" s="107">
        <f t="shared" si="80"/>
        <v>0</v>
      </c>
      <c r="CJ106" s="107">
        <f t="shared" si="81"/>
        <v>0</v>
      </c>
      <c r="CK106" s="107">
        <f t="shared" si="82"/>
        <v>0</v>
      </c>
      <c r="CL106" s="107">
        <f t="shared" si="83"/>
        <v>0</v>
      </c>
      <c r="CM106" s="107">
        <f t="shared" si="84"/>
        <v>0</v>
      </c>
      <c r="CN106" s="94">
        <f t="shared" si="85"/>
        <v>0</v>
      </c>
      <c r="CO106" s="59">
        <f>(F7*CN106)/100</f>
        <v>0</v>
      </c>
    </row>
    <row r="107" spans="1:93">
      <c r="A107" s="42"/>
      <c r="B107" s="42"/>
      <c r="C107" s="42"/>
      <c r="D107" s="42"/>
      <c r="E107" s="43"/>
      <c r="F107" s="42"/>
      <c r="G107" s="42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72"/>
      <c r="AQ107" s="72"/>
      <c r="AR107" s="72"/>
      <c r="AS107" s="72"/>
      <c r="AT107" s="72"/>
      <c r="AU107" s="72"/>
      <c r="AV107" s="72"/>
      <c r="AW107" s="72"/>
      <c r="AX107" s="105" t="b">
        <f t="shared" si="43"/>
        <v>0</v>
      </c>
      <c r="AY107" s="105" t="b">
        <f t="shared" si="44"/>
        <v>0</v>
      </c>
      <c r="AZ107" s="105" t="b">
        <f t="shared" si="45"/>
        <v>0</v>
      </c>
      <c r="BA107" s="105" t="b">
        <f t="shared" si="46"/>
        <v>0</v>
      </c>
      <c r="BB107" s="105" t="b">
        <f t="shared" si="47"/>
        <v>0</v>
      </c>
      <c r="BC107" s="105" t="b">
        <f t="shared" si="48"/>
        <v>0</v>
      </c>
      <c r="BD107" s="105" t="b">
        <f t="shared" si="49"/>
        <v>0</v>
      </c>
      <c r="BE107" s="105" t="b">
        <f t="shared" si="50"/>
        <v>0</v>
      </c>
      <c r="BF107" s="105" t="b">
        <f t="shared" si="51"/>
        <v>0</v>
      </c>
      <c r="BG107" s="105" t="b">
        <f t="shared" si="52"/>
        <v>0</v>
      </c>
      <c r="BH107" s="105" t="b">
        <f t="shared" si="53"/>
        <v>0</v>
      </c>
      <c r="BI107" s="105" t="b">
        <f t="shared" si="54"/>
        <v>0</v>
      </c>
      <c r="BJ107" s="105" t="b">
        <f t="shared" si="55"/>
        <v>0</v>
      </c>
      <c r="BK107" s="105" t="b">
        <f t="shared" si="56"/>
        <v>0</v>
      </c>
      <c r="BL107" s="105" t="b">
        <f t="shared" si="57"/>
        <v>0</v>
      </c>
      <c r="BM107" s="105" t="b">
        <f t="shared" si="58"/>
        <v>0</v>
      </c>
      <c r="BN107" s="105" t="b">
        <f t="shared" si="59"/>
        <v>0</v>
      </c>
      <c r="BO107" s="105" t="b">
        <f t="shared" si="60"/>
        <v>0</v>
      </c>
      <c r="BP107" s="105" t="b">
        <f t="shared" si="61"/>
        <v>0</v>
      </c>
      <c r="BQ107" s="105" t="b">
        <f t="shared" si="62"/>
        <v>0</v>
      </c>
      <c r="BR107" s="105" t="b">
        <f t="shared" si="63"/>
        <v>0</v>
      </c>
      <c r="BS107" s="105" t="b">
        <f t="shared" si="64"/>
        <v>0</v>
      </c>
      <c r="BT107" s="105" t="b">
        <f t="shared" si="65"/>
        <v>0</v>
      </c>
      <c r="BU107" s="105" t="b">
        <f t="shared" si="66"/>
        <v>0</v>
      </c>
      <c r="BV107" s="105" t="b">
        <f t="shared" si="67"/>
        <v>0</v>
      </c>
      <c r="BW107" s="105" t="b">
        <f t="shared" si="68"/>
        <v>0</v>
      </c>
      <c r="BX107" s="105" t="b">
        <f t="shared" si="69"/>
        <v>0</v>
      </c>
      <c r="BY107" s="105" t="b">
        <f t="shared" si="70"/>
        <v>0</v>
      </c>
      <c r="BZ107" s="105" t="b">
        <f t="shared" si="71"/>
        <v>0</v>
      </c>
      <c r="CA107" s="105" t="b">
        <f t="shared" si="72"/>
        <v>0</v>
      </c>
      <c r="CB107" s="105" t="b">
        <f t="shared" si="73"/>
        <v>0</v>
      </c>
      <c r="CC107" s="105" t="b">
        <f t="shared" si="74"/>
        <v>0</v>
      </c>
      <c r="CD107" s="105" t="b">
        <f t="shared" si="75"/>
        <v>0</v>
      </c>
      <c r="CE107" s="105" t="b">
        <f t="shared" si="76"/>
        <v>0</v>
      </c>
      <c r="CF107" s="107">
        <f t="shared" si="77"/>
        <v>0</v>
      </c>
      <c r="CG107" s="107">
        <f t="shared" si="78"/>
        <v>0</v>
      </c>
      <c r="CH107" s="107">
        <f t="shared" si="79"/>
        <v>0</v>
      </c>
      <c r="CI107" s="107">
        <f t="shared" si="80"/>
        <v>0</v>
      </c>
      <c r="CJ107" s="107">
        <f t="shared" si="81"/>
        <v>0</v>
      </c>
      <c r="CK107" s="107">
        <f t="shared" si="82"/>
        <v>0</v>
      </c>
      <c r="CL107" s="107">
        <f t="shared" si="83"/>
        <v>0</v>
      </c>
      <c r="CM107" s="107">
        <f t="shared" si="84"/>
        <v>0</v>
      </c>
      <c r="CN107" s="94">
        <f t="shared" si="85"/>
        <v>0</v>
      </c>
      <c r="CO107" s="59">
        <f>(F7*CN107)/100</f>
        <v>0</v>
      </c>
    </row>
    <row r="108" spans="1:93">
      <c r="A108" s="42"/>
      <c r="B108" s="42"/>
      <c r="C108" s="42"/>
      <c r="D108" s="42"/>
      <c r="E108" s="43"/>
      <c r="F108" s="42"/>
      <c r="G108" s="42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72"/>
      <c r="AQ108" s="72"/>
      <c r="AR108" s="72"/>
      <c r="AS108" s="72"/>
      <c r="AT108" s="72"/>
      <c r="AU108" s="72"/>
      <c r="AV108" s="72"/>
      <c r="AW108" s="72"/>
      <c r="AX108" s="105" t="b">
        <f t="shared" si="43"/>
        <v>0</v>
      </c>
      <c r="AY108" s="105" t="b">
        <f t="shared" si="44"/>
        <v>0</v>
      </c>
      <c r="AZ108" s="105" t="b">
        <f t="shared" si="45"/>
        <v>0</v>
      </c>
      <c r="BA108" s="105" t="b">
        <f t="shared" si="46"/>
        <v>0</v>
      </c>
      <c r="BB108" s="105" t="b">
        <f t="shared" si="47"/>
        <v>0</v>
      </c>
      <c r="BC108" s="105" t="b">
        <f t="shared" si="48"/>
        <v>0</v>
      </c>
      <c r="BD108" s="105" t="b">
        <f t="shared" si="49"/>
        <v>0</v>
      </c>
      <c r="BE108" s="105" t="b">
        <f t="shared" si="50"/>
        <v>0</v>
      </c>
      <c r="BF108" s="105" t="b">
        <f t="shared" si="51"/>
        <v>0</v>
      </c>
      <c r="BG108" s="105" t="b">
        <f t="shared" si="52"/>
        <v>0</v>
      </c>
      <c r="BH108" s="105" t="b">
        <f t="shared" si="53"/>
        <v>0</v>
      </c>
      <c r="BI108" s="105" t="b">
        <f t="shared" si="54"/>
        <v>0</v>
      </c>
      <c r="BJ108" s="105" t="b">
        <f t="shared" si="55"/>
        <v>0</v>
      </c>
      <c r="BK108" s="105" t="b">
        <f t="shared" si="56"/>
        <v>0</v>
      </c>
      <c r="BL108" s="105" t="b">
        <f t="shared" si="57"/>
        <v>0</v>
      </c>
      <c r="BM108" s="105" t="b">
        <f t="shared" si="58"/>
        <v>0</v>
      </c>
      <c r="BN108" s="105" t="b">
        <f t="shared" si="59"/>
        <v>0</v>
      </c>
      <c r="BO108" s="105" t="b">
        <f t="shared" si="60"/>
        <v>0</v>
      </c>
      <c r="BP108" s="105" t="b">
        <f t="shared" si="61"/>
        <v>0</v>
      </c>
      <c r="BQ108" s="105" t="b">
        <f t="shared" si="62"/>
        <v>0</v>
      </c>
      <c r="BR108" s="105" t="b">
        <f t="shared" si="63"/>
        <v>0</v>
      </c>
      <c r="BS108" s="105" t="b">
        <f t="shared" si="64"/>
        <v>0</v>
      </c>
      <c r="BT108" s="105" t="b">
        <f t="shared" si="65"/>
        <v>0</v>
      </c>
      <c r="BU108" s="105" t="b">
        <f t="shared" si="66"/>
        <v>0</v>
      </c>
      <c r="BV108" s="105" t="b">
        <f t="shared" si="67"/>
        <v>0</v>
      </c>
      <c r="BW108" s="105" t="b">
        <f t="shared" si="68"/>
        <v>0</v>
      </c>
      <c r="BX108" s="105" t="b">
        <f t="shared" si="69"/>
        <v>0</v>
      </c>
      <c r="BY108" s="105" t="b">
        <f t="shared" si="70"/>
        <v>0</v>
      </c>
      <c r="BZ108" s="105" t="b">
        <f t="shared" si="71"/>
        <v>0</v>
      </c>
      <c r="CA108" s="105" t="b">
        <f t="shared" si="72"/>
        <v>0</v>
      </c>
      <c r="CB108" s="105" t="b">
        <f t="shared" si="73"/>
        <v>0</v>
      </c>
      <c r="CC108" s="105" t="b">
        <f t="shared" si="74"/>
        <v>0</v>
      </c>
      <c r="CD108" s="105" t="b">
        <f t="shared" si="75"/>
        <v>0</v>
      </c>
      <c r="CE108" s="105" t="b">
        <f t="shared" si="76"/>
        <v>0</v>
      </c>
      <c r="CF108" s="107">
        <f t="shared" si="77"/>
        <v>0</v>
      </c>
      <c r="CG108" s="107">
        <f t="shared" si="78"/>
        <v>0</v>
      </c>
      <c r="CH108" s="107">
        <f t="shared" si="79"/>
        <v>0</v>
      </c>
      <c r="CI108" s="107">
        <f t="shared" si="80"/>
        <v>0</v>
      </c>
      <c r="CJ108" s="107">
        <f t="shared" si="81"/>
        <v>0</v>
      </c>
      <c r="CK108" s="107">
        <f t="shared" si="82"/>
        <v>0</v>
      </c>
      <c r="CL108" s="107">
        <f t="shared" si="83"/>
        <v>0</v>
      </c>
      <c r="CM108" s="107">
        <f t="shared" si="84"/>
        <v>0</v>
      </c>
      <c r="CN108" s="94">
        <f t="shared" si="85"/>
        <v>0</v>
      </c>
      <c r="CO108" s="59">
        <f>(F7*CN108)/100</f>
        <v>0</v>
      </c>
    </row>
    <row r="109" spans="1:93">
      <c r="A109" s="42"/>
      <c r="B109" s="42"/>
      <c r="C109" s="42"/>
      <c r="D109" s="42"/>
      <c r="E109" s="43"/>
      <c r="F109" s="42"/>
      <c r="G109" s="42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72"/>
      <c r="AQ109" s="72"/>
      <c r="AR109" s="72"/>
      <c r="AS109" s="72"/>
      <c r="AT109" s="72"/>
      <c r="AU109" s="72"/>
      <c r="AV109" s="72"/>
      <c r="AW109" s="72"/>
      <c r="AX109" s="105" t="b">
        <f t="shared" si="43"/>
        <v>0</v>
      </c>
      <c r="AY109" s="105" t="b">
        <f t="shared" si="44"/>
        <v>0</v>
      </c>
      <c r="AZ109" s="105" t="b">
        <f t="shared" si="45"/>
        <v>0</v>
      </c>
      <c r="BA109" s="105" t="b">
        <f t="shared" si="46"/>
        <v>0</v>
      </c>
      <c r="BB109" s="105" t="b">
        <f t="shared" si="47"/>
        <v>0</v>
      </c>
      <c r="BC109" s="105" t="b">
        <f t="shared" si="48"/>
        <v>0</v>
      </c>
      <c r="BD109" s="105" t="b">
        <f t="shared" si="49"/>
        <v>0</v>
      </c>
      <c r="BE109" s="105" t="b">
        <f t="shared" si="50"/>
        <v>0</v>
      </c>
      <c r="BF109" s="105" t="b">
        <f t="shared" si="51"/>
        <v>0</v>
      </c>
      <c r="BG109" s="105" t="b">
        <f t="shared" si="52"/>
        <v>0</v>
      </c>
      <c r="BH109" s="105" t="b">
        <f t="shared" si="53"/>
        <v>0</v>
      </c>
      <c r="BI109" s="105" t="b">
        <f t="shared" si="54"/>
        <v>0</v>
      </c>
      <c r="BJ109" s="105" t="b">
        <f t="shared" si="55"/>
        <v>0</v>
      </c>
      <c r="BK109" s="105" t="b">
        <f t="shared" si="56"/>
        <v>0</v>
      </c>
      <c r="BL109" s="105" t="b">
        <f t="shared" si="57"/>
        <v>0</v>
      </c>
      <c r="BM109" s="105" t="b">
        <f t="shared" si="58"/>
        <v>0</v>
      </c>
      <c r="BN109" s="105" t="b">
        <f t="shared" si="59"/>
        <v>0</v>
      </c>
      <c r="BO109" s="105" t="b">
        <f t="shared" si="60"/>
        <v>0</v>
      </c>
      <c r="BP109" s="105" t="b">
        <f t="shared" si="61"/>
        <v>0</v>
      </c>
      <c r="BQ109" s="105" t="b">
        <f t="shared" si="62"/>
        <v>0</v>
      </c>
      <c r="BR109" s="105" t="b">
        <f t="shared" si="63"/>
        <v>0</v>
      </c>
      <c r="BS109" s="105" t="b">
        <f t="shared" si="64"/>
        <v>0</v>
      </c>
      <c r="BT109" s="105" t="b">
        <f t="shared" si="65"/>
        <v>0</v>
      </c>
      <c r="BU109" s="105" t="b">
        <f t="shared" si="66"/>
        <v>0</v>
      </c>
      <c r="BV109" s="105" t="b">
        <f t="shared" si="67"/>
        <v>0</v>
      </c>
      <c r="BW109" s="105" t="b">
        <f t="shared" si="68"/>
        <v>0</v>
      </c>
      <c r="BX109" s="105" t="b">
        <f t="shared" si="69"/>
        <v>0</v>
      </c>
      <c r="BY109" s="105" t="b">
        <f t="shared" si="70"/>
        <v>0</v>
      </c>
      <c r="BZ109" s="105" t="b">
        <f t="shared" si="71"/>
        <v>0</v>
      </c>
      <c r="CA109" s="105" t="b">
        <f t="shared" si="72"/>
        <v>0</v>
      </c>
      <c r="CB109" s="105" t="b">
        <f t="shared" si="73"/>
        <v>0</v>
      </c>
      <c r="CC109" s="105" t="b">
        <f t="shared" si="74"/>
        <v>0</v>
      </c>
      <c r="CD109" s="105" t="b">
        <f t="shared" si="75"/>
        <v>0</v>
      </c>
      <c r="CE109" s="105" t="b">
        <f t="shared" si="76"/>
        <v>0</v>
      </c>
      <c r="CF109" s="107">
        <f t="shared" si="77"/>
        <v>0</v>
      </c>
      <c r="CG109" s="107">
        <f t="shared" si="78"/>
        <v>0</v>
      </c>
      <c r="CH109" s="107">
        <f t="shared" si="79"/>
        <v>0</v>
      </c>
      <c r="CI109" s="107">
        <f t="shared" si="80"/>
        <v>0</v>
      </c>
      <c r="CJ109" s="107">
        <f t="shared" si="81"/>
        <v>0</v>
      </c>
      <c r="CK109" s="107">
        <f t="shared" si="82"/>
        <v>0</v>
      </c>
      <c r="CL109" s="107">
        <f t="shared" si="83"/>
        <v>0</v>
      </c>
      <c r="CM109" s="107">
        <f t="shared" si="84"/>
        <v>0</v>
      </c>
      <c r="CN109" s="94">
        <f t="shared" si="85"/>
        <v>0</v>
      </c>
      <c r="CO109" s="59">
        <f>(F7*CN109)/100</f>
        <v>0</v>
      </c>
    </row>
    <row r="110" spans="1:93">
      <c r="A110" s="42"/>
      <c r="B110" s="42"/>
      <c r="C110" s="42"/>
      <c r="D110" s="42"/>
      <c r="E110" s="43"/>
      <c r="F110" s="42"/>
      <c r="G110" s="42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72"/>
      <c r="AQ110" s="72"/>
      <c r="AR110" s="72"/>
      <c r="AS110" s="72"/>
      <c r="AT110" s="72"/>
      <c r="AU110" s="72"/>
      <c r="AV110" s="72"/>
      <c r="AW110" s="72"/>
      <c r="AX110" s="105" t="b">
        <f t="shared" si="43"/>
        <v>0</v>
      </c>
      <c r="AY110" s="105" t="b">
        <f t="shared" si="44"/>
        <v>0</v>
      </c>
      <c r="AZ110" s="105" t="b">
        <f t="shared" si="45"/>
        <v>0</v>
      </c>
      <c r="BA110" s="105" t="b">
        <f t="shared" si="46"/>
        <v>0</v>
      </c>
      <c r="BB110" s="105" t="b">
        <f t="shared" si="47"/>
        <v>0</v>
      </c>
      <c r="BC110" s="105" t="b">
        <f t="shared" si="48"/>
        <v>0</v>
      </c>
      <c r="BD110" s="105" t="b">
        <f t="shared" si="49"/>
        <v>0</v>
      </c>
      <c r="BE110" s="105" t="b">
        <f t="shared" si="50"/>
        <v>0</v>
      </c>
      <c r="BF110" s="105" t="b">
        <f t="shared" si="51"/>
        <v>0</v>
      </c>
      <c r="BG110" s="105" t="b">
        <f t="shared" si="52"/>
        <v>0</v>
      </c>
      <c r="BH110" s="105" t="b">
        <f t="shared" si="53"/>
        <v>0</v>
      </c>
      <c r="BI110" s="105" t="b">
        <f t="shared" si="54"/>
        <v>0</v>
      </c>
      <c r="BJ110" s="105" t="b">
        <f t="shared" si="55"/>
        <v>0</v>
      </c>
      <c r="BK110" s="105" t="b">
        <f t="shared" si="56"/>
        <v>0</v>
      </c>
      <c r="BL110" s="105" t="b">
        <f t="shared" si="57"/>
        <v>0</v>
      </c>
      <c r="BM110" s="105" t="b">
        <f t="shared" si="58"/>
        <v>0</v>
      </c>
      <c r="BN110" s="105" t="b">
        <f t="shared" si="59"/>
        <v>0</v>
      </c>
      <c r="BO110" s="105" t="b">
        <f t="shared" si="60"/>
        <v>0</v>
      </c>
      <c r="BP110" s="105" t="b">
        <f t="shared" si="61"/>
        <v>0</v>
      </c>
      <c r="BQ110" s="105" t="b">
        <f t="shared" si="62"/>
        <v>0</v>
      </c>
      <c r="BR110" s="105" t="b">
        <f t="shared" si="63"/>
        <v>0</v>
      </c>
      <c r="BS110" s="105" t="b">
        <f t="shared" si="64"/>
        <v>0</v>
      </c>
      <c r="BT110" s="105" t="b">
        <f t="shared" si="65"/>
        <v>0</v>
      </c>
      <c r="BU110" s="105" t="b">
        <f t="shared" si="66"/>
        <v>0</v>
      </c>
      <c r="BV110" s="105" t="b">
        <f t="shared" si="67"/>
        <v>0</v>
      </c>
      <c r="BW110" s="105" t="b">
        <f t="shared" si="68"/>
        <v>0</v>
      </c>
      <c r="BX110" s="105" t="b">
        <f t="shared" si="69"/>
        <v>0</v>
      </c>
      <c r="BY110" s="105" t="b">
        <f t="shared" si="70"/>
        <v>0</v>
      </c>
      <c r="BZ110" s="105" t="b">
        <f t="shared" si="71"/>
        <v>0</v>
      </c>
      <c r="CA110" s="105" t="b">
        <f t="shared" si="72"/>
        <v>0</v>
      </c>
      <c r="CB110" s="105" t="b">
        <f t="shared" si="73"/>
        <v>0</v>
      </c>
      <c r="CC110" s="105" t="b">
        <f t="shared" si="74"/>
        <v>0</v>
      </c>
      <c r="CD110" s="105" t="b">
        <f t="shared" si="75"/>
        <v>0</v>
      </c>
      <c r="CE110" s="105" t="b">
        <f t="shared" si="76"/>
        <v>0</v>
      </c>
      <c r="CF110" s="107">
        <f t="shared" si="77"/>
        <v>0</v>
      </c>
      <c r="CG110" s="107">
        <f t="shared" si="78"/>
        <v>0</v>
      </c>
      <c r="CH110" s="107">
        <f t="shared" si="79"/>
        <v>0</v>
      </c>
      <c r="CI110" s="107">
        <f t="shared" si="80"/>
        <v>0</v>
      </c>
      <c r="CJ110" s="107">
        <f t="shared" si="81"/>
        <v>0</v>
      </c>
      <c r="CK110" s="107">
        <f t="shared" si="82"/>
        <v>0</v>
      </c>
      <c r="CL110" s="107">
        <f t="shared" si="83"/>
        <v>0</v>
      </c>
      <c r="CM110" s="107">
        <f t="shared" si="84"/>
        <v>0</v>
      </c>
      <c r="CN110" s="94">
        <f t="shared" si="85"/>
        <v>0</v>
      </c>
      <c r="CO110" s="59">
        <f>(F7*CN110)/100</f>
        <v>0</v>
      </c>
    </row>
    <row r="111" spans="1:93">
      <c r="A111" s="42"/>
      <c r="B111" s="42"/>
      <c r="C111" s="42"/>
      <c r="D111" s="42"/>
      <c r="E111" s="43"/>
      <c r="F111" s="42"/>
      <c r="G111" s="42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72"/>
      <c r="AQ111" s="72"/>
      <c r="AR111" s="72"/>
      <c r="AS111" s="72"/>
      <c r="AT111" s="72"/>
      <c r="AU111" s="72"/>
      <c r="AV111" s="72"/>
      <c r="AW111" s="72"/>
      <c r="AX111" s="105" t="b">
        <f t="shared" si="43"/>
        <v>0</v>
      </c>
      <c r="AY111" s="105" t="b">
        <f t="shared" si="44"/>
        <v>0</v>
      </c>
      <c r="AZ111" s="105" t="b">
        <f t="shared" si="45"/>
        <v>0</v>
      </c>
      <c r="BA111" s="105" t="b">
        <f t="shared" si="46"/>
        <v>0</v>
      </c>
      <c r="BB111" s="105" t="b">
        <f t="shared" si="47"/>
        <v>0</v>
      </c>
      <c r="BC111" s="105" t="b">
        <f t="shared" si="48"/>
        <v>0</v>
      </c>
      <c r="BD111" s="105" t="b">
        <f t="shared" si="49"/>
        <v>0</v>
      </c>
      <c r="BE111" s="105" t="b">
        <f t="shared" si="50"/>
        <v>0</v>
      </c>
      <c r="BF111" s="105" t="b">
        <f t="shared" si="51"/>
        <v>0</v>
      </c>
      <c r="BG111" s="105" t="b">
        <f t="shared" si="52"/>
        <v>0</v>
      </c>
      <c r="BH111" s="105" t="b">
        <f t="shared" si="53"/>
        <v>0</v>
      </c>
      <c r="BI111" s="105" t="b">
        <f t="shared" si="54"/>
        <v>0</v>
      </c>
      <c r="BJ111" s="105" t="b">
        <f t="shared" si="55"/>
        <v>0</v>
      </c>
      <c r="BK111" s="105" t="b">
        <f t="shared" si="56"/>
        <v>0</v>
      </c>
      <c r="BL111" s="105" t="b">
        <f t="shared" si="57"/>
        <v>0</v>
      </c>
      <c r="BM111" s="105" t="b">
        <f t="shared" si="58"/>
        <v>0</v>
      </c>
      <c r="BN111" s="105" t="b">
        <f t="shared" si="59"/>
        <v>0</v>
      </c>
      <c r="BO111" s="105" t="b">
        <f t="shared" si="60"/>
        <v>0</v>
      </c>
      <c r="BP111" s="105" t="b">
        <f t="shared" si="61"/>
        <v>0</v>
      </c>
      <c r="BQ111" s="105" t="b">
        <f t="shared" si="62"/>
        <v>0</v>
      </c>
      <c r="BR111" s="105" t="b">
        <f t="shared" si="63"/>
        <v>0</v>
      </c>
      <c r="BS111" s="105" t="b">
        <f t="shared" si="64"/>
        <v>0</v>
      </c>
      <c r="BT111" s="105" t="b">
        <f t="shared" si="65"/>
        <v>0</v>
      </c>
      <c r="BU111" s="105" t="b">
        <f t="shared" si="66"/>
        <v>0</v>
      </c>
      <c r="BV111" s="105" t="b">
        <f t="shared" si="67"/>
        <v>0</v>
      </c>
      <c r="BW111" s="105" t="b">
        <f t="shared" si="68"/>
        <v>0</v>
      </c>
      <c r="BX111" s="105" t="b">
        <f t="shared" si="69"/>
        <v>0</v>
      </c>
      <c r="BY111" s="105" t="b">
        <f t="shared" si="70"/>
        <v>0</v>
      </c>
      <c r="BZ111" s="105" t="b">
        <f t="shared" si="71"/>
        <v>0</v>
      </c>
      <c r="CA111" s="105" t="b">
        <f t="shared" si="72"/>
        <v>0</v>
      </c>
      <c r="CB111" s="105" t="b">
        <f t="shared" si="73"/>
        <v>0</v>
      </c>
      <c r="CC111" s="105" t="b">
        <f t="shared" si="74"/>
        <v>0</v>
      </c>
      <c r="CD111" s="105" t="b">
        <f t="shared" si="75"/>
        <v>0</v>
      </c>
      <c r="CE111" s="105" t="b">
        <f t="shared" si="76"/>
        <v>0</v>
      </c>
      <c r="CF111" s="107">
        <f t="shared" si="77"/>
        <v>0</v>
      </c>
      <c r="CG111" s="107">
        <f t="shared" si="78"/>
        <v>0</v>
      </c>
      <c r="CH111" s="107">
        <f t="shared" si="79"/>
        <v>0</v>
      </c>
      <c r="CI111" s="107">
        <f t="shared" si="80"/>
        <v>0</v>
      </c>
      <c r="CJ111" s="107">
        <f t="shared" si="81"/>
        <v>0</v>
      </c>
      <c r="CK111" s="107">
        <f t="shared" si="82"/>
        <v>0</v>
      </c>
      <c r="CL111" s="107">
        <f t="shared" si="83"/>
        <v>0</v>
      </c>
      <c r="CM111" s="107">
        <f t="shared" si="84"/>
        <v>0</v>
      </c>
      <c r="CN111" s="94">
        <f t="shared" si="85"/>
        <v>0</v>
      </c>
      <c r="CO111" s="59">
        <f>(F7*CN111)/100</f>
        <v>0</v>
      </c>
    </row>
    <row r="112" spans="1:93">
      <c r="A112" s="42"/>
      <c r="B112" s="42"/>
      <c r="C112" s="42"/>
      <c r="D112" s="42"/>
      <c r="E112" s="43"/>
      <c r="F112" s="42"/>
      <c r="G112" s="42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72"/>
      <c r="AQ112" s="72"/>
      <c r="AR112" s="72"/>
      <c r="AS112" s="72"/>
      <c r="AT112" s="72"/>
      <c r="AU112" s="72"/>
      <c r="AV112" s="72"/>
      <c r="AW112" s="72"/>
      <c r="AX112" s="105" t="b">
        <f t="shared" si="43"/>
        <v>0</v>
      </c>
      <c r="AY112" s="105" t="b">
        <f t="shared" si="44"/>
        <v>0</v>
      </c>
      <c r="AZ112" s="105" t="b">
        <f t="shared" si="45"/>
        <v>0</v>
      </c>
      <c r="BA112" s="105" t="b">
        <f t="shared" si="46"/>
        <v>0</v>
      </c>
      <c r="BB112" s="105" t="b">
        <f t="shared" si="47"/>
        <v>0</v>
      </c>
      <c r="BC112" s="105" t="b">
        <f t="shared" si="48"/>
        <v>0</v>
      </c>
      <c r="BD112" s="105" t="b">
        <f t="shared" si="49"/>
        <v>0</v>
      </c>
      <c r="BE112" s="105" t="b">
        <f t="shared" si="50"/>
        <v>0</v>
      </c>
      <c r="BF112" s="105" t="b">
        <f t="shared" si="51"/>
        <v>0</v>
      </c>
      <c r="BG112" s="105" t="b">
        <f t="shared" si="52"/>
        <v>0</v>
      </c>
      <c r="BH112" s="105" t="b">
        <f t="shared" si="53"/>
        <v>0</v>
      </c>
      <c r="BI112" s="105" t="b">
        <f t="shared" si="54"/>
        <v>0</v>
      </c>
      <c r="BJ112" s="105" t="b">
        <f t="shared" si="55"/>
        <v>0</v>
      </c>
      <c r="BK112" s="105" t="b">
        <f t="shared" si="56"/>
        <v>0</v>
      </c>
      <c r="BL112" s="105" t="b">
        <f t="shared" si="57"/>
        <v>0</v>
      </c>
      <c r="BM112" s="105" t="b">
        <f t="shared" si="58"/>
        <v>0</v>
      </c>
      <c r="BN112" s="105" t="b">
        <f t="shared" si="59"/>
        <v>0</v>
      </c>
      <c r="BO112" s="105" t="b">
        <f t="shared" si="60"/>
        <v>0</v>
      </c>
      <c r="BP112" s="105" t="b">
        <f t="shared" si="61"/>
        <v>0</v>
      </c>
      <c r="BQ112" s="105" t="b">
        <f t="shared" si="62"/>
        <v>0</v>
      </c>
      <c r="BR112" s="105" t="b">
        <f t="shared" si="63"/>
        <v>0</v>
      </c>
      <c r="BS112" s="105" t="b">
        <f t="shared" si="64"/>
        <v>0</v>
      </c>
      <c r="BT112" s="105" t="b">
        <f t="shared" si="65"/>
        <v>0</v>
      </c>
      <c r="BU112" s="105" t="b">
        <f t="shared" si="66"/>
        <v>0</v>
      </c>
      <c r="BV112" s="105" t="b">
        <f t="shared" si="67"/>
        <v>0</v>
      </c>
      <c r="BW112" s="105" t="b">
        <f t="shared" si="68"/>
        <v>0</v>
      </c>
      <c r="BX112" s="105" t="b">
        <f t="shared" si="69"/>
        <v>0</v>
      </c>
      <c r="BY112" s="105" t="b">
        <f t="shared" si="70"/>
        <v>0</v>
      </c>
      <c r="BZ112" s="105" t="b">
        <f t="shared" si="71"/>
        <v>0</v>
      </c>
      <c r="CA112" s="105" t="b">
        <f t="shared" si="72"/>
        <v>0</v>
      </c>
      <c r="CB112" s="105" t="b">
        <f t="shared" si="73"/>
        <v>0</v>
      </c>
      <c r="CC112" s="105" t="b">
        <f t="shared" si="74"/>
        <v>0</v>
      </c>
      <c r="CD112" s="105" t="b">
        <f t="shared" si="75"/>
        <v>0</v>
      </c>
      <c r="CE112" s="105" t="b">
        <f t="shared" si="76"/>
        <v>0</v>
      </c>
      <c r="CF112" s="107">
        <f t="shared" si="77"/>
        <v>0</v>
      </c>
      <c r="CG112" s="107">
        <f t="shared" si="78"/>
        <v>0</v>
      </c>
      <c r="CH112" s="107">
        <f t="shared" si="79"/>
        <v>0</v>
      </c>
      <c r="CI112" s="107">
        <f t="shared" si="80"/>
        <v>0</v>
      </c>
      <c r="CJ112" s="107">
        <f t="shared" si="81"/>
        <v>0</v>
      </c>
      <c r="CK112" s="107">
        <f t="shared" si="82"/>
        <v>0</v>
      </c>
      <c r="CL112" s="107">
        <f t="shared" si="83"/>
        <v>0</v>
      </c>
      <c r="CM112" s="107">
        <f t="shared" si="84"/>
        <v>0</v>
      </c>
      <c r="CN112" s="94">
        <f t="shared" si="85"/>
        <v>0</v>
      </c>
      <c r="CO112" s="59">
        <f>(F7*CN112)/100</f>
        <v>0</v>
      </c>
    </row>
    <row r="113" spans="1:93">
      <c r="A113" s="42"/>
      <c r="B113" s="42"/>
      <c r="C113" s="42"/>
      <c r="D113" s="42"/>
      <c r="E113" s="43"/>
      <c r="F113" s="42"/>
      <c r="G113" s="42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72"/>
      <c r="AQ113" s="72"/>
      <c r="AR113" s="72"/>
      <c r="AS113" s="72"/>
      <c r="AT113" s="72"/>
      <c r="AU113" s="72"/>
      <c r="AV113" s="72"/>
      <c r="AW113" s="72"/>
      <c r="AX113" s="105" t="b">
        <f t="shared" si="43"/>
        <v>0</v>
      </c>
      <c r="AY113" s="105" t="b">
        <f t="shared" si="44"/>
        <v>0</v>
      </c>
      <c r="AZ113" s="105" t="b">
        <f t="shared" si="45"/>
        <v>0</v>
      </c>
      <c r="BA113" s="105" t="b">
        <f t="shared" si="46"/>
        <v>0</v>
      </c>
      <c r="BB113" s="105" t="b">
        <f t="shared" si="47"/>
        <v>0</v>
      </c>
      <c r="BC113" s="105" t="b">
        <f t="shared" si="48"/>
        <v>0</v>
      </c>
      <c r="BD113" s="105" t="b">
        <f t="shared" si="49"/>
        <v>0</v>
      </c>
      <c r="BE113" s="105" t="b">
        <f t="shared" si="50"/>
        <v>0</v>
      </c>
      <c r="BF113" s="105" t="b">
        <f t="shared" si="51"/>
        <v>0</v>
      </c>
      <c r="BG113" s="105" t="b">
        <f t="shared" si="52"/>
        <v>0</v>
      </c>
      <c r="BH113" s="105" t="b">
        <f t="shared" si="53"/>
        <v>0</v>
      </c>
      <c r="BI113" s="105" t="b">
        <f t="shared" si="54"/>
        <v>0</v>
      </c>
      <c r="BJ113" s="105" t="b">
        <f t="shared" si="55"/>
        <v>0</v>
      </c>
      <c r="BK113" s="105" t="b">
        <f t="shared" si="56"/>
        <v>0</v>
      </c>
      <c r="BL113" s="105" t="b">
        <f t="shared" si="57"/>
        <v>0</v>
      </c>
      <c r="BM113" s="105" t="b">
        <f t="shared" si="58"/>
        <v>0</v>
      </c>
      <c r="BN113" s="105" t="b">
        <f t="shared" si="59"/>
        <v>0</v>
      </c>
      <c r="BO113" s="105" t="b">
        <f t="shared" si="60"/>
        <v>0</v>
      </c>
      <c r="BP113" s="105" t="b">
        <f t="shared" si="61"/>
        <v>0</v>
      </c>
      <c r="BQ113" s="105" t="b">
        <f t="shared" si="62"/>
        <v>0</v>
      </c>
      <c r="BR113" s="105" t="b">
        <f t="shared" si="63"/>
        <v>0</v>
      </c>
      <c r="BS113" s="105" t="b">
        <f t="shared" si="64"/>
        <v>0</v>
      </c>
      <c r="BT113" s="105" t="b">
        <f t="shared" si="65"/>
        <v>0</v>
      </c>
      <c r="BU113" s="105" t="b">
        <f t="shared" si="66"/>
        <v>0</v>
      </c>
      <c r="BV113" s="105" t="b">
        <f t="shared" si="67"/>
        <v>0</v>
      </c>
      <c r="BW113" s="105" t="b">
        <f t="shared" si="68"/>
        <v>0</v>
      </c>
      <c r="BX113" s="105" t="b">
        <f t="shared" si="69"/>
        <v>0</v>
      </c>
      <c r="BY113" s="105" t="b">
        <f t="shared" si="70"/>
        <v>0</v>
      </c>
      <c r="BZ113" s="105" t="b">
        <f t="shared" si="71"/>
        <v>0</v>
      </c>
      <c r="CA113" s="105" t="b">
        <f t="shared" si="72"/>
        <v>0</v>
      </c>
      <c r="CB113" s="105" t="b">
        <f t="shared" si="73"/>
        <v>0</v>
      </c>
      <c r="CC113" s="105" t="b">
        <f t="shared" si="74"/>
        <v>0</v>
      </c>
      <c r="CD113" s="105" t="b">
        <f t="shared" si="75"/>
        <v>0</v>
      </c>
      <c r="CE113" s="105" t="b">
        <f t="shared" si="76"/>
        <v>0</v>
      </c>
      <c r="CF113" s="107">
        <f t="shared" si="77"/>
        <v>0</v>
      </c>
      <c r="CG113" s="107">
        <f t="shared" si="78"/>
        <v>0</v>
      </c>
      <c r="CH113" s="107">
        <f t="shared" si="79"/>
        <v>0</v>
      </c>
      <c r="CI113" s="107">
        <f t="shared" si="80"/>
        <v>0</v>
      </c>
      <c r="CJ113" s="107">
        <f t="shared" si="81"/>
        <v>0</v>
      </c>
      <c r="CK113" s="107">
        <f t="shared" si="82"/>
        <v>0</v>
      </c>
      <c r="CL113" s="107">
        <f t="shared" si="83"/>
        <v>0</v>
      </c>
      <c r="CM113" s="107">
        <f t="shared" si="84"/>
        <v>0</v>
      </c>
      <c r="CN113" s="94">
        <f t="shared" si="85"/>
        <v>0</v>
      </c>
      <c r="CO113" s="59">
        <f>(F7*CN113)/100</f>
        <v>0</v>
      </c>
    </row>
    <row r="114" spans="1:93">
      <c r="A114" s="42"/>
      <c r="B114" s="42"/>
      <c r="C114" s="42"/>
      <c r="D114" s="42"/>
      <c r="E114" s="43"/>
      <c r="F114" s="42"/>
      <c r="G114" s="42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72"/>
      <c r="AQ114" s="72"/>
      <c r="AR114" s="72"/>
      <c r="AS114" s="72"/>
      <c r="AT114" s="72"/>
      <c r="AU114" s="72"/>
      <c r="AV114" s="72"/>
      <c r="AW114" s="72"/>
      <c r="AX114" s="105" t="b">
        <f t="shared" si="43"/>
        <v>0</v>
      </c>
      <c r="AY114" s="105" t="b">
        <f t="shared" si="44"/>
        <v>0</v>
      </c>
      <c r="AZ114" s="105" t="b">
        <f t="shared" si="45"/>
        <v>0</v>
      </c>
      <c r="BA114" s="105" t="b">
        <f t="shared" si="46"/>
        <v>0</v>
      </c>
      <c r="BB114" s="105" t="b">
        <f t="shared" si="47"/>
        <v>0</v>
      </c>
      <c r="BC114" s="105" t="b">
        <f t="shared" si="48"/>
        <v>0</v>
      </c>
      <c r="BD114" s="105" t="b">
        <f t="shared" si="49"/>
        <v>0</v>
      </c>
      <c r="BE114" s="105" t="b">
        <f t="shared" si="50"/>
        <v>0</v>
      </c>
      <c r="BF114" s="105" t="b">
        <f t="shared" si="51"/>
        <v>0</v>
      </c>
      <c r="BG114" s="105" t="b">
        <f t="shared" si="52"/>
        <v>0</v>
      </c>
      <c r="BH114" s="105" t="b">
        <f t="shared" si="53"/>
        <v>0</v>
      </c>
      <c r="BI114" s="105" t="b">
        <f t="shared" si="54"/>
        <v>0</v>
      </c>
      <c r="BJ114" s="105" t="b">
        <f t="shared" si="55"/>
        <v>0</v>
      </c>
      <c r="BK114" s="105" t="b">
        <f t="shared" si="56"/>
        <v>0</v>
      </c>
      <c r="BL114" s="105" t="b">
        <f t="shared" si="57"/>
        <v>0</v>
      </c>
      <c r="BM114" s="105" t="b">
        <f t="shared" si="58"/>
        <v>0</v>
      </c>
      <c r="BN114" s="105" t="b">
        <f t="shared" si="59"/>
        <v>0</v>
      </c>
      <c r="BO114" s="105" t="b">
        <f t="shared" si="60"/>
        <v>0</v>
      </c>
      <c r="BP114" s="105" t="b">
        <f t="shared" si="61"/>
        <v>0</v>
      </c>
      <c r="BQ114" s="105" t="b">
        <f t="shared" si="62"/>
        <v>0</v>
      </c>
      <c r="BR114" s="105" t="b">
        <f t="shared" si="63"/>
        <v>0</v>
      </c>
      <c r="BS114" s="105" t="b">
        <f t="shared" si="64"/>
        <v>0</v>
      </c>
      <c r="BT114" s="105" t="b">
        <f t="shared" si="65"/>
        <v>0</v>
      </c>
      <c r="BU114" s="105" t="b">
        <f t="shared" si="66"/>
        <v>0</v>
      </c>
      <c r="BV114" s="105" t="b">
        <f t="shared" si="67"/>
        <v>0</v>
      </c>
      <c r="BW114" s="105" t="b">
        <f t="shared" si="68"/>
        <v>0</v>
      </c>
      <c r="BX114" s="105" t="b">
        <f t="shared" si="69"/>
        <v>0</v>
      </c>
      <c r="BY114" s="105" t="b">
        <f t="shared" si="70"/>
        <v>0</v>
      </c>
      <c r="BZ114" s="105" t="b">
        <f t="shared" si="71"/>
        <v>0</v>
      </c>
      <c r="CA114" s="105" t="b">
        <f t="shared" si="72"/>
        <v>0</v>
      </c>
      <c r="CB114" s="105" t="b">
        <f t="shared" si="73"/>
        <v>0</v>
      </c>
      <c r="CC114" s="105" t="b">
        <f t="shared" si="74"/>
        <v>0</v>
      </c>
      <c r="CD114" s="105" t="b">
        <f t="shared" si="75"/>
        <v>0</v>
      </c>
      <c r="CE114" s="105" t="b">
        <f t="shared" si="76"/>
        <v>0</v>
      </c>
      <c r="CF114" s="107">
        <f t="shared" si="77"/>
        <v>0</v>
      </c>
      <c r="CG114" s="107">
        <f t="shared" si="78"/>
        <v>0</v>
      </c>
      <c r="CH114" s="107">
        <f t="shared" si="79"/>
        <v>0</v>
      </c>
      <c r="CI114" s="107">
        <f t="shared" si="80"/>
        <v>0</v>
      </c>
      <c r="CJ114" s="107">
        <f t="shared" si="81"/>
        <v>0</v>
      </c>
      <c r="CK114" s="107">
        <f t="shared" si="82"/>
        <v>0</v>
      </c>
      <c r="CL114" s="107">
        <f t="shared" si="83"/>
        <v>0</v>
      </c>
      <c r="CM114" s="107">
        <f t="shared" si="84"/>
        <v>0</v>
      </c>
      <c r="CN114" s="94">
        <f t="shared" si="85"/>
        <v>0</v>
      </c>
      <c r="CO114" s="59">
        <f>(F7*CN114)/100</f>
        <v>0</v>
      </c>
    </row>
    <row r="115" spans="1:93">
      <c r="A115" s="42"/>
      <c r="B115" s="42"/>
      <c r="C115" s="42"/>
      <c r="D115" s="42"/>
      <c r="E115" s="43"/>
      <c r="F115" s="42"/>
      <c r="G115" s="42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72"/>
      <c r="AQ115" s="72"/>
      <c r="AR115" s="72"/>
      <c r="AS115" s="72"/>
      <c r="AT115" s="72"/>
      <c r="AU115" s="72"/>
      <c r="AV115" s="72"/>
      <c r="AW115" s="72"/>
      <c r="AX115" s="105" t="b">
        <f t="shared" si="43"/>
        <v>0</v>
      </c>
      <c r="AY115" s="105" t="b">
        <f t="shared" si="44"/>
        <v>0</v>
      </c>
      <c r="AZ115" s="105" t="b">
        <f t="shared" si="45"/>
        <v>0</v>
      </c>
      <c r="BA115" s="105" t="b">
        <f t="shared" si="46"/>
        <v>0</v>
      </c>
      <c r="BB115" s="105" t="b">
        <f t="shared" si="47"/>
        <v>0</v>
      </c>
      <c r="BC115" s="105" t="b">
        <f t="shared" si="48"/>
        <v>0</v>
      </c>
      <c r="BD115" s="105" t="b">
        <f t="shared" si="49"/>
        <v>0</v>
      </c>
      <c r="BE115" s="105" t="b">
        <f t="shared" si="50"/>
        <v>0</v>
      </c>
      <c r="BF115" s="105" t="b">
        <f t="shared" si="51"/>
        <v>0</v>
      </c>
      <c r="BG115" s="105" t="b">
        <f t="shared" si="52"/>
        <v>0</v>
      </c>
      <c r="BH115" s="105" t="b">
        <f t="shared" si="53"/>
        <v>0</v>
      </c>
      <c r="BI115" s="105" t="b">
        <f t="shared" si="54"/>
        <v>0</v>
      </c>
      <c r="BJ115" s="105" t="b">
        <f t="shared" si="55"/>
        <v>0</v>
      </c>
      <c r="BK115" s="105" t="b">
        <f t="shared" si="56"/>
        <v>0</v>
      </c>
      <c r="BL115" s="105" t="b">
        <f t="shared" si="57"/>
        <v>0</v>
      </c>
      <c r="BM115" s="105" t="b">
        <f t="shared" si="58"/>
        <v>0</v>
      </c>
      <c r="BN115" s="105" t="b">
        <f t="shared" si="59"/>
        <v>0</v>
      </c>
      <c r="BO115" s="105" t="b">
        <f t="shared" si="60"/>
        <v>0</v>
      </c>
      <c r="BP115" s="105" t="b">
        <f t="shared" si="61"/>
        <v>0</v>
      </c>
      <c r="BQ115" s="105" t="b">
        <f t="shared" si="62"/>
        <v>0</v>
      </c>
      <c r="BR115" s="105" t="b">
        <f t="shared" si="63"/>
        <v>0</v>
      </c>
      <c r="BS115" s="105" t="b">
        <f t="shared" si="64"/>
        <v>0</v>
      </c>
      <c r="BT115" s="105" t="b">
        <f t="shared" si="65"/>
        <v>0</v>
      </c>
      <c r="BU115" s="105" t="b">
        <f t="shared" si="66"/>
        <v>0</v>
      </c>
      <c r="BV115" s="105" t="b">
        <f t="shared" si="67"/>
        <v>0</v>
      </c>
      <c r="BW115" s="105" t="b">
        <f t="shared" si="68"/>
        <v>0</v>
      </c>
      <c r="BX115" s="105" t="b">
        <f t="shared" si="69"/>
        <v>0</v>
      </c>
      <c r="BY115" s="105" t="b">
        <f t="shared" si="70"/>
        <v>0</v>
      </c>
      <c r="BZ115" s="105" t="b">
        <f t="shared" si="71"/>
        <v>0</v>
      </c>
      <c r="CA115" s="105" t="b">
        <f t="shared" si="72"/>
        <v>0</v>
      </c>
      <c r="CB115" s="105" t="b">
        <f t="shared" si="73"/>
        <v>0</v>
      </c>
      <c r="CC115" s="105" t="b">
        <f t="shared" si="74"/>
        <v>0</v>
      </c>
      <c r="CD115" s="105" t="b">
        <f t="shared" si="75"/>
        <v>0</v>
      </c>
      <c r="CE115" s="105" t="b">
        <f t="shared" si="76"/>
        <v>0</v>
      </c>
      <c r="CF115" s="107">
        <f t="shared" si="77"/>
        <v>0</v>
      </c>
      <c r="CG115" s="107">
        <f t="shared" si="78"/>
        <v>0</v>
      </c>
      <c r="CH115" s="107">
        <f t="shared" si="79"/>
        <v>0</v>
      </c>
      <c r="CI115" s="107">
        <f t="shared" si="80"/>
        <v>0</v>
      </c>
      <c r="CJ115" s="107">
        <f t="shared" si="81"/>
        <v>0</v>
      </c>
      <c r="CK115" s="107">
        <f t="shared" si="82"/>
        <v>0</v>
      </c>
      <c r="CL115" s="107">
        <f t="shared" si="83"/>
        <v>0</v>
      </c>
      <c r="CM115" s="107">
        <f t="shared" si="84"/>
        <v>0</v>
      </c>
      <c r="CN115" s="94">
        <f t="shared" si="85"/>
        <v>0</v>
      </c>
      <c r="CO115" s="59">
        <f>(F7*CN115)/100</f>
        <v>0</v>
      </c>
    </row>
    <row r="116" spans="1:93">
      <c r="A116" s="42"/>
      <c r="B116" s="42"/>
      <c r="C116" s="42"/>
      <c r="D116" s="42"/>
      <c r="E116" s="43"/>
      <c r="F116" s="42"/>
      <c r="G116" s="42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72"/>
      <c r="AQ116" s="72"/>
      <c r="AR116" s="72"/>
      <c r="AS116" s="72"/>
      <c r="AT116" s="72"/>
      <c r="AU116" s="72"/>
      <c r="AV116" s="72"/>
      <c r="AW116" s="72"/>
      <c r="AX116" s="105" t="b">
        <f t="shared" si="43"/>
        <v>0</v>
      </c>
      <c r="AY116" s="105" t="b">
        <f t="shared" si="44"/>
        <v>0</v>
      </c>
      <c r="AZ116" s="105" t="b">
        <f t="shared" si="45"/>
        <v>0</v>
      </c>
      <c r="BA116" s="105" t="b">
        <f t="shared" si="46"/>
        <v>0</v>
      </c>
      <c r="BB116" s="105" t="b">
        <f t="shared" si="47"/>
        <v>0</v>
      </c>
      <c r="BC116" s="105" t="b">
        <f t="shared" si="48"/>
        <v>0</v>
      </c>
      <c r="BD116" s="105" t="b">
        <f t="shared" si="49"/>
        <v>0</v>
      </c>
      <c r="BE116" s="105" t="b">
        <f t="shared" si="50"/>
        <v>0</v>
      </c>
      <c r="BF116" s="105" t="b">
        <f t="shared" si="51"/>
        <v>0</v>
      </c>
      <c r="BG116" s="105" t="b">
        <f t="shared" si="52"/>
        <v>0</v>
      </c>
      <c r="BH116" s="105" t="b">
        <f t="shared" si="53"/>
        <v>0</v>
      </c>
      <c r="BI116" s="105" t="b">
        <f t="shared" si="54"/>
        <v>0</v>
      </c>
      <c r="BJ116" s="105" t="b">
        <f t="shared" si="55"/>
        <v>0</v>
      </c>
      <c r="BK116" s="105" t="b">
        <f t="shared" si="56"/>
        <v>0</v>
      </c>
      <c r="BL116" s="105" t="b">
        <f t="shared" si="57"/>
        <v>0</v>
      </c>
      <c r="BM116" s="105" t="b">
        <f t="shared" si="58"/>
        <v>0</v>
      </c>
      <c r="BN116" s="105" t="b">
        <f t="shared" si="59"/>
        <v>0</v>
      </c>
      <c r="BO116" s="105" t="b">
        <f t="shared" si="60"/>
        <v>0</v>
      </c>
      <c r="BP116" s="105" t="b">
        <f t="shared" si="61"/>
        <v>0</v>
      </c>
      <c r="BQ116" s="105" t="b">
        <f t="shared" si="62"/>
        <v>0</v>
      </c>
      <c r="BR116" s="105" t="b">
        <f t="shared" si="63"/>
        <v>0</v>
      </c>
      <c r="BS116" s="105" t="b">
        <f t="shared" si="64"/>
        <v>0</v>
      </c>
      <c r="BT116" s="105" t="b">
        <f t="shared" si="65"/>
        <v>0</v>
      </c>
      <c r="BU116" s="105" t="b">
        <f t="shared" si="66"/>
        <v>0</v>
      </c>
      <c r="BV116" s="105" t="b">
        <f t="shared" si="67"/>
        <v>0</v>
      </c>
      <c r="BW116" s="105" t="b">
        <f t="shared" si="68"/>
        <v>0</v>
      </c>
      <c r="BX116" s="105" t="b">
        <f t="shared" si="69"/>
        <v>0</v>
      </c>
      <c r="BY116" s="105" t="b">
        <f t="shared" si="70"/>
        <v>0</v>
      </c>
      <c r="BZ116" s="105" t="b">
        <f t="shared" si="71"/>
        <v>0</v>
      </c>
      <c r="CA116" s="105" t="b">
        <f t="shared" si="72"/>
        <v>0</v>
      </c>
      <c r="CB116" s="105" t="b">
        <f t="shared" si="73"/>
        <v>0</v>
      </c>
      <c r="CC116" s="105" t="b">
        <f t="shared" si="74"/>
        <v>0</v>
      </c>
      <c r="CD116" s="105" t="b">
        <f t="shared" si="75"/>
        <v>0</v>
      </c>
      <c r="CE116" s="105" t="b">
        <f t="shared" si="76"/>
        <v>0</v>
      </c>
      <c r="CF116" s="107">
        <f t="shared" si="77"/>
        <v>0</v>
      </c>
      <c r="CG116" s="107">
        <f t="shared" si="78"/>
        <v>0</v>
      </c>
      <c r="CH116" s="107">
        <f t="shared" si="79"/>
        <v>0</v>
      </c>
      <c r="CI116" s="107">
        <f t="shared" si="80"/>
        <v>0</v>
      </c>
      <c r="CJ116" s="107">
        <f t="shared" si="81"/>
        <v>0</v>
      </c>
      <c r="CK116" s="107">
        <f t="shared" si="82"/>
        <v>0</v>
      </c>
      <c r="CL116" s="107">
        <f t="shared" si="83"/>
        <v>0</v>
      </c>
      <c r="CM116" s="107">
        <f t="shared" si="84"/>
        <v>0</v>
      </c>
      <c r="CN116" s="94">
        <f t="shared" si="85"/>
        <v>0</v>
      </c>
      <c r="CO116" s="59">
        <f>(F7*CN116)/100</f>
        <v>0</v>
      </c>
    </row>
    <row r="117" spans="1:93">
      <c r="A117" s="42"/>
      <c r="B117" s="42"/>
      <c r="C117" s="42"/>
      <c r="D117" s="42"/>
      <c r="E117" s="43"/>
      <c r="F117" s="42"/>
      <c r="G117" s="42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72"/>
      <c r="AQ117" s="72"/>
      <c r="AR117" s="72"/>
      <c r="AS117" s="72"/>
      <c r="AT117" s="72"/>
      <c r="AU117" s="72"/>
      <c r="AV117" s="72"/>
      <c r="AW117" s="72"/>
      <c r="AX117" s="105" t="b">
        <f t="shared" si="43"/>
        <v>0</v>
      </c>
      <c r="AY117" s="105" t="b">
        <f t="shared" si="44"/>
        <v>0</v>
      </c>
      <c r="AZ117" s="105" t="b">
        <f t="shared" si="45"/>
        <v>0</v>
      </c>
      <c r="BA117" s="105" t="b">
        <f t="shared" si="46"/>
        <v>0</v>
      </c>
      <c r="BB117" s="105" t="b">
        <f t="shared" si="47"/>
        <v>0</v>
      </c>
      <c r="BC117" s="105" t="b">
        <f t="shared" si="48"/>
        <v>0</v>
      </c>
      <c r="BD117" s="105" t="b">
        <f t="shared" si="49"/>
        <v>0</v>
      </c>
      <c r="BE117" s="105" t="b">
        <f t="shared" si="50"/>
        <v>0</v>
      </c>
      <c r="BF117" s="105" t="b">
        <f t="shared" si="51"/>
        <v>0</v>
      </c>
      <c r="BG117" s="105" t="b">
        <f t="shared" si="52"/>
        <v>0</v>
      </c>
      <c r="BH117" s="105" t="b">
        <f t="shared" si="53"/>
        <v>0</v>
      </c>
      <c r="BI117" s="105" t="b">
        <f t="shared" si="54"/>
        <v>0</v>
      </c>
      <c r="BJ117" s="105" t="b">
        <f t="shared" si="55"/>
        <v>0</v>
      </c>
      <c r="BK117" s="105" t="b">
        <f t="shared" si="56"/>
        <v>0</v>
      </c>
      <c r="BL117" s="105" t="b">
        <f t="shared" si="57"/>
        <v>0</v>
      </c>
      <c r="BM117" s="105" t="b">
        <f t="shared" si="58"/>
        <v>0</v>
      </c>
      <c r="BN117" s="105" t="b">
        <f t="shared" si="59"/>
        <v>0</v>
      </c>
      <c r="BO117" s="105" t="b">
        <f t="shared" si="60"/>
        <v>0</v>
      </c>
      <c r="BP117" s="105" t="b">
        <f t="shared" si="61"/>
        <v>0</v>
      </c>
      <c r="BQ117" s="105" t="b">
        <f t="shared" si="62"/>
        <v>0</v>
      </c>
      <c r="BR117" s="105" t="b">
        <f t="shared" si="63"/>
        <v>0</v>
      </c>
      <c r="BS117" s="105" t="b">
        <f t="shared" si="64"/>
        <v>0</v>
      </c>
      <c r="BT117" s="105" t="b">
        <f t="shared" si="65"/>
        <v>0</v>
      </c>
      <c r="BU117" s="105" t="b">
        <f t="shared" si="66"/>
        <v>0</v>
      </c>
      <c r="BV117" s="105" t="b">
        <f t="shared" si="67"/>
        <v>0</v>
      </c>
      <c r="BW117" s="105" t="b">
        <f t="shared" si="68"/>
        <v>0</v>
      </c>
      <c r="BX117" s="105" t="b">
        <f t="shared" si="69"/>
        <v>0</v>
      </c>
      <c r="BY117" s="105" t="b">
        <f t="shared" si="70"/>
        <v>0</v>
      </c>
      <c r="BZ117" s="105" t="b">
        <f t="shared" si="71"/>
        <v>0</v>
      </c>
      <c r="CA117" s="105" t="b">
        <f t="shared" si="72"/>
        <v>0</v>
      </c>
      <c r="CB117" s="105" t="b">
        <f t="shared" si="73"/>
        <v>0</v>
      </c>
      <c r="CC117" s="105" t="b">
        <f t="shared" si="74"/>
        <v>0</v>
      </c>
      <c r="CD117" s="105" t="b">
        <f t="shared" si="75"/>
        <v>0</v>
      </c>
      <c r="CE117" s="105" t="b">
        <f t="shared" si="76"/>
        <v>0</v>
      </c>
      <c r="CF117" s="107">
        <f t="shared" si="77"/>
        <v>0</v>
      </c>
      <c r="CG117" s="107">
        <f t="shared" si="78"/>
        <v>0</v>
      </c>
      <c r="CH117" s="107">
        <f t="shared" si="79"/>
        <v>0</v>
      </c>
      <c r="CI117" s="107">
        <f t="shared" si="80"/>
        <v>0</v>
      </c>
      <c r="CJ117" s="107">
        <f t="shared" si="81"/>
        <v>0</v>
      </c>
      <c r="CK117" s="107">
        <f t="shared" si="82"/>
        <v>0</v>
      </c>
      <c r="CL117" s="107">
        <f t="shared" si="83"/>
        <v>0</v>
      </c>
      <c r="CM117" s="107">
        <f t="shared" si="84"/>
        <v>0</v>
      </c>
      <c r="CN117" s="94">
        <f t="shared" si="85"/>
        <v>0</v>
      </c>
      <c r="CO117" s="59">
        <f>(F7*CN117)/100</f>
        <v>0</v>
      </c>
    </row>
    <row r="118" spans="1:93">
      <c r="A118" s="42"/>
      <c r="B118" s="42"/>
      <c r="C118" s="42"/>
      <c r="D118" s="42"/>
      <c r="E118" s="43"/>
      <c r="F118" s="42"/>
      <c r="G118" s="42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72"/>
      <c r="AQ118" s="72"/>
      <c r="AR118" s="72"/>
      <c r="AS118" s="72"/>
      <c r="AT118" s="72"/>
      <c r="AU118" s="72"/>
      <c r="AV118" s="72"/>
      <c r="AW118" s="72"/>
      <c r="AX118" s="105" t="b">
        <f t="shared" si="43"/>
        <v>0</v>
      </c>
      <c r="AY118" s="105" t="b">
        <f t="shared" si="44"/>
        <v>0</v>
      </c>
      <c r="AZ118" s="105" t="b">
        <f t="shared" si="45"/>
        <v>0</v>
      </c>
      <c r="BA118" s="105" t="b">
        <f t="shared" si="46"/>
        <v>0</v>
      </c>
      <c r="BB118" s="105" t="b">
        <f t="shared" si="47"/>
        <v>0</v>
      </c>
      <c r="BC118" s="105" t="b">
        <f t="shared" si="48"/>
        <v>0</v>
      </c>
      <c r="BD118" s="105" t="b">
        <f t="shared" si="49"/>
        <v>0</v>
      </c>
      <c r="BE118" s="105" t="b">
        <f t="shared" si="50"/>
        <v>0</v>
      </c>
      <c r="BF118" s="105" t="b">
        <f t="shared" si="51"/>
        <v>0</v>
      </c>
      <c r="BG118" s="105" t="b">
        <f t="shared" si="52"/>
        <v>0</v>
      </c>
      <c r="BH118" s="105" t="b">
        <f t="shared" si="53"/>
        <v>0</v>
      </c>
      <c r="BI118" s="105" t="b">
        <f t="shared" si="54"/>
        <v>0</v>
      </c>
      <c r="BJ118" s="105" t="b">
        <f t="shared" si="55"/>
        <v>0</v>
      </c>
      <c r="BK118" s="105" t="b">
        <f t="shared" si="56"/>
        <v>0</v>
      </c>
      <c r="BL118" s="105" t="b">
        <f t="shared" si="57"/>
        <v>0</v>
      </c>
      <c r="BM118" s="105" t="b">
        <f t="shared" si="58"/>
        <v>0</v>
      </c>
      <c r="BN118" s="105" t="b">
        <f t="shared" si="59"/>
        <v>0</v>
      </c>
      <c r="BO118" s="105" t="b">
        <f t="shared" si="60"/>
        <v>0</v>
      </c>
      <c r="BP118" s="105" t="b">
        <f t="shared" si="61"/>
        <v>0</v>
      </c>
      <c r="BQ118" s="105" t="b">
        <f t="shared" si="62"/>
        <v>0</v>
      </c>
      <c r="BR118" s="105" t="b">
        <f t="shared" si="63"/>
        <v>0</v>
      </c>
      <c r="BS118" s="105" t="b">
        <f t="shared" si="64"/>
        <v>0</v>
      </c>
      <c r="BT118" s="105" t="b">
        <f t="shared" si="65"/>
        <v>0</v>
      </c>
      <c r="BU118" s="105" t="b">
        <f t="shared" si="66"/>
        <v>0</v>
      </c>
      <c r="BV118" s="105" t="b">
        <f t="shared" si="67"/>
        <v>0</v>
      </c>
      <c r="BW118" s="105" t="b">
        <f t="shared" si="68"/>
        <v>0</v>
      </c>
      <c r="BX118" s="105" t="b">
        <f t="shared" si="69"/>
        <v>0</v>
      </c>
      <c r="BY118" s="105" t="b">
        <f t="shared" si="70"/>
        <v>0</v>
      </c>
      <c r="BZ118" s="105" t="b">
        <f t="shared" si="71"/>
        <v>0</v>
      </c>
      <c r="CA118" s="105" t="b">
        <f t="shared" si="72"/>
        <v>0</v>
      </c>
      <c r="CB118" s="105" t="b">
        <f t="shared" si="73"/>
        <v>0</v>
      </c>
      <c r="CC118" s="105" t="b">
        <f t="shared" si="74"/>
        <v>0</v>
      </c>
      <c r="CD118" s="105" t="b">
        <f t="shared" si="75"/>
        <v>0</v>
      </c>
      <c r="CE118" s="105" t="b">
        <f t="shared" si="76"/>
        <v>0</v>
      </c>
      <c r="CF118" s="107">
        <f t="shared" si="77"/>
        <v>0</v>
      </c>
      <c r="CG118" s="107">
        <f t="shared" si="78"/>
        <v>0</v>
      </c>
      <c r="CH118" s="107">
        <f t="shared" si="79"/>
        <v>0</v>
      </c>
      <c r="CI118" s="107">
        <f t="shared" si="80"/>
        <v>0</v>
      </c>
      <c r="CJ118" s="107">
        <f t="shared" si="81"/>
        <v>0</v>
      </c>
      <c r="CK118" s="107">
        <f t="shared" si="82"/>
        <v>0</v>
      </c>
      <c r="CL118" s="107">
        <f t="shared" si="83"/>
        <v>0</v>
      </c>
      <c r="CM118" s="107">
        <f t="shared" si="84"/>
        <v>0</v>
      </c>
      <c r="CN118" s="94">
        <f t="shared" si="85"/>
        <v>0</v>
      </c>
      <c r="CO118" s="59">
        <f>(F7*CN118)/100</f>
        <v>0</v>
      </c>
    </row>
    <row r="119" spans="1:93">
      <c r="A119" s="42"/>
      <c r="B119" s="42"/>
      <c r="C119" s="42"/>
      <c r="D119" s="42"/>
      <c r="E119" s="43"/>
      <c r="F119" s="42"/>
      <c r="G119" s="42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72"/>
      <c r="AQ119" s="72"/>
      <c r="AR119" s="72"/>
      <c r="AS119" s="72"/>
      <c r="AT119" s="72"/>
      <c r="AU119" s="72"/>
      <c r="AV119" s="72"/>
      <c r="AW119" s="72"/>
      <c r="AX119" s="105" t="b">
        <f t="shared" si="43"/>
        <v>0</v>
      </c>
      <c r="AY119" s="105" t="b">
        <f t="shared" si="44"/>
        <v>0</v>
      </c>
      <c r="AZ119" s="105" t="b">
        <f t="shared" si="45"/>
        <v>0</v>
      </c>
      <c r="BA119" s="105" t="b">
        <f t="shared" si="46"/>
        <v>0</v>
      </c>
      <c r="BB119" s="105" t="b">
        <f t="shared" si="47"/>
        <v>0</v>
      </c>
      <c r="BC119" s="105" t="b">
        <f t="shared" si="48"/>
        <v>0</v>
      </c>
      <c r="BD119" s="105" t="b">
        <f t="shared" si="49"/>
        <v>0</v>
      </c>
      <c r="BE119" s="105" t="b">
        <f t="shared" si="50"/>
        <v>0</v>
      </c>
      <c r="BF119" s="105" t="b">
        <f t="shared" si="51"/>
        <v>0</v>
      </c>
      <c r="BG119" s="105" t="b">
        <f t="shared" si="52"/>
        <v>0</v>
      </c>
      <c r="BH119" s="105" t="b">
        <f t="shared" si="53"/>
        <v>0</v>
      </c>
      <c r="BI119" s="105" t="b">
        <f t="shared" si="54"/>
        <v>0</v>
      </c>
      <c r="BJ119" s="105" t="b">
        <f t="shared" si="55"/>
        <v>0</v>
      </c>
      <c r="BK119" s="105" t="b">
        <f t="shared" si="56"/>
        <v>0</v>
      </c>
      <c r="BL119" s="105" t="b">
        <f t="shared" si="57"/>
        <v>0</v>
      </c>
      <c r="BM119" s="105" t="b">
        <f t="shared" si="58"/>
        <v>0</v>
      </c>
      <c r="BN119" s="105" t="b">
        <f t="shared" si="59"/>
        <v>0</v>
      </c>
      <c r="BO119" s="105" t="b">
        <f t="shared" si="60"/>
        <v>0</v>
      </c>
      <c r="BP119" s="105" t="b">
        <f t="shared" si="61"/>
        <v>0</v>
      </c>
      <c r="BQ119" s="105" t="b">
        <f t="shared" si="62"/>
        <v>0</v>
      </c>
      <c r="BR119" s="105" t="b">
        <f t="shared" si="63"/>
        <v>0</v>
      </c>
      <c r="BS119" s="105" t="b">
        <f t="shared" si="64"/>
        <v>0</v>
      </c>
      <c r="BT119" s="105" t="b">
        <f t="shared" si="65"/>
        <v>0</v>
      </c>
      <c r="BU119" s="105" t="b">
        <f t="shared" si="66"/>
        <v>0</v>
      </c>
      <c r="BV119" s="105" t="b">
        <f t="shared" si="67"/>
        <v>0</v>
      </c>
      <c r="BW119" s="105" t="b">
        <f t="shared" si="68"/>
        <v>0</v>
      </c>
      <c r="BX119" s="105" t="b">
        <f t="shared" si="69"/>
        <v>0</v>
      </c>
      <c r="BY119" s="105" t="b">
        <f t="shared" si="70"/>
        <v>0</v>
      </c>
      <c r="BZ119" s="105" t="b">
        <f t="shared" si="71"/>
        <v>0</v>
      </c>
      <c r="CA119" s="105" t="b">
        <f t="shared" si="72"/>
        <v>0</v>
      </c>
      <c r="CB119" s="105" t="b">
        <f t="shared" si="73"/>
        <v>0</v>
      </c>
      <c r="CC119" s="105" t="b">
        <f t="shared" si="74"/>
        <v>0</v>
      </c>
      <c r="CD119" s="105" t="b">
        <f t="shared" si="75"/>
        <v>0</v>
      </c>
      <c r="CE119" s="105" t="b">
        <f t="shared" si="76"/>
        <v>0</v>
      </c>
      <c r="CF119" s="107">
        <f t="shared" si="77"/>
        <v>0</v>
      </c>
      <c r="CG119" s="107">
        <f t="shared" si="78"/>
        <v>0</v>
      </c>
      <c r="CH119" s="107">
        <f t="shared" si="79"/>
        <v>0</v>
      </c>
      <c r="CI119" s="107">
        <f t="shared" si="80"/>
        <v>0</v>
      </c>
      <c r="CJ119" s="107">
        <f t="shared" si="81"/>
        <v>0</v>
      </c>
      <c r="CK119" s="107">
        <f t="shared" si="82"/>
        <v>0</v>
      </c>
      <c r="CL119" s="107">
        <f t="shared" si="83"/>
        <v>0</v>
      </c>
      <c r="CM119" s="107">
        <f t="shared" si="84"/>
        <v>0</v>
      </c>
      <c r="CN119" s="94">
        <f t="shared" si="85"/>
        <v>0</v>
      </c>
      <c r="CO119" s="59">
        <f>(F7*CN119)/100</f>
        <v>0</v>
      </c>
    </row>
    <row r="120" spans="1:93">
      <c r="A120" s="42"/>
      <c r="B120" s="42"/>
      <c r="C120" s="42"/>
      <c r="D120" s="42"/>
      <c r="E120" s="43"/>
      <c r="F120" s="42"/>
      <c r="G120" s="42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72"/>
      <c r="AQ120" s="72"/>
      <c r="AR120" s="72"/>
      <c r="AS120" s="72"/>
      <c r="AT120" s="72"/>
      <c r="AU120" s="72"/>
      <c r="AV120" s="72"/>
      <c r="AW120" s="72"/>
      <c r="AX120" s="105" t="b">
        <f t="shared" si="43"/>
        <v>0</v>
      </c>
      <c r="AY120" s="105" t="b">
        <f t="shared" si="44"/>
        <v>0</v>
      </c>
      <c r="AZ120" s="105" t="b">
        <f t="shared" si="45"/>
        <v>0</v>
      </c>
      <c r="BA120" s="105" t="b">
        <f t="shared" si="46"/>
        <v>0</v>
      </c>
      <c r="BB120" s="105" t="b">
        <f t="shared" si="47"/>
        <v>0</v>
      </c>
      <c r="BC120" s="105" t="b">
        <f t="shared" si="48"/>
        <v>0</v>
      </c>
      <c r="BD120" s="105" t="b">
        <f t="shared" si="49"/>
        <v>0</v>
      </c>
      <c r="BE120" s="105" t="b">
        <f t="shared" si="50"/>
        <v>0</v>
      </c>
      <c r="BF120" s="105" t="b">
        <f t="shared" si="51"/>
        <v>0</v>
      </c>
      <c r="BG120" s="105" t="b">
        <f t="shared" si="52"/>
        <v>0</v>
      </c>
      <c r="BH120" s="105" t="b">
        <f t="shared" si="53"/>
        <v>0</v>
      </c>
      <c r="BI120" s="105" t="b">
        <f t="shared" si="54"/>
        <v>0</v>
      </c>
      <c r="BJ120" s="105" t="b">
        <f t="shared" si="55"/>
        <v>0</v>
      </c>
      <c r="BK120" s="105" t="b">
        <f t="shared" si="56"/>
        <v>0</v>
      </c>
      <c r="BL120" s="105" t="b">
        <f t="shared" si="57"/>
        <v>0</v>
      </c>
      <c r="BM120" s="105" t="b">
        <f t="shared" si="58"/>
        <v>0</v>
      </c>
      <c r="BN120" s="105" t="b">
        <f t="shared" si="59"/>
        <v>0</v>
      </c>
      <c r="BO120" s="105" t="b">
        <f t="shared" si="60"/>
        <v>0</v>
      </c>
      <c r="BP120" s="105" t="b">
        <f t="shared" si="61"/>
        <v>0</v>
      </c>
      <c r="BQ120" s="105" t="b">
        <f t="shared" si="62"/>
        <v>0</v>
      </c>
      <c r="BR120" s="105" t="b">
        <f t="shared" si="63"/>
        <v>0</v>
      </c>
      <c r="BS120" s="105" t="b">
        <f t="shared" si="64"/>
        <v>0</v>
      </c>
      <c r="BT120" s="105" t="b">
        <f t="shared" si="65"/>
        <v>0</v>
      </c>
      <c r="BU120" s="105" t="b">
        <f t="shared" si="66"/>
        <v>0</v>
      </c>
      <c r="BV120" s="105" t="b">
        <f t="shared" si="67"/>
        <v>0</v>
      </c>
      <c r="BW120" s="105" t="b">
        <f t="shared" si="68"/>
        <v>0</v>
      </c>
      <c r="BX120" s="105" t="b">
        <f t="shared" si="69"/>
        <v>0</v>
      </c>
      <c r="BY120" s="105" t="b">
        <f t="shared" si="70"/>
        <v>0</v>
      </c>
      <c r="BZ120" s="105" t="b">
        <f t="shared" si="71"/>
        <v>0</v>
      </c>
      <c r="CA120" s="105" t="b">
        <f t="shared" si="72"/>
        <v>0</v>
      </c>
      <c r="CB120" s="105" t="b">
        <f t="shared" si="73"/>
        <v>0</v>
      </c>
      <c r="CC120" s="105" t="b">
        <f t="shared" si="74"/>
        <v>0</v>
      </c>
      <c r="CD120" s="105" t="b">
        <f t="shared" si="75"/>
        <v>0</v>
      </c>
      <c r="CE120" s="105" t="b">
        <f t="shared" si="76"/>
        <v>0</v>
      </c>
      <c r="CF120" s="107">
        <f t="shared" si="77"/>
        <v>0</v>
      </c>
      <c r="CG120" s="107">
        <f t="shared" si="78"/>
        <v>0</v>
      </c>
      <c r="CH120" s="107">
        <f t="shared" si="79"/>
        <v>0</v>
      </c>
      <c r="CI120" s="107">
        <f t="shared" si="80"/>
        <v>0</v>
      </c>
      <c r="CJ120" s="107">
        <f t="shared" si="81"/>
        <v>0</v>
      </c>
      <c r="CK120" s="107">
        <f t="shared" si="82"/>
        <v>0</v>
      </c>
      <c r="CL120" s="107">
        <f t="shared" si="83"/>
        <v>0</v>
      </c>
      <c r="CM120" s="107">
        <f t="shared" si="84"/>
        <v>0</v>
      </c>
      <c r="CN120" s="94">
        <f t="shared" si="85"/>
        <v>0</v>
      </c>
      <c r="CO120" s="59">
        <f>(F7*CN120)/100</f>
        <v>0</v>
      </c>
    </row>
    <row r="121" spans="1:93">
      <c r="A121" s="42"/>
      <c r="B121" s="42"/>
      <c r="C121" s="42"/>
      <c r="D121" s="42"/>
      <c r="E121" s="43"/>
      <c r="F121" s="42"/>
      <c r="G121" s="42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72"/>
      <c r="AQ121" s="72"/>
      <c r="AR121" s="72"/>
      <c r="AS121" s="72"/>
      <c r="AT121" s="72"/>
      <c r="AU121" s="72"/>
      <c r="AV121" s="72"/>
      <c r="AW121" s="72"/>
      <c r="AX121" s="105" t="b">
        <f t="shared" si="43"/>
        <v>0</v>
      </c>
      <c r="AY121" s="105" t="b">
        <f t="shared" si="44"/>
        <v>0</v>
      </c>
      <c r="AZ121" s="105" t="b">
        <f t="shared" si="45"/>
        <v>0</v>
      </c>
      <c r="BA121" s="105" t="b">
        <f t="shared" si="46"/>
        <v>0</v>
      </c>
      <c r="BB121" s="105" t="b">
        <f t="shared" si="47"/>
        <v>0</v>
      </c>
      <c r="BC121" s="105" t="b">
        <f t="shared" si="48"/>
        <v>0</v>
      </c>
      <c r="BD121" s="105" t="b">
        <f t="shared" si="49"/>
        <v>0</v>
      </c>
      <c r="BE121" s="105" t="b">
        <f t="shared" si="50"/>
        <v>0</v>
      </c>
      <c r="BF121" s="105" t="b">
        <f t="shared" si="51"/>
        <v>0</v>
      </c>
      <c r="BG121" s="105" t="b">
        <f t="shared" si="52"/>
        <v>0</v>
      </c>
      <c r="BH121" s="105" t="b">
        <f t="shared" si="53"/>
        <v>0</v>
      </c>
      <c r="BI121" s="105" t="b">
        <f t="shared" si="54"/>
        <v>0</v>
      </c>
      <c r="BJ121" s="105" t="b">
        <f t="shared" si="55"/>
        <v>0</v>
      </c>
      <c r="BK121" s="105" t="b">
        <f t="shared" si="56"/>
        <v>0</v>
      </c>
      <c r="BL121" s="105" t="b">
        <f t="shared" si="57"/>
        <v>0</v>
      </c>
      <c r="BM121" s="105" t="b">
        <f t="shared" si="58"/>
        <v>0</v>
      </c>
      <c r="BN121" s="105" t="b">
        <f t="shared" si="59"/>
        <v>0</v>
      </c>
      <c r="BO121" s="105" t="b">
        <f t="shared" si="60"/>
        <v>0</v>
      </c>
      <c r="BP121" s="105" t="b">
        <f t="shared" si="61"/>
        <v>0</v>
      </c>
      <c r="BQ121" s="105" t="b">
        <f t="shared" si="62"/>
        <v>0</v>
      </c>
      <c r="BR121" s="105" t="b">
        <f t="shared" si="63"/>
        <v>0</v>
      </c>
      <c r="BS121" s="105" t="b">
        <f t="shared" si="64"/>
        <v>0</v>
      </c>
      <c r="BT121" s="105" t="b">
        <f t="shared" si="65"/>
        <v>0</v>
      </c>
      <c r="BU121" s="105" t="b">
        <f t="shared" si="66"/>
        <v>0</v>
      </c>
      <c r="BV121" s="105" t="b">
        <f t="shared" si="67"/>
        <v>0</v>
      </c>
      <c r="BW121" s="105" t="b">
        <f t="shared" si="68"/>
        <v>0</v>
      </c>
      <c r="BX121" s="105" t="b">
        <f t="shared" si="69"/>
        <v>0</v>
      </c>
      <c r="BY121" s="105" t="b">
        <f t="shared" si="70"/>
        <v>0</v>
      </c>
      <c r="BZ121" s="105" t="b">
        <f t="shared" si="71"/>
        <v>0</v>
      </c>
      <c r="CA121" s="105" t="b">
        <f t="shared" si="72"/>
        <v>0</v>
      </c>
      <c r="CB121" s="105" t="b">
        <f t="shared" si="73"/>
        <v>0</v>
      </c>
      <c r="CC121" s="105" t="b">
        <f t="shared" si="74"/>
        <v>0</v>
      </c>
      <c r="CD121" s="105" t="b">
        <f t="shared" si="75"/>
        <v>0</v>
      </c>
      <c r="CE121" s="105" t="b">
        <f t="shared" si="76"/>
        <v>0</v>
      </c>
      <c r="CF121" s="107">
        <f t="shared" si="77"/>
        <v>0</v>
      </c>
      <c r="CG121" s="107">
        <f t="shared" si="78"/>
        <v>0</v>
      </c>
      <c r="CH121" s="107">
        <f t="shared" si="79"/>
        <v>0</v>
      </c>
      <c r="CI121" s="107">
        <f t="shared" si="80"/>
        <v>0</v>
      </c>
      <c r="CJ121" s="107">
        <f t="shared" si="81"/>
        <v>0</v>
      </c>
      <c r="CK121" s="107">
        <f t="shared" si="82"/>
        <v>0</v>
      </c>
      <c r="CL121" s="107">
        <f t="shared" si="83"/>
        <v>0</v>
      </c>
      <c r="CM121" s="107">
        <f t="shared" si="84"/>
        <v>0</v>
      </c>
      <c r="CN121" s="94">
        <f t="shared" si="85"/>
        <v>0</v>
      </c>
      <c r="CO121" s="59">
        <f>(F7*CN121)/100</f>
        <v>0</v>
      </c>
    </row>
    <row r="122" spans="1:93">
      <c r="A122" s="42"/>
      <c r="B122" s="42"/>
      <c r="C122" s="42"/>
      <c r="D122" s="42"/>
      <c r="E122" s="43"/>
      <c r="F122" s="42"/>
      <c r="G122" s="42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72"/>
      <c r="AQ122" s="72"/>
      <c r="AR122" s="72"/>
      <c r="AS122" s="72"/>
      <c r="AT122" s="72"/>
      <c r="AU122" s="72"/>
      <c r="AV122" s="72"/>
      <c r="AW122" s="72"/>
      <c r="AX122" s="105" t="b">
        <f t="shared" si="43"/>
        <v>0</v>
      </c>
      <c r="AY122" s="105" t="b">
        <f t="shared" si="44"/>
        <v>0</v>
      </c>
      <c r="AZ122" s="105" t="b">
        <f t="shared" si="45"/>
        <v>0</v>
      </c>
      <c r="BA122" s="105" t="b">
        <f t="shared" si="46"/>
        <v>0</v>
      </c>
      <c r="BB122" s="105" t="b">
        <f t="shared" si="47"/>
        <v>0</v>
      </c>
      <c r="BC122" s="105" t="b">
        <f t="shared" si="48"/>
        <v>0</v>
      </c>
      <c r="BD122" s="105" t="b">
        <f t="shared" si="49"/>
        <v>0</v>
      </c>
      <c r="BE122" s="105" t="b">
        <f t="shared" si="50"/>
        <v>0</v>
      </c>
      <c r="BF122" s="105" t="b">
        <f t="shared" si="51"/>
        <v>0</v>
      </c>
      <c r="BG122" s="105" t="b">
        <f t="shared" si="52"/>
        <v>0</v>
      </c>
      <c r="BH122" s="105" t="b">
        <f t="shared" si="53"/>
        <v>0</v>
      </c>
      <c r="BI122" s="105" t="b">
        <f t="shared" si="54"/>
        <v>0</v>
      </c>
      <c r="BJ122" s="105" t="b">
        <f t="shared" si="55"/>
        <v>0</v>
      </c>
      <c r="BK122" s="105" t="b">
        <f t="shared" si="56"/>
        <v>0</v>
      </c>
      <c r="BL122" s="105" t="b">
        <f t="shared" si="57"/>
        <v>0</v>
      </c>
      <c r="BM122" s="105" t="b">
        <f t="shared" si="58"/>
        <v>0</v>
      </c>
      <c r="BN122" s="105" t="b">
        <f t="shared" si="59"/>
        <v>0</v>
      </c>
      <c r="BO122" s="105" t="b">
        <f t="shared" si="60"/>
        <v>0</v>
      </c>
      <c r="BP122" s="105" t="b">
        <f t="shared" si="61"/>
        <v>0</v>
      </c>
      <c r="BQ122" s="105" t="b">
        <f t="shared" si="62"/>
        <v>0</v>
      </c>
      <c r="BR122" s="105" t="b">
        <f t="shared" si="63"/>
        <v>0</v>
      </c>
      <c r="BS122" s="105" t="b">
        <f t="shared" si="64"/>
        <v>0</v>
      </c>
      <c r="BT122" s="105" t="b">
        <f t="shared" si="65"/>
        <v>0</v>
      </c>
      <c r="BU122" s="105" t="b">
        <f t="shared" si="66"/>
        <v>0</v>
      </c>
      <c r="BV122" s="105" t="b">
        <f t="shared" si="67"/>
        <v>0</v>
      </c>
      <c r="BW122" s="105" t="b">
        <f t="shared" si="68"/>
        <v>0</v>
      </c>
      <c r="BX122" s="105" t="b">
        <f t="shared" si="69"/>
        <v>0</v>
      </c>
      <c r="BY122" s="105" t="b">
        <f t="shared" si="70"/>
        <v>0</v>
      </c>
      <c r="BZ122" s="105" t="b">
        <f t="shared" si="71"/>
        <v>0</v>
      </c>
      <c r="CA122" s="105" t="b">
        <f t="shared" si="72"/>
        <v>0</v>
      </c>
      <c r="CB122" s="105" t="b">
        <f t="shared" si="73"/>
        <v>0</v>
      </c>
      <c r="CC122" s="105" t="b">
        <f t="shared" si="74"/>
        <v>0</v>
      </c>
      <c r="CD122" s="105" t="b">
        <f t="shared" si="75"/>
        <v>0</v>
      </c>
      <c r="CE122" s="105" t="b">
        <f t="shared" si="76"/>
        <v>0</v>
      </c>
      <c r="CF122" s="107">
        <f t="shared" si="77"/>
        <v>0</v>
      </c>
      <c r="CG122" s="107">
        <f t="shared" si="78"/>
        <v>0</v>
      </c>
      <c r="CH122" s="107">
        <f t="shared" si="79"/>
        <v>0</v>
      </c>
      <c r="CI122" s="107">
        <f t="shared" si="80"/>
        <v>0</v>
      </c>
      <c r="CJ122" s="107">
        <f t="shared" si="81"/>
        <v>0</v>
      </c>
      <c r="CK122" s="107">
        <f t="shared" si="82"/>
        <v>0</v>
      </c>
      <c r="CL122" s="107">
        <f t="shared" si="83"/>
        <v>0</v>
      </c>
      <c r="CM122" s="107">
        <f t="shared" si="84"/>
        <v>0</v>
      </c>
      <c r="CN122" s="94">
        <f t="shared" si="85"/>
        <v>0</v>
      </c>
      <c r="CO122" s="59">
        <f>(F7*CN122)/100</f>
        <v>0</v>
      </c>
    </row>
    <row r="123" spans="1:93">
      <c r="A123" s="42"/>
      <c r="B123" s="42"/>
      <c r="C123" s="42"/>
      <c r="D123" s="42"/>
      <c r="E123" s="43"/>
      <c r="F123" s="42"/>
      <c r="G123" s="42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72"/>
      <c r="AQ123" s="72"/>
      <c r="AR123" s="72"/>
      <c r="AS123" s="72"/>
      <c r="AT123" s="72"/>
      <c r="AU123" s="72"/>
      <c r="AV123" s="72"/>
      <c r="AW123" s="72"/>
      <c r="AX123" s="105" t="b">
        <f t="shared" si="43"/>
        <v>0</v>
      </c>
      <c r="AY123" s="105" t="b">
        <f t="shared" si="44"/>
        <v>0</v>
      </c>
      <c r="AZ123" s="105" t="b">
        <f t="shared" si="45"/>
        <v>0</v>
      </c>
      <c r="BA123" s="105" t="b">
        <f t="shared" si="46"/>
        <v>0</v>
      </c>
      <c r="BB123" s="105" t="b">
        <f t="shared" si="47"/>
        <v>0</v>
      </c>
      <c r="BC123" s="105" t="b">
        <f t="shared" si="48"/>
        <v>0</v>
      </c>
      <c r="BD123" s="105" t="b">
        <f t="shared" si="49"/>
        <v>0</v>
      </c>
      <c r="BE123" s="105" t="b">
        <f t="shared" si="50"/>
        <v>0</v>
      </c>
      <c r="BF123" s="105" t="b">
        <f t="shared" si="51"/>
        <v>0</v>
      </c>
      <c r="BG123" s="105" t="b">
        <f t="shared" si="52"/>
        <v>0</v>
      </c>
      <c r="BH123" s="105" t="b">
        <f t="shared" si="53"/>
        <v>0</v>
      </c>
      <c r="BI123" s="105" t="b">
        <f t="shared" si="54"/>
        <v>0</v>
      </c>
      <c r="BJ123" s="105" t="b">
        <f t="shared" si="55"/>
        <v>0</v>
      </c>
      <c r="BK123" s="105" t="b">
        <f t="shared" si="56"/>
        <v>0</v>
      </c>
      <c r="BL123" s="105" t="b">
        <f t="shared" si="57"/>
        <v>0</v>
      </c>
      <c r="BM123" s="105" t="b">
        <f t="shared" si="58"/>
        <v>0</v>
      </c>
      <c r="BN123" s="105" t="b">
        <f t="shared" si="59"/>
        <v>0</v>
      </c>
      <c r="BO123" s="105" t="b">
        <f t="shared" si="60"/>
        <v>0</v>
      </c>
      <c r="BP123" s="105" t="b">
        <f t="shared" si="61"/>
        <v>0</v>
      </c>
      <c r="BQ123" s="105" t="b">
        <f t="shared" si="62"/>
        <v>0</v>
      </c>
      <c r="BR123" s="105" t="b">
        <f t="shared" si="63"/>
        <v>0</v>
      </c>
      <c r="BS123" s="105" t="b">
        <f t="shared" si="64"/>
        <v>0</v>
      </c>
      <c r="BT123" s="105" t="b">
        <f t="shared" si="65"/>
        <v>0</v>
      </c>
      <c r="BU123" s="105" t="b">
        <f t="shared" si="66"/>
        <v>0</v>
      </c>
      <c r="BV123" s="105" t="b">
        <f t="shared" si="67"/>
        <v>0</v>
      </c>
      <c r="BW123" s="105" t="b">
        <f t="shared" si="68"/>
        <v>0</v>
      </c>
      <c r="BX123" s="105" t="b">
        <f t="shared" si="69"/>
        <v>0</v>
      </c>
      <c r="BY123" s="105" t="b">
        <f t="shared" si="70"/>
        <v>0</v>
      </c>
      <c r="BZ123" s="105" t="b">
        <f t="shared" si="71"/>
        <v>0</v>
      </c>
      <c r="CA123" s="105" t="b">
        <f t="shared" si="72"/>
        <v>0</v>
      </c>
      <c r="CB123" s="105" t="b">
        <f t="shared" si="73"/>
        <v>0</v>
      </c>
      <c r="CC123" s="105" t="b">
        <f t="shared" si="74"/>
        <v>0</v>
      </c>
      <c r="CD123" s="105" t="b">
        <f t="shared" si="75"/>
        <v>0</v>
      </c>
      <c r="CE123" s="105" t="b">
        <f t="shared" si="76"/>
        <v>0</v>
      </c>
      <c r="CF123" s="107">
        <f t="shared" si="77"/>
        <v>0</v>
      </c>
      <c r="CG123" s="107">
        <f t="shared" si="78"/>
        <v>0</v>
      </c>
      <c r="CH123" s="107">
        <f t="shared" si="79"/>
        <v>0</v>
      </c>
      <c r="CI123" s="107">
        <f t="shared" si="80"/>
        <v>0</v>
      </c>
      <c r="CJ123" s="107">
        <f t="shared" si="81"/>
        <v>0</v>
      </c>
      <c r="CK123" s="107">
        <f t="shared" si="82"/>
        <v>0</v>
      </c>
      <c r="CL123" s="107">
        <f t="shared" si="83"/>
        <v>0</v>
      </c>
      <c r="CM123" s="107">
        <f t="shared" si="84"/>
        <v>0</v>
      </c>
      <c r="CN123" s="94">
        <f t="shared" si="85"/>
        <v>0</v>
      </c>
      <c r="CO123" s="59">
        <f>(F7*CN123)/100</f>
        <v>0</v>
      </c>
    </row>
    <row r="124" spans="1:93">
      <c r="A124" s="42"/>
      <c r="B124" s="42"/>
      <c r="C124" s="42"/>
      <c r="D124" s="42"/>
      <c r="E124" s="43"/>
      <c r="F124" s="42"/>
      <c r="G124" s="42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72"/>
      <c r="AQ124" s="72"/>
      <c r="AR124" s="72"/>
      <c r="AS124" s="72"/>
      <c r="AT124" s="72"/>
      <c r="AU124" s="72"/>
      <c r="AV124" s="72"/>
      <c r="AW124" s="72"/>
      <c r="AX124" s="105" t="b">
        <f t="shared" si="43"/>
        <v>0</v>
      </c>
      <c r="AY124" s="105" t="b">
        <f t="shared" si="44"/>
        <v>0</v>
      </c>
      <c r="AZ124" s="105" t="b">
        <f t="shared" si="45"/>
        <v>0</v>
      </c>
      <c r="BA124" s="105" t="b">
        <f t="shared" si="46"/>
        <v>0</v>
      </c>
      <c r="BB124" s="105" t="b">
        <f t="shared" si="47"/>
        <v>0</v>
      </c>
      <c r="BC124" s="105" t="b">
        <f t="shared" si="48"/>
        <v>0</v>
      </c>
      <c r="BD124" s="105" t="b">
        <f t="shared" si="49"/>
        <v>0</v>
      </c>
      <c r="BE124" s="105" t="b">
        <f t="shared" si="50"/>
        <v>0</v>
      </c>
      <c r="BF124" s="105" t="b">
        <f t="shared" si="51"/>
        <v>0</v>
      </c>
      <c r="BG124" s="105" t="b">
        <f t="shared" si="52"/>
        <v>0</v>
      </c>
      <c r="BH124" s="105" t="b">
        <f t="shared" si="53"/>
        <v>0</v>
      </c>
      <c r="BI124" s="105" t="b">
        <f t="shared" si="54"/>
        <v>0</v>
      </c>
      <c r="BJ124" s="105" t="b">
        <f t="shared" si="55"/>
        <v>0</v>
      </c>
      <c r="BK124" s="105" t="b">
        <f t="shared" si="56"/>
        <v>0</v>
      </c>
      <c r="BL124" s="105" t="b">
        <f t="shared" si="57"/>
        <v>0</v>
      </c>
      <c r="BM124" s="105" t="b">
        <f t="shared" si="58"/>
        <v>0</v>
      </c>
      <c r="BN124" s="105" t="b">
        <f t="shared" si="59"/>
        <v>0</v>
      </c>
      <c r="BO124" s="105" t="b">
        <f t="shared" si="60"/>
        <v>0</v>
      </c>
      <c r="BP124" s="105" t="b">
        <f t="shared" si="61"/>
        <v>0</v>
      </c>
      <c r="BQ124" s="105" t="b">
        <f t="shared" si="62"/>
        <v>0</v>
      </c>
      <c r="BR124" s="105" t="b">
        <f t="shared" si="63"/>
        <v>0</v>
      </c>
      <c r="BS124" s="105" t="b">
        <f t="shared" si="64"/>
        <v>0</v>
      </c>
      <c r="BT124" s="105" t="b">
        <f t="shared" si="65"/>
        <v>0</v>
      </c>
      <c r="BU124" s="105" t="b">
        <f t="shared" si="66"/>
        <v>0</v>
      </c>
      <c r="BV124" s="105" t="b">
        <f t="shared" si="67"/>
        <v>0</v>
      </c>
      <c r="BW124" s="105" t="b">
        <f t="shared" si="68"/>
        <v>0</v>
      </c>
      <c r="BX124" s="105" t="b">
        <f t="shared" si="69"/>
        <v>0</v>
      </c>
      <c r="BY124" s="105" t="b">
        <f t="shared" si="70"/>
        <v>0</v>
      </c>
      <c r="BZ124" s="105" t="b">
        <f t="shared" si="71"/>
        <v>0</v>
      </c>
      <c r="CA124" s="105" t="b">
        <f t="shared" si="72"/>
        <v>0</v>
      </c>
      <c r="CB124" s="105" t="b">
        <f t="shared" si="73"/>
        <v>0</v>
      </c>
      <c r="CC124" s="105" t="b">
        <f t="shared" si="74"/>
        <v>0</v>
      </c>
      <c r="CD124" s="105" t="b">
        <f t="shared" si="75"/>
        <v>0</v>
      </c>
      <c r="CE124" s="105" t="b">
        <f t="shared" si="76"/>
        <v>0</v>
      </c>
      <c r="CF124" s="107">
        <f t="shared" si="77"/>
        <v>0</v>
      </c>
      <c r="CG124" s="107">
        <f t="shared" si="78"/>
        <v>0</v>
      </c>
      <c r="CH124" s="107">
        <f t="shared" si="79"/>
        <v>0</v>
      </c>
      <c r="CI124" s="107">
        <f t="shared" si="80"/>
        <v>0</v>
      </c>
      <c r="CJ124" s="107">
        <f t="shared" si="81"/>
        <v>0</v>
      </c>
      <c r="CK124" s="107">
        <f t="shared" si="82"/>
        <v>0</v>
      </c>
      <c r="CL124" s="107">
        <f t="shared" si="83"/>
        <v>0</v>
      </c>
      <c r="CM124" s="107">
        <f t="shared" si="84"/>
        <v>0</v>
      </c>
      <c r="CN124" s="94">
        <f t="shared" si="85"/>
        <v>0</v>
      </c>
      <c r="CO124" s="59">
        <f>(F7*CN124)/100</f>
        <v>0</v>
      </c>
    </row>
    <row r="125" spans="1:93">
      <c r="A125" s="42"/>
      <c r="B125" s="42"/>
      <c r="C125" s="42"/>
      <c r="D125" s="42"/>
      <c r="E125" s="43"/>
      <c r="F125" s="42"/>
      <c r="G125" s="42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72"/>
      <c r="AQ125" s="72"/>
      <c r="AR125" s="72"/>
      <c r="AS125" s="72"/>
      <c r="AT125" s="72"/>
      <c r="AU125" s="72"/>
      <c r="AV125" s="72"/>
      <c r="AW125" s="72"/>
      <c r="AX125" s="105" t="b">
        <f t="shared" si="43"/>
        <v>0</v>
      </c>
      <c r="AY125" s="105" t="b">
        <f t="shared" si="44"/>
        <v>0</v>
      </c>
      <c r="AZ125" s="105" t="b">
        <f t="shared" si="45"/>
        <v>0</v>
      </c>
      <c r="BA125" s="105" t="b">
        <f t="shared" si="46"/>
        <v>0</v>
      </c>
      <c r="BB125" s="105" t="b">
        <f t="shared" si="47"/>
        <v>0</v>
      </c>
      <c r="BC125" s="105" t="b">
        <f t="shared" si="48"/>
        <v>0</v>
      </c>
      <c r="BD125" s="105" t="b">
        <f t="shared" si="49"/>
        <v>0</v>
      </c>
      <c r="BE125" s="105" t="b">
        <f t="shared" si="50"/>
        <v>0</v>
      </c>
      <c r="BF125" s="105" t="b">
        <f t="shared" si="51"/>
        <v>0</v>
      </c>
      <c r="BG125" s="105" t="b">
        <f t="shared" si="52"/>
        <v>0</v>
      </c>
      <c r="BH125" s="105" t="b">
        <f t="shared" si="53"/>
        <v>0</v>
      </c>
      <c r="BI125" s="105" t="b">
        <f t="shared" si="54"/>
        <v>0</v>
      </c>
      <c r="BJ125" s="105" t="b">
        <f t="shared" si="55"/>
        <v>0</v>
      </c>
      <c r="BK125" s="105" t="b">
        <f t="shared" si="56"/>
        <v>0</v>
      </c>
      <c r="BL125" s="105" t="b">
        <f t="shared" si="57"/>
        <v>0</v>
      </c>
      <c r="BM125" s="105" t="b">
        <f t="shared" si="58"/>
        <v>0</v>
      </c>
      <c r="BN125" s="105" t="b">
        <f t="shared" si="59"/>
        <v>0</v>
      </c>
      <c r="BO125" s="105" t="b">
        <f t="shared" si="60"/>
        <v>0</v>
      </c>
      <c r="BP125" s="105" t="b">
        <f t="shared" si="61"/>
        <v>0</v>
      </c>
      <c r="BQ125" s="105" t="b">
        <f t="shared" si="62"/>
        <v>0</v>
      </c>
      <c r="BR125" s="105" t="b">
        <f t="shared" si="63"/>
        <v>0</v>
      </c>
      <c r="BS125" s="105" t="b">
        <f t="shared" si="64"/>
        <v>0</v>
      </c>
      <c r="BT125" s="105" t="b">
        <f t="shared" si="65"/>
        <v>0</v>
      </c>
      <c r="BU125" s="105" t="b">
        <f t="shared" si="66"/>
        <v>0</v>
      </c>
      <c r="BV125" s="105" t="b">
        <f t="shared" si="67"/>
        <v>0</v>
      </c>
      <c r="BW125" s="105" t="b">
        <f t="shared" si="68"/>
        <v>0</v>
      </c>
      <c r="BX125" s="105" t="b">
        <f t="shared" si="69"/>
        <v>0</v>
      </c>
      <c r="BY125" s="105" t="b">
        <f t="shared" si="70"/>
        <v>0</v>
      </c>
      <c r="BZ125" s="105" t="b">
        <f t="shared" si="71"/>
        <v>0</v>
      </c>
      <c r="CA125" s="105" t="b">
        <f t="shared" si="72"/>
        <v>0</v>
      </c>
      <c r="CB125" s="105" t="b">
        <f t="shared" si="73"/>
        <v>0</v>
      </c>
      <c r="CC125" s="105" t="b">
        <f t="shared" si="74"/>
        <v>0</v>
      </c>
      <c r="CD125" s="105" t="b">
        <f t="shared" si="75"/>
        <v>0</v>
      </c>
      <c r="CE125" s="105" t="b">
        <f t="shared" si="76"/>
        <v>0</v>
      </c>
      <c r="CF125" s="107">
        <f t="shared" si="77"/>
        <v>0</v>
      </c>
      <c r="CG125" s="107">
        <f t="shared" si="78"/>
        <v>0</v>
      </c>
      <c r="CH125" s="107">
        <f t="shared" si="79"/>
        <v>0</v>
      </c>
      <c r="CI125" s="107">
        <f t="shared" si="80"/>
        <v>0</v>
      </c>
      <c r="CJ125" s="107">
        <f t="shared" si="81"/>
        <v>0</v>
      </c>
      <c r="CK125" s="107">
        <f t="shared" si="82"/>
        <v>0</v>
      </c>
      <c r="CL125" s="107">
        <f t="shared" si="83"/>
        <v>0</v>
      </c>
      <c r="CM125" s="107">
        <f t="shared" si="84"/>
        <v>0</v>
      </c>
      <c r="CN125" s="94">
        <f t="shared" si="85"/>
        <v>0</v>
      </c>
      <c r="CO125" s="59">
        <f>(F7*CN125)/100</f>
        <v>0</v>
      </c>
    </row>
    <row r="126" spans="1:93">
      <c r="A126" s="42"/>
      <c r="B126" s="42"/>
      <c r="C126" s="42"/>
      <c r="D126" s="42"/>
      <c r="E126" s="43"/>
      <c r="F126" s="42"/>
      <c r="G126" s="42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72"/>
      <c r="AQ126" s="72"/>
      <c r="AR126" s="72"/>
      <c r="AS126" s="72"/>
      <c r="AT126" s="72"/>
      <c r="AU126" s="72"/>
      <c r="AV126" s="72"/>
      <c r="AW126" s="72"/>
      <c r="AX126" s="105" t="b">
        <f t="shared" si="43"/>
        <v>0</v>
      </c>
      <c r="AY126" s="105" t="b">
        <f t="shared" si="44"/>
        <v>0</v>
      </c>
      <c r="AZ126" s="105" t="b">
        <f t="shared" si="45"/>
        <v>0</v>
      </c>
      <c r="BA126" s="105" t="b">
        <f t="shared" si="46"/>
        <v>0</v>
      </c>
      <c r="BB126" s="105" t="b">
        <f t="shared" si="47"/>
        <v>0</v>
      </c>
      <c r="BC126" s="105" t="b">
        <f t="shared" si="48"/>
        <v>0</v>
      </c>
      <c r="BD126" s="105" t="b">
        <f t="shared" si="49"/>
        <v>0</v>
      </c>
      <c r="BE126" s="105" t="b">
        <f t="shared" si="50"/>
        <v>0</v>
      </c>
      <c r="BF126" s="105" t="b">
        <f t="shared" si="51"/>
        <v>0</v>
      </c>
      <c r="BG126" s="105" t="b">
        <f t="shared" si="52"/>
        <v>0</v>
      </c>
      <c r="BH126" s="105" t="b">
        <f t="shared" si="53"/>
        <v>0</v>
      </c>
      <c r="BI126" s="105" t="b">
        <f t="shared" si="54"/>
        <v>0</v>
      </c>
      <c r="BJ126" s="105" t="b">
        <f t="shared" si="55"/>
        <v>0</v>
      </c>
      <c r="BK126" s="105" t="b">
        <f t="shared" si="56"/>
        <v>0</v>
      </c>
      <c r="BL126" s="105" t="b">
        <f t="shared" si="57"/>
        <v>0</v>
      </c>
      <c r="BM126" s="105" t="b">
        <f t="shared" si="58"/>
        <v>0</v>
      </c>
      <c r="BN126" s="105" t="b">
        <f t="shared" si="59"/>
        <v>0</v>
      </c>
      <c r="BO126" s="105" t="b">
        <f t="shared" si="60"/>
        <v>0</v>
      </c>
      <c r="BP126" s="105" t="b">
        <f t="shared" si="61"/>
        <v>0</v>
      </c>
      <c r="BQ126" s="105" t="b">
        <f t="shared" si="62"/>
        <v>0</v>
      </c>
      <c r="BR126" s="105" t="b">
        <f t="shared" si="63"/>
        <v>0</v>
      </c>
      <c r="BS126" s="105" t="b">
        <f t="shared" si="64"/>
        <v>0</v>
      </c>
      <c r="BT126" s="105" t="b">
        <f t="shared" si="65"/>
        <v>0</v>
      </c>
      <c r="BU126" s="105" t="b">
        <f t="shared" si="66"/>
        <v>0</v>
      </c>
      <c r="BV126" s="105" t="b">
        <f t="shared" si="67"/>
        <v>0</v>
      </c>
      <c r="BW126" s="105" t="b">
        <f t="shared" si="68"/>
        <v>0</v>
      </c>
      <c r="BX126" s="105" t="b">
        <f t="shared" si="69"/>
        <v>0</v>
      </c>
      <c r="BY126" s="105" t="b">
        <f t="shared" si="70"/>
        <v>0</v>
      </c>
      <c r="BZ126" s="105" t="b">
        <f t="shared" si="71"/>
        <v>0</v>
      </c>
      <c r="CA126" s="105" t="b">
        <f t="shared" si="72"/>
        <v>0</v>
      </c>
      <c r="CB126" s="105" t="b">
        <f t="shared" si="73"/>
        <v>0</v>
      </c>
      <c r="CC126" s="105" t="b">
        <f t="shared" si="74"/>
        <v>0</v>
      </c>
      <c r="CD126" s="105" t="b">
        <f t="shared" si="75"/>
        <v>0</v>
      </c>
      <c r="CE126" s="105" t="b">
        <f t="shared" si="76"/>
        <v>0</v>
      </c>
      <c r="CF126" s="107">
        <f t="shared" si="77"/>
        <v>0</v>
      </c>
      <c r="CG126" s="107">
        <f t="shared" si="78"/>
        <v>0</v>
      </c>
      <c r="CH126" s="107">
        <f t="shared" si="79"/>
        <v>0</v>
      </c>
      <c r="CI126" s="107">
        <f t="shared" si="80"/>
        <v>0</v>
      </c>
      <c r="CJ126" s="107">
        <f t="shared" si="81"/>
        <v>0</v>
      </c>
      <c r="CK126" s="107">
        <f t="shared" si="82"/>
        <v>0</v>
      </c>
      <c r="CL126" s="107">
        <f t="shared" si="83"/>
        <v>0</v>
      </c>
      <c r="CM126" s="107">
        <f t="shared" si="84"/>
        <v>0</v>
      </c>
      <c r="CN126" s="94">
        <f t="shared" si="85"/>
        <v>0</v>
      </c>
      <c r="CO126" s="59">
        <f>(F7*CN126)/100</f>
        <v>0</v>
      </c>
    </row>
    <row r="127" spans="1:93">
      <c r="A127" s="42"/>
      <c r="B127" s="42"/>
      <c r="C127" s="42"/>
      <c r="D127" s="42"/>
      <c r="E127" s="43"/>
      <c r="F127" s="42"/>
      <c r="G127" s="42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72"/>
      <c r="AQ127" s="72"/>
      <c r="AR127" s="72"/>
      <c r="AS127" s="72"/>
      <c r="AT127" s="72"/>
      <c r="AU127" s="72"/>
      <c r="AV127" s="72"/>
      <c r="AW127" s="72"/>
      <c r="AX127" s="105" t="b">
        <f t="shared" si="43"/>
        <v>0</v>
      </c>
      <c r="AY127" s="105" t="b">
        <f t="shared" si="44"/>
        <v>0</v>
      </c>
      <c r="AZ127" s="105" t="b">
        <f t="shared" si="45"/>
        <v>0</v>
      </c>
      <c r="BA127" s="105" t="b">
        <f t="shared" si="46"/>
        <v>0</v>
      </c>
      <c r="BB127" s="105" t="b">
        <f t="shared" si="47"/>
        <v>0</v>
      </c>
      <c r="BC127" s="105" t="b">
        <f t="shared" si="48"/>
        <v>0</v>
      </c>
      <c r="BD127" s="105" t="b">
        <f t="shared" si="49"/>
        <v>0</v>
      </c>
      <c r="BE127" s="105" t="b">
        <f t="shared" si="50"/>
        <v>0</v>
      </c>
      <c r="BF127" s="105" t="b">
        <f t="shared" si="51"/>
        <v>0</v>
      </c>
      <c r="BG127" s="105" t="b">
        <f t="shared" si="52"/>
        <v>0</v>
      </c>
      <c r="BH127" s="105" t="b">
        <f t="shared" si="53"/>
        <v>0</v>
      </c>
      <c r="BI127" s="105" t="b">
        <f t="shared" si="54"/>
        <v>0</v>
      </c>
      <c r="BJ127" s="105" t="b">
        <f t="shared" si="55"/>
        <v>0</v>
      </c>
      <c r="BK127" s="105" t="b">
        <f t="shared" si="56"/>
        <v>0</v>
      </c>
      <c r="BL127" s="105" t="b">
        <f t="shared" si="57"/>
        <v>0</v>
      </c>
      <c r="BM127" s="105" t="b">
        <f t="shared" si="58"/>
        <v>0</v>
      </c>
      <c r="BN127" s="105" t="b">
        <f t="shared" si="59"/>
        <v>0</v>
      </c>
      <c r="BO127" s="105" t="b">
        <f t="shared" si="60"/>
        <v>0</v>
      </c>
      <c r="BP127" s="105" t="b">
        <f t="shared" si="61"/>
        <v>0</v>
      </c>
      <c r="BQ127" s="105" t="b">
        <f t="shared" si="62"/>
        <v>0</v>
      </c>
      <c r="BR127" s="105" t="b">
        <f t="shared" si="63"/>
        <v>0</v>
      </c>
      <c r="BS127" s="105" t="b">
        <f t="shared" si="64"/>
        <v>0</v>
      </c>
      <c r="BT127" s="105" t="b">
        <f t="shared" si="65"/>
        <v>0</v>
      </c>
      <c r="BU127" s="105" t="b">
        <f t="shared" si="66"/>
        <v>0</v>
      </c>
      <c r="BV127" s="105" t="b">
        <f t="shared" si="67"/>
        <v>0</v>
      </c>
      <c r="BW127" s="105" t="b">
        <f t="shared" si="68"/>
        <v>0</v>
      </c>
      <c r="BX127" s="105" t="b">
        <f t="shared" si="69"/>
        <v>0</v>
      </c>
      <c r="BY127" s="105" t="b">
        <f t="shared" si="70"/>
        <v>0</v>
      </c>
      <c r="BZ127" s="105" t="b">
        <f t="shared" si="71"/>
        <v>0</v>
      </c>
      <c r="CA127" s="105" t="b">
        <f t="shared" si="72"/>
        <v>0</v>
      </c>
      <c r="CB127" s="105" t="b">
        <f t="shared" si="73"/>
        <v>0</v>
      </c>
      <c r="CC127" s="105" t="b">
        <f t="shared" si="74"/>
        <v>0</v>
      </c>
      <c r="CD127" s="105" t="b">
        <f t="shared" si="75"/>
        <v>0</v>
      </c>
      <c r="CE127" s="105" t="b">
        <f t="shared" si="76"/>
        <v>0</v>
      </c>
      <c r="CF127" s="107">
        <f t="shared" si="77"/>
        <v>0</v>
      </c>
      <c r="CG127" s="107">
        <f t="shared" si="78"/>
        <v>0</v>
      </c>
      <c r="CH127" s="107">
        <f t="shared" si="79"/>
        <v>0</v>
      </c>
      <c r="CI127" s="107">
        <f t="shared" si="80"/>
        <v>0</v>
      </c>
      <c r="CJ127" s="107">
        <f t="shared" si="81"/>
        <v>0</v>
      </c>
      <c r="CK127" s="107">
        <f t="shared" si="82"/>
        <v>0</v>
      </c>
      <c r="CL127" s="107">
        <f t="shared" si="83"/>
        <v>0</v>
      </c>
      <c r="CM127" s="107">
        <f t="shared" si="84"/>
        <v>0</v>
      </c>
      <c r="CN127" s="94">
        <f t="shared" si="85"/>
        <v>0</v>
      </c>
      <c r="CO127" s="59">
        <f>(F7*CN127)/100</f>
        <v>0</v>
      </c>
    </row>
    <row r="128" spans="1:93">
      <c r="A128" s="42"/>
      <c r="B128" s="42"/>
      <c r="C128" s="42"/>
      <c r="D128" s="42"/>
      <c r="E128" s="43"/>
      <c r="F128" s="42"/>
      <c r="G128" s="42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72"/>
      <c r="AQ128" s="72"/>
      <c r="AR128" s="72"/>
      <c r="AS128" s="72"/>
      <c r="AT128" s="72"/>
      <c r="AU128" s="72"/>
      <c r="AV128" s="72"/>
      <c r="AW128" s="72"/>
      <c r="AX128" s="105" t="b">
        <f t="shared" si="43"/>
        <v>0</v>
      </c>
      <c r="AY128" s="105" t="b">
        <f t="shared" si="44"/>
        <v>0</v>
      </c>
      <c r="AZ128" s="105" t="b">
        <f t="shared" si="45"/>
        <v>0</v>
      </c>
      <c r="BA128" s="105" t="b">
        <f t="shared" si="46"/>
        <v>0</v>
      </c>
      <c r="BB128" s="105" t="b">
        <f t="shared" si="47"/>
        <v>0</v>
      </c>
      <c r="BC128" s="105" t="b">
        <f t="shared" si="48"/>
        <v>0</v>
      </c>
      <c r="BD128" s="105" t="b">
        <f t="shared" si="49"/>
        <v>0</v>
      </c>
      <c r="BE128" s="105" t="b">
        <f t="shared" si="50"/>
        <v>0</v>
      </c>
      <c r="BF128" s="105" t="b">
        <f t="shared" si="51"/>
        <v>0</v>
      </c>
      <c r="BG128" s="105" t="b">
        <f t="shared" si="52"/>
        <v>0</v>
      </c>
      <c r="BH128" s="105" t="b">
        <f t="shared" si="53"/>
        <v>0</v>
      </c>
      <c r="BI128" s="105" t="b">
        <f t="shared" si="54"/>
        <v>0</v>
      </c>
      <c r="BJ128" s="105" t="b">
        <f t="shared" si="55"/>
        <v>0</v>
      </c>
      <c r="BK128" s="105" t="b">
        <f t="shared" si="56"/>
        <v>0</v>
      </c>
      <c r="BL128" s="105" t="b">
        <f t="shared" si="57"/>
        <v>0</v>
      </c>
      <c r="BM128" s="105" t="b">
        <f t="shared" si="58"/>
        <v>0</v>
      </c>
      <c r="BN128" s="105" t="b">
        <f t="shared" si="59"/>
        <v>0</v>
      </c>
      <c r="BO128" s="105" t="b">
        <f t="shared" si="60"/>
        <v>0</v>
      </c>
      <c r="BP128" s="105" t="b">
        <f t="shared" si="61"/>
        <v>0</v>
      </c>
      <c r="BQ128" s="105" t="b">
        <f t="shared" si="62"/>
        <v>0</v>
      </c>
      <c r="BR128" s="105" t="b">
        <f t="shared" si="63"/>
        <v>0</v>
      </c>
      <c r="BS128" s="105" t="b">
        <f t="shared" si="64"/>
        <v>0</v>
      </c>
      <c r="BT128" s="105" t="b">
        <f t="shared" si="65"/>
        <v>0</v>
      </c>
      <c r="BU128" s="105" t="b">
        <f t="shared" si="66"/>
        <v>0</v>
      </c>
      <c r="BV128" s="105" t="b">
        <f t="shared" si="67"/>
        <v>0</v>
      </c>
      <c r="BW128" s="105" t="b">
        <f t="shared" si="68"/>
        <v>0</v>
      </c>
      <c r="BX128" s="105" t="b">
        <f t="shared" si="69"/>
        <v>0</v>
      </c>
      <c r="BY128" s="105" t="b">
        <f t="shared" si="70"/>
        <v>0</v>
      </c>
      <c r="BZ128" s="105" t="b">
        <f t="shared" si="71"/>
        <v>0</v>
      </c>
      <c r="CA128" s="105" t="b">
        <f t="shared" si="72"/>
        <v>0</v>
      </c>
      <c r="CB128" s="105" t="b">
        <f t="shared" si="73"/>
        <v>0</v>
      </c>
      <c r="CC128" s="105" t="b">
        <f t="shared" si="74"/>
        <v>0</v>
      </c>
      <c r="CD128" s="105" t="b">
        <f t="shared" si="75"/>
        <v>0</v>
      </c>
      <c r="CE128" s="105" t="b">
        <f t="shared" si="76"/>
        <v>0</v>
      </c>
      <c r="CF128" s="107">
        <f t="shared" si="77"/>
        <v>0</v>
      </c>
      <c r="CG128" s="107">
        <f t="shared" si="78"/>
        <v>0</v>
      </c>
      <c r="CH128" s="107">
        <f t="shared" si="79"/>
        <v>0</v>
      </c>
      <c r="CI128" s="107">
        <f t="shared" si="80"/>
        <v>0</v>
      </c>
      <c r="CJ128" s="107">
        <f t="shared" si="81"/>
        <v>0</v>
      </c>
      <c r="CK128" s="107">
        <f t="shared" si="82"/>
        <v>0</v>
      </c>
      <c r="CL128" s="107">
        <f t="shared" si="83"/>
        <v>0</v>
      </c>
      <c r="CM128" s="107">
        <f t="shared" si="84"/>
        <v>0</v>
      </c>
      <c r="CN128" s="94">
        <f t="shared" si="85"/>
        <v>0</v>
      </c>
      <c r="CO128" s="59">
        <f>(F7*CN128)/100</f>
        <v>0</v>
      </c>
    </row>
    <row r="129" spans="1:93">
      <c r="A129" s="42"/>
      <c r="B129" s="42"/>
      <c r="C129" s="42"/>
      <c r="D129" s="42"/>
      <c r="E129" s="43"/>
      <c r="F129" s="42"/>
      <c r="G129" s="42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72"/>
      <c r="AQ129" s="72"/>
      <c r="AR129" s="72"/>
      <c r="AS129" s="72"/>
      <c r="AT129" s="72"/>
      <c r="AU129" s="72"/>
      <c r="AV129" s="72"/>
      <c r="AW129" s="72"/>
      <c r="AX129" s="105" t="b">
        <f t="shared" si="43"/>
        <v>0</v>
      </c>
      <c r="AY129" s="105" t="b">
        <f t="shared" si="44"/>
        <v>0</v>
      </c>
      <c r="AZ129" s="105" t="b">
        <f t="shared" si="45"/>
        <v>0</v>
      </c>
      <c r="BA129" s="105" t="b">
        <f t="shared" si="46"/>
        <v>0</v>
      </c>
      <c r="BB129" s="105" t="b">
        <f t="shared" si="47"/>
        <v>0</v>
      </c>
      <c r="BC129" s="105" t="b">
        <f t="shared" si="48"/>
        <v>0</v>
      </c>
      <c r="BD129" s="105" t="b">
        <f t="shared" si="49"/>
        <v>0</v>
      </c>
      <c r="BE129" s="105" t="b">
        <f t="shared" si="50"/>
        <v>0</v>
      </c>
      <c r="BF129" s="105" t="b">
        <f t="shared" si="51"/>
        <v>0</v>
      </c>
      <c r="BG129" s="105" t="b">
        <f t="shared" si="52"/>
        <v>0</v>
      </c>
      <c r="BH129" s="105" t="b">
        <f t="shared" si="53"/>
        <v>0</v>
      </c>
      <c r="BI129" s="105" t="b">
        <f t="shared" si="54"/>
        <v>0</v>
      </c>
      <c r="BJ129" s="105" t="b">
        <f t="shared" si="55"/>
        <v>0</v>
      </c>
      <c r="BK129" s="105" t="b">
        <f t="shared" si="56"/>
        <v>0</v>
      </c>
      <c r="BL129" s="105" t="b">
        <f t="shared" si="57"/>
        <v>0</v>
      </c>
      <c r="BM129" s="105" t="b">
        <f t="shared" si="58"/>
        <v>0</v>
      </c>
      <c r="BN129" s="105" t="b">
        <f t="shared" si="59"/>
        <v>0</v>
      </c>
      <c r="BO129" s="105" t="b">
        <f t="shared" si="60"/>
        <v>0</v>
      </c>
      <c r="BP129" s="105" t="b">
        <f t="shared" si="61"/>
        <v>0</v>
      </c>
      <c r="BQ129" s="105" t="b">
        <f t="shared" si="62"/>
        <v>0</v>
      </c>
      <c r="BR129" s="105" t="b">
        <f t="shared" si="63"/>
        <v>0</v>
      </c>
      <c r="BS129" s="105" t="b">
        <f t="shared" si="64"/>
        <v>0</v>
      </c>
      <c r="BT129" s="105" t="b">
        <f t="shared" si="65"/>
        <v>0</v>
      </c>
      <c r="BU129" s="105" t="b">
        <f t="shared" si="66"/>
        <v>0</v>
      </c>
      <c r="BV129" s="105" t="b">
        <f t="shared" si="67"/>
        <v>0</v>
      </c>
      <c r="BW129" s="105" t="b">
        <f t="shared" si="68"/>
        <v>0</v>
      </c>
      <c r="BX129" s="105" t="b">
        <f t="shared" si="69"/>
        <v>0</v>
      </c>
      <c r="BY129" s="105" t="b">
        <f t="shared" si="70"/>
        <v>0</v>
      </c>
      <c r="BZ129" s="105" t="b">
        <f t="shared" si="71"/>
        <v>0</v>
      </c>
      <c r="CA129" s="105" t="b">
        <f t="shared" si="72"/>
        <v>0</v>
      </c>
      <c r="CB129" s="105" t="b">
        <f t="shared" si="73"/>
        <v>0</v>
      </c>
      <c r="CC129" s="105" t="b">
        <f t="shared" si="74"/>
        <v>0</v>
      </c>
      <c r="CD129" s="105" t="b">
        <f t="shared" si="75"/>
        <v>0</v>
      </c>
      <c r="CE129" s="105" t="b">
        <f t="shared" si="76"/>
        <v>0</v>
      </c>
      <c r="CF129" s="107">
        <f t="shared" si="77"/>
        <v>0</v>
      </c>
      <c r="CG129" s="107">
        <f t="shared" si="78"/>
        <v>0</v>
      </c>
      <c r="CH129" s="107">
        <f t="shared" si="79"/>
        <v>0</v>
      </c>
      <c r="CI129" s="107">
        <f t="shared" si="80"/>
        <v>0</v>
      </c>
      <c r="CJ129" s="107">
        <f t="shared" si="81"/>
        <v>0</v>
      </c>
      <c r="CK129" s="107">
        <f t="shared" si="82"/>
        <v>0</v>
      </c>
      <c r="CL129" s="107">
        <f t="shared" si="83"/>
        <v>0</v>
      </c>
      <c r="CM129" s="107">
        <f t="shared" si="84"/>
        <v>0</v>
      </c>
      <c r="CN129" s="94">
        <f t="shared" si="85"/>
        <v>0</v>
      </c>
      <c r="CO129" s="59">
        <f>(F7*CN129)/100</f>
        <v>0</v>
      </c>
    </row>
    <row r="130" spans="1:93">
      <c r="A130" s="42"/>
      <c r="B130" s="42"/>
      <c r="C130" s="42"/>
      <c r="D130" s="42"/>
      <c r="E130" s="43"/>
      <c r="F130" s="42"/>
      <c r="G130" s="42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72"/>
      <c r="AQ130" s="72"/>
      <c r="AR130" s="72"/>
      <c r="AS130" s="72"/>
      <c r="AT130" s="72"/>
      <c r="AU130" s="72"/>
      <c r="AV130" s="72"/>
      <c r="AW130" s="72"/>
      <c r="AX130" s="105" t="b">
        <f t="shared" si="43"/>
        <v>0</v>
      </c>
      <c r="AY130" s="105" t="b">
        <f t="shared" si="44"/>
        <v>0</v>
      </c>
      <c r="AZ130" s="105" t="b">
        <f t="shared" si="45"/>
        <v>0</v>
      </c>
      <c r="BA130" s="105" t="b">
        <f t="shared" si="46"/>
        <v>0</v>
      </c>
      <c r="BB130" s="105" t="b">
        <f t="shared" si="47"/>
        <v>0</v>
      </c>
      <c r="BC130" s="105" t="b">
        <f t="shared" si="48"/>
        <v>0</v>
      </c>
      <c r="BD130" s="105" t="b">
        <f t="shared" si="49"/>
        <v>0</v>
      </c>
      <c r="BE130" s="105" t="b">
        <f t="shared" si="50"/>
        <v>0</v>
      </c>
      <c r="BF130" s="105" t="b">
        <f t="shared" si="51"/>
        <v>0</v>
      </c>
      <c r="BG130" s="105" t="b">
        <f t="shared" si="52"/>
        <v>0</v>
      </c>
      <c r="BH130" s="105" t="b">
        <f t="shared" si="53"/>
        <v>0</v>
      </c>
      <c r="BI130" s="105" t="b">
        <f t="shared" si="54"/>
        <v>0</v>
      </c>
      <c r="BJ130" s="105" t="b">
        <f t="shared" si="55"/>
        <v>0</v>
      </c>
      <c r="BK130" s="105" t="b">
        <f t="shared" si="56"/>
        <v>0</v>
      </c>
      <c r="BL130" s="105" t="b">
        <f t="shared" si="57"/>
        <v>0</v>
      </c>
      <c r="BM130" s="105" t="b">
        <f t="shared" si="58"/>
        <v>0</v>
      </c>
      <c r="BN130" s="105" t="b">
        <f t="shared" si="59"/>
        <v>0</v>
      </c>
      <c r="BO130" s="105" t="b">
        <f t="shared" si="60"/>
        <v>0</v>
      </c>
      <c r="BP130" s="105" t="b">
        <f t="shared" si="61"/>
        <v>0</v>
      </c>
      <c r="BQ130" s="105" t="b">
        <f t="shared" si="62"/>
        <v>0</v>
      </c>
      <c r="BR130" s="105" t="b">
        <f t="shared" si="63"/>
        <v>0</v>
      </c>
      <c r="BS130" s="105" t="b">
        <f t="shared" si="64"/>
        <v>0</v>
      </c>
      <c r="BT130" s="105" t="b">
        <f t="shared" si="65"/>
        <v>0</v>
      </c>
      <c r="BU130" s="105" t="b">
        <f t="shared" si="66"/>
        <v>0</v>
      </c>
      <c r="BV130" s="105" t="b">
        <f t="shared" si="67"/>
        <v>0</v>
      </c>
      <c r="BW130" s="105" t="b">
        <f t="shared" si="68"/>
        <v>0</v>
      </c>
      <c r="BX130" s="105" t="b">
        <f t="shared" si="69"/>
        <v>0</v>
      </c>
      <c r="BY130" s="105" t="b">
        <f t="shared" si="70"/>
        <v>0</v>
      </c>
      <c r="BZ130" s="105" t="b">
        <f t="shared" si="71"/>
        <v>0</v>
      </c>
      <c r="CA130" s="105" t="b">
        <f t="shared" si="72"/>
        <v>0</v>
      </c>
      <c r="CB130" s="105" t="b">
        <f t="shared" si="73"/>
        <v>0</v>
      </c>
      <c r="CC130" s="105" t="b">
        <f t="shared" si="74"/>
        <v>0</v>
      </c>
      <c r="CD130" s="105" t="b">
        <f t="shared" si="75"/>
        <v>0</v>
      </c>
      <c r="CE130" s="105" t="b">
        <f t="shared" si="76"/>
        <v>0</v>
      </c>
      <c r="CF130" s="107">
        <f t="shared" si="77"/>
        <v>0</v>
      </c>
      <c r="CG130" s="107">
        <f t="shared" si="78"/>
        <v>0</v>
      </c>
      <c r="CH130" s="107">
        <f t="shared" si="79"/>
        <v>0</v>
      </c>
      <c r="CI130" s="107">
        <f t="shared" si="80"/>
        <v>0</v>
      </c>
      <c r="CJ130" s="107">
        <f t="shared" si="81"/>
        <v>0</v>
      </c>
      <c r="CK130" s="107">
        <f t="shared" si="82"/>
        <v>0</v>
      </c>
      <c r="CL130" s="107">
        <f t="shared" si="83"/>
        <v>0</v>
      </c>
      <c r="CM130" s="107">
        <f t="shared" si="84"/>
        <v>0</v>
      </c>
      <c r="CN130" s="94">
        <f t="shared" si="85"/>
        <v>0</v>
      </c>
      <c r="CO130" s="59">
        <f>(F7*CN130)/100</f>
        <v>0</v>
      </c>
    </row>
    <row r="131" spans="1:93">
      <c r="A131" s="42"/>
      <c r="B131" s="42"/>
      <c r="C131" s="42"/>
      <c r="D131" s="42"/>
      <c r="E131" s="43"/>
      <c r="F131" s="42"/>
      <c r="G131" s="42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72"/>
      <c r="AQ131" s="72"/>
      <c r="AR131" s="72"/>
      <c r="AS131" s="72"/>
      <c r="AT131" s="72"/>
      <c r="AU131" s="72"/>
      <c r="AV131" s="72"/>
      <c r="AW131" s="72"/>
      <c r="AX131" s="105" t="b">
        <f t="shared" si="43"/>
        <v>0</v>
      </c>
      <c r="AY131" s="105" t="b">
        <f t="shared" si="44"/>
        <v>0</v>
      </c>
      <c r="AZ131" s="105" t="b">
        <f t="shared" si="45"/>
        <v>0</v>
      </c>
      <c r="BA131" s="105" t="b">
        <f t="shared" si="46"/>
        <v>0</v>
      </c>
      <c r="BB131" s="105" t="b">
        <f t="shared" si="47"/>
        <v>0</v>
      </c>
      <c r="BC131" s="105" t="b">
        <f t="shared" si="48"/>
        <v>0</v>
      </c>
      <c r="BD131" s="105" t="b">
        <f t="shared" si="49"/>
        <v>0</v>
      </c>
      <c r="BE131" s="105" t="b">
        <f t="shared" si="50"/>
        <v>0</v>
      </c>
      <c r="BF131" s="105" t="b">
        <f t="shared" si="51"/>
        <v>0</v>
      </c>
      <c r="BG131" s="105" t="b">
        <f t="shared" si="52"/>
        <v>0</v>
      </c>
      <c r="BH131" s="105" t="b">
        <f t="shared" si="53"/>
        <v>0</v>
      </c>
      <c r="BI131" s="105" t="b">
        <f t="shared" si="54"/>
        <v>0</v>
      </c>
      <c r="BJ131" s="105" t="b">
        <f t="shared" si="55"/>
        <v>0</v>
      </c>
      <c r="BK131" s="105" t="b">
        <f t="shared" si="56"/>
        <v>0</v>
      </c>
      <c r="BL131" s="105" t="b">
        <f t="shared" si="57"/>
        <v>0</v>
      </c>
      <c r="BM131" s="105" t="b">
        <f t="shared" si="58"/>
        <v>0</v>
      </c>
      <c r="BN131" s="105" t="b">
        <f t="shared" si="59"/>
        <v>0</v>
      </c>
      <c r="BO131" s="105" t="b">
        <f t="shared" si="60"/>
        <v>0</v>
      </c>
      <c r="BP131" s="105" t="b">
        <f t="shared" si="61"/>
        <v>0</v>
      </c>
      <c r="BQ131" s="105" t="b">
        <f t="shared" si="62"/>
        <v>0</v>
      </c>
      <c r="BR131" s="105" t="b">
        <f t="shared" si="63"/>
        <v>0</v>
      </c>
      <c r="BS131" s="105" t="b">
        <f t="shared" si="64"/>
        <v>0</v>
      </c>
      <c r="BT131" s="105" t="b">
        <f t="shared" si="65"/>
        <v>0</v>
      </c>
      <c r="BU131" s="105" t="b">
        <f t="shared" si="66"/>
        <v>0</v>
      </c>
      <c r="BV131" s="105" t="b">
        <f t="shared" si="67"/>
        <v>0</v>
      </c>
      <c r="BW131" s="105" t="b">
        <f t="shared" si="68"/>
        <v>0</v>
      </c>
      <c r="BX131" s="105" t="b">
        <f t="shared" si="69"/>
        <v>0</v>
      </c>
      <c r="BY131" s="105" t="b">
        <f t="shared" si="70"/>
        <v>0</v>
      </c>
      <c r="BZ131" s="105" t="b">
        <f t="shared" si="71"/>
        <v>0</v>
      </c>
      <c r="CA131" s="105" t="b">
        <f t="shared" si="72"/>
        <v>0</v>
      </c>
      <c r="CB131" s="105" t="b">
        <f t="shared" si="73"/>
        <v>0</v>
      </c>
      <c r="CC131" s="105" t="b">
        <f t="shared" si="74"/>
        <v>0</v>
      </c>
      <c r="CD131" s="105" t="b">
        <f t="shared" si="75"/>
        <v>0</v>
      </c>
      <c r="CE131" s="105" t="b">
        <f t="shared" si="76"/>
        <v>0</v>
      </c>
      <c r="CF131" s="107">
        <f t="shared" si="77"/>
        <v>0</v>
      </c>
      <c r="CG131" s="107">
        <f t="shared" si="78"/>
        <v>0</v>
      </c>
      <c r="CH131" s="107">
        <f t="shared" si="79"/>
        <v>0</v>
      </c>
      <c r="CI131" s="107">
        <f t="shared" si="80"/>
        <v>0</v>
      </c>
      <c r="CJ131" s="107">
        <f t="shared" si="81"/>
        <v>0</v>
      </c>
      <c r="CK131" s="107">
        <f t="shared" si="82"/>
        <v>0</v>
      </c>
      <c r="CL131" s="107">
        <f t="shared" si="83"/>
        <v>0</v>
      </c>
      <c r="CM131" s="107">
        <f t="shared" si="84"/>
        <v>0</v>
      </c>
      <c r="CN131" s="94">
        <f t="shared" si="85"/>
        <v>0</v>
      </c>
      <c r="CO131" s="59">
        <f>(F7*CN131)/100</f>
        <v>0</v>
      </c>
    </row>
    <row r="132" spans="1:93">
      <c r="A132" s="42"/>
      <c r="B132" s="42"/>
      <c r="C132" s="42"/>
      <c r="D132" s="42"/>
      <c r="E132" s="43"/>
      <c r="F132" s="42"/>
      <c r="G132" s="42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72"/>
      <c r="AQ132" s="72"/>
      <c r="AR132" s="72"/>
      <c r="AS132" s="72"/>
      <c r="AT132" s="72"/>
      <c r="AU132" s="72"/>
      <c r="AV132" s="72"/>
      <c r="AW132" s="72"/>
      <c r="AX132" s="105" t="b">
        <f t="shared" si="43"/>
        <v>0</v>
      </c>
      <c r="AY132" s="105" t="b">
        <f t="shared" si="44"/>
        <v>0</v>
      </c>
      <c r="AZ132" s="105" t="b">
        <f t="shared" si="45"/>
        <v>0</v>
      </c>
      <c r="BA132" s="105" t="b">
        <f t="shared" si="46"/>
        <v>0</v>
      </c>
      <c r="BB132" s="105" t="b">
        <f t="shared" si="47"/>
        <v>0</v>
      </c>
      <c r="BC132" s="105" t="b">
        <f t="shared" si="48"/>
        <v>0</v>
      </c>
      <c r="BD132" s="105" t="b">
        <f t="shared" si="49"/>
        <v>0</v>
      </c>
      <c r="BE132" s="105" t="b">
        <f t="shared" si="50"/>
        <v>0</v>
      </c>
      <c r="BF132" s="105" t="b">
        <f t="shared" si="51"/>
        <v>0</v>
      </c>
      <c r="BG132" s="105" t="b">
        <f t="shared" si="52"/>
        <v>0</v>
      </c>
      <c r="BH132" s="105" t="b">
        <f t="shared" si="53"/>
        <v>0</v>
      </c>
      <c r="BI132" s="105" t="b">
        <f t="shared" si="54"/>
        <v>0</v>
      </c>
      <c r="BJ132" s="105" t="b">
        <f t="shared" si="55"/>
        <v>0</v>
      </c>
      <c r="BK132" s="105" t="b">
        <f t="shared" si="56"/>
        <v>0</v>
      </c>
      <c r="BL132" s="105" t="b">
        <f t="shared" si="57"/>
        <v>0</v>
      </c>
      <c r="BM132" s="105" t="b">
        <f t="shared" si="58"/>
        <v>0</v>
      </c>
      <c r="BN132" s="105" t="b">
        <f t="shared" si="59"/>
        <v>0</v>
      </c>
      <c r="BO132" s="105" t="b">
        <f t="shared" si="60"/>
        <v>0</v>
      </c>
      <c r="BP132" s="105" t="b">
        <f t="shared" si="61"/>
        <v>0</v>
      </c>
      <c r="BQ132" s="105" t="b">
        <f t="shared" si="62"/>
        <v>0</v>
      </c>
      <c r="BR132" s="105" t="b">
        <f t="shared" si="63"/>
        <v>0</v>
      </c>
      <c r="BS132" s="105" t="b">
        <f t="shared" si="64"/>
        <v>0</v>
      </c>
      <c r="BT132" s="105" t="b">
        <f t="shared" si="65"/>
        <v>0</v>
      </c>
      <c r="BU132" s="105" t="b">
        <f t="shared" si="66"/>
        <v>0</v>
      </c>
      <c r="BV132" s="105" t="b">
        <f t="shared" si="67"/>
        <v>0</v>
      </c>
      <c r="BW132" s="105" t="b">
        <f t="shared" si="68"/>
        <v>0</v>
      </c>
      <c r="BX132" s="105" t="b">
        <f t="shared" si="69"/>
        <v>0</v>
      </c>
      <c r="BY132" s="105" t="b">
        <f t="shared" si="70"/>
        <v>0</v>
      </c>
      <c r="BZ132" s="105" t="b">
        <f t="shared" si="71"/>
        <v>0</v>
      </c>
      <c r="CA132" s="105" t="b">
        <f t="shared" si="72"/>
        <v>0</v>
      </c>
      <c r="CB132" s="105" t="b">
        <f t="shared" si="73"/>
        <v>0</v>
      </c>
      <c r="CC132" s="105" t="b">
        <f t="shared" si="74"/>
        <v>0</v>
      </c>
      <c r="CD132" s="105" t="b">
        <f t="shared" si="75"/>
        <v>0</v>
      </c>
      <c r="CE132" s="105" t="b">
        <f t="shared" si="76"/>
        <v>0</v>
      </c>
      <c r="CF132" s="107">
        <f t="shared" si="77"/>
        <v>0</v>
      </c>
      <c r="CG132" s="107">
        <f t="shared" si="78"/>
        <v>0</v>
      </c>
      <c r="CH132" s="107">
        <f t="shared" si="79"/>
        <v>0</v>
      </c>
      <c r="CI132" s="107">
        <f t="shared" si="80"/>
        <v>0</v>
      </c>
      <c r="CJ132" s="107">
        <f t="shared" si="81"/>
        <v>0</v>
      </c>
      <c r="CK132" s="107">
        <f t="shared" si="82"/>
        <v>0</v>
      </c>
      <c r="CL132" s="107">
        <f t="shared" si="83"/>
        <v>0</v>
      </c>
      <c r="CM132" s="107">
        <f t="shared" si="84"/>
        <v>0</v>
      </c>
      <c r="CN132" s="94">
        <f t="shared" si="85"/>
        <v>0</v>
      </c>
      <c r="CO132" s="59">
        <f>(F7*CN132)/100</f>
        <v>0</v>
      </c>
    </row>
    <row r="133" spans="1:93">
      <c r="A133" s="42"/>
      <c r="B133" s="42"/>
      <c r="C133" s="42"/>
      <c r="D133" s="42"/>
      <c r="E133" s="43"/>
      <c r="F133" s="42"/>
      <c r="G133" s="42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72"/>
      <c r="AQ133" s="72"/>
      <c r="AR133" s="72"/>
      <c r="AS133" s="72"/>
      <c r="AT133" s="72"/>
      <c r="AU133" s="72"/>
      <c r="AV133" s="72"/>
      <c r="AW133" s="72"/>
      <c r="AX133" s="105" t="b">
        <f t="shared" si="43"/>
        <v>0</v>
      </c>
      <c r="AY133" s="105" t="b">
        <f t="shared" si="44"/>
        <v>0</v>
      </c>
      <c r="AZ133" s="105" t="b">
        <f t="shared" si="45"/>
        <v>0</v>
      </c>
      <c r="BA133" s="105" t="b">
        <f t="shared" si="46"/>
        <v>0</v>
      </c>
      <c r="BB133" s="105" t="b">
        <f t="shared" si="47"/>
        <v>0</v>
      </c>
      <c r="BC133" s="105" t="b">
        <f t="shared" si="48"/>
        <v>0</v>
      </c>
      <c r="BD133" s="105" t="b">
        <f t="shared" si="49"/>
        <v>0</v>
      </c>
      <c r="BE133" s="105" t="b">
        <f t="shared" si="50"/>
        <v>0</v>
      </c>
      <c r="BF133" s="105" t="b">
        <f t="shared" si="51"/>
        <v>0</v>
      </c>
      <c r="BG133" s="105" t="b">
        <f t="shared" si="52"/>
        <v>0</v>
      </c>
      <c r="BH133" s="105" t="b">
        <f t="shared" si="53"/>
        <v>0</v>
      </c>
      <c r="BI133" s="105" t="b">
        <f t="shared" si="54"/>
        <v>0</v>
      </c>
      <c r="BJ133" s="105" t="b">
        <f t="shared" si="55"/>
        <v>0</v>
      </c>
      <c r="BK133" s="105" t="b">
        <f t="shared" si="56"/>
        <v>0</v>
      </c>
      <c r="BL133" s="105" t="b">
        <f t="shared" si="57"/>
        <v>0</v>
      </c>
      <c r="BM133" s="105" t="b">
        <f t="shared" si="58"/>
        <v>0</v>
      </c>
      <c r="BN133" s="105" t="b">
        <f t="shared" si="59"/>
        <v>0</v>
      </c>
      <c r="BO133" s="105" t="b">
        <f t="shared" si="60"/>
        <v>0</v>
      </c>
      <c r="BP133" s="105" t="b">
        <f t="shared" si="61"/>
        <v>0</v>
      </c>
      <c r="BQ133" s="105" t="b">
        <f t="shared" si="62"/>
        <v>0</v>
      </c>
      <c r="BR133" s="105" t="b">
        <f t="shared" si="63"/>
        <v>0</v>
      </c>
      <c r="BS133" s="105" t="b">
        <f t="shared" si="64"/>
        <v>0</v>
      </c>
      <c r="BT133" s="105" t="b">
        <f t="shared" si="65"/>
        <v>0</v>
      </c>
      <c r="BU133" s="105" t="b">
        <f t="shared" si="66"/>
        <v>0</v>
      </c>
      <c r="BV133" s="105" t="b">
        <f t="shared" si="67"/>
        <v>0</v>
      </c>
      <c r="BW133" s="105" t="b">
        <f t="shared" si="68"/>
        <v>0</v>
      </c>
      <c r="BX133" s="105" t="b">
        <f t="shared" si="69"/>
        <v>0</v>
      </c>
      <c r="BY133" s="105" t="b">
        <f t="shared" si="70"/>
        <v>0</v>
      </c>
      <c r="BZ133" s="105" t="b">
        <f t="shared" si="71"/>
        <v>0</v>
      </c>
      <c r="CA133" s="105" t="b">
        <f t="shared" si="72"/>
        <v>0</v>
      </c>
      <c r="CB133" s="105" t="b">
        <f t="shared" si="73"/>
        <v>0</v>
      </c>
      <c r="CC133" s="105" t="b">
        <f t="shared" si="74"/>
        <v>0</v>
      </c>
      <c r="CD133" s="105" t="b">
        <f t="shared" si="75"/>
        <v>0</v>
      </c>
      <c r="CE133" s="105" t="b">
        <f t="shared" si="76"/>
        <v>0</v>
      </c>
      <c r="CF133" s="107">
        <f t="shared" si="77"/>
        <v>0</v>
      </c>
      <c r="CG133" s="107">
        <f t="shared" si="78"/>
        <v>0</v>
      </c>
      <c r="CH133" s="107">
        <f t="shared" si="79"/>
        <v>0</v>
      </c>
      <c r="CI133" s="107">
        <f t="shared" si="80"/>
        <v>0</v>
      </c>
      <c r="CJ133" s="107">
        <f t="shared" si="81"/>
        <v>0</v>
      </c>
      <c r="CK133" s="107">
        <f t="shared" si="82"/>
        <v>0</v>
      </c>
      <c r="CL133" s="107">
        <f t="shared" si="83"/>
        <v>0</v>
      </c>
      <c r="CM133" s="107">
        <f t="shared" si="84"/>
        <v>0</v>
      </c>
      <c r="CN133" s="94">
        <f t="shared" si="85"/>
        <v>0</v>
      </c>
      <c r="CO133" s="59">
        <f>(F7*CN133)/100</f>
        <v>0</v>
      </c>
    </row>
    <row r="134" spans="1:93">
      <c r="A134" s="42"/>
      <c r="B134" s="42"/>
      <c r="C134" s="42"/>
      <c r="D134" s="42"/>
      <c r="E134" s="43"/>
      <c r="F134" s="42"/>
      <c r="G134" s="42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72"/>
      <c r="AQ134" s="72"/>
      <c r="AR134" s="72"/>
      <c r="AS134" s="72"/>
      <c r="AT134" s="72"/>
      <c r="AU134" s="72"/>
      <c r="AV134" s="72"/>
      <c r="AW134" s="72"/>
      <c r="AX134" s="105" t="b">
        <f t="shared" si="43"/>
        <v>0</v>
      </c>
      <c r="AY134" s="105" t="b">
        <f t="shared" si="44"/>
        <v>0</v>
      </c>
      <c r="AZ134" s="105" t="b">
        <f t="shared" si="45"/>
        <v>0</v>
      </c>
      <c r="BA134" s="105" t="b">
        <f t="shared" si="46"/>
        <v>0</v>
      </c>
      <c r="BB134" s="105" t="b">
        <f t="shared" si="47"/>
        <v>0</v>
      </c>
      <c r="BC134" s="105" t="b">
        <f t="shared" si="48"/>
        <v>0</v>
      </c>
      <c r="BD134" s="105" t="b">
        <f t="shared" si="49"/>
        <v>0</v>
      </c>
      <c r="BE134" s="105" t="b">
        <f t="shared" si="50"/>
        <v>0</v>
      </c>
      <c r="BF134" s="105" t="b">
        <f t="shared" si="51"/>
        <v>0</v>
      </c>
      <c r="BG134" s="105" t="b">
        <f t="shared" si="52"/>
        <v>0</v>
      </c>
      <c r="BH134" s="105" t="b">
        <f t="shared" si="53"/>
        <v>0</v>
      </c>
      <c r="BI134" s="105" t="b">
        <f t="shared" si="54"/>
        <v>0</v>
      </c>
      <c r="BJ134" s="105" t="b">
        <f t="shared" si="55"/>
        <v>0</v>
      </c>
      <c r="BK134" s="105" t="b">
        <f t="shared" si="56"/>
        <v>0</v>
      </c>
      <c r="BL134" s="105" t="b">
        <f t="shared" si="57"/>
        <v>0</v>
      </c>
      <c r="BM134" s="105" t="b">
        <f t="shared" si="58"/>
        <v>0</v>
      </c>
      <c r="BN134" s="105" t="b">
        <f t="shared" si="59"/>
        <v>0</v>
      </c>
      <c r="BO134" s="105" t="b">
        <f t="shared" si="60"/>
        <v>0</v>
      </c>
      <c r="BP134" s="105" t="b">
        <f t="shared" si="61"/>
        <v>0</v>
      </c>
      <c r="BQ134" s="105" t="b">
        <f t="shared" si="62"/>
        <v>0</v>
      </c>
      <c r="BR134" s="105" t="b">
        <f t="shared" si="63"/>
        <v>0</v>
      </c>
      <c r="BS134" s="105" t="b">
        <f t="shared" si="64"/>
        <v>0</v>
      </c>
      <c r="BT134" s="105" t="b">
        <f t="shared" si="65"/>
        <v>0</v>
      </c>
      <c r="BU134" s="105" t="b">
        <f t="shared" si="66"/>
        <v>0</v>
      </c>
      <c r="BV134" s="105" t="b">
        <f t="shared" si="67"/>
        <v>0</v>
      </c>
      <c r="BW134" s="105" t="b">
        <f t="shared" si="68"/>
        <v>0</v>
      </c>
      <c r="BX134" s="105" t="b">
        <f t="shared" si="69"/>
        <v>0</v>
      </c>
      <c r="BY134" s="105" t="b">
        <f t="shared" si="70"/>
        <v>0</v>
      </c>
      <c r="BZ134" s="105" t="b">
        <f t="shared" si="71"/>
        <v>0</v>
      </c>
      <c r="CA134" s="105" t="b">
        <f t="shared" si="72"/>
        <v>0</v>
      </c>
      <c r="CB134" s="105" t="b">
        <f t="shared" si="73"/>
        <v>0</v>
      </c>
      <c r="CC134" s="105" t="b">
        <f t="shared" si="74"/>
        <v>0</v>
      </c>
      <c r="CD134" s="105" t="b">
        <f t="shared" si="75"/>
        <v>0</v>
      </c>
      <c r="CE134" s="105" t="b">
        <f t="shared" si="76"/>
        <v>0</v>
      </c>
      <c r="CF134" s="107">
        <f t="shared" si="77"/>
        <v>0</v>
      </c>
      <c r="CG134" s="107">
        <f t="shared" si="78"/>
        <v>0</v>
      </c>
      <c r="CH134" s="107">
        <f t="shared" si="79"/>
        <v>0</v>
      </c>
      <c r="CI134" s="107">
        <f t="shared" si="80"/>
        <v>0</v>
      </c>
      <c r="CJ134" s="107">
        <f t="shared" si="81"/>
        <v>0</v>
      </c>
      <c r="CK134" s="107">
        <f t="shared" si="82"/>
        <v>0</v>
      </c>
      <c r="CL134" s="107">
        <f t="shared" si="83"/>
        <v>0</v>
      </c>
      <c r="CM134" s="107">
        <f t="shared" si="84"/>
        <v>0</v>
      </c>
      <c r="CN134" s="94">
        <f t="shared" si="85"/>
        <v>0</v>
      </c>
      <c r="CO134" s="59">
        <f>(F7*CN134)/100</f>
        <v>0</v>
      </c>
    </row>
    <row r="135" spans="1:93">
      <c r="A135" s="42"/>
      <c r="B135" s="42"/>
      <c r="C135" s="42"/>
      <c r="D135" s="42"/>
      <c r="E135" s="43"/>
      <c r="F135" s="42"/>
      <c r="G135" s="42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72"/>
      <c r="AQ135" s="72"/>
      <c r="AR135" s="72"/>
      <c r="AS135" s="72"/>
      <c r="AT135" s="72"/>
      <c r="AU135" s="72"/>
      <c r="AV135" s="72"/>
      <c r="AW135" s="72"/>
      <c r="AX135" s="105" t="b">
        <f t="shared" si="43"/>
        <v>0</v>
      </c>
      <c r="AY135" s="105" t="b">
        <f t="shared" si="44"/>
        <v>0</v>
      </c>
      <c r="AZ135" s="105" t="b">
        <f t="shared" si="45"/>
        <v>0</v>
      </c>
      <c r="BA135" s="105" t="b">
        <f t="shared" si="46"/>
        <v>0</v>
      </c>
      <c r="BB135" s="105" t="b">
        <f t="shared" si="47"/>
        <v>0</v>
      </c>
      <c r="BC135" s="105" t="b">
        <f t="shared" si="48"/>
        <v>0</v>
      </c>
      <c r="BD135" s="105" t="b">
        <f t="shared" si="49"/>
        <v>0</v>
      </c>
      <c r="BE135" s="105" t="b">
        <f t="shared" si="50"/>
        <v>0</v>
      </c>
      <c r="BF135" s="105" t="b">
        <f t="shared" si="51"/>
        <v>0</v>
      </c>
      <c r="BG135" s="105" t="b">
        <f t="shared" si="52"/>
        <v>0</v>
      </c>
      <c r="BH135" s="105" t="b">
        <f t="shared" si="53"/>
        <v>0</v>
      </c>
      <c r="BI135" s="105" t="b">
        <f t="shared" si="54"/>
        <v>0</v>
      </c>
      <c r="BJ135" s="105" t="b">
        <f t="shared" si="55"/>
        <v>0</v>
      </c>
      <c r="BK135" s="105" t="b">
        <f t="shared" si="56"/>
        <v>0</v>
      </c>
      <c r="BL135" s="105" t="b">
        <f t="shared" si="57"/>
        <v>0</v>
      </c>
      <c r="BM135" s="105" t="b">
        <f t="shared" si="58"/>
        <v>0</v>
      </c>
      <c r="BN135" s="105" t="b">
        <f t="shared" si="59"/>
        <v>0</v>
      </c>
      <c r="BO135" s="105" t="b">
        <f t="shared" si="60"/>
        <v>0</v>
      </c>
      <c r="BP135" s="105" t="b">
        <f t="shared" si="61"/>
        <v>0</v>
      </c>
      <c r="BQ135" s="105" t="b">
        <f t="shared" si="62"/>
        <v>0</v>
      </c>
      <c r="BR135" s="105" t="b">
        <f t="shared" si="63"/>
        <v>0</v>
      </c>
      <c r="BS135" s="105" t="b">
        <f t="shared" si="64"/>
        <v>0</v>
      </c>
      <c r="BT135" s="105" t="b">
        <f t="shared" si="65"/>
        <v>0</v>
      </c>
      <c r="BU135" s="105" t="b">
        <f t="shared" si="66"/>
        <v>0</v>
      </c>
      <c r="BV135" s="105" t="b">
        <f t="shared" si="67"/>
        <v>0</v>
      </c>
      <c r="BW135" s="105" t="b">
        <f t="shared" si="68"/>
        <v>0</v>
      </c>
      <c r="BX135" s="105" t="b">
        <f t="shared" si="69"/>
        <v>0</v>
      </c>
      <c r="BY135" s="105" t="b">
        <f t="shared" si="70"/>
        <v>0</v>
      </c>
      <c r="BZ135" s="105" t="b">
        <f t="shared" si="71"/>
        <v>0</v>
      </c>
      <c r="CA135" s="105" t="b">
        <f t="shared" si="72"/>
        <v>0</v>
      </c>
      <c r="CB135" s="105" t="b">
        <f t="shared" si="73"/>
        <v>0</v>
      </c>
      <c r="CC135" s="105" t="b">
        <f t="shared" si="74"/>
        <v>0</v>
      </c>
      <c r="CD135" s="105" t="b">
        <f t="shared" si="75"/>
        <v>0</v>
      </c>
      <c r="CE135" s="105" t="b">
        <f t="shared" si="76"/>
        <v>0</v>
      </c>
      <c r="CF135" s="107">
        <f t="shared" si="77"/>
        <v>0</v>
      </c>
      <c r="CG135" s="107">
        <f t="shared" si="78"/>
        <v>0</v>
      </c>
      <c r="CH135" s="107">
        <f t="shared" si="79"/>
        <v>0</v>
      </c>
      <c r="CI135" s="107">
        <f t="shared" si="80"/>
        <v>0</v>
      </c>
      <c r="CJ135" s="107">
        <f t="shared" si="81"/>
        <v>0</v>
      </c>
      <c r="CK135" s="107">
        <f t="shared" si="82"/>
        <v>0</v>
      </c>
      <c r="CL135" s="107">
        <f t="shared" si="83"/>
        <v>0</v>
      </c>
      <c r="CM135" s="107">
        <f t="shared" si="84"/>
        <v>0</v>
      </c>
      <c r="CN135" s="94">
        <f t="shared" si="85"/>
        <v>0</v>
      </c>
      <c r="CO135" s="59">
        <f>(F7*CN135)/100</f>
        <v>0</v>
      </c>
    </row>
    <row r="136" spans="1:93">
      <c r="A136" s="42"/>
      <c r="B136" s="42"/>
      <c r="C136" s="42"/>
      <c r="D136" s="42"/>
      <c r="E136" s="43"/>
      <c r="F136" s="42"/>
      <c r="G136" s="42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72"/>
      <c r="AQ136" s="72"/>
      <c r="AR136" s="72"/>
      <c r="AS136" s="72"/>
      <c r="AT136" s="72"/>
      <c r="AU136" s="72"/>
      <c r="AV136" s="72"/>
      <c r="AW136" s="72"/>
      <c r="AX136" s="105" t="b">
        <f t="shared" si="43"/>
        <v>0</v>
      </c>
      <c r="AY136" s="105" t="b">
        <f t="shared" si="44"/>
        <v>0</v>
      </c>
      <c r="AZ136" s="105" t="b">
        <f t="shared" si="45"/>
        <v>0</v>
      </c>
      <c r="BA136" s="105" t="b">
        <f t="shared" si="46"/>
        <v>0</v>
      </c>
      <c r="BB136" s="105" t="b">
        <f t="shared" si="47"/>
        <v>0</v>
      </c>
      <c r="BC136" s="105" t="b">
        <f t="shared" si="48"/>
        <v>0</v>
      </c>
      <c r="BD136" s="105" t="b">
        <f t="shared" si="49"/>
        <v>0</v>
      </c>
      <c r="BE136" s="105" t="b">
        <f t="shared" si="50"/>
        <v>0</v>
      </c>
      <c r="BF136" s="105" t="b">
        <f t="shared" si="51"/>
        <v>0</v>
      </c>
      <c r="BG136" s="105" t="b">
        <f t="shared" si="52"/>
        <v>0</v>
      </c>
      <c r="BH136" s="105" t="b">
        <f t="shared" si="53"/>
        <v>0</v>
      </c>
      <c r="BI136" s="105" t="b">
        <f t="shared" si="54"/>
        <v>0</v>
      </c>
      <c r="BJ136" s="105" t="b">
        <f t="shared" si="55"/>
        <v>0</v>
      </c>
      <c r="BK136" s="105" t="b">
        <f t="shared" si="56"/>
        <v>0</v>
      </c>
      <c r="BL136" s="105" t="b">
        <f t="shared" si="57"/>
        <v>0</v>
      </c>
      <c r="BM136" s="105" t="b">
        <f t="shared" si="58"/>
        <v>0</v>
      </c>
      <c r="BN136" s="105" t="b">
        <f t="shared" si="59"/>
        <v>0</v>
      </c>
      <c r="BO136" s="105" t="b">
        <f t="shared" si="60"/>
        <v>0</v>
      </c>
      <c r="BP136" s="105" t="b">
        <f t="shared" si="61"/>
        <v>0</v>
      </c>
      <c r="BQ136" s="105" t="b">
        <f t="shared" si="62"/>
        <v>0</v>
      </c>
      <c r="BR136" s="105" t="b">
        <f t="shared" si="63"/>
        <v>0</v>
      </c>
      <c r="BS136" s="105" t="b">
        <f t="shared" si="64"/>
        <v>0</v>
      </c>
      <c r="BT136" s="105" t="b">
        <f t="shared" si="65"/>
        <v>0</v>
      </c>
      <c r="BU136" s="105" t="b">
        <f t="shared" si="66"/>
        <v>0</v>
      </c>
      <c r="BV136" s="105" t="b">
        <f t="shared" si="67"/>
        <v>0</v>
      </c>
      <c r="BW136" s="105" t="b">
        <f t="shared" si="68"/>
        <v>0</v>
      </c>
      <c r="BX136" s="105" t="b">
        <f t="shared" si="69"/>
        <v>0</v>
      </c>
      <c r="BY136" s="105" t="b">
        <f t="shared" si="70"/>
        <v>0</v>
      </c>
      <c r="BZ136" s="105" t="b">
        <f t="shared" si="71"/>
        <v>0</v>
      </c>
      <c r="CA136" s="105" t="b">
        <f t="shared" si="72"/>
        <v>0</v>
      </c>
      <c r="CB136" s="105" t="b">
        <f t="shared" si="73"/>
        <v>0</v>
      </c>
      <c r="CC136" s="105" t="b">
        <f t="shared" si="74"/>
        <v>0</v>
      </c>
      <c r="CD136" s="105" t="b">
        <f t="shared" si="75"/>
        <v>0</v>
      </c>
      <c r="CE136" s="105" t="b">
        <f t="shared" si="76"/>
        <v>0</v>
      </c>
      <c r="CF136" s="107">
        <f t="shared" si="77"/>
        <v>0</v>
      </c>
      <c r="CG136" s="107">
        <f t="shared" si="78"/>
        <v>0</v>
      </c>
      <c r="CH136" s="107">
        <f t="shared" si="79"/>
        <v>0</v>
      </c>
      <c r="CI136" s="107">
        <f t="shared" si="80"/>
        <v>0</v>
      </c>
      <c r="CJ136" s="107">
        <f t="shared" si="81"/>
        <v>0</v>
      </c>
      <c r="CK136" s="107">
        <f t="shared" si="82"/>
        <v>0</v>
      </c>
      <c r="CL136" s="107">
        <f t="shared" si="83"/>
        <v>0</v>
      </c>
      <c r="CM136" s="107">
        <f t="shared" si="84"/>
        <v>0</v>
      </c>
      <c r="CN136" s="94">
        <f t="shared" si="85"/>
        <v>0</v>
      </c>
      <c r="CO136" s="59">
        <f>(F7*CN136)/100</f>
        <v>0</v>
      </c>
    </row>
    <row r="137" spans="1:93">
      <c r="A137" s="42"/>
      <c r="B137" s="42"/>
      <c r="C137" s="42"/>
      <c r="D137" s="42"/>
      <c r="E137" s="43"/>
      <c r="F137" s="42"/>
      <c r="G137" s="42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72"/>
      <c r="AQ137" s="72"/>
      <c r="AR137" s="72"/>
      <c r="AS137" s="72"/>
      <c r="AT137" s="72"/>
      <c r="AU137" s="72"/>
      <c r="AV137" s="72"/>
      <c r="AW137" s="72"/>
      <c r="AX137" s="105" t="b">
        <f t="shared" si="43"/>
        <v>0</v>
      </c>
      <c r="AY137" s="105" t="b">
        <f t="shared" si="44"/>
        <v>0</v>
      </c>
      <c r="AZ137" s="105" t="b">
        <f t="shared" si="45"/>
        <v>0</v>
      </c>
      <c r="BA137" s="105" t="b">
        <f t="shared" si="46"/>
        <v>0</v>
      </c>
      <c r="BB137" s="105" t="b">
        <f t="shared" si="47"/>
        <v>0</v>
      </c>
      <c r="BC137" s="105" t="b">
        <f t="shared" si="48"/>
        <v>0</v>
      </c>
      <c r="BD137" s="105" t="b">
        <f t="shared" si="49"/>
        <v>0</v>
      </c>
      <c r="BE137" s="105" t="b">
        <f t="shared" si="50"/>
        <v>0</v>
      </c>
      <c r="BF137" s="105" t="b">
        <f t="shared" si="51"/>
        <v>0</v>
      </c>
      <c r="BG137" s="105" t="b">
        <f t="shared" si="52"/>
        <v>0</v>
      </c>
      <c r="BH137" s="105" t="b">
        <f t="shared" si="53"/>
        <v>0</v>
      </c>
      <c r="BI137" s="105" t="b">
        <f t="shared" si="54"/>
        <v>0</v>
      </c>
      <c r="BJ137" s="105" t="b">
        <f t="shared" si="55"/>
        <v>0</v>
      </c>
      <c r="BK137" s="105" t="b">
        <f t="shared" si="56"/>
        <v>0</v>
      </c>
      <c r="BL137" s="105" t="b">
        <f t="shared" si="57"/>
        <v>0</v>
      </c>
      <c r="BM137" s="105" t="b">
        <f t="shared" si="58"/>
        <v>0</v>
      </c>
      <c r="BN137" s="105" t="b">
        <f t="shared" si="59"/>
        <v>0</v>
      </c>
      <c r="BO137" s="105" t="b">
        <f t="shared" si="60"/>
        <v>0</v>
      </c>
      <c r="BP137" s="105" t="b">
        <f t="shared" si="61"/>
        <v>0</v>
      </c>
      <c r="BQ137" s="105" t="b">
        <f t="shared" si="62"/>
        <v>0</v>
      </c>
      <c r="BR137" s="105" t="b">
        <f t="shared" si="63"/>
        <v>0</v>
      </c>
      <c r="BS137" s="105" t="b">
        <f t="shared" si="64"/>
        <v>0</v>
      </c>
      <c r="BT137" s="105" t="b">
        <f t="shared" si="65"/>
        <v>0</v>
      </c>
      <c r="BU137" s="105" t="b">
        <f t="shared" si="66"/>
        <v>0</v>
      </c>
      <c r="BV137" s="105" t="b">
        <f t="shared" si="67"/>
        <v>0</v>
      </c>
      <c r="BW137" s="105" t="b">
        <f t="shared" si="68"/>
        <v>0</v>
      </c>
      <c r="BX137" s="105" t="b">
        <f t="shared" si="69"/>
        <v>0</v>
      </c>
      <c r="BY137" s="105" t="b">
        <f t="shared" si="70"/>
        <v>0</v>
      </c>
      <c r="BZ137" s="105" t="b">
        <f t="shared" si="71"/>
        <v>0</v>
      </c>
      <c r="CA137" s="105" t="b">
        <f t="shared" si="72"/>
        <v>0</v>
      </c>
      <c r="CB137" s="105" t="b">
        <f t="shared" si="73"/>
        <v>0</v>
      </c>
      <c r="CC137" s="105" t="b">
        <f t="shared" si="74"/>
        <v>0</v>
      </c>
      <c r="CD137" s="105" t="b">
        <f t="shared" si="75"/>
        <v>0</v>
      </c>
      <c r="CE137" s="105" t="b">
        <f t="shared" si="76"/>
        <v>0</v>
      </c>
      <c r="CF137" s="107">
        <f t="shared" si="77"/>
        <v>0</v>
      </c>
      <c r="CG137" s="107">
        <f t="shared" si="78"/>
        <v>0</v>
      </c>
      <c r="CH137" s="107">
        <f t="shared" si="79"/>
        <v>0</v>
      </c>
      <c r="CI137" s="107">
        <f t="shared" si="80"/>
        <v>0</v>
      </c>
      <c r="CJ137" s="107">
        <f t="shared" si="81"/>
        <v>0</v>
      </c>
      <c r="CK137" s="107">
        <f t="shared" si="82"/>
        <v>0</v>
      </c>
      <c r="CL137" s="107">
        <f t="shared" si="83"/>
        <v>0</v>
      </c>
      <c r="CM137" s="107">
        <f t="shared" si="84"/>
        <v>0</v>
      </c>
      <c r="CN137" s="94">
        <f t="shared" si="85"/>
        <v>0</v>
      </c>
      <c r="CO137" s="59">
        <f>(F7*CN137)/100</f>
        <v>0</v>
      </c>
    </row>
    <row r="138" spans="1:93">
      <c r="A138" s="42"/>
      <c r="B138" s="42"/>
      <c r="C138" s="42"/>
      <c r="D138" s="42"/>
      <c r="E138" s="43"/>
      <c r="F138" s="42"/>
      <c r="G138" s="42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72"/>
      <c r="AQ138" s="72"/>
      <c r="AR138" s="72"/>
      <c r="AS138" s="72"/>
      <c r="AT138" s="72"/>
      <c r="AU138" s="72"/>
      <c r="AV138" s="72"/>
      <c r="AW138" s="72"/>
      <c r="AX138" s="105" t="b">
        <f t="shared" si="43"/>
        <v>0</v>
      </c>
      <c r="AY138" s="105" t="b">
        <f t="shared" si="44"/>
        <v>0</v>
      </c>
      <c r="AZ138" s="105" t="b">
        <f t="shared" si="45"/>
        <v>0</v>
      </c>
      <c r="BA138" s="105" t="b">
        <f t="shared" si="46"/>
        <v>0</v>
      </c>
      <c r="BB138" s="105" t="b">
        <f t="shared" si="47"/>
        <v>0</v>
      </c>
      <c r="BC138" s="105" t="b">
        <f t="shared" si="48"/>
        <v>0</v>
      </c>
      <c r="BD138" s="105" t="b">
        <f t="shared" si="49"/>
        <v>0</v>
      </c>
      <c r="BE138" s="105" t="b">
        <f t="shared" si="50"/>
        <v>0</v>
      </c>
      <c r="BF138" s="105" t="b">
        <f t="shared" si="51"/>
        <v>0</v>
      </c>
      <c r="BG138" s="105" t="b">
        <f t="shared" si="52"/>
        <v>0</v>
      </c>
      <c r="BH138" s="105" t="b">
        <f t="shared" si="53"/>
        <v>0</v>
      </c>
      <c r="BI138" s="105" t="b">
        <f t="shared" si="54"/>
        <v>0</v>
      </c>
      <c r="BJ138" s="105" t="b">
        <f t="shared" si="55"/>
        <v>0</v>
      </c>
      <c r="BK138" s="105" t="b">
        <f t="shared" si="56"/>
        <v>0</v>
      </c>
      <c r="BL138" s="105" t="b">
        <f t="shared" si="57"/>
        <v>0</v>
      </c>
      <c r="BM138" s="105" t="b">
        <f t="shared" si="58"/>
        <v>0</v>
      </c>
      <c r="BN138" s="105" t="b">
        <f t="shared" si="59"/>
        <v>0</v>
      </c>
      <c r="BO138" s="105" t="b">
        <f t="shared" si="60"/>
        <v>0</v>
      </c>
      <c r="BP138" s="105" t="b">
        <f t="shared" si="61"/>
        <v>0</v>
      </c>
      <c r="BQ138" s="105" t="b">
        <f t="shared" si="62"/>
        <v>0</v>
      </c>
      <c r="BR138" s="105" t="b">
        <f t="shared" si="63"/>
        <v>0</v>
      </c>
      <c r="BS138" s="105" t="b">
        <f t="shared" si="64"/>
        <v>0</v>
      </c>
      <c r="BT138" s="105" t="b">
        <f t="shared" si="65"/>
        <v>0</v>
      </c>
      <c r="BU138" s="105" t="b">
        <f t="shared" si="66"/>
        <v>0</v>
      </c>
      <c r="BV138" s="105" t="b">
        <f t="shared" si="67"/>
        <v>0</v>
      </c>
      <c r="BW138" s="105" t="b">
        <f t="shared" si="68"/>
        <v>0</v>
      </c>
      <c r="BX138" s="105" t="b">
        <f t="shared" si="69"/>
        <v>0</v>
      </c>
      <c r="BY138" s="105" t="b">
        <f t="shared" si="70"/>
        <v>0</v>
      </c>
      <c r="BZ138" s="105" t="b">
        <f t="shared" si="71"/>
        <v>0</v>
      </c>
      <c r="CA138" s="105" t="b">
        <f t="shared" si="72"/>
        <v>0</v>
      </c>
      <c r="CB138" s="105" t="b">
        <f t="shared" si="73"/>
        <v>0</v>
      </c>
      <c r="CC138" s="105" t="b">
        <f t="shared" si="74"/>
        <v>0</v>
      </c>
      <c r="CD138" s="105" t="b">
        <f t="shared" si="75"/>
        <v>0</v>
      </c>
      <c r="CE138" s="105" t="b">
        <f t="shared" si="76"/>
        <v>0</v>
      </c>
      <c r="CF138" s="107">
        <f t="shared" si="77"/>
        <v>0</v>
      </c>
      <c r="CG138" s="107">
        <f t="shared" si="78"/>
        <v>0</v>
      </c>
      <c r="CH138" s="107">
        <f t="shared" si="79"/>
        <v>0</v>
      </c>
      <c r="CI138" s="107">
        <f t="shared" si="80"/>
        <v>0</v>
      </c>
      <c r="CJ138" s="107">
        <f t="shared" si="81"/>
        <v>0</v>
      </c>
      <c r="CK138" s="107">
        <f t="shared" si="82"/>
        <v>0</v>
      </c>
      <c r="CL138" s="107">
        <f t="shared" si="83"/>
        <v>0</v>
      </c>
      <c r="CM138" s="107">
        <f t="shared" si="84"/>
        <v>0</v>
      </c>
      <c r="CN138" s="94">
        <f t="shared" si="85"/>
        <v>0</v>
      </c>
      <c r="CO138" s="59">
        <f>(F7*CN138)/100</f>
        <v>0</v>
      </c>
    </row>
    <row r="139" spans="1:93">
      <c r="A139" s="42"/>
      <c r="B139" s="42"/>
      <c r="C139" s="42"/>
      <c r="D139" s="42"/>
      <c r="E139" s="43"/>
      <c r="F139" s="42"/>
      <c r="G139" s="42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72"/>
      <c r="AQ139" s="72"/>
      <c r="AR139" s="72"/>
      <c r="AS139" s="72"/>
      <c r="AT139" s="72"/>
      <c r="AU139" s="72"/>
      <c r="AV139" s="72"/>
      <c r="AW139" s="72"/>
      <c r="AX139" s="105" t="b">
        <f t="shared" si="43"/>
        <v>0</v>
      </c>
      <c r="AY139" s="105" t="b">
        <f t="shared" si="44"/>
        <v>0</v>
      </c>
      <c r="AZ139" s="105" t="b">
        <f t="shared" si="45"/>
        <v>0</v>
      </c>
      <c r="BA139" s="105" t="b">
        <f t="shared" si="46"/>
        <v>0</v>
      </c>
      <c r="BB139" s="105" t="b">
        <f t="shared" si="47"/>
        <v>0</v>
      </c>
      <c r="BC139" s="105" t="b">
        <f t="shared" si="48"/>
        <v>0</v>
      </c>
      <c r="BD139" s="105" t="b">
        <f t="shared" si="49"/>
        <v>0</v>
      </c>
      <c r="BE139" s="105" t="b">
        <f t="shared" si="50"/>
        <v>0</v>
      </c>
      <c r="BF139" s="105" t="b">
        <f t="shared" si="51"/>
        <v>0</v>
      </c>
      <c r="BG139" s="105" t="b">
        <f t="shared" si="52"/>
        <v>0</v>
      </c>
      <c r="BH139" s="105" t="b">
        <f t="shared" si="53"/>
        <v>0</v>
      </c>
      <c r="BI139" s="105" t="b">
        <f t="shared" si="54"/>
        <v>0</v>
      </c>
      <c r="BJ139" s="105" t="b">
        <f t="shared" si="55"/>
        <v>0</v>
      </c>
      <c r="BK139" s="105" t="b">
        <f t="shared" si="56"/>
        <v>0</v>
      </c>
      <c r="BL139" s="105" t="b">
        <f t="shared" si="57"/>
        <v>0</v>
      </c>
      <c r="BM139" s="105" t="b">
        <f t="shared" si="58"/>
        <v>0</v>
      </c>
      <c r="BN139" s="105" t="b">
        <f t="shared" si="59"/>
        <v>0</v>
      </c>
      <c r="BO139" s="105" t="b">
        <f t="shared" si="60"/>
        <v>0</v>
      </c>
      <c r="BP139" s="105" t="b">
        <f t="shared" si="61"/>
        <v>0</v>
      </c>
      <c r="BQ139" s="105" t="b">
        <f t="shared" si="62"/>
        <v>0</v>
      </c>
      <c r="BR139" s="105" t="b">
        <f t="shared" si="63"/>
        <v>0</v>
      </c>
      <c r="BS139" s="105" t="b">
        <f t="shared" si="64"/>
        <v>0</v>
      </c>
      <c r="BT139" s="105" t="b">
        <f t="shared" si="65"/>
        <v>0</v>
      </c>
      <c r="BU139" s="105" t="b">
        <f t="shared" si="66"/>
        <v>0</v>
      </c>
      <c r="BV139" s="105" t="b">
        <f t="shared" si="67"/>
        <v>0</v>
      </c>
      <c r="BW139" s="105" t="b">
        <f t="shared" si="68"/>
        <v>0</v>
      </c>
      <c r="BX139" s="105" t="b">
        <f t="shared" si="69"/>
        <v>0</v>
      </c>
      <c r="BY139" s="105" t="b">
        <f t="shared" si="70"/>
        <v>0</v>
      </c>
      <c r="BZ139" s="105" t="b">
        <f t="shared" si="71"/>
        <v>0</v>
      </c>
      <c r="CA139" s="105" t="b">
        <f t="shared" si="72"/>
        <v>0</v>
      </c>
      <c r="CB139" s="105" t="b">
        <f t="shared" si="73"/>
        <v>0</v>
      </c>
      <c r="CC139" s="105" t="b">
        <f t="shared" si="74"/>
        <v>0</v>
      </c>
      <c r="CD139" s="105" t="b">
        <f t="shared" si="75"/>
        <v>0</v>
      </c>
      <c r="CE139" s="105" t="b">
        <f t="shared" si="76"/>
        <v>0</v>
      </c>
      <c r="CF139" s="107">
        <f t="shared" si="77"/>
        <v>0</v>
      </c>
      <c r="CG139" s="107">
        <f t="shared" si="78"/>
        <v>0</v>
      </c>
      <c r="CH139" s="107">
        <f t="shared" si="79"/>
        <v>0</v>
      </c>
      <c r="CI139" s="107">
        <f t="shared" si="80"/>
        <v>0</v>
      </c>
      <c r="CJ139" s="107">
        <f t="shared" si="81"/>
        <v>0</v>
      </c>
      <c r="CK139" s="107">
        <f t="shared" si="82"/>
        <v>0</v>
      </c>
      <c r="CL139" s="107">
        <f t="shared" si="83"/>
        <v>0</v>
      </c>
      <c r="CM139" s="107">
        <f t="shared" si="84"/>
        <v>0</v>
      </c>
      <c r="CN139" s="94">
        <f t="shared" si="85"/>
        <v>0</v>
      </c>
      <c r="CO139" s="59">
        <f>(F7*CN139)/100</f>
        <v>0</v>
      </c>
    </row>
    <row r="140" spans="1:93">
      <c r="A140" s="42"/>
      <c r="B140" s="42"/>
      <c r="C140" s="42"/>
      <c r="D140" s="42"/>
      <c r="E140" s="43"/>
      <c r="F140" s="42"/>
      <c r="G140" s="42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72"/>
      <c r="AQ140" s="72"/>
      <c r="AR140" s="72"/>
      <c r="AS140" s="72"/>
      <c r="AT140" s="72"/>
      <c r="AU140" s="72"/>
      <c r="AV140" s="72"/>
      <c r="AW140" s="72"/>
      <c r="AX140" s="105" t="b">
        <f t="shared" si="43"/>
        <v>0</v>
      </c>
      <c r="AY140" s="105" t="b">
        <f t="shared" si="44"/>
        <v>0</v>
      </c>
      <c r="AZ140" s="105" t="b">
        <f t="shared" si="45"/>
        <v>0</v>
      </c>
      <c r="BA140" s="105" t="b">
        <f t="shared" si="46"/>
        <v>0</v>
      </c>
      <c r="BB140" s="105" t="b">
        <f t="shared" si="47"/>
        <v>0</v>
      </c>
      <c r="BC140" s="105" t="b">
        <f t="shared" si="48"/>
        <v>0</v>
      </c>
      <c r="BD140" s="105" t="b">
        <f t="shared" si="49"/>
        <v>0</v>
      </c>
      <c r="BE140" s="105" t="b">
        <f t="shared" si="50"/>
        <v>0</v>
      </c>
      <c r="BF140" s="105" t="b">
        <f t="shared" si="51"/>
        <v>0</v>
      </c>
      <c r="BG140" s="105" t="b">
        <f t="shared" si="52"/>
        <v>0</v>
      </c>
      <c r="BH140" s="105" t="b">
        <f t="shared" si="53"/>
        <v>0</v>
      </c>
      <c r="BI140" s="105" t="b">
        <f t="shared" si="54"/>
        <v>0</v>
      </c>
      <c r="BJ140" s="105" t="b">
        <f t="shared" si="55"/>
        <v>0</v>
      </c>
      <c r="BK140" s="105" t="b">
        <f t="shared" si="56"/>
        <v>0</v>
      </c>
      <c r="BL140" s="105" t="b">
        <f t="shared" si="57"/>
        <v>0</v>
      </c>
      <c r="BM140" s="105" t="b">
        <f t="shared" si="58"/>
        <v>0</v>
      </c>
      <c r="BN140" s="105" t="b">
        <f t="shared" si="59"/>
        <v>0</v>
      </c>
      <c r="BO140" s="105" t="b">
        <f t="shared" si="60"/>
        <v>0</v>
      </c>
      <c r="BP140" s="105" t="b">
        <f t="shared" si="61"/>
        <v>0</v>
      </c>
      <c r="BQ140" s="105" t="b">
        <f t="shared" si="62"/>
        <v>0</v>
      </c>
      <c r="BR140" s="105" t="b">
        <f t="shared" si="63"/>
        <v>0</v>
      </c>
      <c r="BS140" s="105" t="b">
        <f t="shared" si="64"/>
        <v>0</v>
      </c>
      <c r="BT140" s="105" t="b">
        <f t="shared" si="65"/>
        <v>0</v>
      </c>
      <c r="BU140" s="105" t="b">
        <f t="shared" si="66"/>
        <v>0</v>
      </c>
      <c r="BV140" s="105" t="b">
        <f t="shared" si="67"/>
        <v>0</v>
      </c>
      <c r="BW140" s="105" t="b">
        <f t="shared" si="68"/>
        <v>0</v>
      </c>
      <c r="BX140" s="105" t="b">
        <f t="shared" si="69"/>
        <v>0</v>
      </c>
      <c r="BY140" s="105" t="b">
        <f t="shared" si="70"/>
        <v>0</v>
      </c>
      <c r="BZ140" s="105" t="b">
        <f t="shared" si="71"/>
        <v>0</v>
      </c>
      <c r="CA140" s="105" t="b">
        <f t="shared" si="72"/>
        <v>0</v>
      </c>
      <c r="CB140" s="105" t="b">
        <f t="shared" si="73"/>
        <v>0</v>
      </c>
      <c r="CC140" s="105" t="b">
        <f t="shared" si="74"/>
        <v>0</v>
      </c>
      <c r="CD140" s="105" t="b">
        <f t="shared" si="75"/>
        <v>0</v>
      </c>
      <c r="CE140" s="105" t="b">
        <f t="shared" si="76"/>
        <v>0</v>
      </c>
      <c r="CF140" s="107">
        <f t="shared" si="77"/>
        <v>0</v>
      </c>
      <c r="CG140" s="107">
        <f t="shared" si="78"/>
        <v>0</v>
      </c>
      <c r="CH140" s="107">
        <f t="shared" si="79"/>
        <v>0</v>
      </c>
      <c r="CI140" s="107">
        <f t="shared" si="80"/>
        <v>0</v>
      </c>
      <c r="CJ140" s="107">
        <f t="shared" si="81"/>
        <v>0</v>
      </c>
      <c r="CK140" s="107">
        <f t="shared" si="82"/>
        <v>0</v>
      </c>
      <c r="CL140" s="107">
        <f t="shared" si="83"/>
        <v>0</v>
      </c>
      <c r="CM140" s="107">
        <f t="shared" si="84"/>
        <v>0</v>
      </c>
      <c r="CN140" s="94">
        <f t="shared" si="85"/>
        <v>0</v>
      </c>
      <c r="CO140" s="59">
        <f>(F7*CN140)/100</f>
        <v>0</v>
      </c>
    </row>
    <row r="141" spans="1:93">
      <c r="A141" s="42"/>
      <c r="B141" s="42"/>
      <c r="C141" s="42"/>
      <c r="D141" s="42"/>
      <c r="E141" s="43"/>
      <c r="F141" s="42"/>
      <c r="G141" s="42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72"/>
      <c r="AQ141" s="72"/>
      <c r="AR141" s="72"/>
      <c r="AS141" s="72"/>
      <c r="AT141" s="72"/>
      <c r="AU141" s="72"/>
      <c r="AV141" s="72"/>
      <c r="AW141" s="72"/>
      <c r="AX141" s="105" t="b">
        <f t="shared" ref="AX141:AX204" si="86">IF(H141=1,"0",IF(H141=2,"3",IF(H141=3,"0",IF(H141=4,"0",IF(H141=9,"0")))))</f>
        <v>0</v>
      </c>
      <c r="AY141" s="105" t="b">
        <f t="shared" ref="AY141:AY204" si="87">IF(I141=1,"0",IF(I141=2,"0",IF(I141=3,"3",IF(I141=4,"0",IF(I141=9,"0")))))</f>
        <v>0</v>
      </c>
      <c r="AZ141" s="105" t="b">
        <f t="shared" ref="AZ141:AZ204" si="88">IF(J141=1,"0",IF(J141=2,"3",IF(J141=3,"0",IF(J141=4,"0",IF(J141=9,"0")))))</f>
        <v>0</v>
      </c>
      <c r="BA141" s="105" t="b">
        <f t="shared" ref="BA141:BA204" si="89">IF(K141=1,"3",IF(K141=2,"0",IF(K141=3,"0",IF(K141=4,"0",IF(K141=9,"0")))))</f>
        <v>0</v>
      </c>
      <c r="BB141" s="105" t="b">
        <f t="shared" ref="BB141:BB204" si="90">IF(L141=1,"3",IF(L141=2,"0",IF(L141=3,"0",IF(L141=4,"0",IF(L141=9,"0")))))</f>
        <v>0</v>
      </c>
      <c r="BC141" s="105" t="b">
        <f t="shared" ref="BC141:BC204" si="91">IF(M141=1,"3",IF(M141=2,"0",IF(M141=3,"0",IF(M141=4,"0",IF(M141=9,"0")))))</f>
        <v>0</v>
      </c>
      <c r="BD141" s="105" t="b">
        <f t="shared" ref="BD141:BD204" si="92">IF(N141=1,"0",IF(N141=2,"3",IF(N141=3,"0",IF(N141=4,"0",IF(N141=9,"0")))))</f>
        <v>0</v>
      </c>
      <c r="BE141" s="105" t="b">
        <f t="shared" ref="BE141:BE204" si="93">IF(O141=1,"0",IF(O141=2,"3",IF(O141=3,"0",IF(O141=4,"0",IF(O141=9,"0")))))</f>
        <v>0</v>
      </c>
      <c r="BF141" s="105" t="b">
        <f t="shared" ref="BF141:BF204" si="94">IF(P141=1,"0",IF(P141=2,"0",IF(P141=3,"3",IF(P141=4,"0",IF(P141=9,"0")))))</f>
        <v>0</v>
      </c>
      <c r="BG141" s="105" t="b">
        <f t="shared" ref="BG141:BG204" si="95">IF(Q141=1,"0",IF(Q141=2,"3",IF(Q141=3,"0",IF(Q141=4,"0",IF(Q141=9,"0")))))</f>
        <v>0</v>
      </c>
      <c r="BH141" s="105" t="b">
        <f t="shared" ref="BH141:BH204" si="96">IF(R141=1,"0",IF(R141=2,"3",IF(R141=3,"0",IF(R141=4,"0",IF(R141=9,"0")))))</f>
        <v>0</v>
      </c>
      <c r="BI141" s="105" t="b">
        <f t="shared" ref="BI141:BI204" si="97">IF(S141=1,"0",IF(S141=2,"3",IF(S141=3,"0",IF(S141=4,"0",IF(S141=9,"0")))))</f>
        <v>0</v>
      </c>
      <c r="BJ141" s="105" t="b">
        <f t="shared" ref="BJ141:BJ204" si="98">IF(T141=1,"0",IF(T141=2,"0",IF(T141=3,"0",IF(T141=4,"3",IF(T141=9,"0")))))</f>
        <v>0</v>
      </c>
      <c r="BK141" s="105" t="b">
        <f t="shared" ref="BK141:BK204" si="99">IF(U141=1,"0",IF(U141=2,"0",IF(U141=3,"0",IF(U141=4,"3",IF(U141=9,"0")))))</f>
        <v>0</v>
      </c>
      <c r="BL141" s="105" t="b">
        <f t="shared" ref="BL141:BL204" si="100">IF(V141=1,"0",IF(V141=2,"3",IF(V141=3,"0",IF(V141=4,"0",IF(V141=9,"0")))))</f>
        <v>0</v>
      </c>
      <c r="BM141" s="105" t="b">
        <f t="shared" ref="BM141:BM204" si="101">IF(W141=1,"3",IF(W141=2,"0",IF(W141=3,"0",IF(W141=4,"0",IF(W141=9,"0")))))</f>
        <v>0</v>
      </c>
      <c r="BN141" s="105" t="b">
        <f t="shared" ref="BN141:BN204" si="102">IF(X141=1,"3",IF(X141=2,"0",IF(X141=3,"0",IF(X141=4,"0",IF(X141=9,"0")))))</f>
        <v>0</v>
      </c>
      <c r="BO141" s="105" t="b">
        <f t="shared" ref="BO141:BO204" si="103">IF(Y141=1,"0",IF(Y141=2,"0",IF(Y141=3,"0",IF(Y141=4,"3",IF(Y141=9,"0")))))</f>
        <v>0</v>
      </c>
      <c r="BP141" s="105" t="b">
        <f t="shared" ref="BP141:BP204" si="104">IF(Z141=1,"1",IF(Z141=2,"0",IF(Z141=9,"0")))</f>
        <v>0</v>
      </c>
      <c r="BQ141" s="105" t="b">
        <f t="shared" ref="BQ141:BQ204" si="105">IF(AA141=1,"0",IF(AA141=2,"1",IF(AA141=9,"0")))</f>
        <v>0</v>
      </c>
      <c r="BR141" s="105" t="b">
        <f t="shared" ref="BR141:BR204" si="106">IF(AB141=1,"1",IF(AB141=2,"0",IF(AB141=9,"0")))</f>
        <v>0</v>
      </c>
      <c r="BS141" s="105" t="b">
        <f t="shared" ref="BS141:BS204" si="107">IF(AC141=1,"1",IF(AC141=2,"0",IF(AC141=9,"0")))</f>
        <v>0</v>
      </c>
      <c r="BT141" s="105" t="b">
        <f t="shared" ref="BT141:BT204" si="108">IF(AD141=1,"1",IF(AD141=2,"0",IF(AD141=9,"0")))</f>
        <v>0</v>
      </c>
      <c r="BU141" s="105" t="b">
        <f t="shared" ref="BU141:BU204" si="109">IF(AE141=1,"1",IF(AE141=2,"0",IF(AE141=9,"0")))</f>
        <v>0</v>
      </c>
      <c r="BV141" s="105" t="b">
        <f t="shared" ref="BV141:BV204" si="110">IF(AF141=1,"0",IF(AF141=2,"1",IF(AF141=9,"0")))</f>
        <v>0</v>
      </c>
      <c r="BW141" s="105" t="b">
        <f t="shared" ref="BW141:BW204" si="111">IF(AG141=1,"0",IF(AG141=2,"1",IF(AG141=9,"0")))</f>
        <v>0</v>
      </c>
      <c r="BX141" s="105" t="b">
        <f t="shared" ref="BX141:BX204" si="112">IF(AH141=1,"1",IF(AH141=2,"0",IF(AH141=9,"0")))</f>
        <v>0</v>
      </c>
      <c r="BY141" s="105" t="b">
        <f t="shared" ref="BY141:BY204" si="113">IF(AI141=1,"0",IF(AI141=2,"1",IF(AI141=9,"0")))</f>
        <v>0</v>
      </c>
      <c r="BZ141" s="105" t="b">
        <f t="shared" ref="BZ141:BZ204" si="114">IF(AJ141=1,"1",IF(AJ141=2,"0",IF(AJ141=9,"0")))</f>
        <v>0</v>
      </c>
      <c r="CA141" s="105" t="b">
        <f t="shared" ref="CA141:CA204" si="115">IF(AK141=1,"0",IF(AK141=2,"1",IF(AK141=9,"0")))</f>
        <v>0</v>
      </c>
      <c r="CB141" s="105" t="b">
        <f t="shared" ref="CB141:CB204" si="116">IF(AL141=1,"0",IF(AL141=2,"1",IF(AL141=9,"0")))</f>
        <v>0</v>
      </c>
      <c r="CC141" s="105" t="b">
        <f t="shared" ref="CC141:CC204" si="117">IF(AM141=1,"0",IF(AM141=2,"1",IF(AM141=9,"0")))</f>
        <v>0</v>
      </c>
      <c r="CD141" s="105" t="b">
        <f t="shared" ref="CD141:CD204" si="118">IF(AN141=1,"1",IF(AN141=2,"0",IF(AN141=9,"0")))</f>
        <v>0</v>
      </c>
      <c r="CE141" s="105" t="b">
        <f t="shared" ref="CE141:CE204" si="119">IF(AO141=1,"1",IF(AO141=2,"0",IF(AO141=9,"0")))</f>
        <v>0</v>
      </c>
      <c r="CF141" s="107">
        <f t="shared" ref="CF141:CF204" si="120">AP141</f>
        <v>0</v>
      </c>
      <c r="CG141" s="107">
        <f t="shared" ref="CG141:CG204" si="121">AQ141</f>
        <v>0</v>
      </c>
      <c r="CH141" s="107">
        <f t="shared" ref="CH141:CH204" si="122">AR141</f>
        <v>0</v>
      </c>
      <c r="CI141" s="107">
        <f t="shared" ref="CI141:CI204" si="123">AS141</f>
        <v>0</v>
      </c>
      <c r="CJ141" s="107">
        <f t="shared" ref="CJ141:CJ204" si="124">AT141</f>
        <v>0</v>
      </c>
      <c r="CK141" s="107">
        <f t="shared" ref="CK141:CK204" si="125">AU141</f>
        <v>0</v>
      </c>
      <c r="CL141" s="107">
        <f t="shared" ref="CL141:CL204" si="126">AV141</f>
        <v>0</v>
      </c>
      <c r="CM141" s="107">
        <f t="shared" ref="CM141:CM204" si="127">AW141</f>
        <v>0</v>
      </c>
      <c r="CN141" s="94">
        <f t="shared" ref="CN141:CN204" si="128">AX141+AY141+AZ141+BA141+BB141+BC141+BD141+BE141+BF141+BG141+BH141+BI141+BJ141+BK141+BL141+BM141+BN141+BO141+BP141+BQ141+BR141+BS141+BT141+BU141+BV141+BW141+BX141+BY141+BZ141+CA141+CB141+CC141+CD141+CE141+CF141+CG141+CH141+CI141+CJ141+CK141+CL141+CM141</f>
        <v>0</v>
      </c>
      <c r="CO141" s="59">
        <f>(F7*CN141)/100</f>
        <v>0</v>
      </c>
    </row>
    <row r="142" spans="1:93">
      <c r="A142" s="42"/>
      <c r="B142" s="42"/>
      <c r="C142" s="42"/>
      <c r="D142" s="42"/>
      <c r="E142" s="43"/>
      <c r="F142" s="42"/>
      <c r="G142" s="42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72"/>
      <c r="AQ142" s="72"/>
      <c r="AR142" s="72"/>
      <c r="AS142" s="72"/>
      <c r="AT142" s="72"/>
      <c r="AU142" s="72"/>
      <c r="AV142" s="72"/>
      <c r="AW142" s="72"/>
      <c r="AX142" s="105" t="b">
        <f t="shared" si="86"/>
        <v>0</v>
      </c>
      <c r="AY142" s="105" t="b">
        <f t="shared" si="87"/>
        <v>0</v>
      </c>
      <c r="AZ142" s="105" t="b">
        <f t="shared" si="88"/>
        <v>0</v>
      </c>
      <c r="BA142" s="105" t="b">
        <f t="shared" si="89"/>
        <v>0</v>
      </c>
      <c r="BB142" s="105" t="b">
        <f t="shared" si="90"/>
        <v>0</v>
      </c>
      <c r="BC142" s="105" t="b">
        <f t="shared" si="91"/>
        <v>0</v>
      </c>
      <c r="BD142" s="105" t="b">
        <f t="shared" si="92"/>
        <v>0</v>
      </c>
      <c r="BE142" s="105" t="b">
        <f t="shared" si="93"/>
        <v>0</v>
      </c>
      <c r="BF142" s="105" t="b">
        <f t="shared" si="94"/>
        <v>0</v>
      </c>
      <c r="BG142" s="105" t="b">
        <f t="shared" si="95"/>
        <v>0</v>
      </c>
      <c r="BH142" s="105" t="b">
        <f t="shared" si="96"/>
        <v>0</v>
      </c>
      <c r="BI142" s="105" t="b">
        <f t="shared" si="97"/>
        <v>0</v>
      </c>
      <c r="BJ142" s="105" t="b">
        <f t="shared" si="98"/>
        <v>0</v>
      </c>
      <c r="BK142" s="105" t="b">
        <f t="shared" si="99"/>
        <v>0</v>
      </c>
      <c r="BL142" s="105" t="b">
        <f t="shared" si="100"/>
        <v>0</v>
      </c>
      <c r="BM142" s="105" t="b">
        <f t="shared" si="101"/>
        <v>0</v>
      </c>
      <c r="BN142" s="105" t="b">
        <f t="shared" si="102"/>
        <v>0</v>
      </c>
      <c r="BO142" s="105" t="b">
        <f t="shared" si="103"/>
        <v>0</v>
      </c>
      <c r="BP142" s="105" t="b">
        <f t="shared" si="104"/>
        <v>0</v>
      </c>
      <c r="BQ142" s="105" t="b">
        <f t="shared" si="105"/>
        <v>0</v>
      </c>
      <c r="BR142" s="105" t="b">
        <f t="shared" si="106"/>
        <v>0</v>
      </c>
      <c r="BS142" s="105" t="b">
        <f t="shared" si="107"/>
        <v>0</v>
      </c>
      <c r="BT142" s="105" t="b">
        <f t="shared" si="108"/>
        <v>0</v>
      </c>
      <c r="BU142" s="105" t="b">
        <f t="shared" si="109"/>
        <v>0</v>
      </c>
      <c r="BV142" s="105" t="b">
        <f t="shared" si="110"/>
        <v>0</v>
      </c>
      <c r="BW142" s="105" t="b">
        <f t="shared" si="111"/>
        <v>0</v>
      </c>
      <c r="BX142" s="105" t="b">
        <f t="shared" si="112"/>
        <v>0</v>
      </c>
      <c r="BY142" s="105" t="b">
        <f t="shared" si="113"/>
        <v>0</v>
      </c>
      <c r="BZ142" s="105" t="b">
        <f t="shared" si="114"/>
        <v>0</v>
      </c>
      <c r="CA142" s="105" t="b">
        <f t="shared" si="115"/>
        <v>0</v>
      </c>
      <c r="CB142" s="105" t="b">
        <f t="shared" si="116"/>
        <v>0</v>
      </c>
      <c r="CC142" s="105" t="b">
        <f t="shared" si="117"/>
        <v>0</v>
      </c>
      <c r="CD142" s="105" t="b">
        <f t="shared" si="118"/>
        <v>0</v>
      </c>
      <c r="CE142" s="105" t="b">
        <f t="shared" si="119"/>
        <v>0</v>
      </c>
      <c r="CF142" s="107">
        <f t="shared" si="120"/>
        <v>0</v>
      </c>
      <c r="CG142" s="107">
        <f t="shared" si="121"/>
        <v>0</v>
      </c>
      <c r="CH142" s="107">
        <f t="shared" si="122"/>
        <v>0</v>
      </c>
      <c r="CI142" s="107">
        <f t="shared" si="123"/>
        <v>0</v>
      </c>
      <c r="CJ142" s="107">
        <f t="shared" si="124"/>
        <v>0</v>
      </c>
      <c r="CK142" s="107">
        <f t="shared" si="125"/>
        <v>0</v>
      </c>
      <c r="CL142" s="107">
        <f t="shared" si="126"/>
        <v>0</v>
      </c>
      <c r="CM142" s="107">
        <f t="shared" si="127"/>
        <v>0</v>
      </c>
      <c r="CN142" s="94">
        <f t="shared" si="128"/>
        <v>0</v>
      </c>
      <c r="CO142" s="59">
        <f>(F7*CN142)/100</f>
        <v>0</v>
      </c>
    </row>
    <row r="143" spans="1:93">
      <c r="A143" s="42"/>
      <c r="B143" s="42"/>
      <c r="C143" s="42"/>
      <c r="D143" s="42"/>
      <c r="E143" s="43"/>
      <c r="F143" s="42"/>
      <c r="G143" s="42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72"/>
      <c r="AQ143" s="72"/>
      <c r="AR143" s="72"/>
      <c r="AS143" s="72"/>
      <c r="AT143" s="72"/>
      <c r="AU143" s="72"/>
      <c r="AV143" s="72"/>
      <c r="AW143" s="72"/>
      <c r="AX143" s="105" t="b">
        <f t="shared" si="86"/>
        <v>0</v>
      </c>
      <c r="AY143" s="105" t="b">
        <f t="shared" si="87"/>
        <v>0</v>
      </c>
      <c r="AZ143" s="105" t="b">
        <f t="shared" si="88"/>
        <v>0</v>
      </c>
      <c r="BA143" s="105" t="b">
        <f t="shared" si="89"/>
        <v>0</v>
      </c>
      <c r="BB143" s="105" t="b">
        <f t="shared" si="90"/>
        <v>0</v>
      </c>
      <c r="BC143" s="105" t="b">
        <f t="shared" si="91"/>
        <v>0</v>
      </c>
      <c r="BD143" s="105" t="b">
        <f t="shared" si="92"/>
        <v>0</v>
      </c>
      <c r="BE143" s="105" t="b">
        <f t="shared" si="93"/>
        <v>0</v>
      </c>
      <c r="BF143" s="105" t="b">
        <f t="shared" si="94"/>
        <v>0</v>
      </c>
      <c r="BG143" s="105" t="b">
        <f t="shared" si="95"/>
        <v>0</v>
      </c>
      <c r="BH143" s="105" t="b">
        <f t="shared" si="96"/>
        <v>0</v>
      </c>
      <c r="BI143" s="105" t="b">
        <f t="shared" si="97"/>
        <v>0</v>
      </c>
      <c r="BJ143" s="105" t="b">
        <f t="shared" si="98"/>
        <v>0</v>
      </c>
      <c r="BK143" s="105" t="b">
        <f t="shared" si="99"/>
        <v>0</v>
      </c>
      <c r="BL143" s="105" t="b">
        <f t="shared" si="100"/>
        <v>0</v>
      </c>
      <c r="BM143" s="105" t="b">
        <f t="shared" si="101"/>
        <v>0</v>
      </c>
      <c r="BN143" s="105" t="b">
        <f t="shared" si="102"/>
        <v>0</v>
      </c>
      <c r="BO143" s="105" t="b">
        <f t="shared" si="103"/>
        <v>0</v>
      </c>
      <c r="BP143" s="105" t="b">
        <f t="shared" si="104"/>
        <v>0</v>
      </c>
      <c r="BQ143" s="105" t="b">
        <f t="shared" si="105"/>
        <v>0</v>
      </c>
      <c r="BR143" s="105" t="b">
        <f t="shared" si="106"/>
        <v>0</v>
      </c>
      <c r="BS143" s="105" t="b">
        <f t="shared" si="107"/>
        <v>0</v>
      </c>
      <c r="BT143" s="105" t="b">
        <f t="shared" si="108"/>
        <v>0</v>
      </c>
      <c r="BU143" s="105" t="b">
        <f t="shared" si="109"/>
        <v>0</v>
      </c>
      <c r="BV143" s="105" t="b">
        <f t="shared" si="110"/>
        <v>0</v>
      </c>
      <c r="BW143" s="105" t="b">
        <f t="shared" si="111"/>
        <v>0</v>
      </c>
      <c r="BX143" s="105" t="b">
        <f t="shared" si="112"/>
        <v>0</v>
      </c>
      <c r="BY143" s="105" t="b">
        <f t="shared" si="113"/>
        <v>0</v>
      </c>
      <c r="BZ143" s="105" t="b">
        <f t="shared" si="114"/>
        <v>0</v>
      </c>
      <c r="CA143" s="105" t="b">
        <f t="shared" si="115"/>
        <v>0</v>
      </c>
      <c r="CB143" s="105" t="b">
        <f t="shared" si="116"/>
        <v>0</v>
      </c>
      <c r="CC143" s="105" t="b">
        <f t="shared" si="117"/>
        <v>0</v>
      </c>
      <c r="CD143" s="105" t="b">
        <f t="shared" si="118"/>
        <v>0</v>
      </c>
      <c r="CE143" s="105" t="b">
        <f t="shared" si="119"/>
        <v>0</v>
      </c>
      <c r="CF143" s="107">
        <f t="shared" si="120"/>
        <v>0</v>
      </c>
      <c r="CG143" s="107">
        <f t="shared" si="121"/>
        <v>0</v>
      </c>
      <c r="CH143" s="107">
        <f t="shared" si="122"/>
        <v>0</v>
      </c>
      <c r="CI143" s="107">
        <f t="shared" si="123"/>
        <v>0</v>
      </c>
      <c r="CJ143" s="107">
        <f t="shared" si="124"/>
        <v>0</v>
      </c>
      <c r="CK143" s="107">
        <f t="shared" si="125"/>
        <v>0</v>
      </c>
      <c r="CL143" s="107">
        <f t="shared" si="126"/>
        <v>0</v>
      </c>
      <c r="CM143" s="107">
        <f t="shared" si="127"/>
        <v>0</v>
      </c>
      <c r="CN143" s="94">
        <f t="shared" si="128"/>
        <v>0</v>
      </c>
      <c r="CO143" s="59">
        <f>(F7*CN143)/100</f>
        <v>0</v>
      </c>
    </row>
    <row r="144" spans="1:93">
      <c r="A144" s="42"/>
      <c r="B144" s="42"/>
      <c r="C144" s="42"/>
      <c r="D144" s="42"/>
      <c r="E144" s="43"/>
      <c r="F144" s="42"/>
      <c r="G144" s="42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72"/>
      <c r="AQ144" s="72"/>
      <c r="AR144" s="72"/>
      <c r="AS144" s="72"/>
      <c r="AT144" s="72"/>
      <c r="AU144" s="72"/>
      <c r="AV144" s="72"/>
      <c r="AW144" s="72"/>
      <c r="AX144" s="105" t="b">
        <f t="shared" si="86"/>
        <v>0</v>
      </c>
      <c r="AY144" s="105" t="b">
        <f t="shared" si="87"/>
        <v>0</v>
      </c>
      <c r="AZ144" s="105" t="b">
        <f t="shared" si="88"/>
        <v>0</v>
      </c>
      <c r="BA144" s="105" t="b">
        <f t="shared" si="89"/>
        <v>0</v>
      </c>
      <c r="BB144" s="105" t="b">
        <f t="shared" si="90"/>
        <v>0</v>
      </c>
      <c r="BC144" s="105" t="b">
        <f t="shared" si="91"/>
        <v>0</v>
      </c>
      <c r="BD144" s="105" t="b">
        <f t="shared" si="92"/>
        <v>0</v>
      </c>
      <c r="BE144" s="105" t="b">
        <f t="shared" si="93"/>
        <v>0</v>
      </c>
      <c r="BF144" s="105" t="b">
        <f t="shared" si="94"/>
        <v>0</v>
      </c>
      <c r="BG144" s="105" t="b">
        <f t="shared" si="95"/>
        <v>0</v>
      </c>
      <c r="BH144" s="105" t="b">
        <f t="shared" si="96"/>
        <v>0</v>
      </c>
      <c r="BI144" s="105" t="b">
        <f t="shared" si="97"/>
        <v>0</v>
      </c>
      <c r="BJ144" s="105" t="b">
        <f t="shared" si="98"/>
        <v>0</v>
      </c>
      <c r="BK144" s="105" t="b">
        <f t="shared" si="99"/>
        <v>0</v>
      </c>
      <c r="BL144" s="105" t="b">
        <f t="shared" si="100"/>
        <v>0</v>
      </c>
      <c r="BM144" s="105" t="b">
        <f t="shared" si="101"/>
        <v>0</v>
      </c>
      <c r="BN144" s="105" t="b">
        <f t="shared" si="102"/>
        <v>0</v>
      </c>
      <c r="BO144" s="105" t="b">
        <f t="shared" si="103"/>
        <v>0</v>
      </c>
      <c r="BP144" s="105" t="b">
        <f t="shared" si="104"/>
        <v>0</v>
      </c>
      <c r="BQ144" s="105" t="b">
        <f t="shared" si="105"/>
        <v>0</v>
      </c>
      <c r="BR144" s="105" t="b">
        <f t="shared" si="106"/>
        <v>0</v>
      </c>
      <c r="BS144" s="105" t="b">
        <f t="shared" si="107"/>
        <v>0</v>
      </c>
      <c r="BT144" s="105" t="b">
        <f t="shared" si="108"/>
        <v>0</v>
      </c>
      <c r="BU144" s="105" t="b">
        <f t="shared" si="109"/>
        <v>0</v>
      </c>
      <c r="BV144" s="105" t="b">
        <f t="shared" si="110"/>
        <v>0</v>
      </c>
      <c r="BW144" s="105" t="b">
        <f t="shared" si="111"/>
        <v>0</v>
      </c>
      <c r="BX144" s="105" t="b">
        <f t="shared" si="112"/>
        <v>0</v>
      </c>
      <c r="BY144" s="105" t="b">
        <f t="shared" si="113"/>
        <v>0</v>
      </c>
      <c r="BZ144" s="105" t="b">
        <f t="shared" si="114"/>
        <v>0</v>
      </c>
      <c r="CA144" s="105" t="b">
        <f t="shared" si="115"/>
        <v>0</v>
      </c>
      <c r="CB144" s="105" t="b">
        <f t="shared" si="116"/>
        <v>0</v>
      </c>
      <c r="CC144" s="105" t="b">
        <f t="shared" si="117"/>
        <v>0</v>
      </c>
      <c r="CD144" s="105" t="b">
        <f t="shared" si="118"/>
        <v>0</v>
      </c>
      <c r="CE144" s="105" t="b">
        <f t="shared" si="119"/>
        <v>0</v>
      </c>
      <c r="CF144" s="107">
        <f t="shared" si="120"/>
        <v>0</v>
      </c>
      <c r="CG144" s="107">
        <f t="shared" si="121"/>
        <v>0</v>
      </c>
      <c r="CH144" s="107">
        <f t="shared" si="122"/>
        <v>0</v>
      </c>
      <c r="CI144" s="107">
        <f t="shared" si="123"/>
        <v>0</v>
      </c>
      <c r="CJ144" s="107">
        <f t="shared" si="124"/>
        <v>0</v>
      </c>
      <c r="CK144" s="107">
        <f t="shared" si="125"/>
        <v>0</v>
      </c>
      <c r="CL144" s="107">
        <f t="shared" si="126"/>
        <v>0</v>
      </c>
      <c r="CM144" s="107">
        <f t="shared" si="127"/>
        <v>0</v>
      </c>
      <c r="CN144" s="94">
        <f t="shared" si="128"/>
        <v>0</v>
      </c>
      <c r="CO144" s="59">
        <f>(F7*CN144)/100</f>
        <v>0</v>
      </c>
    </row>
    <row r="145" spans="1:93">
      <c r="A145" s="42"/>
      <c r="B145" s="42"/>
      <c r="C145" s="42"/>
      <c r="D145" s="42"/>
      <c r="E145" s="43"/>
      <c r="F145" s="42"/>
      <c r="G145" s="42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72"/>
      <c r="AQ145" s="72"/>
      <c r="AR145" s="72"/>
      <c r="AS145" s="72"/>
      <c r="AT145" s="72"/>
      <c r="AU145" s="72"/>
      <c r="AV145" s="72"/>
      <c r="AW145" s="72"/>
      <c r="AX145" s="105" t="b">
        <f t="shared" si="86"/>
        <v>0</v>
      </c>
      <c r="AY145" s="105" t="b">
        <f t="shared" si="87"/>
        <v>0</v>
      </c>
      <c r="AZ145" s="105" t="b">
        <f t="shared" si="88"/>
        <v>0</v>
      </c>
      <c r="BA145" s="105" t="b">
        <f t="shared" si="89"/>
        <v>0</v>
      </c>
      <c r="BB145" s="105" t="b">
        <f t="shared" si="90"/>
        <v>0</v>
      </c>
      <c r="BC145" s="105" t="b">
        <f t="shared" si="91"/>
        <v>0</v>
      </c>
      <c r="BD145" s="105" t="b">
        <f t="shared" si="92"/>
        <v>0</v>
      </c>
      <c r="BE145" s="105" t="b">
        <f t="shared" si="93"/>
        <v>0</v>
      </c>
      <c r="BF145" s="105" t="b">
        <f t="shared" si="94"/>
        <v>0</v>
      </c>
      <c r="BG145" s="105" t="b">
        <f t="shared" si="95"/>
        <v>0</v>
      </c>
      <c r="BH145" s="105" t="b">
        <f t="shared" si="96"/>
        <v>0</v>
      </c>
      <c r="BI145" s="105" t="b">
        <f t="shared" si="97"/>
        <v>0</v>
      </c>
      <c r="BJ145" s="105" t="b">
        <f t="shared" si="98"/>
        <v>0</v>
      </c>
      <c r="BK145" s="105" t="b">
        <f t="shared" si="99"/>
        <v>0</v>
      </c>
      <c r="BL145" s="105" t="b">
        <f t="shared" si="100"/>
        <v>0</v>
      </c>
      <c r="BM145" s="105" t="b">
        <f t="shared" si="101"/>
        <v>0</v>
      </c>
      <c r="BN145" s="105" t="b">
        <f t="shared" si="102"/>
        <v>0</v>
      </c>
      <c r="BO145" s="105" t="b">
        <f t="shared" si="103"/>
        <v>0</v>
      </c>
      <c r="BP145" s="105" t="b">
        <f t="shared" si="104"/>
        <v>0</v>
      </c>
      <c r="BQ145" s="105" t="b">
        <f t="shared" si="105"/>
        <v>0</v>
      </c>
      <c r="BR145" s="105" t="b">
        <f t="shared" si="106"/>
        <v>0</v>
      </c>
      <c r="BS145" s="105" t="b">
        <f t="shared" si="107"/>
        <v>0</v>
      </c>
      <c r="BT145" s="105" t="b">
        <f t="shared" si="108"/>
        <v>0</v>
      </c>
      <c r="BU145" s="105" t="b">
        <f t="shared" si="109"/>
        <v>0</v>
      </c>
      <c r="BV145" s="105" t="b">
        <f t="shared" si="110"/>
        <v>0</v>
      </c>
      <c r="BW145" s="105" t="b">
        <f t="shared" si="111"/>
        <v>0</v>
      </c>
      <c r="BX145" s="105" t="b">
        <f t="shared" si="112"/>
        <v>0</v>
      </c>
      <c r="BY145" s="105" t="b">
        <f t="shared" si="113"/>
        <v>0</v>
      </c>
      <c r="BZ145" s="105" t="b">
        <f t="shared" si="114"/>
        <v>0</v>
      </c>
      <c r="CA145" s="105" t="b">
        <f t="shared" si="115"/>
        <v>0</v>
      </c>
      <c r="CB145" s="105" t="b">
        <f t="shared" si="116"/>
        <v>0</v>
      </c>
      <c r="CC145" s="105" t="b">
        <f t="shared" si="117"/>
        <v>0</v>
      </c>
      <c r="CD145" s="105" t="b">
        <f t="shared" si="118"/>
        <v>0</v>
      </c>
      <c r="CE145" s="105" t="b">
        <f t="shared" si="119"/>
        <v>0</v>
      </c>
      <c r="CF145" s="107">
        <f t="shared" si="120"/>
        <v>0</v>
      </c>
      <c r="CG145" s="107">
        <f t="shared" si="121"/>
        <v>0</v>
      </c>
      <c r="CH145" s="107">
        <f t="shared" si="122"/>
        <v>0</v>
      </c>
      <c r="CI145" s="107">
        <f t="shared" si="123"/>
        <v>0</v>
      </c>
      <c r="CJ145" s="107">
        <f t="shared" si="124"/>
        <v>0</v>
      </c>
      <c r="CK145" s="107">
        <f t="shared" si="125"/>
        <v>0</v>
      </c>
      <c r="CL145" s="107">
        <f t="shared" si="126"/>
        <v>0</v>
      </c>
      <c r="CM145" s="107">
        <f t="shared" si="127"/>
        <v>0</v>
      </c>
      <c r="CN145" s="94">
        <f t="shared" si="128"/>
        <v>0</v>
      </c>
      <c r="CO145" s="59">
        <f>(F7*CN145)/100</f>
        <v>0</v>
      </c>
    </row>
    <row r="146" spans="1:93">
      <c r="A146" s="42"/>
      <c r="B146" s="42"/>
      <c r="C146" s="42"/>
      <c r="D146" s="42"/>
      <c r="E146" s="43"/>
      <c r="F146" s="42"/>
      <c r="G146" s="42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72"/>
      <c r="AQ146" s="72"/>
      <c r="AR146" s="72"/>
      <c r="AS146" s="72"/>
      <c r="AT146" s="72"/>
      <c r="AU146" s="72"/>
      <c r="AV146" s="72"/>
      <c r="AW146" s="72"/>
      <c r="AX146" s="105" t="b">
        <f t="shared" si="86"/>
        <v>0</v>
      </c>
      <c r="AY146" s="105" t="b">
        <f t="shared" si="87"/>
        <v>0</v>
      </c>
      <c r="AZ146" s="105" t="b">
        <f t="shared" si="88"/>
        <v>0</v>
      </c>
      <c r="BA146" s="105" t="b">
        <f t="shared" si="89"/>
        <v>0</v>
      </c>
      <c r="BB146" s="105" t="b">
        <f t="shared" si="90"/>
        <v>0</v>
      </c>
      <c r="BC146" s="105" t="b">
        <f t="shared" si="91"/>
        <v>0</v>
      </c>
      <c r="BD146" s="105" t="b">
        <f t="shared" si="92"/>
        <v>0</v>
      </c>
      <c r="BE146" s="105" t="b">
        <f t="shared" si="93"/>
        <v>0</v>
      </c>
      <c r="BF146" s="105" t="b">
        <f t="shared" si="94"/>
        <v>0</v>
      </c>
      <c r="BG146" s="105" t="b">
        <f t="shared" si="95"/>
        <v>0</v>
      </c>
      <c r="BH146" s="105" t="b">
        <f t="shared" si="96"/>
        <v>0</v>
      </c>
      <c r="BI146" s="105" t="b">
        <f t="shared" si="97"/>
        <v>0</v>
      </c>
      <c r="BJ146" s="105" t="b">
        <f t="shared" si="98"/>
        <v>0</v>
      </c>
      <c r="BK146" s="105" t="b">
        <f t="shared" si="99"/>
        <v>0</v>
      </c>
      <c r="BL146" s="105" t="b">
        <f t="shared" si="100"/>
        <v>0</v>
      </c>
      <c r="BM146" s="105" t="b">
        <f t="shared" si="101"/>
        <v>0</v>
      </c>
      <c r="BN146" s="105" t="b">
        <f t="shared" si="102"/>
        <v>0</v>
      </c>
      <c r="BO146" s="105" t="b">
        <f t="shared" si="103"/>
        <v>0</v>
      </c>
      <c r="BP146" s="105" t="b">
        <f t="shared" si="104"/>
        <v>0</v>
      </c>
      <c r="BQ146" s="105" t="b">
        <f t="shared" si="105"/>
        <v>0</v>
      </c>
      <c r="BR146" s="105" t="b">
        <f t="shared" si="106"/>
        <v>0</v>
      </c>
      <c r="BS146" s="105" t="b">
        <f t="shared" si="107"/>
        <v>0</v>
      </c>
      <c r="BT146" s="105" t="b">
        <f t="shared" si="108"/>
        <v>0</v>
      </c>
      <c r="BU146" s="105" t="b">
        <f t="shared" si="109"/>
        <v>0</v>
      </c>
      <c r="BV146" s="105" t="b">
        <f t="shared" si="110"/>
        <v>0</v>
      </c>
      <c r="BW146" s="105" t="b">
        <f t="shared" si="111"/>
        <v>0</v>
      </c>
      <c r="BX146" s="105" t="b">
        <f t="shared" si="112"/>
        <v>0</v>
      </c>
      <c r="BY146" s="105" t="b">
        <f t="shared" si="113"/>
        <v>0</v>
      </c>
      <c r="BZ146" s="105" t="b">
        <f t="shared" si="114"/>
        <v>0</v>
      </c>
      <c r="CA146" s="105" t="b">
        <f t="shared" si="115"/>
        <v>0</v>
      </c>
      <c r="CB146" s="105" t="b">
        <f t="shared" si="116"/>
        <v>0</v>
      </c>
      <c r="CC146" s="105" t="b">
        <f t="shared" si="117"/>
        <v>0</v>
      </c>
      <c r="CD146" s="105" t="b">
        <f t="shared" si="118"/>
        <v>0</v>
      </c>
      <c r="CE146" s="105" t="b">
        <f t="shared" si="119"/>
        <v>0</v>
      </c>
      <c r="CF146" s="107">
        <f t="shared" si="120"/>
        <v>0</v>
      </c>
      <c r="CG146" s="107">
        <f t="shared" si="121"/>
        <v>0</v>
      </c>
      <c r="CH146" s="107">
        <f t="shared" si="122"/>
        <v>0</v>
      </c>
      <c r="CI146" s="107">
        <f t="shared" si="123"/>
        <v>0</v>
      </c>
      <c r="CJ146" s="107">
        <f t="shared" si="124"/>
        <v>0</v>
      </c>
      <c r="CK146" s="107">
        <f t="shared" si="125"/>
        <v>0</v>
      </c>
      <c r="CL146" s="107">
        <f t="shared" si="126"/>
        <v>0</v>
      </c>
      <c r="CM146" s="107">
        <f t="shared" si="127"/>
        <v>0</v>
      </c>
      <c r="CN146" s="94">
        <f t="shared" si="128"/>
        <v>0</v>
      </c>
      <c r="CO146" s="59">
        <f>(F7*CN146)/100</f>
        <v>0</v>
      </c>
    </row>
    <row r="147" spans="1:93">
      <c r="A147" s="42"/>
      <c r="B147" s="42"/>
      <c r="C147" s="42"/>
      <c r="D147" s="42"/>
      <c r="E147" s="43"/>
      <c r="F147" s="42"/>
      <c r="G147" s="42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72"/>
      <c r="AQ147" s="72"/>
      <c r="AR147" s="72"/>
      <c r="AS147" s="72"/>
      <c r="AT147" s="72"/>
      <c r="AU147" s="72"/>
      <c r="AV147" s="72"/>
      <c r="AW147" s="72"/>
      <c r="AX147" s="105" t="b">
        <f t="shared" si="86"/>
        <v>0</v>
      </c>
      <c r="AY147" s="105" t="b">
        <f t="shared" si="87"/>
        <v>0</v>
      </c>
      <c r="AZ147" s="105" t="b">
        <f t="shared" si="88"/>
        <v>0</v>
      </c>
      <c r="BA147" s="105" t="b">
        <f t="shared" si="89"/>
        <v>0</v>
      </c>
      <c r="BB147" s="105" t="b">
        <f t="shared" si="90"/>
        <v>0</v>
      </c>
      <c r="BC147" s="105" t="b">
        <f t="shared" si="91"/>
        <v>0</v>
      </c>
      <c r="BD147" s="105" t="b">
        <f t="shared" si="92"/>
        <v>0</v>
      </c>
      <c r="BE147" s="105" t="b">
        <f t="shared" si="93"/>
        <v>0</v>
      </c>
      <c r="BF147" s="105" t="b">
        <f t="shared" si="94"/>
        <v>0</v>
      </c>
      <c r="BG147" s="105" t="b">
        <f t="shared" si="95"/>
        <v>0</v>
      </c>
      <c r="BH147" s="105" t="b">
        <f t="shared" si="96"/>
        <v>0</v>
      </c>
      <c r="BI147" s="105" t="b">
        <f t="shared" si="97"/>
        <v>0</v>
      </c>
      <c r="BJ147" s="105" t="b">
        <f t="shared" si="98"/>
        <v>0</v>
      </c>
      <c r="BK147" s="105" t="b">
        <f t="shared" si="99"/>
        <v>0</v>
      </c>
      <c r="BL147" s="105" t="b">
        <f t="shared" si="100"/>
        <v>0</v>
      </c>
      <c r="BM147" s="105" t="b">
        <f t="shared" si="101"/>
        <v>0</v>
      </c>
      <c r="BN147" s="105" t="b">
        <f t="shared" si="102"/>
        <v>0</v>
      </c>
      <c r="BO147" s="105" t="b">
        <f t="shared" si="103"/>
        <v>0</v>
      </c>
      <c r="BP147" s="105" t="b">
        <f t="shared" si="104"/>
        <v>0</v>
      </c>
      <c r="BQ147" s="105" t="b">
        <f t="shared" si="105"/>
        <v>0</v>
      </c>
      <c r="BR147" s="105" t="b">
        <f t="shared" si="106"/>
        <v>0</v>
      </c>
      <c r="BS147" s="105" t="b">
        <f t="shared" si="107"/>
        <v>0</v>
      </c>
      <c r="BT147" s="105" t="b">
        <f t="shared" si="108"/>
        <v>0</v>
      </c>
      <c r="BU147" s="105" t="b">
        <f t="shared" si="109"/>
        <v>0</v>
      </c>
      <c r="BV147" s="105" t="b">
        <f t="shared" si="110"/>
        <v>0</v>
      </c>
      <c r="BW147" s="105" t="b">
        <f t="shared" si="111"/>
        <v>0</v>
      </c>
      <c r="BX147" s="105" t="b">
        <f t="shared" si="112"/>
        <v>0</v>
      </c>
      <c r="BY147" s="105" t="b">
        <f t="shared" si="113"/>
        <v>0</v>
      </c>
      <c r="BZ147" s="105" t="b">
        <f t="shared" si="114"/>
        <v>0</v>
      </c>
      <c r="CA147" s="105" t="b">
        <f t="shared" si="115"/>
        <v>0</v>
      </c>
      <c r="CB147" s="105" t="b">
        <f t="shared" si="116"/>
        <v>0</v>
      </c>
      <c r="CC147" s="105" t="b">
        <f t="shared" si="117"/>
        <v>0</v>
      </c>
      <c r="CD147" s="105" t="b">
        <f t="shared" si="118"/>
        <v>0</v>
      </c>
      <c r="CE147" s="105" t="b">
        <f t="shared" si="119"/>
        <v>0</v>
      </c>
      <c r="CF147" s="107">
        <f t="shared" si="120"/>
        <v>0</v>
      </c>
      <c r="CG147" s="107">
        <f t="shared" si="121"/>
        <v>0</v>
      </c>
      <c r="CH147" s="107">
        <f t="shared" si="122"/>
        <v>0</v>
      </c>
      <c r="CI147" s="107">
        <f t="shared" si="123"/>
        <v>0</v>
      </c>
      <c r="CJ147" s="107">
        <f t="shared" si="124"/>
        <v>0</v>
      </c>
      <c r="CK147" s="107">
        <f t="shared" si="125"/>
        <v>0</v>
      </c>
      <c r="CL147" s="107">
        <f t="shared" si="126"/>
        <v>0</v>
      </c>
      <c r="CM147" s="107">
        <f t="shared" si="127"/>
        <v>0</v>
      </c>
      <c r="CN147" s="94">
        <f t="shared" si="128"/>
        <v>0</v>
      </c>
      <c r="CO147" s="59">
        <f>(F7*CN147)/100</f>
        <v>0</v>
      </c>
    </row>
    <row r="148" spans="1:93">
      <c r="A148" s="42"/>
      <c r="B148" s="42"/>
      <c r="C148" s="42"/>
      <c r="D148" s="42"/>
      <c r="E148" s="43"/>
      <c r="F148" s="42"/>
      <c r="G148" s="42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72"/>
      <c r="AQ148" s="72"/>
      <c r="AR148" s="72"/>
      <c r="AS148" s="72"/>
      <c r="AT148" s="72"/>
      <c r="AU148" s="72"/>
      <c r="AV148" s="72"/>
      <c r="AW148" s="72"/>
      <c r="AX148" s="105" t="b">
        <f t="shared" si="86"/>
        <v>0</v>
      </c>
      <c r="AY148" s="105" t="b">
        <f t="shared" si="87"/>
        <v>0</v>
      </c>
      <c r="AZ148" s="105" t="b">
        <f t="shared" si="88"/>
        <v>0</v>
      </c>
      <c r="BA148" s="105" t="b">
        <f t="shared" si="89"/>
        <v>0</v>
      </c>
      <c r="BB148" s="105" t="b">
        <f t="shared" si="90"/>
        <v>0</v>
      </c>
      <c r="BC148" s="105" t="b">
        <f t="shared" si="91"/>
        <v>0</v>
      </c>
      <c r="BD148" s="105" t="b">
        <f t="shared" si="92"/>
        <v>0</v>
      </c>
      <c r="BE148" s="105" t="b">
        <f t="shared" si="93"/>
        <v>0</v>
      </c>
      <c r="BF148" s="105" t="b">
        <f t="shared" si="94"/>
        <v>0</v>
      </c>
      <c r="BG148" s="105" t="b">
        <f t="shared" si="95"/>
        <v>0</v>
      </c>
      <c r="BH148" s="105" t="b">
        <f t="shared" si="96"/>
        <v>0</v>
      </c>
      <c r="BI148" s="105" t="b">
        <f t="shared" si="97"/>
        <v>0</v>
      </c>
      <c r="BJ148" s="105" t="b">
        <f t="shared" si="98"/>
        <v>0</v>
      </c>
      <c r="BK148" s="105" t="b">
        <f t="shared" si="99"/>
        <v>0</v>
      </c>
      <c r="BL148" s="105" t="b">
        <f t="shared" si="100"/>
        <v>0</v>
      </c>
      <c r="BM148" s="105" t="b">
        <f t="shared" si="101"/>
        <v>0</v>
      </c>
      <c r="BN148" s="105" t="b">
        <f t="shared" si="102"/>
        <v>0</v>
      </c>
      <c r="BO148" s="105" t="b">
        <f t="shared" si="103"/>
        <v>0</v>
      </c>
      <c r="BP148" s="105" t="b">
        <f t="shared" si="104"/>
        <v>0</v>
      </c>
      <c r="BQ148" s="105" t="b">
        <f t="shared" si="105"/>
        <v>0</v>
      </c>
      <c r="BR148" s="105" t="b">
        <f t="shared" si="106"/>
        <v>0</v>
      </c>
      <c r="BS148" s="105" t="b">
        <f t="shared" si="107"/>
        <v>0</v>
      </c>
      <c r="BT148" s="105" t="b">
        <f t="shared" si="108"/>
        <v>0</v>
      </c>
      <c r="BU148" s="105" t="b">
        <f t="shared" si="109"/>
        <v>0</v>
      </c>
      <c r="BV148" s="105" t="b">
        <f t="shared" si="110"/>
        <v>0</v>
      </c>
      <c r="BW148" s="105" t="b">
        <f t="shared" si="111"/>
        <v>0</v>
      </c>
      <c r="BX148" s="105" t="b">
        <f t="shared" si="112"/>
        <v>0</v>
      </c>
      <c r="BY148" s="105" t="b">
        <f t="shared" si="113"/>
        <v>0</v>
      </c>
      <c r="BZ148" s="105" t="b">
        <f t="shared" si="114"/>
        <v>0</v>
      </c>
      <c r="CA148" s="105" t="b">
        <f t="shared" si="115"/>
        <v>0</v>
      </c>
      <c r="CB148" s="105" t="b">
        <f t="shared" si="116"/>
        <v>0</v>
      </c>
      <c r="CC148" s="105" t="b">
        <f t="shared" si="117"/>
        <v>0</v>
      </c>
      <c r="CD148" s="105" t="b">
        <f t="shared" si="118"/>
        <v>0</v>
      </c>
      <c r="CE148" s="105" t="b">
        <f t="shared" si="119"/>
        <v>0</v>
      </c>
      <c r="CF148" s="107">
        <f t="shared" si="120"/>
        <v>0</v>
      </c>
      <c r="CG148" s="107">
        <f t="shared" si="121"/>
        <v>0</v>
      </c>
      <c r="CH148" s="107">
        <f t="shared" si="122"/>
        <v>0</v>
      </c>
      <c r="CI148" s="107">
        <f t="shared" si="123"/>
        <v>0</v>
      </c>
      <c r="CJ148" s="107">
        <f t="shared" si="124"/>
        <v>0</v>
      </c>
      <c r="CK148" s="107">
        <f t="shared" si="125"/>
        <v>0</v>
      </c>
      <c r="CL148" s="107">
        <f t="shared" si="126"/>
        <v>0</v>
      </c>
      <c r="CM148" s="107">
        <f t="shared" si="127"/>
        <v>0</v>
      </c>
      <c r="CN148" s="94">
        <f t="shared" si="128"/>
        <v>0</v>
      </c>
      <c r="CO148" s="59">
        <f>(F7*CN148)/100</f>
        <v>0</v>
      </c>
    </row>
    <row r="149" spans="1:93">
      <c r="A149" s="42"/>
      <c r="B149" s="42"/>
      <c r="C149" s="42"/>
      <c r="D149" s="42"/>
      <c r="E149" s="43"/>
      <c r="F149" s="42"/>
      <c r="G149" s="42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72"/>
      <c r="AQ149" s="72"/>
      <c r="AR149" s="72"/>
      <c r="AS149" s="72"/>
      <c r="AT149" s="72"/>
      <c r="AU149" s="72"/>
      <c r="AV149" s="72"/>
      <c r="AW149" s="72"/>
      <c r="AX149" s="105" t="b">
        <f t="shared" si="86"/>
        <v>0</v>
      </c>
      <c r="AY149" s="105" t="b">
        <f t="shared" si="87"/>
        <v>0</v>
      </c>
      <c r="AZ149" s="105" t="b">
        <f t="shared" si="88"/>
        <v>0</v>
      </c>
      <c r="BA149" s="105" t="b">
        <f t="shared" si="89"/>
        <v>0</v>
      </c>
      <c r="BB149" s="105" t="b">
        <f t="shared" si="90"/>
        <v>0</v>
      </c>
      <c r="BC149" s="105" t="b">
        <f t="shared" si="91"/>
        <v>0</v>
      </c>
      <c r="BD149" s="105" t="b">
        <f t="shared" si="92"/>
        <v>0</v>
      </c>
      <c r="BE149" s="105" t="b">
        <f t="shared" si="93"/>
        <v>0</v>
      </c>
      <c r="BF149" s="105" t="b">
        <f t="shared" si="94"/>
        <v>0</v>
      </c>
      <c r="BG149" s="105" t="b">
        <f t="shared" si="95"/>
        <v>0</v>
      </c>
      <c r="BH149" s="105" t="b">
        <f t="shared" si="96"/>
        <v>0</v>
      </c>
      <c r="BI149" s="105" t="b">
        <f t="shared" si="97"/>
        <v>0</v>
      </c>
      <c r="BJ149" s="105" t="b">
        <f t="shared" si="98"/>
        <v>0</v>
      </c>
      <c r="BK149" s="105" t="b">
        <f t="shared" si="99"/>
        <v>0</v>
      </c>
      <c r="BL149" s="105" t="b">
        <f t="shared" si="100"/>
        <v>0</v>
      </c>
      <c r="BM149" s="105" t="b">
        <f t="shared" si="101"/>
        <v>0</v>
      </c>
      <c r="BN149" s="105" t="b">
        <f t="shared" si="102"/>
        <v>0</v>
      </c>
      <c r="BO149" s="105" t="b">
        <f t="shared" si="103"/>
        <v>0</v>
      </c>
      <c r="BP149" s="105" t="b">
        <f t="shared" si="104"/>
        <v>0</v>
      </c>
      <c r="BQ149" s="105" t="b">
        <f t="shared" si="105"/>
        <v>0</v>
      </c>
      <c r="BR149" s="105" t="b">
        <f t="shared" si="106"/>
        <v>0</v>
      </c>
      <c r="BS149" s="105" t="b">
        <f t="shared" si="107"/>
        <v>0</v>
      </c>
      <c r="BT149" s="105" t="b">
        <f t="shared" si="108"/>
        <v>0</v>
      </c>
      <c r="BU149" s="105" t="b">
        <f t="shared" si="109"/>
        <v>0</v>
      </c>
      <c r="BV149" s="105" t="b">
        <f t="shared" si="110"/>
        <v>0</v>
      </c>
      <c r="BW149" s="105" t="b">
        <f t="shared" si="111"/>
        <v>0</v>
      </c>
      <c r="BX149" s="105" t="b">
        <f t="shared" si="112"/>
        <v>0</v>
      </c>
      <c r="BY149" s="105" t="b">
        <f t="shared" si="113"/>
        <v>0</v>
      </c>
      <c r="BZ149" s="105" t="b">
        <f t="shared" si="114"/>
        <v>0</v>
      </c>
      <c r="CA149" s="105" t="b">
        <f t="shared" si="115"/>
        <v>0</v>
      </c>
      <c r="CB149" s="105" t="b">
        <f t="shared" si="116"/>
        <v>0</v>
      </c>
      <c r="CC149" s="105" t="b">
        <f t="shared" si="117"/>
        <v>0</v>
      </c>
      <c r="CD149" s="105" t="b">
        <f t="shared" si="118"/>
        <v>0</v>
      </c>
      <c r="CE149" s="105" t="b">
        <f t="shared" si="119"/>
        <v>0</v>
      </c>
      <c r="CF149" s="107">
        <f t="shared" si="120"/>
        <v>0</v>
      </c>
      <c r="CG149" s="107">
        <f t="shared" si="121"/>
        <v>0</v>
      </c>
      <c r="CH149" s="107">
        <f t="shared" si="122"/>
        <v>0</v>
      </c>
      <c r="CI149" s="107">
        <f t="shared" si="123"/>
        <v>0</v>
      </c>
      <c r="CJ149" s="107">
        <f t="shared" si="124"/>
        <v>0</v>
      </c>
      <c r="CK149" s="107">
        <f t="shared" si="125"/>
        <v>0</v>
      </c>
      <c r="CL149" s="107">
        <f t="shared" si="126"/>
        <v>0</v>
      </c>
      <c r="CM149" s="107">
        <f t="shared" si="127"/>
        <v>0</v>
      </c>
      <c r="CN149" s="94">
        <f t="shared" si="128"/>
        <v>0</v>
      </c>
      <c r="CO149" s="59">
        <f>(F7*CN149)/100</f>
        <v>0</v>
      </c>
    </row>
    <row r="150" spans="1:93">
      <c r="A150" s="42"/>
      <c r="B150" s="42"/>
      <c r="C150" s="42"/>
      <c r="D150" s="42"/>
      <c r="E150" s="43"/>
      <c r="F150" s="42"/>
      <c r="G150" s="42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72"/>
      <c r="AQ150" s="72"/>
      <c r="AR150" s="72"/>
      <c r="AS150" s="72"/>
      <c r="AT150" s="72"/>
      <c r="AU150" s="72"/>
      <c r="AV150" s="72"/>
      <c r="AW150" s="72"/>
      <c r="AX150" s="105" t="b">
        <f t="shared" si="86"/>
        <v>0</v>
      </c>
      <c r="AY150" s="105" t="b">
        <f t="shared" si="87"/>
        <v>0</v>
      </c>
      <c r="AZ150" s="105" t="b">
        <f t="shared" si="88"/>
        <v>0</v>
      </c>
      <c r="BA150" s="105" t="b">
        <f t="shared" si="89"/>
        <v>0</v>
      </c>
      <c r="BB150" s="105" t="b">
        <f t="shared" si="90"/>
        <v>0</v>
      </c>
      <c r="BC150" s="105" t="b">
        <f t="shared" si="91"/>
        <v>0</v>
      </c>
      <c r="BD150" s="105" t="b">
        <f t="shared" si="92"/>
        <v>0</v>
      </c>
      <c r="BE150" s="105" t="b">
        <f t="shared" si="93"/>
        <v>0</v>
      </c>
      <c r="BF150" s="105" t="b">
        <f t="shared" si="94"/>
        <v>0</v>
      </c>
      <c r="BG150" s="105" t="b">
        <f t="shared" si="95"/>
        <v>0</v>
      </c>
      <c r="BH150" s="105" t="b">
        <f t="shared" si="96"/>
        <v>0</v>
      </c>
      <c r="BI150" s="105" t="b">
        <f t="shared" si="97"/>
        <v>0</v>
      </c>
      <c r="BJ150" s="105" t="b">
        <f t="shared" si="98"/>
        <v>0</v>
      </c>
      <c r="BK150" s="105" t="b">
        <f t="shared" si="99"/>
        <v>0</v>
      </c>
      <c r="BL150" s="105" t="b">
        <f t="shared" si="100"/>
        <v>0</v>
      </c>
      <c r="BM150" s="105" t="b">
        <f t="shared" si="101"/>
        <v>0</v>
      </c>
      <c r="BN150" s="105" t="b">
        <f t="shared" si="102"/>
        <v>0</v>
      </c>
      <c r="BO150" s="105" t="b">
        <f t="shared" si="103"/>
        <v>0</v>
      </c>
      <c r="BP150" s="105" t="b">
        <f t="shared" si="104"/>
        <v>0</v>
      </c>
      <c r="BQ150" s="105" t="b">
        <f t="shared" si="105"/>
        <v>0</v>
      </c>
      <c r="BR150" s="105" t="b">
        <f t="shared" si="106"/>
        <v>0</v>
      </c>
      <c r="BS150" s="105" t="b">
        <f t="shared" si="107"/>
        <v>0</v>
      </c>
      <c r="BT150" s="105" t="b">
        <f t="shared" si="108"/>
        <v>0</v>
      </c>
      <c r="BU150" s="105" t="b">
        <f t="shared" si="109"/>
        <v>0</v>
      </c>
      <c r="BV150" s="105" t="b">
        <f t="shared" si="110"/>
        <v>0</v>
      </c>
      <c r="BW150" s="105" t="b">
        <f t="shared" si="111"/>
        <v>0</v>
      </c>
      <c r="BX150" s="105" t="b">
        <f t="shared" si="112"/>
        <v>0</v>
      </c>
      <c r="BY150" s="105" t="b">
        <f t="shared" si="113"/>
        <v>0</v>
      </c>
      <c r="BZ150" s="105" t="b">
        <f t="shared" si="114"/>
        <v>0</v>
      </c>
      <c r="CA150" s="105" t="b">
        <f t="shared" si="115"/>
        <v>0</v>
      </c>
      <c r="CB150" s="105" t="b">
        <f t="shared" si="116"/>
        <v>0</v>
      </c>
      <c r="CC150" s="105" t="b">
        <f t="shared" si="117"/>
        <v>0</v>
      </c>
      <c r="CD150" s="105" t="b">
        <f t="shared" si="118"/>
        <v>0</v>
      </c>
      <c r="CE150" s="105" t="b">
        <f t="shared" si="119"/>
        <v>0</v>
      </c>
      <c r="CF150" s="107">
        <f t="shared" si="120"/>
        <v>0</v>
      </c>
      <c r="CG150" s="107">
        <f t="shared" si="121"/>
        <v>0</v>
      </c>
      <c r="CH150" s="107">
        <f t="shared" si="122"/>
        <v>0</v>
      </c>
      <c r="CI150" s="107">
        <f t="shared" si="123"/>
        <v>0</v>
      </c>
      <c r="CJ150" s="107">
        <f t="shared" si="124"/>
        <v>0</v>
      </c>
      <c r="CK150" s="107">
        <f t="shared" si="125"/>
        <v>0</v>
      </c>
      <c r="CL150" s="107">
        <f t="shared" si="126"/>
        <v>0</v>
      </c>
      <c r="CM150" s="107">
        <f t="shared" si="127"/>
        <v>0</v>
      </c>
      <c r="CN150" s="94">
        <f t="shared" si="128"/>
        <v>0</v>
      </c>
      <c r="CO150" s="59">
        <f>(F7*CN150)/100</f>
        <v>0</v>
      </c>
    </row>
    <row r="151" spans="1:93">
      <c r="A151" s="42"/>
      <c r="B151" s="42"/>
      <c r="C151" s="42"/>
      <c r="D151" s="42"/>
      <c r="E151" s="43"/>
      <c r="F151" s="42"/>
      <c r="G151" s="42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72"/>
      <c r="AQ151" s="72"/>
      <c r="AR151" s="72"/>
      <c r="AS151" s="72"/>
      <c r="AT151" s="72"/>
      <c r="AU151" s="72"/>
      <c r="AV151" s="72"/>
      <c r="AW151" s="72"/>
      <c r="AX151" s="105" t="b">
        <f t="shared" si="86"/>
        <v>0</v>
      </c>
      <c r="AY151" s="105" t="b">
        <f t="shared" si="87"/>
        <v>0</v>
      </c>
      <c r="AZ151" s="105" t="b">
        <f t="shared" si="88"/>
        <v>0</v>
      </c>
      <c r="BA151" s="105" t="b">
        <f t="shared" si="89"/>
        <v>0</v>
      </c>
      <c r="BB151" s="105" t="b">
        <f t="shared" si="90"/>
        <v>0</v>
      </c>
      <c r="BC151" s="105" t="b">
        <f t="shared" si="91"/>
        <v>0</v>
      </c>
      <c r="BD151" s="105" t="b">
        <f t="shared" si="92"/>
        <v>0</v>
      </c>
      <c r="BE151" s="105" t="b">
        <f t="shared" si="93"/>
        <v>0</v>
      </c>
      <c r="BF151" s="105" t="b">
        <f t="shared" si="94"/>
        <v>0</v>
      </c>
      <c r="BG151" s="105" t="b">
        <f t="shared" si="95"/>
        <v>0</v>
      </c>
      <c r="BH151" s="105" t="b">
        <f t="shared" si="96"/>
        <v>0</v>
      </c>
      <c r="BI151" s="105" t="b">
        <f t="shared" si="97"/>
        <v>0</v>
      </c>
      <c r="BJ151" s="105" t="b">
        <f t="shared" si="98"/>
        <v>0</v>
      </c>
      <c r="BK151" s="105" t="b">
        <f t="shared" si="99"/>
        <v>0</v>
      </c>
      <c r="BL151" s="105" t="b">
        <f t="shared" si="100"/>
        <v>0</v>
      </c>
      <c r="BM151" s="105" t="b">
        <f t="shared" si="101"/>
        <v>0</v>
      </c>
      <c r="BN151" s="105" t="b">
        <f t="shared" si="102"/>
        <v>0</v>
      </c>
      <c r="BO151" s="105" t="b">
        <f t="shared" si="103"/>
        <v>0</v>
      </c>
      <c r="BP151" s="105" t="b">
        <f t="shared" si="104"/>
        <v>0</v>
      </c>
      <c r="BQ151" s="105" t="b">
        <f t="shared" si="105"/>
        <v>0</v>
      </c>
      <c r="BR151" s="105" t="b">
        <f t="shared" si="106"/>
        <v>0</v>
      </c>
      <c r="BS151" s="105" t="b">
        <f t="shared" si="107"/>
        <v>0</v>
      </c>
      <c r="BT151" s="105" t="b">
        <f t="shared" si="108"/>
        <v>0</v>
      </c>
      <c r="BU151" s="105" t="b">
        <f t="shared" si="109"/>
        <v>0</v>
      </c>
      <c r="BV151" s="105" t="b">
        <f t="shared" si="110"/>
        <v>0</v>
      </c>
      <c r="BW151" s="105" t="b">
        <f t="shared" si="111"/>
        <v>0</v>
      </c>
      <c r="BX151" s="105" t="b">
        <f t="shared" si="112"/>
        <v>0</v>
      </c>
      <c r="BY151" s="105" t="b">
        <f t="shared" si="113"/>
        <v>0</v>
      </c>
      <c r="BZ151" s="105" t="b">
        <f t="shared" si="114"/>
        <v>0</v>
      </c>
      <c r="CA151" s="105" t="b">
        <f t="shared" si="115"/>
        <v>0</v>
      </c>
      <c r="CB151" s="105" t="b">
        <f t="shared" si="116"/>
        <v>0</v>
      </c>
      <c r="CC151" s="105" t="b">
        <f t="shared" si="117"/>
        <v>0</v>
      </c>
      <c r="CD151" s="105" t="b">
        <f t="shared" si="118"/>
        <v>0</v>
      </c>
      <c r="CE151" s="105" t="b">
        <f t="shared" si="119"/>
        <v>0</v>
      </c>
      <c r="CF151" s="107">
        <f t="shared" si="120"/>
        <v>0</v>
      </c>
      <c r="CG151" s="107">
        <f t="shared" si="121"/>
        <v>0</v>
      </c>
      <c r="CH151" s="107">
        <f t="shared" si="122"/>
        <v>0</v>
      </c>
      <c r="CI151" s="107">
        <f t="shared" si="123"/>
        <v>0</v>
      </c>
      <c r="CJ151" s="107">
        <f t="shared" si="124"/>
        <v>0</v>
      </c>
      <c r="CK151" s="107">
        <f t="shared" si="125"/>
        <v>0</v>
      </c>
      <c r="CL151" s="107">
        <f t="shared" si="126"/>
        <v>0</v>
      </c>
      <c r="CM151" s="107">
        <f t="shared" si="127"/>
        <v>0</v>
      </c>
      <c r="CN151" s="94">
        <f t="shared" si="128"/>
        <v>0</v>
      </c>
      <c r="CO151" s="59">
        <f>(F7*CN151)/100</f>
        <v>0</v>
      </c>
    </row>
    <row r="152" spans="1:93">
      <c r="A152" s="42"/>
      <c r="B152" s="42"/>
      <c r="C152" s="42"/>
      <c r="D152" s="42"/>
      <c r="E152" s="43"/>
      <c r="F152" s="42"/>
      <c r="G152" s="42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72"/>
      <c r="AQ152" s="72"/>
      <c r="AR152" s="72"/>
      <c r="AS152" s="72"/>
      <c r="AT152" s="72"/>
      <c r="AU152" s="72"/>
      <c r="AV152" s="72"/>
      <c r="AW152" s="72"/>
      <c r="AX152" s="105" t="b">
        <f t="shared" si="86"/>
        <v>0</v>
      </c>
      <c r="AY152" s="105" t="b">
        <f t="shared" si="87"/>
        <v>0</v>
      </c>
      <c r="AZ152" s="105" t="b">
        <f t="shared" si="88"/>
        <v>0</v>
      </c>
      <c r="BA152" s="105" t="b">
        <f t="shared" si="89"/>
        <v>0</v>
      </c>
      <c r="BB152" s="105" t="b">
        <f t="shared" si="90"/>
        <v>0</v>
      </c>
      <c r="BC152" s="105" t="b">
        <f t="shared" si="91"/>
        <v>0</v>
      </c>
      <c r="BD152" s="105" t="b">
        <f t="shared" si="92"/>
        <v>0</v>
      </c>
      <c r="BE152" s="105" t="b">
        <f t="shared" si="93"/>
        <v>0</v>
      </c>
      <c r="BF152" s="105" t="b">
        <f t="shared" si="94"/>
        <v>0</v>
      </c>
      <c r="BG152" s="105" t="b">
        <f t="shared" si="95"/>
        <v>0</v>
      </c>
      <c r="BH152" s="105" t="b">
        <f t="shared" si="96"/>
        <v>0</v>
      </c>
      <c r="BI152" s="105" t="b">
        <f t="shared" si="97"/>
        <v>0</v>
      </c>
      <c r="BJ152" s="105" t="b">
        <f t="shared" si="98"/>
        <v>0</v>
      </c>
      <c r="BK152" s="105" t="b">
        <f t="shared" si="99"/>
        <v>0</v>
      </c>
      <c r="BL152" s="105" t="b">
        <f t="shared" si="100"/>
        <v>0</v>
      </c>
      <c r="BM152" s="105" t="b">
        <f t="shared" si="101"/>
        <v>0</v>
      </c>
      <c r="BN152" s="105" t="b">
        <f t="shared" si="102"/>
        <v>0</v>
      </c>
      <c r="BO152" s="105" t="b">
        <f t="shared" si="103"/>
        <v>0</v>
      </c>
      <c r="BP152" s="105" t="b">
        <f t="shared" si="104"/>
        <v>0</v>
      </c>
      <c r="BQ152" s="105" t="b">
        <f t="shared" si="105"/>
        <v>0</v>
      </c>
      <c r="BR152" s="105" t="b">
        <f t="shared" si="106"/>
        <v>0</v>
      </c>
      <c r="BS152" s="105" t="b">
        <f t="shared" si="107"/>
        <v>0</v>
      </c>
      <c r="BT152" s="105" t="b">
        <f t="shared" si="108"/>
        <v>0</v>
      </c>
      <c r="BU152" s="105" t="b">
        <f t="shared" si="109"/>
        <v>0</v>
      </c>
      <c r="BV152" s="105" t="b">
        <f t="shared" si="110"/>
        <v>0</v>
      </c>
      <c r="BW152" s="105" t="b">
        <f t="shared" si="111"/>
        <v>0</v>
      </c>
      <c r="BX152" s="105" t="b">
        <f t="shared" si="112"/>
        <v>0</v>
      </c>
      <c r="BY152" s="105" t="b">
        <f t="shared" si="113"/>
        <v>0</v>
      </c>
      <c r="BZ152" s="105" t="b">
        <f t="shared" si="114"/>
        <v>0</v>
      </c>
      <c r="CA152" s="105" t="b">
        <f t="shared" si="115"/>
        <v>0</v>
      </c>
      <c r="CB152" s="105" t="b">
        <f t="shared" si="116"/>
        <v>0</v>
      </c>
      <c r="CC152" s="105" t="b">
        <f t="shared" si="117"/>
        <v>0</v>
      </c>
      <c r="CD152" s="105" t="b">
        <f t="shared" si="118"/>
        <v>0</v>
      </c>
      <c r="CE152" s="105" t="b">
        <f t="shared" si="119"/>
        <v>0</v>
      </c>
      <c r="CF152" s="107">
        <f t="shared" si="120"/>
        <v>0</v>
      </c>
      <c r="CG152" s="107">
        <f t="shared" si="121"/>
        <v>0</v>
      </c>
      <c r="CH152" s="107">
        <f t="shared" si="122"/>
        <v>0</v>
      </c>
      <c r="CI152" s="107">
        <f t="shared" si="123"/>
        <v>0</v>
      </c>
      <c r="CJ152" s="107">
        <f t="shared" si="124"/>
        <v>0</v>
      </c>
      <c r="CK152" s="107">
        <f t="shared" si="125"/>
        <v>0</v>
      </c>
      <c r="CL152" s="107">
        <f t="shared" si="126"/>
        <v>0</v>
      </c>
      <c r="CM152" s="107">
        <f t="shared" si="127"/>
        <v>0</v>
      </c>
      <c r="CN152" s="94">
        <f t="shared" si="128"/>
        <v>0</v>
      </c>
      <c r="CO152" s="59">
        <f>(F7*CN152)/100</f>
        <v>0</v>
      </c>
    </row>
    <row r="153" spans="1:93">
      <c r="A153" s="42"/>
      <c r="B153" s="42"/>
      <c r="C153" s="42"/>
      <c r="D153" s="42"/>
      <c r="E153" s="43"/>
      <c r="F153" s="42"/>
      <c r="G153" s="42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72"/>
      <c r="AQ153" s="72"/>
      <c r="AR153" s="72"/>
      <c r="AS153" s="72"/>
      <c r="AT153" s="72"/>
      <c r="AU153" s="72"/>
      <c r="AV153" s="72"/>
      <c r="AW153" s="72"/>
      <c r="AX153" s="105" t="b">
        <f t="shared" si="86"/>
        <v>0</v>
      </c>
      <c r="AY153" s="105" t="b">
        <f t="shared" si="87"/>
        <v>0</v>
      </c>
      <c r="AZ153" s="105" t="b">
        <f t="shared" si="88"/>
        <v>0</v>
      </c>
      <c r="BA153" s="105" t="b">
        <f t="shared" si="89"/>
        <v>0</v>
      </c>
      <c r="BB153" s="105" t="b">
        <f t="shared" si="90"/>
        <v>0</v>
      </c>
      <c r="BC153" s="105" t="b">
        <f t="shared" si="91"/>
        <v>0</v>
      </c>
      <c r="BD153" s="105" t="b">
        <f t="shared" si="92"/>
        <v>0</v>
      </c>
      <c r="BE153" s="105" t="b">
        <f t="shared" si="93"/>
        <v>0</v>
      </c>
      <c r="BF153" s="105" t="b">
        <f t="shared" si="94"/>
        <v>0</v>
      </c>
      <c r="BG153" s="105" t="b">
        <f t="shared" si="95"/>
        <v>0</v>
      </c>
      <c r="BH153" s="105" t="b">
        <f t="shared" si="96"/>
        <v>0</v>
      </c>
      <c r="BI153" s="105" t="b">
        <f t="shared" si="97"/>
        <v>0</v>
      </c>
      <c r="BJ153" s="105" t="b">
        <f t="shared" si="98"/>
        <v>0</v>
      </c>
      <c r="BK153" s="105" t="b">
        <f t="shared" si="99"/>
        <v>0</v>
      </c>
      <c r="BL153" s="105" t="b">
        <f t="shared" si="100"/>
        <v>0</v>
      </c>
      <c r="BM153" s="105" t="b">
        <f t="shared" si="101"/>
        <v>0</v>
      </c>
      <c r="BN153" s="105" t="b">
        <f t="shared" si="102"/>
        <v>0</v>
      </c>
      <c r="BO153" s="105" t="b">
        <f t="shared" si="103"/>
        <v>0</v>
      </c>
      <c r="BP153" s="105" t="b">
        <f t="shared" si="104"/>
        <v>0</v>
      </c>
      <c r="BQ153" s="105" t="b">
        <f t="shared" si="105"/>
        <v>0</v>
      </c>
      <c r="BR153" s="105" t="b">
        <f t="shared" si="106"/>
        <v>0</v>
      </c>
      <c r="BS153" s="105" t="b">
        <f t="shared" si="107"/>
        <v>0</v>
      </c>
      <c r="BT153" s="105" t="b">
        <f t="shared" si="108"/>
        <v>0</v>
      </c>
      <c r="BU153" s="105" t="b">
        <f t="shared" si="109"/>
        <v>0</v>
      </c>
      <c r="BV153" s="105" t="b">
        <f t="shared" si="110"/>
        <v>0</v>
      </c>
      <c r="BW153" s="105" t="b">
        <f t="shared" si="111"/>
        <v>0</v>
      </c>
      <c r="BX153" s="105" t="b">
        <f t="shared" si="112"/>
        <v>0</v>
      </c>
      <c r="BY153" s="105" t="b">
        <f t="shared" si="113"/>
        <v>0</v>
      </c>
      <c r="BZ153" s="105" t="b">
        <f t="shared" si="114"/>
        <v>0</v>
      </c>
      <c r="CA153" s="105" t="b">
        <f t="shared" si="115"/>
        <v>0</v>
      </c>
      <c r="CB153" s="105" t="b">
        <f t="shared" si="116"/>
        <v>0</v>
      </c>
      <c r="CC153" s="105" t="b">
        <f t="shared" si="117"/>
        <v>0</v>
      </c>
      <c r="CD153" s="105" t="b">
        <f t="shared" si="118"/>
        <v>0</v>
      </c>
      <c r="CE153" s="105" t="b">
        <f t="shared" si="119"/>
        <v>0</v>
      </c>
      <c r="CF153" s="107">
        <f t="shared" si="120"/>
        <v>0</v>
      </c>
      <c r="CG153" s="107">
        <f t="shared" si="121"/>
        <v>0</v>
      </c>
      <c r="CH153" s="107">
        <f t="shared" si="122"/>
        <v>0</v>
      </c>
      <c r="CI153" s="107">
        <f t="shared" si="123"/>
        <v>0</v>
      </c>
      <c r="CJ153" s="107">
        <f t="shared" si="124"/>
        <v>0</v>
      </c>
      <c r="CK153" s="107">
        <f t="shared" si="125"/>
        <v>0</v>
      </c>
      <c r="CL153" s="107">
        <f t="shared" si="126"/>
        <v>0</v>
      </c>
      <c r="CM153" s="107">
        <f t="shared" si="127"/>
        <v>0</v>
      </c>
      <c r="CN153" s="94">
        <f t="shared" si="128"/>
        <v>0</v>
      </c>
      <c r="CO153" s="59">
        <f>(F7*CN153)/100</f>
        <v>0</v>
      </c>
    </row>
    <row r="154" spans="1:93">
      <c r="A154" s="42"/>
      <c r="B154" s="42"/>
      <c r="C154" s="42"/>
      <c r="D154" s="42"/>
      <c r="E154" s="43"/>
      <c r="F154" s="42"/>
      <c r="G154" s="42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72"/>
      <c r="AQ154" s="72"/>
      <c r="AR154" s="72"/>
      <c r="AS154" s="72"/>
      <c r="AT154" s="72"/>
      <c r="AU154" s="72"/>
      <c r="AV154" s="72"/>
      <c r="AW154" s="72"/>
      <c r="AX154" s="105" t="b">
        <f t="shared" si="86"/>
        <v>0</v>
      </c>
      <c r="AY154" s="105" t="b">
        <f t="shared" si="87"/>
        <v>0</v>
      </c>
      <c r="AZ154" s="105" t="b">
        <f t="shared" si="88"/>
        <v>0</v>
      </c>
      <c r="BA154" s="105" t="b">
        <f t="shared" si="89"/>
        <v>0</v>
      </c>
      <c r="BB154" s="105" t="b">
        <f t="shared" si="90"/>
        <v>0</v>
      </c>
      <c r="BC154" s="105" t="b">
        <f t="shared" si="91"/>
        <v>0</v>
      </c>
      <c r="BD154" s="105" t="b">
        <f t="shared" si="92"/>
        <v>0</v>
      </c>
      <c r="BE154" s="105" t="b">
        <f t="shared" si="93"/>
        <v>0</v>
      </c>
      <c r="BF154" s="105" t="b">
        <f t="shared" si="94"/>
        <v>0</v>
      </c>
      <c r="BG154" s="105" t="b">
        <f t="shared" si="95"/>
        <v>0</v>
      </c>
      <c r="BH154" s="105" t="b">
        <f t="shared" si="96"/>
        <v>0</v>
      </c>
      <c r="BI154" s="105" t="b">
        <f t="shared" si="97"/>
        <v>0</v>
      </c>
      <c r="BJ154" s="105" t="b">
        <f t="shared" si="98"/>
        <v>0</v>
      </c>
      <c r="BK154" s="105" t="b">
        <f t="shared" si="99"/>
        <v>0</v>
      </c>
      <c r="BL154" s="105" t="b">
        <f t="shared" si="100"/>
        <v>0</v>
      </c>
      <c r="BM154" s="105" t="b">
        <f t="shared" si="101"/>
        <v>0</v>
      </c>
      <c r="BN154" s="105" t="b">
        <f t="shared" si="102"/>
        <v>0</v>
      </c>
      <c r="BO154" s="105" t="b">
        <f t="shared" si="103"/>
        <v>0</v>
      </c>
      <c r="BP154" s="105" t="b">
        <f t="shared" si="104"/>
        <v>0</v>
      </c>
      <c r="BQ154" s="105" t="b">
        <f t="shared" si="105"/>
        <v>0</v>
      </c>
      <c r="BR154" s="105" t="b">
        <f t="shared" si="106"/>
        <v>0</v>
      </c>
      <c r="BS154" s="105" t="b">
        <f t="shared" si="107"/>
        <v>0</v>
      </c>
      <c r="BT154" s="105" t="b">
        <f t="shared" si="108"/>
        <v>0</v>
      </c>
      <c r="BU154" s="105" t="b">
        <f t="shared" si="109"/>
        <v>0</v>
      </c>
      <c r="BV154" s="105" t="b">
        <f t="shared" si="110"/>
        <v>0</v>
      </c>
      <c r="BW154" s="105" t="b">
        <f t="shared" si="111"/>
        <v>0</v>
      </c>
      <c r="BX154" s="105" t="b">
        <f t="shared" si="112"/>
        <v>0</v>
      </c>
      <c r="BY154" s="105" t="b">
        <f t="shared" si="113"/>
        <v>0</v>
      </c>
      <c r="BZ154" s="105" t="b">
        <f t="shared" si="114"/>
        <v>0</v>
      </c>
      <c r="CA154" s="105" t="b">
        <f t="shared" si="115"/>
        <v>0</v>
      </c>
      <c r="CB154" s="105" t="b">
        <f t="shared" si="116"/>
        <v>0</v>
      </c>
      <c r="CC154" s="105" t="b">
        <f t="shared" si="117"/>
        <v>0</v>
      </c>
      <c r="CD154" s="105" t="b">
        <f t="shared" si="118"/>
        <v>0</v>
      </c>
      <c r="CE154" s="105" t="b">
        <f t="shared" si="119"/>
        <v>0</v>
      </c>
      <c r="CF154" s="107">
        <f t="shared" si="120"/>
        <v>0</v>
      </c>
      <c r="CG154" s="107">
        <f t="shared" si="121"/>
        <v>0</v>
      </c>
      <c r="CH154" s="107">
        <f t="shared" si="122"/>
        <v>0</v>
      </c>
      <c r="CI154" s="107">
        <f t="shared" si="123"/>
        <v>0</v>
      </c>
      <c r="CJ154" s="107">
        <f t="shared" si="124"/>
        <v>0</v>
      </c>
      <c r="CK154" s="107">
        <f t="shared" si="125"/>
        <v>0</v>
      </c>
      <c r="CL154" s="107">
        <f t="shared" si="126"/>
        <v>0</v>
      </c>
      <c r="CM154" s="107">
        <f t="shared" si="127"/>
        <v>0</v>
      </c>
      <c r="CN154" s="94">
        <f t="shared" si="128"/>
        <v>0</v>
      </c>
      <c r="CO154" s="59">
        <f>(F7*CN154)/100</f>
        <v>0</v>
      </c>
    </row>
    <row r="155" spans="1:93">
      <c r="A155" s="42"/>
      <c r="B155" s="42"/>
      <c r="C155" s="42"/>
      <c r="D155" s="42"/>
      <c r="E155" s="43"/>
      <c r="F155" s="42"/>
      <c r="G155" s="42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72"/>
      <c r="AQ155" s="72"/>
      <c r="AR155" s="72"/>
      <c r="AS155" s="72"/>
      <c r="AT155" s="72"/>
      <c r="AU155" s="72"/>
      <c r="AV155" s="72"/>
      <c r="AW155" s="72"/>
      <c r="AX155" s="105" t="b">
        <f t="shared" si="86"/>
        <v>0</v>
      </c>
      <c r="AY155" s="105" t="b">
        <f t="shared" si="87"/>
        <v>0</v>
      </c>
      <c r="AZ155" s="105" t="b">
        <f t="shared" si="88"/>
        <v>0</v>
      </c>
      <c r="BA155" s="105" t="b">
        <f t="shared" si="89"/>
        <v>0</v>
      </c>
      <c r="BB155" s="105" t="b">
        <f t="shared" si="90"/>
        <v>0</v>
      </c>
      <c r="BC155" s="105" t="b">
        <f t="shared" si="91"/>
        <v>0</v>
      </c>
      <c r="BD155" s="105" t="b">
        <f t="shared" si="92"/>
        <v>0</v>
      </c>
      <c r="BE155" s="105" t="b">
        <f t="shared" si="93"/>
        <v>0</v>
      </c>
      <c r="BF155" s="105" t="b">
        <f t="shared" si="94"/>
        <v>0</v>
      </c>
      <c r="BG155" s="105" t="b">
        <f t="shared" si="95"/>
        <v>0</v>
      </c>
      <c r="BH155" s="105" t="b">
        <f t="shared" si="96"/>
        <v>0</v>
      </c>
      <c r="BI155" s="105" t="b">
        <f t="shared" si="97"/>
        <v>0</v>
      </c>
      <c r="BJ155" s="105" t="b">
        <f t="shared" si="98"/>
        <v>0</v>
      </c>
      <c r="BK155" s="105" t="b">
        <f t="shared" si="99"/>
        <v>0</v>
      </c>
      <c r="BL155" s="105" t="b">
        <f t="shared" si="100"/>
        <v>0</v>
      </c>
      <c r="BM155" s="105" t="b">
        <f t="shared" si="101"/>
        <v>0</v>
      </c>
      <c r="BN155" s="105" t="b">
        <f t="shared" si="102"/>
        <v>0</v>
      </c>
      <c r="BO155" s="105" t="b">
        <f t="shared" si="103"/>
        <v>0</v>
      </c>
      <c r="BP155" s="105" t="b">
        <f t="shared" si="104"/>
        <v>0</v>
      </c>
      <c r="BQ155" s="105" t="b">
        <f t="shared" si="105"/>
        <v>0</v>
      </c>
      <c r="BR155" s="105" t="b">
        <f t="shared" si="106"/>
        <v>0</v>
      </c>
      <c r="BS155" s="105" t="b">
        <f t="shared" si="107"/>
        <v>0</v>
      </c>
      <c r="BT155" s="105" t="b">
        <f t="shared" si="108"/>
        <v>0</v>
      </c>
      <c r="BU155" s="105" t="b">
        <f t="shared" si="109"/>
        <v>0</v>
      </c>
      <c r="BV155" s="105" t="b">
        <f t="shared" si="110"/>
        <v>0</v>
      </c>
      <c r="BW155" s="105" t="b">
        <f t="shared" si="111"/>
        <v>0</v>
      </c>
      <c r="BX155" s="105" t="b">
        <f t="shared" si="112"/>
        <v>0</v>
      </c>
      <c r="BY155" s="105" t="b">
        <f t="shared" si="113"/>
        <v>0</v>
      </c>
      <c r="BZ155" s="105" t="b">
        <f t="shared" si="114"/>
        <v>0</v>
      </c>
      <c r="CA155" s="105" t="b">
        <f t="shared" si="115"/>
        <v>0</v>
      </c>
      <c r="CB155" s="105" t="b">
        <f t="shared" si="116"/>
        <v>0</v>
      </c>
      <c r="CC155" s="105" t="b">
        <f t="shared" si="117"/>
        <v>0</v>
      </c>
      <c r="CD155" s="105" t="b">
        <f t="shared" si="118"/>
        <v>0</v>
      </c>
      <c r="CE155" s="105" t="b">
        <f t="shared" si="119"/>
        <v>0</v>
      </c>
      <c r="CF155" s="107">
        <f t="shared" si="120"/>
        <v>0</v>
      </c>
      <c r="CG155" s="107">
        <f t="shared" si="121"/>
        <v>0</v>
      </c>
      <c r="CH155" s="107">
        <f t="shared" si="122"/>
        <v>0</v>
      </c>
      <c r="CI155" s="107">
        <f t="shared" si="123"/>
        <v>0</v>
      </c>
      <c r="CJ155" s="107">
        <f t="shared" si="124"/>
        <v>0</v>
      </c>
      <c r="CK155" s="107">
        <f t="shared" si="125"/>
        <v>0</v>
      </c>
      <c r="CL155" s="107">
        <f t="shared" si="126"/>
        <v>0</v>
      </c>
      <c r="CM155" s="107">
        <f t="shared" si="127"/>
        <v>0</v>
      </c>
      <c r="CN155" s="94">
        <f t="shared" si="128"/>
        <v>0</v>
      </c>
      <c r="CO155" s="59">
        <f>(F7*CN155)/100</f>
        <v>0</v>
      </c>
    </row>
    <row r="156" spans="1:93">
      <c r="A156" s="42"/>
      <c r="B156" s="42"/>
      <c r="C156" s="42"/>
      <c r="D156" s="42"/>
      <c r="E156" s="43"/>
      <c r="F156" s="42"/>
      <c r="G156" s="42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72"/>
      <c r="AQ156" s="72"/>
      <c r="AR156" s="72"/>
      <c r="AS156" s="72"/>
      <c r="AT156" s="72"/>
      <c r="AU156" s="72"/>
      <c r="AV156" s="72"/>
      <c r="AW156" s="72"/>
      <c r="AX156" s="105" t="b">
        <f t="shared" si="86"/>
        <v>0</v>
      </c>
      <c r="AY156" s="105" t="b">
        <f t="shared" si="87"/>
        <v>0</v>
      </c>
      <c r="AZ156" s="105" t="b">
        <f t="shared" si="88"/>
        <v>0</v>
      </c>
      <c r="BA156" s="105" t="b">
        <f t="shared" si="89"/>
        <v>0</v>
      </c>
      <c r="BB156" s="105" t="b">
        <f t="shared" si="90"/>
        <v>0</v>
      </c>
      <c r="BC156" s="105" t="b">
        <f t="shared" si="91"/>
        <v>0</v>
      </c>
      <c r="BD156" s="105" t="b">
        <f t="shared" si="92"/>
        <v>0</v>
      </c>
      <c r="BE156" s="105" t="b">
        <f t="shared" si="93"/>
        <v>0</v>
      </c>
      <c r="BF156" s="105" t="b">
        <f t="shared" si="94"/>
        <v>0</v>
      </c>
      <c r="BG156" s="105" t="b">
        <f t="shared" si="95"/>
        <v>0</v>
      </c>
      <c r="BH156" s="105" t="b">
        <f t="shared" si="96"/>
        <v>0</v>
      </c>
      <c r="BI156" s="105" t="b">
        <f t="shared" si="97"/>
        <v>0</v>
      </c>
      <c r="BJ156" s="105" t="b">
        <f t="shared" si="98"/>
        <v>0</v>
      </c>
      <c r="BK156" s="105" t="b">
        <f t="shared" si="99"/>
        <v>0</v>
      </c>
      <c r="BL156" s="105" t="b">
        <f t="shared" si="100"/>
        <v>0</v>
      </c>
      <c r="BM156" s="105" t="b">
        <f t="shared" si="101"/>
        <v>0</v>
      </c>
      <c r="BN156" s="105" t="b">
        <f t="shared" si="102"/>
        <v>0</v>
      </c>
      <c r="BO156" s="105" t="b">
        <f t="shared" si="103"/>
        <v>0</v>
      </c>
      <c r="BP156" s="105" t="b">
        <f t="shared" si="104"/>
        <v>0</v>
      </c>
      <c r="BQ156" s="105" t="b">
        <f t="shared" si="105"/>
        <v>0</v>
      </c>
      <c r="BR156" s="105" t="b">
        <f t="shared" si="106"/>
        <v>0</v>
      </c>
      <c r="BS156" s="105" t="b">
        <f t="shared" si="107"/>
        <v>0</v>
      </c>
      <c r="BT156" s="105" t="b">
        <f t="shared" si="108"/>
        <v>0</v>
      </c>
      <c r="BU156" s="105" t="b">
        <f t="shared" si="109"/>
        <v>0</v>
      </c>
      <c r="BV156" s="105" t="b">
        <f t="shared" si="110"/>
        <v>0</v>
      </c>
      <c r="BW156" s="105" t="b">
        <f t="shared" si="111"/>
        <v>0</v>
      </c>
      <c r="BX156" s="105" t="b">
        <f t="shared" si="112"/>
        <v>0</v>
      </c>
      <c r="BY156" s="105" t="b">
        <f t="shared" si="113"/>
        <v>0</v>
      </c>
      <c r="BZ156" s="105" t="b">
        <f t="shared" si="114"/>
        <v>0</v>
      </c>
      <c r="CA156" s="105" t="b">
        <f t="shared" si="115"/>
        <v>0</v>
      </c>
      <c r="CB156" s="105" t="b">
        <f t="shared" si="116"/>
        <v>0</v>
      </c>
      <c r="CC156" s="105" t="b">
        <f t="shared" si="117"/>
        <v>0</v>
      </c>
      <c r="CD156" s="105" t="b">
        <f t="shared" si="118"/>
        <v>0</v>
      </c>
      <c r="CE156" s="105" t="b">
        <f t="shared" si="119"/>
        <v>0</v>
      </c>
      <c r="CF156" s="107">
        <f t="shared" si="120"/>
        <v>0</v>
      </c>
      <c r="CG156" s="107">
        <f t="shared" si="121"/>
        <v>0</v>
      </c>
      <c r="CH156" s="107">
        <f t="shared" si="122"/>
        <v>0</v>
      </c>
      <c r="CI156" s="107">
        <f t="shared" si="123"/>
        <v>0</v>
      </c>
      <c r="CJ156" s="107">
        <f t="shared" si="124"/>
        <v>0</v>
      </c>
      <c r="CK156" s="107">
        <f t="shared" si="125"/>
        <v>0</v>
      </c>
      <c r="CL156" s="107">
        <f t="shared" si="126"/>
        <v>0</v>
      </c>
      <c r="CM156" s="107">
        <f t="shared" si="127"/>
        <v>0</v>
      </c>
      <c r="CN156" s="94">
        <f t="shared" si="128"/>
        <v>0</v>
      </c>
      <c r="CO156" s="59">
        <f>(F7*CN156)/100</f>
        <v>0</v>
      </c>
    </row>
    <row r="157" spans="1:93">
      <c r="A157" s="42"/>
      <c r="B157" s="42"/>
      <c r="C157" s="42"/>
      <c r="D157" s="42"/>
      <c r="E157" s="43"/>
      <c r="F157" s="42"/>
      <c r="G157" s="42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72"/>
      <c r="AQ157" s="72"/>
      <c r="AR157" s="72"/>
      <c r="AS157" s="72"/>
      <c r="AT157" s="72"/>
      <c r="AU157" s="72"/>
      <c r="AV157" s="72"/>
      <c r="AW157" s="72"/>
      <c r="AX157" s="105" t="b">
        <f t="shared" si="86"/>
        <v>0</v>
      </c>
      <c r="AY157" s="105" t="b">
        <f t="shared" si="87"/>
        <v>0</v>
      </c>
      <c r="AZ157" s="105" t="b">
        <f t="shared" si="88"/>
        <v>0</v>
      </c>
      <c r="BA157" s="105" t="b">
        <f t="shared" si="89"/>
        <v>0</v>
      </c>
      <c r="BB157" s="105" t="b">
        <f t="shared" si="90"/>
        <v>0</v>
      </c>
      <c r="BC157" s="105" t="b">
        <f t="shared" si="91"/>
        <v>0</v>
      </c>
      <c r="BD157" s="105" t="b">
        <f t="shared" si="92"/>
        <v>0</v>
      </c>
      <c r="BE157" s="105" t="b">
        <f t="shared" si="93"/>
        <v>0</v>
      </c>
      <c r="BF157" s="105" t="b">
        <f t="shared" si="94"/>
        <v>0</v>
      </c>
      <c r="BG157" s="105" t="b">
        <f t="shared" si="95"/>
        <v>0</v>
      </c>
      <c r="BH157" s="105" t="b">
        <f t="shared" si="96"/>
        <v>0</v>
      </c>
      <c r="BI157" s="105" t="b">
        <f t="shared" si="97"/>
        <v>0</v>
      </c>
      <c r="BJ157" s="105" t="b">
        <f t="shared" si="98"/>
        <v>0</v>
      </c>
      <c r="BK157" s="105" t="b">
        <f t="shared" si="99"/>
        <v>0</v>
      </c>
      <c r="BL157" s="105" t="b">
        <f t="shared" si="100"/>
        <v>0</v>
      </c>
      <c r="BM157" s="105" t="b">
        <f t="shared" si="101"/>
        <v>0</v>
      </c>
      <c r="BN157" s="105" t="b">
        <f t="shared" si="102"/>
        <v>0</v>
      </c>
      <c r="BO157" s="105" t="b">
        <f t="shared" si="103"/>
        <v>0</v>
      </c>
      <c r="BP157" s="105" t="b">
        <f t="shared" si="104"/>
        <v>0</v>
      </c>
      <c r="BQ157" s="105" t="b">
        <f t="shared" si="105"/>
        <v>0</v>
      </c>
      <c r="BR157" s="105" t="b">
        <f t="shared" si="106"/>
        <v>0</v>
      </c>
      <c r="BS157" s="105" t="b">
        <f t="shared" si="107"/>
        <v>0</v>
      </c>
      <c r="BT157" s="105" t="b">
        <f t="shared" si="108"/>
        <v>0</v>
      </c>
      <c r="BU157" s="105" t="b">
        <f t="shared" si="109"/>
        <v>0</v>
      </c>
      <c r="BV157" s="105" t="b">
        <f t="shared" si="110"/>
        <v>0</v>
      </c>
      <c r="BW157" s="105" t="b">
        <f t="shared" si="111"/>
        <v>0</v>
      </c>
      <c r="BX157" s="105" t="b">
        <f t="shared" si="112"/>
        <v>0</v>
      </c>
      <c r="BY157" s="105" t="b">
        <f t="shared" si="113"/>
        <v>0</v>
      </c>
      <c r="BZ157" s="105" t="b">
        <f t="shared" si="114"/>
        <v>0</v>
      </c>
      <c r="CA157" s="105" t="b">
        <f t="shared" si="115"/>
        <v>0</v>
      </c>
      <c r="CB157" s="105" t="b">
        <f t="shared" si="116"/>
        <v>0</v>
      </c>
      <c r="CC157" s="105" t="b">
        <f t="shared" si="117"/>
        <v>0</v>
      </c>
      <c r="CD157" s="105" t="b">
        <f t="shared" si="118"/>
        <v>0</v>
      </c>
      <c r="CE157" s="105" t="b">
        <f t="shared" si="119"/>
        <v>0</v>
      </c>
      <c r="CF157" s="107">
        <f t="shared" si="120"/>
        <v>0</v>
      </c>
      <c r="CG157" s="107">
        <f t="shared" si="121"/>
        <v>0</v>
      </c>
      <c r="CH157" s="107">
        <f t="shared" si="122"/>
        <v>0</v>
      </c>
      <c r="CI157" s="107">
        <f t="shared" si="123"/>
        <v>0</v>
      </c>
      <c r="CJ157" s="107">
        <f t="shared" si="124"/>
        <v>0</v>
      </c>
      <c r="CK157" s="107">
        <f t="shared" si="125"/>
        <v>0</v>
      </c>
      <c r="CL157" s="107">
        <f t="shared" si="126"/>
        <v>0</v>
      </c>
      <c r="CM157" s="107">
        <f t="shared" si="127"/>
        <v>0</v>
      </c>
      <c r="CN157" s="94">
        <f t="shared" si="128"/>
        <v>0</v>
      </c>
      <c r="CO157" s="59">
        <f>(F7*CN157)/100</f>
        <v>0</v>
      </c>
    </row>
    <row r="158" spans="1:93">
      <c r="A158" s="42"/>
      <c r="B158" s="42"/>
      <c r="C158" s="42"/>
      <c r="D158" s="42"/>
      <c r="E158" s="43"/>
      <c r="F158" s="42"/>
      <c r="G158" s="42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72"/>
      <c r="AQ158" s="72"/>
      <c r="AR158" s="72"/>
      <c r="AS158" s="72"/>
      <c r="AT158" s="72"/>
      <c r="AU158" s="72"/>
      <c r="AV158" s="72"/>
      <c r="AW158" s="72"/>
      <c r="AX158" s="105" t="b">
        <f t="shared" si="86"/>
        <v>0</v>
      </c>
      <c r="AY158" s="105" t="b">
        <f t="shared" si="87"/>
        <v>0</v>
      </c>
      <c r="AZ158" s="105" t="b">
        <f t="shared" si="88"/>
        <v>0</v>
      </c>
      <c r="BA158" s="105" t="b">
        <f t="shared" si="89"/>
        <v>0</v>
      </c>
      <c r="BB158" s="105" t="b">
        <f t="shared" si="90"/>
        <v>0</v>
      </c>
      <c r="BC158" s="105" t="b">
        <f t="shared" si="91"/>
        <v>0</v>
      </c>
      <c r="BD158" s="105" t="b">
        <f t="shared" si="92"/>
        <v>0</v>
      </c>
      <c r="BE158" s="105" t="b">
        <f t="shared" si="93"/>
        <v>0</v>
      </c>
      <c r="BF158" s="105" t="b">
        <f t="shared" si="94"/>
        <v>0</v>
      </c>
      <c r="BG158" s="105" t="b">
        <f t="shared" si="95"/>
        <v>0</v>
      </c>
      <c r="BH158" s="105" t="b">
        <f t="shared" si="96"/>
        <v>0</v>
      </c>
      <c r="BI158" s="105" t="b">
        <f t="shared" si="97"/>
        <v>0</v>
      </c>
      <c r="BJ158" s="105" t="b">
        <f t="shared" si="98"/>
        <v>0</v>
      </c>
      <c r="BK158" s="105" t="b">
        <f t="shared" si="99"/>
        <v>0</v>
      </c>
      <c r="BL158" s="105" t="b">
        <f t="shared" si="100"/>
        <v>0</v>
      </c>
      <c r="BM158" s="105" t="b">
        <f t="shared" si="101"/>
        <v>0</v>
      </c>
      <c r="BN158" s="105" t="b">
        <f t="shared" si="102"/>
        <v>0</v>
      </c>
      <c r="BO158" s="105" t="b">
        <f t="shared" si="103"/>
        <v>0</v>
      </c>
      <c r="BP158" s="105" t="b">
        <f t="shared" si="104"/>
        <v>0</v>
      </c>
      <c r="BQ158" s="105" t="b">
        <f t="shared" si="105"/>
        <v>0</v>
      </c>
      <c r="BR158" s="105" t="b">
        <f t="shared" si="106"/>
        <v>0</v>
      </c>
      <c r="BS158" s="105" t="b">
        <f t="shared" si="107"/>
        <v>0</v>
      </c>
      <c r="BT158" s="105" t="b">
        <f t="shared" si="108"/>
        <v>0</v>
      </c>
      <c r="BU158" s="105" t="b">
        <f t="shared" si="109"/>
        <v>0</v>
      </c>
      <c r="BV158" s="105" t="b">
        <f t="shared" si="110"/>
        <v>0</v>
      </c>
      <c r="BW158" s="105" t="b">
        <f t="shared" si="111"/>
        <v>0</v>
      </c>
      <c r="BX158" s="105" t="b">
        <f t="shared" si="112"/>
        <v>0</v>
      </c>
      <c r="BY158" s="105" t="b">
        <f t="shared" si="113"/>
        <v>0</v>
      </c>
      <c r="BZ158" s="105" t="b">
        <f t="shared" si="114"/>
        <v>0</v>
      </c>
      <c r="CA158" s="105" t="b">
        <f t="shared" si="115"/>
        <v>0</v>
      </c>
      <c r="CB158" s="105" t="b">
        <f t="shared" si="116"/>
        <v>0</v>
      </c>
      <c r="CC158" s="105" t="b">
        <f t="shared" si="117"/>
        <v>0</v>
      </c>
      <c r="CD158" s="105" t="b">
        <f t="shared" si="118"/>
        <v>0</v>
      </c>
      <c r="CE158" s="105" t="b">
        <f t="shared" si="119"/>
        <v>0</v>
      </c>
      <c r="CF158" s="107">
        <f t="shared" si="120"/>
        <v>0</v>
      </c>
      <c r="CG158" s="107">
        <f t="shared" si="121"/>
        <v>0</v>
      </c>
      <c r="CH158" s="107">
        <f t="shared" si="122"/>
        <v>0</v>
      </c>
      <c r="CI158" s="107">
        <f t="shared" si="123"/>
        <v>0</v>
      </c>
      <c r="CJ158" s="107">
        <f t="shared" si="124"/>
        <v>0</v>
      </c>
      <c r="CK158" s="107">
        <f t="shared" si="125"/>
        <v>0</v>
      </c>
      <c r="CL158" s="107">
        <f t="shared" si="126"/>
        <v>0</v>
      </c>
      <c r="CM158" s="107">
        <f t="shared" si="127"/>
        <v>0</v>
      </c>
      <c r="CN158" s="94">
        <f t="shared" si="128"/>
        <v>0</v>
      </c>
      <c r="CO158" s="59">
        <f>(F7*CN158)/100</f>
        <v>0</v>
      </c>
    </row>
    <row r="159" spans="1:93">
      <c r="A159" s="42"/>
      <c r="B159" s="42"/>
      <c r="C159" s="42"/>
      <c r="D159" s="42"/>
      <c r="E159" s="43"/>
      <c r="F159" s="42"/>
      <c r="G159" s="42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72"/>
      <c r="AQ159" s="72"/>
      <c r="AR159" s="72"/>
      <c r="AS159" s="72"/>
      <c r="AT159" s="72"/>
      <c r="AU159" s="72"/>
      <c r="AV159" s="72"/>
      <c r="AW159" s="72"/>
      <c r="AX159" s="105" t="b">
        <f t="shared" si="86"/>
        <v>0</v>
      </c>
      <c r="AY159" s="105" t="b">
        <f t="shared" si="87"/>
        <v>0</v>
      </c>
      <c r="AZ159" s="105" t="b">
        <f t="shared" si="88"/>
        <v>0</v>
      </c>
      <c r="BA159" s="105" t="b">
        <f t="shared" si="89"/>
        <v>0</v>
      </c>
      <c r="BB159" s="105" t="b">
        <f t="shared" si="90"/>
        <v>0</v>
      </c>
      <c r="BC159" s="105" t="b">
        <f t="shared" si="91"/>
        <v>0</v>
      </c>
      <c r="BD159" s="105" t="b">
        <f t="shared" si="92"/>
        <v>0</v>
      </c>
      <c r="BE159" s="105" t="b">
        <f t="shared" si="93"/>
        <v>0</v>
      </c>
      <c r="BF159" s="105" t="b">
        <f t="shared" si="94"/>
        <v>0</v>
      </c>
      <c r="BG159" s="105" t="b">
        <f t="shared" si="95"/>
        <v>0</v>
      </c>
      <c r="BH159" s="105" t="b">
        <f t="shared" si="96"/>
        <v>0</v>
      </c>
      <c r="BI159" s="105" t="b">
        <f t="shared" si="97"/>
        <v>0</v>
      </c>
      <c r="BJ159" s="105" t="b">
        <f t="shared" si="98"/>
        <v>0</v>
      </c>
      <c r="BK159" s="105" t="b">
        <f t="shared" si="99"/>
        <v>0</v>
      </c>
      <c r="BL159" s="105" t="b">
        <f t="shared" si="100"/>
        <v>0</v>
      </c>
      <c r="BM159" s="105" t="b">
        <f t="shared" si="101"/>
        <v>0</v>
      </c>
      <c r="BN159" s="105" t="b">
        <f t="shared" si="102"/>
        <v>0</v>
      </c>
      <c r="BO159" s="105" t="b">
        <f t="shared" si="103"/>
        <v>0</v>
      </c>
      <c r="BP159" s="105" t="b">
        <f t="shared" si="104"/>
        <v>0</v>
      </c>
      <c r="BQ159" s="105" t="b">
        <f t="shared" si="105"/>
        <v>0</v>
      </c>
      <c r="BR159" s="105" t="b">
        <f t="shared" si="106"/>
        <v>0</v>
      </c>
      <c r="BS159" s="105" t="b">
        <f t="shared" si="107"/>
        <v>0</v>
      </c>
      <c r="BT159" s="105" t="b">
        <f t="shared" si="108"/>
        <v>0</v>
      </c>
      <c r="BU159" s="105" t="b">
        <f t="shared" si="109"/>
        <v>0</v>
      </c>
      <c r="BV159" s="105" t="b">
        <f t="shared" si="110"/>
        <v>0</v>
      </c>
      <c r="BW159" s="105" t="b">
        <f t="shared" si="111"/>
        <v>0</v>
      </c>
      <c r="BX159" s="105" t="b">
        <f t="shared" si="112"/>
        <v>0</v>
      </c>
      <c r="BY159" s="105" t="b">
        <f t="shared" si="113"/>
        <v>0</v>
      </c>
      <c r="BZ159" s="105" t="b">
        <f t="shared" si="114"/>
        <v>0</v>
      </c>
      <c r="CA159" s="105" t="b">
        <f t="shared" si="115"/>
        <v>0</v>
      </c>
      <c r="CB159" s="105" t="b">
        <f t="shared" si="116"/>
        <v>0</v>
      </c>
      <c r="CC159" s="105" t="b">
        <f t="shared" si="117"/>
        <v>0</v>
      </c>
      <c r="CD159" s="105" t="b">
        <f t="shared" si="118"/>
        <v>0</v>
      </c>
      <c r="CE159" s="105" t="b">
        <f t="shared" si="119"/>
        <v>0</v>
      </c>
      <c r="CF159" s="107">
        <f t="shared" si="120"/>
        <v>0</v>
      </c>
      <c r="CG159" s="107">
        <f t="shared" si="121"/>
        <v>0</v>
      </c>
      <c r="CH159" s="107">
        <f t="shared" si="122"/>
        <v>0</v>
      </c>
      <c r="CI159" s="107">
        <f t="shared" si="123"/>
        <v>0</v>
      </c>
      <c r="CJ159" s="107">
        <f t="shared" si="124"/>
        <v>0</v>
      </c>
      <c r="CK159" s="107">
        <f t="shared" si="125"/>
        <v>0</v>
      </c>
      <c r="CL159" s="107">
        <f t="shared" si="126"/>
        <v>0</v>
      </c>
      <c r="CM159" s="107">
        <f t="shared" si="127"/>
        <v>0</v>
      </c>
      <c r="CN159" s="94">
        <f t="shared" si="128"/>
        <v>0</v>
      </c>
      <c r="CO159" s="59">
        <f>(F7*CN159)/100</f>
        <v>0</v>
      </c>
    </row>
    <row r="160" spans="1:93">
      <c r="A160" s="42"/>
      <c r="B160" s="42"/>
      <c r="C160" s="42"/>
      <c r="D160" s="42"/>
      <c r="E160" s="43"/>
      <c r="F160" s="42"/>
      <c r="G160" s="42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72"/>
      <c r="AQ160" s="72"/>
      <c r="AR160" s="72"/>
      <c r="AS160" s="72"/>
      <c r="AT160" s="72"/>
      <c r="AU160" s="72"/>
      <c r="AV160" s="72"/>
      <c r="AW160" s="72"/>
      <c r="AX160" s="105" t="b">
        <f t="shared" si="86"/>
        <v>0</v>
      </c>
      <c r="AY160" s="105" t="b">
        <f t="shared" si="87"/>
        <v>0</v>
      </c>
      <c r="AZ160" s="105" t="b">
        <f t="shared" si="88"/>
        <v>0</v>
      </c>
      <c r="BA160" s="105" t="b">
        <f t="shared" si="89"/>
        <v>0</v>
      </c>
      <c r="BB160" s="105" t="b">
        <f t="shared" si="90"/>
        <v>0</v>
      </c>
      <c r="BC160" s="105" t="b">
        <f t="shared" si="91"/>
        <v>0</v>
      </c>
      <c r="BD160" s="105" t="b">
        <f t="shared" si="92"/>
        <v>0</v>
      </c>
      <c r="BE160" s="105" t="b">
        <f t="shared" si="93"/>
        <v>0</v>
      </c>
      <c r="BF160" s="105" t="b">
        <f t="shared" si="94"/>
        <v>0</v>
      </c>
      <c r="BG160" s="105" t="b">
        <f t="shared" si="95"/>
        <v>0</v>
      </c>
      <c r="BH160" s="105" t="b">
        <f t="shared" si="96"/>
        <v>0</v>
      </c>
      <c r="BI160" s="105" t="b">
        <f t="shared" si="97"/>
        <v>0</v>
      </c>
      <c r="BJ160" s="105" t="b">
        <f t="shared" si="98"/>
        <v>0</v>
      </c>
      <c r="BK160" s="105" t="b">
        <f t="shared" si="99"/>
        <v>0</v>
      </c>
      <c r="BL160" s="105" t="b">
        <f t="shared" si="100"/>
        <v>0</v>
      </c>
      <c r="BM160" s="105" t="b">
        <f t="shared" si="101"/>
        <v>0</v>
      </c>
      <c r="BN160" s="105" t="b">
        <f t="shared" si="102"/>
        <v>0</v>
      </c>
      <c r="BO160" s="105" t="b">
        <f t="shared" si="103"/>
        <v>0</v>
      </c>
      <c r="BP160" s="105" t="b">
        <f t="shared" si="104"/>
        <v>0</v>
      </c>
      <c r="BQ160" s="105" t="b">
        <f t="shared" si="105"/>
        <v>0</v>
      </c>
      <c r="BR160" s="105" t="b">
        <f t="shared" si="106"/>
        <v>0</v>
      </c>
      <c r="BS160" s="105" t="b">
        <f t="shared" si="107"/>
        <v>0</v>
      </c>
      <c r="BT160" s="105" t="b">
        <f t="shared" si="108"/>
        <v>0</v>
      </c>
      <c r="BU160" s="105" t="b">
        <f t="shared" si="109"/>
        <v>0</v>
      </c>
      <c r="BV160" s="105" t="b">
        <f t="shared" si="110"/>
        <v>0</v>
      </c>
      <c r="BW160" s="105" t="b">
        <f t="shared" si="111"/>
        <v>0</v>
      </c>
      <c r="BX160" s="105" t="b">
        <f t="shared" si="112"/>
        <v>0</v>
      </c>
      <c r="BY160" s="105" t="b">
        <f t="shared" si="113"/>
        <v>0</v>
      </c>
      <c r="BZ160" s="105" t="b">
        <f t="shared" si="114"/>
        <v>0</v>
      </c>
      <c r="CA160" s="105" t="b">
        <f t="shared" si="115"/>
        <v>0</v>
      </c>
      <c r="CB160" s="105" t="b">
        <f t="shared" si="116"/>
        <v>0</v>
      </c>
      <c r="CC160" s="105" t="b">
        <f t="shared" si="117"/>
        <v>0</v>
      </c>
      <c r="CD160" s="105" t="b">
        <f t="shared" si="118"/>
        <v>0</v>
      </c>
      <c r="CE160" s="105" t="b">
        <f t="shared" si="119"/>
        <v>0</v>
      </c>
      <c r="CF160" s="107">
        <f t="shared" si="120"/>
        <v>0</v>
      </c>
      <c r="CG160" s="107">
        <f t="shared" si="121"/>
        <v>0</v>
      </c>
      <c r="CH160" s="107">
        <f t="shared" si="122"/>
        <v>0</v>
      </c>
      <c r="CI160" s="107">
        <f t="shared" si="123"/>
        <v>0</v>
      </c>
      <c r="CJ160" s="107">
        <f t="shared" si="124"/>
        <v>0</v>
      </c>
      <c r="CK160" s="107">
        <f t="shared" si="125"/>
        <v>0</v>
      </c>
      <c r="CL160" s="107">
        <f t="shared" si="126"/>
        <v>0</v>
      </c>
      <c r="CM160" s="107">
        <f t="shared" si="127"/>
        <v>0</v>
      </c>
      <c r="CN160" s="94">
        <f t="shared" si="128"/>
        <v>0</v>
      </c>
      <c r="CO160" s="59">
        <f>(F7*CN160)/100</f>
        <v>0</v>
      </c>
    </row>
    <row r="161" spans="1:93">
      <c r="A161" s="42"/>
      <c r="B161" s="42"/>
      <c r="C161" s="42"/>
      <c r="D161" s="42"/>
      <c r="E161" s="43"/>
      <c r="F161" s="42"/>
      <c r="G161" s="42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72"/>
      <c r="AQ161" s="72"/>
      <c r="AR161" s="72"/>
      <c r="AS161" s="72"/>
      <c r="AT161" s="72"/>
      <c r="AU161" s="72"/>
      <c r="AV161" s="72"/>
      <c r="AW161" s="72"/>
      <c r="AX161" s="105" t="b">
        <f t="shared" si="86"/>
        <v>0</v>
      </c>
      <c r="AY161" s="105" t="b">
        <f t="shared" si="87"/>
        <v>0</v>
      </c>
      <c r="AZ161" s="105" t="b">
        <f t="shared" si="88"/>
        <v>0</v>
      </c>
      <c r="BA161" s="105" t="b">
        <f t="shared" si="89"/>
        <v>0</v>
      </c>
      <c r="BB161" s="105" t="b">
        <f t="shared" si="90"/>
        <v>0</v>
      </c>
      <c r="BC161" s="105" t="b">
        <f t="shared" si="91"/>
        <v>0</v>
      </c>
      <c r="BD161" s="105" t="b">
        <f t="shared" si="92"/>
        <v>0</v>
      </c>
      <c r="BE161" s="105" t="b">
        <f t="shared" si="93"/>
        <v>0</v>
      </c>
      <c r="BF161" s="105" t="b">
        <f t="shared" si="94"/>
        <v>0</v>
      </c>
      <c r="BG161" s="105" t="b">
        <f t="shared" si="95"/>
        <v>0</v>
      </c>
      <c r="BH161" s="105" t="b">
        <f t="shared" si="96"/>
        <v>0</v>
      </c>
      <c r="BI161" s="105" t="b">
        <f t="shared" si="97"/>
        <v>0</v>
      </c>
      <c r="BJ161" s="105" t="b">
        <f t="shared" si="98"/>
        <v>0</v>
      </c>
      <c r="BK161" s="105" t="b">
        <f t="shared" si="99"/>
        <v>0</v>
      </c>
      <c r="BL161" s="105" t="b">
        <f t="shared" si="100"/>
        <v>0</v>
      </c>
      <c r="BM161" s="105" t="b">
        <f t="shared" si="101"/>
        <v>0</v>
      </c>
      <c r="BN161" s="105" t="b">
        <f t="shared" si="102"/>
        <v>0</v>
      </c>
      <c r="BO161" s="105" t="b">
        <f t="shared" si="103"/>
        <v>0</v>
      </c>
      <c r="BP161" s="105" t="b">
        <f t="shared" si="104"/>
        <v>0</v>
      </c>
      <c r="BQ161" s="105" t="b">
        <f t="shared" si="105"/>
        <v>0</v>
      </c>
      <c r="BR161" s="105" t="b">
        <f t="shared" si="106"/>
        <v>0</v>
      </c>
      <c r="BS161" s="105" t="b">
        <f t="shared" si="107"/>
        <v>0</v>
      </c>
      <c r="BT161" s="105" t="b">
        <f t="shared" si="108"/>
        <v>0</v>
      </c>
      <c r="BU161" s="105" t="b">
        <f t="shared" si="109"/>
        <v>0</v>
      </c>
      <c r="BV161" s="105" t="b">
        <f t="shared" si="110"/>
        <v>0</v>
      </c>
      <c r="BW161" s="105" t="b">
        <f t="shared" si="111"/>
        <v>0</v>
      </c>
      <c r="BX161" s="105" t="b">
        <f t="shared" si="112"/>
        <v>0</v>
      </c>
      <c r="BY161" s="105" t="b">
        <f t="shared" si="113"/>
        <v>0</v>
      </c>
      <c r="BZ161" s="105" t="b">
        <f t="shared" si="114"/>
        <v>0</v>
      </c>
      <c r="CA161" s="105" t="b">
        <f t="shared" si="115"/>
        <v>0</v>
      </c>
      <c r="CB161" s="105" t="b">
        <f t="shared" si="116"/>
        <v>0</v>
      </c>
      <c r="CC161" s="105" t="b">
        <f t="shared" si="117"/>
        <v>0</v>
      </c>
      <c r="CD161" s="105" t="b">
        <f t="shared" si="118"/>
        <v>0</v>
      </c>
      <c r="CE161" s="105" t="b">
        <f t="shared" si="119"/>
        <v>0</v>
      </c>
      <c r="CF161" s="107">
        <f t="shared" si="120"/>
        <v>0</v>
      </c>
      <c r="CG161" s="107">
        <f t="shared" si="121"/>
        <v>0</v>
      </c>
      <c r="CH161" s="107">
        <f t="shared" si="122"/>
        <v>0</v>
      </c>
      <c r="CI161" s="107">
        <f t="shared" si="123"/>
        <v>0</v>
      </c>
      <c r="CJ161" s="107">
        <f t="shared" si="124"/>
        <v>0</v>
      </c>
      <c r="CK161" s="107">
        <f t="shared" si="125"/>
        <v>0</v>
      </c>
      <c r="CL161" s="107">
        <f t="shared" si="126"/>
        <v>0</v>
      </c>
      <c r="CM161" s="107">
        <f t="shared" si="127"/>
        <v>0</v>
      </c>
      <c r="CN161" s="94">
        <f t="shared" si="128"/>
        <v>0</v>
      </c>
      <c r="CO161" s="59">
        <f>(F7*CN161)/100</f>
        <v>0</v>
      </c>
    </row>
    <row r="162" spans="1:93">
      <c r="A162" s="42"/>
      <c r="B162" s="42"/>
      <c r="C162" s="42"/>
      <c r="D162" s="42"/>
      <c r="E162" s="43"/>
      <c r="F162" s="42"/>
      <c r="G162" s="42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72"/>
      <c r="AQ162" s="72"/>
      <c r="AR162" s="72"/>
      <c r="AS162" s="72"/>
      <c r="AT162" s="72"/>
      <c r="AU162" s="72"/>
      <c r="AV162" s="72"/>
      <c r="AW162" s="72"/>
      <c r="AX162" s="105" t="b">
        <f t="shared" si="86"/>
        <v>0</v>
      </c>
      <c r="AY162" s="105" t="b">
        <f t="shared" si="87"/>
        <v>0</v>
      </c>
      <c r="AZ162" s="105" t="b">
        <f t="shared" si="88"/>
        <v>0</v>
      </c>
      <c r="BA162" s="105" t="b">
        <f t="shared" si="89"/>
        <v>0</v>
      </c>
      <c r="BB162" s="105" t="b">
        <f t="shared" si="90"/>
        <v>0</v>
      </c>
      <c r="BC162" s="105" t="b">
        <f t="shared" si="91"/>
        <v>0</v>
      </c>
      <c r="BD162" s="105" t="b">
        <f t="shared" si="92"/>
        <v>0</v>
      </c>
      <c r="BE162" s="105" t="b">
        <f t="shared" si="93"/>
        <v>0</v>
      </c>
      <c r="BF162" s="105" t="b">
        <f t="shared" si="94"/>
        <v>0</v>
      </c>
      <c r="BG162" s="105" t="b">
        <f t="shared" si="95"/>
        <v>0</v>
      </c>
      <c r="BH162" s="105" t="b">
        <f t="shared" si="96"/>
        <v>0</v>
      </c>
      <c r="BI162" s="105" t="b">
        <f t="shared" si="97"/>
        <v>0</v>
      </c>
      <c r="BJ162" s="105" t="b">
        <f t="shared" si="98"/>
        <v>0</v>
      </c>
      <c r="BK162" s="105" t="b">
        <f t="shared" si="99"/>
        <v>0</v>
      </c>
      <c r="BL162" s="105" t="b">
        <f t="shared" si="100"/>
        <v>0</v>
      </c>
      <c r="BM162" s="105" t="b">
        <f t="shared" si="101"/>
        <v>0</v>
      </c>
      <c r="BN162" s="105" t="b">
        <f t="shared" si="102"/>
        <v>0</v>
      </c>
      <c r="BO162" s="105" t="b">
        <f t="shared" si="103"/>
        <v>0</v>
      </c>
      <c r="BP162" s="105" t="b">
        <f t="shared" si="104"/>
        <v>0</v>
      </c>
      <c r="BQ162" s="105" t="b">
        <f t="shared" si="105"/>
        <v>0</v>
      </c>
      <c r="BR162" s="105" t="b">
        <f t="shared" si="106"/>
        <v>0</v>
      </c>
      <c r="BS162" s="105" t="b">
        <f t="shared" si="107"/>
        <v>0</v>
      </c>
      <c r="BT162" s="105" t="b">
        <f t="shared" si="108"/>
        <v>0</v>
      </c>
      <c r="BU162" s="105" t="b">
        <f t="shared" si="109"/>
        <v>0</v>
      </c>
      <c r="BV162" s="105" t="b">
        <f t="shared" si="110"/>
        <v>0</v>
      </c>
      <c r="BW162" s="105" t="b">
        <f t="shared" si="111"/>
        <v>0</v>
      </c>
      <c r="BX162" s="105" t="b">
        <f t="shared" si="112"/>
        <v>0</v>
      </c>
      <c r="BY162" s="105" t="b">
        <f t="shared" si="113"/>
        <v>0</v>
      </c>
      <c r="BZ162" s="105" t="b">
        <f t="shared" si="114"/>
        <v>0</v>
      </c>
      <c r="CA162" s="105" t="b">
        <f t="shared" si="115"/>
        <v>0</v>
      </c>
      <c r="CB162" s="105" t="b">
        <f t="shared" si="116"/>
        <v>0</v>
      </c>
      <c r="CC162" s="105" t="b">
        <f t="shared" si="117"/>
        <v>0</v>
      </c>
      <c r="CD162" s="105" t="b">
        <f t="shared" si="118"/>
        <v>0</v>
      </c>
      <c r="CE162" s="105" t="b">
        <f t="shared" si="119"/>
        <v>0</v>
      </c>
      <c r="CF162" s="107">
        <f t="shared" si="120"/>
        <v>0</v>
      </c>
      <c r="CG162" s="107">
        <f t="shared" si="121"/>
        <v>0</v>
      </c>
      <c r="CH162" s="107">
        <f t="shared" si="122"/>
        <v>0</v>
      </c>
      <c r="CI162" s="107">
        <f t="shared" si="123"/>
        <v>0</v>
      </c>
      <c r="CJ162" s="107">
        <f t="shared" si="124"/>
        <v>0</v>
      </c>
      <c r="CK162" s="107">
        <f t="shared" si="125"/>
        <v>0</v>
      </c>
      <c r="CL162" s="107">
        <f t="shared" si="126"/>
        <v>0</v>
      </c>
      <c r="CM162" s="107">
        <f t="shared" si="127"/>
        <v>0</v>
      </c>
      <c r="CN162" s="94">
        <f t="shared" si="128"/>
        <v>0</v>
      </c>
      <c r="CO162" s="59">
        <f>(F7*CN162)/100</f>
        <v>0</v>
      </c>
    </row>
    <row r="163" spans="1:93">
      <c r="A163" s="42"/>
      <c r="B163" s="42"/>
      <c r="C163" s="42"/>
      <c r="D163" s="42"/>
      <c r="E163" s="43"/>
      <c r="F163" s="42"/>
      <c r="G163" s="42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72"/>
      <c r="AQ163" s="72"/>
      <c r="AR163" s="72"/>
      <c r="AS163" s="72"/>
      <c r="AT163" s="72"/>
      <c r="AU163" s="72"/>
      <c r="AV163" s="72"/>
      <c r="AW163" s="72"/>
      <c r="AX163" s="105" t="b">
        <f t="shared" si="86"/>
        <v>0</v>
      </c>
      <c r="AY163" s="105" t="b">
        <f t="shared" si="87"/>
        <v>0</v>
      </c>
      <c r="AZ163" s="105" t="b">
        <f t="shared" si="88"/>
        <v>0</v>
      </c>
      <c r="BA163" s="105" t="b">
        <f t="shared" si="89"/>
        <v>0</v>
      </c>
      <c r="BB163" s="105" t="b">
        <f t="shared" si="90"/>
        <v>0</v>
      </c>
      <c r="BC163" s="105" t="b">
        <f t="shared" si="91"/>
        <v>0</v>
      </c>
      <c r="BD163" s="105" t="b">
        <f t="shared" si="92"/>
        <v>0</v>
      </c>
      <c r="BE163" s="105" t="b">
        <f t="shared" si="93"/>
        <v>0</v>
      </c>
      <c r="BF163" s="105" t="b">
        <f t="shared" si="94"/>
        <v>0</v>
      </c>
      <c r="BG163" s="105" t="b">
        <f t="shared" si="95"/>
        <v>0</v>
      </c>
      <c r="BH163" s="105" t="b">
        <f t="shared" si="96"/>
        <v>0</v>
      </c>
      <c r="BI163" s="105" t="b">
        <f t="shared" si="97"/>
        <v>0</v>
      </c>
      <c r="BJ163" s="105" t="b">
        <f t="shared" si="98"/>
        <v>0</v>
      </c>
      <c r="BK163" s="105" t="b">
        <f t="shared" si="99"/>
        <v>0</v>
      </c>
      <c r="BL163" s="105" t="b">
        <f t="shared" si="100"/>
        <v>0</v>
      </c>
      <c r="BM163" s="105" t="b">
        <f t="shared" si="101"/>
        <v>0</v>
      </c>
      <c r="BN163" s="105" t="b">
        <f t="shared" si="102"/>
        <v>0</v>
      </c>
      <c r="BO163" s="105" t="b">
        <f t="shared" si="103"/>
        <v>0</v>
      </c>
      <c r="BP163" s="105" t="b">
        <f t="shared" si="104"/>
        <v>0</v>
      </c>
      <c r="BQ163" s="105" t="b">
        <f t="shared" si="105"/>
        <v>0</v>
      </c>
      <c r="BR163" s="105" t="b">
        <f t="shared" si="106"/>
        <v>0</v>
      </c>
      <c r="BS163" s="105" t="b">
        <f t="shared" si="107"/>
        <v>0</v>
      </c>
      <c r="BT163" s="105" t="b">
        <f t="shared" si="108"/>
        <v>0</v>
      </c>
      <c r="BU163" s="105" t="b">
        <f t="shared" si="109"/>
        <v>0</v>
      </c>
      <c r="BV163" s="105" t="b">
        <f t="shared" si="110"/>
        <v>0</v>
      </c>
      <c r="BW163" s="105" t="b">
        <f t="shared" si="111"/>
        <v>0</v>
      </c>
      <c r="BX163" s="105" t="b">
        <f t="shared" si="112"/>
        <v>0</v>
      </c>
      <c r="BY163" s="105" t="b">
        <f t="shared" si="113"/>
        <v>0</v>
      </c>
      <c r="BZ163" s="105" t="b">
        <f t="shared" si="114"/>
        <v>0</v>
      </c>
      <c r="CA163" s="105" t="b">
        <f t="shared" si="115"/>
        <v>0</v>
      </c>
      <c r="CB163" s="105" t="b">
        <f t="shared" si="116"/>
        <v>0</v>
      </c>
      <c r="CC163" s="105" t="b">
        <f t="shared" si="117"/>
        <v>0</v>
      </c>
      <c r="CD163" s="105" t="b">
        <f t="shared" si="118"/>
        <v>0</v>
      </c>
      <c r="CE163" s="105" t="b">
        <f t="shared" si="119"/>
        <v>0</v>
      </c>
      <c r="CF163" s="107">
        <f t="shared" si="120"/>
        <v>0</v>
      </c>
      <c r="CG163" s="107">
        <f t="shared" si="121"/>
        <v>0</v>
      </c>
      <c r="CH163" s="107">
        <f t="shared" si="122"/>
        <v>0</v>
      </c>
      <c r="CI163" s="107">
        <f t="shared" si="123"/>
        <v>0</v>
      </c>
      <c r="CJ163" s="107">
        <f t="shared" si="124"/>
        <v>0</v>
      </c>
      <c r="CK163" s="107">
        <f t="shared" si="125"/>
        <v>0</v>
      </c>
      <c r="CL163" s="107">
        <f t="shared" si="126"/>
        <v>0</v>
      </c>
      <c r="CM163" s="107">
        <f t="shared" si="127"/>
        <v>0</v>
      </c>
      <c r="CN163" s="94">
        <f t="shared" si="128"/>
        <v>0</v>
      </c>
      <c r="CO163" s="59">
        <f>(F7*CN163)/100</f>
        <v>0</v>
      </c>
    </row>
    <row r="164" spans="1:93">
      <c r="A164" s="42"/>
      <c r="B164" s="42"/>
      <c r="C164" s="42"/>
      <c r="D164" s="42"/>
      <c r="E164" s="43"/>
      <c r="F164" s="42"/>
      <c r="G164" s="42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72"/>
      <c r="AQ164" s="72"/>
      <c r="AR164" s="72"/>
      <c r="AS164" s="72"/>
      <c r="AT164" s="72"/>
      <c r="AU164" s="72"/>
      <c r="AV164" s="72"/>
      <c r="AW164" s="72"/>
      <c r="AX164" s="105" t="b">
        <f t="shared" si="86"/>
        <v>0</v>
      </c>
      <c r="AY164" s="105" t="b">
        <f t="shared" si="87"/>
        <v>0</v>
      </c>
      <c r="AZ164" s="105" t="b">
        <f t="shared" si="88"/>
        <v>0</v>
      </c>
      <c r="BA164" s="105" t="b">
        <f t="shared" si="89"/>
        <v>0</v>
      </c>
      <c r="BB164" s="105" t="b">
        <f t="shared" si="90"/>
        <v>0</v>
      </c>
      <c r="BC164" s="105" t="b">
        <f t="shared" si="91"/>
        <v>0</v>
      </c>
      <c r="BD164" s="105" t="b">
        <f t="shared" si="92"/>
        <v>0</v>
      </c>
      <c r="BE164" s="105" t="b">
        <f t="shared" si="93"/>
        <v>0</v>
      </c>
      <c r="BF164" s="105" t="b">
        <f t="shared" si="94"/>
        <v>0</v>
      </c>
      <c r="BG164" s="105" t="b">
        <f t="shared" si="95"/>
        <v>0</v>
      </c>
      <c r="BH164" s="105" t="b">
        <f t="shared" si="96"/>
        <v>0</v>
      </c>
      <c r="BI164" s="105" t="b">
        <f t="shared" si="97"/>
        <v>0</v>
      </c>
      <c r="BJ164" s="105" t="b">
        <f t="shared" si="98"/>
        <v>0</v>
      </c>
      <c r="BK164" s="105" t="b">
        <f t="shared" si="99"/>
        <v>0</v>
      </c>
      <c r="BL164" s="105" t="b">
        <f t="shared" si="100"/>
        <v>0</v>
      </c>
      <c r="BM164" s="105" t="b">
        <f t="shared" si="101"/>
        <v>0</v>
      </c>
      <c r="BN164" s="105" t="b">
        <f t="shared" si="102"/>
        <v>0</v>
      </c>
      <c r="BO164" s="105" t="b">
        <f t="shared" si="103"/>
        <v>0</v>
      </c>
      <c r="BP164" s="105" t="b">
        <f t="shared" si="104"/>
        <v>0</v>
      </c>
      <c r="BQ164" s="105" t="b">
        <f t="shared" si="105"/>
        <v>0</v>
      </c>
      <c r="BR164" s="105" t="b">
        <f t="shared" si="106"/>
        <v>0</v>
      </c>
      <c r="BS164" s="105" t="b">
        <f t="shared" si="107"/>
        <v>0</v>
      </c>
      <c r="BT164" s="105" t="b">
        <f t="shared" si="108"/>
        <v>0</v>
      </c>
      <c r="BU164" s="105" t="b">
        <f t="shared" si="109"/>
        <v>0</v>
      </c>
      <c r="BV164" s="105" t="b">
        <f t="shared" si="110"/>
        <v>0</v>
      </c>
      <c r="BW164" s="105" t="b">
        <f t="shared" si="111"/>
        <v>0</v>
      </c>
      <c r="BX164" s="105" t="b">
        <f t="shared" si="112"/>
        <v>0</v>
      </c>
      <c r="BY164" s="105" t="b">
        <f t="shared" si="113"/>
        <v>0</v>
      </c>
      <c r="BZ164" s="105" t="b">
        <f t="shared" si="114"/>
        <v>0</v>
      </c>
      <c r="CA164" s="105" t="b">
        <f t="shared" si="115"/>
        <v>0</v>
      </c>
      <c r="CB164" s="105" t="b">
        <f t="shared" si="116"/>
        <v>0</v>
      </c>
      <c r="CC164" s="105" t="b">
        <f t="shared" si="117"/>
        <v>0</v>
      </c>
      <c r="CD164" s="105" t="b">
        <f t="shared" si="118"/>
        <v>0</v>
      </c>
      <c r="CE164" s="105" t="b">
        <f t="shared" si="119"/>
        <v>0</v>
      </c>
      <c r="CF164" s="107">
        <f t="shared" si="120"/>
        <v>0</v>
      </c>
      <c r="CG164" s="107">
        <f t="shared" si="121"/>
        <v>0</v>
      </c>
      <c r="CH164" s="107">
        <f t="shared" si="122"/>
        <v>0</v>
      </c>
      <c r="CI164" s="107">
        <f t="shared" si="123"/>
        <v>0</v>
      </c>
      <c r="CJ164" s="107">
        <f t="shared" si="124"/>
        <v>0</v>
      </c>
      <c r="CK164" s="107">
        <f t="shared" si="125"/>
        <v>0</v>
      </c>
      <c r="CL164" s="107">
        <f t="shared" si="126"/>
        <v>0</v>
      </c>
      <c r="CM164" s="107">
        <f t="shared" si="127"/>
        <v>0</v>
      </c>
      <c r="CN164" s="94">
        <f t="shared" si="128"/>
        <v>0</v>
      </c>
      <c r="CO164" s="59">
        <f>(F7*CN164)/100</f>
        <v>0</v>
      </c>
    </row>
    <row r="165" spans="1:93">
      <c r="A165" s="42"/>
      <c r="B165" s="42"/>
      <c r="C165" s="42"/>
      <c r="D165" s="42"/>
      <c r="E165" s="43"/>
      <c r="F165" s="42"/>
      <c r="G165" s="42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72"/>
      <c r="AQ165" s="72"/>
      <c r="AR165" s="72"/>
      <c r="AS165" s="72"/>
      <c r="AT165" s="72"/>
      <c r="AU165" s="72"/>
      <c r="AV165" s="72"/>
      <c r="AW165" s="72"/>
      <c r="AX165" s="105" t="b">
        <f t="shared" si="86"/>
        <v>0</v>
      </c>
      <c r="AY165" s="105" t="b">
        <f t="shared" si="87"/>
        <v>0</v>
      </c>
      <c r="AZ165" s="105" t="b">
        <f t="shared" si="88"/>
        <v>0</v>
      </c>
      <c r="BA165" s="105" t="b">
        <f t="shared" si="89"/>
        <v>0</v>
      </c>
      <c r="BB165" s="105" t="b">
        <f t="shared" si="90"/>
        <v>0</v>
      </c>
      <c r="BC165" s="105" t="b">
        <f t="shared" si="91"/>
        <v>0</v>
      </c>
      <c r="BD165" s="105" t="b">
        <f t="shared" si="92"/>
        <v>0</v>
      </c>
      <c r="BE165" s="105" t="b">
        <f t="shared" si="93"/>
        <v>0</v>
      </c>
      <c r="BF165" s="105" t="b">
        <f t="shared" si="94"/>
        <v>0</v>
      </c>
      <c r="BG165" s="105" t="b">
        <f t="shared" si="95"/>
        <v>0</v>
      </c>
      <c r="BH165" s="105" t="b">
        <f t="shared" si="96"/>
        <v>0</v>
      </c>
      <c r="BI165" s="105" t="b">
        <f t="shared" si="97"/>
        <v>0</v>
      </c>
      <c r="BJ165" s="105" t="b">
        <f t="shared" si="98"/>
        <v>0</v>
      </c>
      <c r="BK165" s="105" t="b">
        <f t="shared" si="99"/>
        <v>0</v>
      </c>
      <c r="BL165" s="105" t="b">
        <f t="shared" si="100"/>
        <v>0</v>
      </c>
      <c r="BM165" s="105" t="b">
        <f t="shared" si="101"/>
        <v>0</v>
      </c>
      <c r="BN165" s="105" t="b">
        <f t="shared" si="102"/>
        <v>0</v>
      </c>
      <c r="BO165" s="105" t="b">
        <f t="shared" si="103"/>
        <v>0</v>
      </c>
      <c r="BP165" s="105" t="b">
        <f t="shared" si="104"/>
        <v>0</v>
      </c>
      <c r="BQ165" s="105" t="b">
        <f t="shared" si="105"/>
        <v>0</v>
      </c>
      <c r="BR165" s="105" t="b">
        <f t="shared" si="106"/>
        <v>0</v>
      </c>
      <c r="BS165" s="105" t="b">
        <f t="shared" si="107"/>
        <v>0</v>
      </c>
      <c r="BT165" s="105" t="b">
        <f t="shared" si="108"/>
        <v>0</v>
      </c>
      <c r="BU165" s="105" t="b">
        <f t="shared" si="109"/>
        <v>0</v>
      </c>
      <c r="BV165" s="105" t="b">
        <f t="shared" si="110"/>
        <v>0</v>
      </c>
      <c r="BW165" s="105" t="b">
        <f t="shared" si="111"/>
        <v>0</v>
      </c>
      <c r="BX165" s="105" t="b">
        <f t="shared" si="112"/>
        <v>0</v>
      </c>
      <c r="BY165" s="105" t="b">
        <f t="shared" si="113"/>
        <v>0</v>
      </c>
      <c r="BZ165" s="105" t="b">
        <f t="shared" si="114"/>
        <v>0</v>
      </c>
      <c r="CA165" s="105" t="b">
        <f t="shared" si="115"/>
        <v>0</v>
      </c>
      <c r="CB165" s="105" t="b">
        <f t="shared" si="116"/>
        <v>0</v>
      </c>
      <c r="CC165" s="105" t="b">
        <f t="shared" si="117"/>
        <v>0</v>
      </c>
      <c r="CD165" s="105" t="b">
        <f t="shared" si="118"/>
        <v>0</v>
      </c>
      <c r="CE165" s="105" t="b">
        <f t="shared" si="119"/>
        <v>0</v>
      </c>
      <c r="CF165" s="107">
        <f t="shared" si="120"/>
        <v>0</v>
      </c>
      <c r="CG165" s="107">
        <f t="shared" si="121"/>
        <v>0</v>
      </c>
      <c r="CH165" s="107">
        <f t="shared" si="122"/>
        <v>0</v>
      </c>
      <c r="CI165" s="107">
        <f t="shared" si="123"/>
        <v>0</v>
      </c>
      <c r="CJ165" s="107">
        <f t="shared" si="124"/>
        <v>0</v>
      </c>
      <c r="CK165" s="107">
        <f t="shared" si="125"/>
        <v>0</v>
      </c>
      <c r="CL165" s="107">
        <f t="shared" si="126"/>
        <v>0</v>
      </c>
      <c r="CM165" s="107">
        <f t="shared" si="127"/>
        <v>0</v>
      </c>
      <c r="CN165" s="94">
        <f t="shared" si="128"/>
        <v>0</v>
      </c>
      <c r="CO165" s="59">
        <f>(F7*CN165)/100</f>
        <v>0</v>
      </c>
    </row>
    <row r="166" spans="1:93">
      <c r="A166" s="42"/>
      <c r="B166" s="42"/>
      <c r="C166" s="42"/>
      <c r="D166" s="42"/>
      <c r="E166" s="43"/>
      <c r="F166" s="42"/>
      <c r="G166" s="42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72"/>
      <c r="AQ166" s="72"/>
      <c r="AR166" s="72"/>
      <c r="AS166" s="72"/>
      <c r="AT166" s="72"/>
      <c r="AU166" s="72"/>
      <c r="AV166" s="72"/>
      <c r="AW166" s="72"/>
      <c r="AX166" s="105" t="b">
        <f t="shared" si="86"/>
        <v>0</v>
      </c>
      <c r="AY166" s="105" t="b">
        <f t="shared" si="87"/>
        <v>0</v>
      </c>
      <c r="AZ166" s="105" t="b">
        <f t="shared" si="88"/>
        <v>0</v>
      </c>
      <c r="BA166" s="105" t="b">
        <f t="shared" si="89"/>
        <v>0</v>
      </c>
      <c r="BB166" s="105" t="b">
        <f t="shared" si="90"/>
        <v>0</v>
      </c>
      <c r="BC166" s="105" t="b">
        <f t="shared" si="91"/>
        <v>0</v>
      </c>
      <c r="BD166" s="105" t="b">
        <f t="shared" si="92"/>
        <v>0</v>
      </c>
      <c r="BE166" s="105" t="b">
        <f t="shared" si="93"/>
        <v>0</v>
      </c>
      <c r="BF166" s="105" t="b">
        <f t="shared" si="94"/>
        <v>0</v>
      </c>
      <c r="BG166" s="105" t="b">
        <f t="shared" si="95"/>
        <v>0</v>
      </c>
      <c r="BH166" s="105" t="b">
        <f t="shared" si="96"/>
        <v>0</v>
      </c>
      <c r="BI166" s="105" t="b">
        <f t="shared" si="97"/>
        <v>0</v>
      </c>
      <c r="BJ166" s="105" t="b">
        <f t="shared" si="98"/>
        <v>0</v>
      </c>
      <c r="BK166" s="105" t="b">
        <f t="shared" si="99"/>
        <v>0</v>
      </c>
      <c r="BL166" s="105" t="b">
        <f t="shared" si="100"/>
        <v>0</v>
      </c>
      <c r="BM166" s="105" t="b">
        <f t="shared" si="101"/>
        <v>0</v>
      </c>
      <c r="BN166" s="105" t="b">
        <f t="shared" si="102"/>
        <v>0</v>
      </c>
      <c r="BO166" s="105" t="b">
        <f t="shared" si="103"/>
        <v>0</v>
      </c>
      <c r="BP166" s="105" t="b">
        <f t="shared" si="104"/>
        <v>0</v>
      </c>
      <c r="BQ166" s="105" t="b">
        <f t="shared" si="105"/>
        <v>0</v>
      </c>
      <c r="BR166" s="105" t="b">
        <f t="shared" si="106"/>
        <v>0</v>
      </c>
      <c r="BS166" s="105" t="b">
        <f t="shared" si="107"/>
        <v>0</v>
      </c>
      <c r="BT166" s="105" t="b">
        <f t="shared" si="108"/>
        <v>0</v>
      </c>
      <c r="BU166" s="105" t="b">
        <f t="shared" si="109"/>
        <v>0</v>
      </c>
      <c r="BV166" s="105" t="b">
        <f t="shared" si="110"/>
        <v>0</v>
      </c>
      <c r="BW166" s="105" t="b">
        <f t="shared" si="111"/>
        <v>0</v>
      </c>
      <c r="BX166" s="105" t="b">
        <f t="shared" si="112"/>
        <v>0</v>
      </c>
      <c r="BY166" s="105" t="b">
        <f t="shared" si="113"/>
        <v>0</v>
      </c>
      <c r="BZ166" s="105" t="b">
        <f t="shared" si="114"/>
        <v>0</v>
      </c>
      <c r="CA166" s="105" t="b">
        <f t="shared" si="115"/>
        <v>0</v>
      </c>
      <c r="CB166" s="105" t="b">
        <f t="shared" si="116"/>
        <v>0</v>
      </c>
      <c r="CC166" s="105" t="b">
        <f t="shared" si="117"/>
        <v>0</v>
      </c>
      <c r="CD166" s="105" t="b">
        <f t="shared" si="118"/>
        <v>0</v>
      </c>
      <c r="CE166" s="105" t="b">
        <f t="shared" si="119"/>
        <v>0</v>
      </c>
      <c r="CF166" s="107">
        <f t="shared" si="120"/>
        <v>0</v>
      </c>
      <c r="CG166" s="107">
        <f t="shared" si="121"/>
        <v>0</v>
      </c>
      <c r="CH166" s="107">
        <f t="shared" si="122"/>
        <v>0</v>
      </c>
      <c r="CI166" s="107">
        <f t="shared" si="123"/>
        <v>0</v>
      </c>
      <c r="CJ166" s="107">
        <f t="shared" si="124"/>
        <v>0</v>
      </c>
      <c r="CK166" s="107">
        <f t="shared" si="125"/>
        <v>0</v>
      </c>
      <c r="CL166" s="107">
        <f t="shared" si="126"/>
        <v>0</v>
      </c>
      <c r="CM166" s="107">
        <f t="shared" si="127"/>
        <v>0</v>
      </c>
      <c r="CN166" s="94">
        <f t="shared" si="128"/>
        <v>0</v>
      </c>
      <c r="CO166" s="59">
        <f>(F7*CN166)/100</f>
        <v>0</v>
      </c>
    </row>
    <row r="167" spans="1:93">
      <c r="A167" s="42"/>
      <c r="B167" s="42"/>
      <c r="C167" s="42"/>
      <c r="D167" s="42"/>
      <c r="E167" s="43"/>
      <c r="F167" s="42"/>
      <c r="G167" s="42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72"/>
      <c r="AQ167" s="72"/>
      <c r="AR167" s="72"/>
      <c r="AS167" s="72"/>
      <c r="AT167" s="72"/>
      <c r="AU167" s="72"/>
      <c r="AV167" s="72"/>
      <c r="AW167" s="72"/>
      <c r="AX167" s="105" t="b">
        <f t="shared" si="86"/>
        <v>0</v>
      </c>
      <c r="AY167" s="105" t="b">
        <f t="shared" si="87"/>
        <v>0</v>
      </c>
      <c r="AZ167" s="105" t="b">
        <f t="shared" si="88"/>
        <v>0</v>
      </c>
      <c r="BA167" s="105" t="b">
        <f t="shared" si="89"/>
        <v>0</v>
      </c>
      <c r="BB167" s="105" t="b">
        <f t="shared" si="90"/>
        <v>0</v>
      </c>
      <c r="BC167" s="105" t="b">
        <f t="shared" si="91"/>
        <v>0</v>
      </c>
      <c r="BD167" s="105" t="b">
        <f t="shared" si="92"/>
        <v>0</v>
      </c>
      <c r="BE167" s="105" t="b">
        <f t="shared" si="93"/>
        <v>0</v>
      </c>
      <c r="BF167" s="105" t="b">
        <f t="shared" si="94"/>
        <v>0</v>
      </c>
      <c r="BG167" s="105" t="b">
        <f t="shared" si="95"/>
        <v>0</v>
      </c>
      <c r="BH167" s="105" t="b">
        <f t="shared" si="96"/>
        <v>0</v>
      </c>
      <c r="BI167" s="105" t="b">
        <f t="shared" si="97"/>
        <v>0</v>
      </c>
      <c r="BJ167" s="105" t="b">
        <f t="shared" si="98"/>
        <v>0</v>
      </c>
      <c r="BK167" s="105" t="b">
        <f t="shared" si="99"/>
        <v>0</v>
      </c>
      <c r="BL167" s="105" t="b">
        <f t="shared" si="100"/>
        <v>0</v>
      </c>
      <c r="BM167" s="105" t="b">
        <f t="shared" si="101"/>
        <v>0</v>
      </c>
      <c r="BN167" s="105" t="b">
        <f t="shared" si="102"/>
        <v>0</v>
      </c>
      <c r="BO167" s="105" t="b">
        <f t="shared" si="103"/>
        <v>0</v>
      </c>
      <c r="BP167" s="105" t="b">
        <f t="shared" si="104"/>
        <v>0</v>
      </c>
      <c r="BQ167" s="105" t="b">
        <f t="shared" si="105"/>
        <v>0</v>
      </c>
      <c r="BR167" s="105" t="b">
        <f t="shared" si="106"/>
        <v>0</v>
      </c>
      <c r="BS167" s="105" t="b">
        <f t="shared" si="107"/>
        <v>0</v>
      </c>
      <c r="BT167" s="105" t="b">
        <f t="shared" si="108"/>
        <v>0</v>
      </c>
      <c r="BU167" s="105" t="b">
        <f t="shared" si="109"/>
        <v>0</v>
      </c>
      <c r="BV167" s="105" t="b">
        <f t="shared" si="110"/>
        <v>0</v>
      </c>
      <c r="BW167" s="105" t="b">
        <f t="shared" si="111"/>
        <v>0</v>
      </c>
      <c r="BX167" s="105" t="b">
        <f t="shared" si="112"/>
        <v>0</v>
      </c>
      <c r="BY167" s="105" t="b">
        <f t="shared" si="113"/>
        <v>0</v>
      </c>
      <c r="BZ167" s="105" t="b">
        <f t="shared" si="114"/>
        <v>0</v>
      </c>
      <c r="CA167" s="105" t="b">
        <f t="shared" si="115"/>
        <v>0</v>
      </c>
      <c r="CB167" s="105" t="b">
        <f t="shared" si="116"/>
        <v>0</v>
      </c>
      <c r="CC167" s="105" t="b">
        <f t="shared" si="117"/>
        <v>0</v>
      </c>
      <c r="CD167" s="105" t="b">
        <f t="shared" si="118"/>
        <v>0</v>
      </c>
      <c r="CE167" s="105" t="b">
        <f t="shared" si="119"/>
        <v>0</v>
      </c>
      <c r="CF167" s="107">
        <f t="shared" si="120"/>
        <v>0</v>
      </c>
      <c r="CG167" s="107">
        <f t="shared" si="121"/>
        <v>0</v>
      </c>
      <c r="CH167" s="107">
        <f t="shared" si="122"/>
        <v>0</v>
      </c>
      <c r="CI167" s="107">
        <f t="shared" si="123"/>
        <v>0</v>
      </c>
      <c r="CJ167" s="107">
        <f t="shared" si="124"/>
        <v>0</v>
      </c>
      <c r="CK167" s="107">
        <f t="shared" si="125"/>
        <v>0</v>
      </c>
      <c r="CL167" s="107">
        <f t="shared" si="126"/>
        <v>0</v>
      </c>
      <c r="CM167" s="107">
        <f t="shared" si="127"/>
        <v>0</v>
      </c>
      <c r="CN167" s="94">
        <f t="shared" si="128"/>
        <v>0</v>
      </c>
      <c r="CO167" s="59">
        <f>(F7*CN167)/100</f>
        <v>0</v>
      </c>
    </row>
    <row r="168" spans="1:93">
      <c r="A168" s="42"/>
      <c r="B168" s="42"/>
      <c r="C168" s="42"/>
      <c r="D168" s="42"/>
      <c r="E168" s="43"/>
      <c r="F168" s="42"/>
      <c r="G168" s="42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72"/>
      <c r="AQ168" s="72"/>
      <c r="AR168" s="72"/>
      <c r="AS168" s="72"/>
      <c r="AT168" s="72"/>
      <c r="AU168" s="72"/>
      <c r="AV168" s="72"/>
      <c r="AW168" s="72"/>
      <c r="AX168" s="105" t="b">
        <f t="shared" si="86"/>
        <v>0</v>
      </c>
      <c r="AY168" s="105" t="b">
        <f t="shared" si="87"/>
        <v>0</v>
      </c>
      <c r="AZ168" s="105" t="b">
        <f t="shared" si="88"/>
        <v>0</v>
      </c>
      <c r="BA168" s="105" t="b">
        <f t="shared" si="89"/>
        <v>0</v>
      </c>
      <c r="BB168" s="105" t="b">
        <f t="shared" si="90"/>
        <v>0</v>
      </c>
      <c r="BC168" s="105" t="b">
        <f t="shared" si="91"/>
        <v>0</v>
      </c>
      <c r="BD168" s="105" t="b">
        <f t="shared" si="92"/>
        <v>0</v>
      </c>
      <c r="BE168" s="105" t="b">
        <f t="shared" si="93"/>
        <v>0</v>
      </c>
      <c r="BF168" s="105" t="b">
        <f t="shared" si="94"/>
        <v>0</v>
      </c>
      <c r="BG168" s="105" t="b">
        <f t="shared" si="95"/>
        <v>0</v>
      </c>
      <c r="BH168" s="105" t="b">
        <f t="shared" si="96"/>
        <v>0</v>
      </c>
      <c r="BI168" s="105" t="b">
        <f t="shared" si="97"/>
        <v>0</v>
      </c>
      <c r="BJ168" s="105" t="b">
        <f t="shared" si="98"/>
        <v>0</v>
      </c>
      <c r="BK168" s="105" t="b">
        <f t="shared" si="99"/>
        <v>0</v>
      </c>
      <c r="BL168" s="105" t="b">
        <f t="shared" si="100"/>
        <v>0</v>
      </c>
      <c r="BM168" s="105" t="b">
        <f t="shared" si="101"/>
        <v>0</v>
      </c>
      <c r="BN168" s="105" t="b">
        <f t="shared" si="102"/>
        <v>0</v>
      </c>
      <c r="BO168" s="105" t="b">
        <f t="shared" si="103"/>
        <v>0</v>
      </c>
      <c r="BP168" s="105" t="b">
        <f t="shared" si="104"/>
        <v>0</v>
      </c>
      <c r="BQ168" s="105" t="b">
        <f t="shared" si="105"/>
        <v>0</v>
      </c>
      <c r="BR168" s="105" t="b">
        <f t="shared" si="106"/>
        <v>0</v>
      </c>
      <c r="BS168" s="105" t="b">
        <f t="shared" si="107"/>
        <v>0</v>
      </c>
      <c r="BT168" s="105" t="b">
        <f t="shared" si="108"/>
        <v>0</v>
      </c>
      <c r="BU168" s="105" t="b">
        <f t="shared" si="109"/>
        <v>0</v>
      </c>
      <c r="BV168" s="105" t="b">
        <f t="shared" si="110"/>
        <v>0</v>
      </c>
      <c r="BW168" s="105" t="b">
        <f t="shared" si="111"/>
        <v>0</v>
      </c>
      <c r="BX168" s="105" t="b">
        <f t="shared" si="112"/>
        <v>0</v>
      </c>
      <c r="BY168" s="105" t="b">
        <f t="shared" si="113"/>
        <v>0</v>
      </c>
      <c r="BZ168" s="105" t="b">
        <f t="shared" si="114"/>
        <v>0</v>
      </c>
      <c r="CA168" s="105" t="b">
        <f t="shared" si="115"/>
        <v>0</v>
      </c>
      <c r="CB168" s="105" t="b">
        <f t="shared" si="116"/>
        <v>0</v>
      </c>
      <c r="CC168" s="105" t="b">
        <f t="shared" si="117"/>
        <v>0</v>
      </c>
      <c r="CD168" s="105" t="b">
        <f t="shared" si="118"/>
        <v>0</v>
      </c>
      <c r="CE168" s="105" t="b">
        <f t="shared" si="119"/>
        <v>0</v>
      </c>
      <c r="CF168" s="107">
        <f t="shared" si="120"/>
        <v>0</v>
      </c>
      <c r="CG168" s="107">
        <f t="shared" si="121"/>
        <v>0</v>
      </c>
      <c r="CH168" s="107">
        <f t="shared" si="122"/>
        <v>0</v>
      </c>
      <c r="CI168" s="107">
        <f t="shared" si="123"/>
        <v>0</v>
      </c>
      <c r="CJ168" s="107">
        <f t="shared" si="124"/>
        <v>0</v>
      </c>
      <c r="CK168" s="107">
        <f t="shared" si="125"/>
        <v>0</v>
      </c>
      <c r="CL168" s="107">
        <f t="shared" si="126"/>
        <v>0</v>
      </c>
      <c r="CM168" s="107">
        <f t="shared" si="127"/>
        <v>0</v>
      </c>
      <c r="CN168" s="94">
        <f t="shared" si="128"/>
        <v>0</v>
      </c>
      <c r="CO168" s="59">
        <f>(F7*CN168)/100</f>
        <v>0</v>
      </c>
    </row>
    <row r="169" spans="1:93">
      <c r="A169" s="42"/>
      <c r="B169" s="42"/>
      <c r="C169" s="42"/>
      <c r="D169" s="42"/>
      <c r="E169" s="43"/>
      <c r="F169" s="42"/>
      <c r="G169" s="42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72"/>
      <c r="AQ169" s="72"/>
      <c r="AR169" s="72"/>
      <c r="AS169" s="72"/>
      <c r="AT169" s="72"/>
      <c r="AU169" s="72"/>
      <c r="AV169" s="72"/>
      <c r="AW169" s="72"/>
      <c r="AX169" s="105" t="b">
        <f t="shared" si="86"/>
        <v>0</v>
      </c>
      <c r="AY169" s="105" t="b">
        <f t="shared" si="87"/>
        <v>0</v>
      </c>
      <c r="AZ169" s="105" t="b">
        <f t="shared" si="88"/>
        <v>0</v>
      </c>
      <c r="BA169" s="105" t="b">
        <f t="shared" si="89"/>
        <v>0</v>
      </c>
      <c r="BB169" s="105" t="b">
        <f t="shared" si="90"/>
        <v>0</v>
      </c>
      <c r="BC169" s="105" t="b">
        <f t="shared" si="91"/>
        <v>0</v>
      </c>
      <c r="BD169" s="105" t="b">
        <f t="shared" si="92"/>
        <v>0</v>
      </c>
      <c r="BE169" s="105" t="b">
        <f t="shared" si="93"/>
        <v>0</v>
      </c>
      <c r="BF169" s="105" t="b">
        <f t="shared" si="94"/>
        <v>0</v>
      </c>
      <c r="BG169" s="105" t="b">
        <f t="shared" si="95"/>
        <v>0</v>
      </c>
      <c r="BH169" s="105" t="b">
        <f t="shared" si="96"/>
        <v>0</v>
      </c>
      <c r="BI169" s="105" t="b">
        <f t="shared" si="97"/>
        <v>0</v>
      </c>
      <c r="BJ169" s="105" t="b">
        <f t="shared" si="98"/>
        <v>0</v>
      </c>
      <c r="BK169" s="105" t="b">
        <f t="shared" si="99"/>
        <v>0</v>
      </c>
      <c r="BL169" s="105" t="b">
        <f t="shared" si="100"/>
        <v>0</v>
      </c>
      <c r="BM169" s="105" t="b">
        <f t="shared" si="101"/>
        <v>0</v>
      </c>
      <c r="BN169" s="105" t="b">
        <f t="shared" si="102"/>
        <v>0</v>
      </c>
      <c r="BO169" s="105" t="b">
        <f t="shared" si="103"/>
        <v>0</v>
      </c>
      <c r="BP169" s="105" t="b">
        <f t="shared" si="104"/>
        <v>0</v>
      </c>
      <c r="BQ169" s="105" t="b">
        <f t="shared" si="105"/>
        <v>0</v>
      </c>
      <c r="BR169" s="105" t="b">
        <f t="shared" si="106"/>
        <v>0</v>
      </c>
      <c r="BS169" s="105" t="b">
        <f t="shared" si="107"/>
        <v>0</v>
      </c>
      <c r="BT169" s="105" t="b">
        <f t="shared" si="108"/>
        <v>0</v>
      </c>
      <c r="BU169" s="105" t="b">
        <f t="shared" si="109"/>
        <v>0</v>
      </c>
      <c r="BV169" s="105" t="b">
        <f t="shared" si="110"/>
        <v>0</v>
      </c>
      <c r="BW169" s="105" t="b">
        <f t="shared" si="111"/>
        <v>0</v>
      </c>
      <c r="BX169" s="105" t="b">
        <f t="shared" si="112"/>
        <v>0</v>
      </c>
      <c r="BY169" s="105" t="b">
        <f t="shared" si="113"/>
        <v>0</v>
      </c>
      <c r="BZ169" s="105" t="b">
        <f t="shared" si="114"/>
        <v>0</v>
      </c>
      <c r="CA169" s="105" t="b">
        <f t="shared" si="115"/>
        <v>0</v>
      </c>
      <c r="CB169" s="105" t="b">
        <f t="shared" si="116"/>
        <v>0</v>
      </c>
      <c r="CC169" s="105" t="b">
        <f t="shared" si="117"/>
        <v>0</v>
      </c>
      <c r="CD169" s="105" t="b">
        <f t="shared" si="118"/>
        <v>0</v>
      </c>
      <c r="CE169" s="105" t="b">
        <f t="shared" si="119"/>
        <v>0</v>
      </c>
      <c r="CF169" s="107">
        <f t="shared" si="120"/>
        <v>0</v>
      </c>
      <c r="CG169" s="107">
        <f t="shared" si="121"/>
        <v>0</v>
      </c>
      <c r="CH169" s="107">
        <f t="shared" si="122"/>
        <v>0</v>
      </c>
      <c r="CI169" s="107">
        <f t="shared" si="123"/>
        <v>0</v>
      </c>
      <c r="CJ169" s="107">
        <f t="shared" si="124"/>
        <v>0</v>
      </c>
      <c r="CK169" s="107">
        <f t="shared" si="125"/>
        <v>0</v>
      </c>
      <c r="CL169" s="107">
        <f t="shared" si="126"/>
        <v>0</v>
      </c>
      <c r="CM169" s="107">
        <f t="shared" si="127"/>
        <v>0</v>
      </c>
      <c r="CN169" s="94">
        <f t="shared" si="128"/>
        <v>0</v>
      </c>
      <c r="CO169" s="59">
        <f>(F7*CN169)/100</f>
        <v>0</v>
      </c>
    </row>
    <row r="170" spans="1:93">
      <c r="A170" s="42"/>
      <c r="B170" s="42"/>
      <c r="C170" s="42"/>
      <c r="D170" s="42"/>
      <c r="E170" s="43"/>
      <c r="F170" s="42"/>
      <c r="G170" s="42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72"/>
      <c r="AQ170" s="72"/>
      <c r="AR170" s="72"/>
      <c r="AS170" s="72"/>
      <c r="AT170" s="72"/>
      <c r="AU170" s="72"/>
      <c r="AV170" s="72"/>
      <c r="AW170" s="72"/>
      <c r="AX170" s="105" t="b">
        <f t="shared" si="86"/>
        <v>0</v>
      </c>
      <c r="AY170" s="105" t="b">
        <f t="shared" si="87"/>
        <v>0</v>
      </c>
      <c r="AZ170" s="105" t="b">
        <f t="shared" si="88"/>
        <v>0</v>
      </c>
      <c r="BA170" s="105" t="b">
        <f t="shared" si="89"/>
        <v>0</v>
      </c>
      <c r="BB170" s="105" t="b">
        <f t="shared" si="90"/>
        <v>0</v>
      </c>
      <c r="BC170" s="105" t="b">
        <f t="shared" si="91"/>
        <v>0</v>
      </c>
      <c r="BD170" s="105" t="b">
        <f t="shared" si="92"/>
        <v>0</v>
      </c>
      <c r="BE170" s="105" t="b">
        <f t="shared" si="93"/>
        <v>0</v>
      </c>
      <c r="BF170" s="105" t="b">
        <f t="shared" si="94"/>
        <v>0</v>
      </c>
      <c r="BG170" s="105" t="b">
        <f t="shared" si="95"/>
        <v>0</v>
      </c>
      <c r="BH170" s="105" t="b">
        <f t="shared" si="96"/>
        <v>0</v>
      </c>
      <c r="BI170" s="105" t="b">
        <f t="shared" si="97"/>
        <v>0</v>
      </c>
      <c r="BJ170" s="105" t="b">
        <f t="shared" si="98"/>
        <v>0</v>
      </c>
      <c r="BK170" s="105" t="b">
        <f t="shared" si="99"/>
        <v>0</v>
      </c>
      <c r="BL170" s="105" t="b">
        <f t="shared" si="100"/>
        <v>0</v>
      </c>
      <c r="BM170" s="105" t="b">
        <f t="shared" si="101"/>
        <v>0</v>
      </c>
      <c r="BN170" s="105" t="b">
        <f t="shared" si="102"/>
        <v>0</v>
      </c>
      <c r="BO170" s="105" t="b">
        <f t="shared" si="103"/>
        <v>0</v>
      </c>
      <c r="BP170" s="105" t="b">
        <f t="shared" si="104"/>
        <v>0</v>
      </c>
      <c r="BQ170" s="105" t="b">
        <f t="shared" si="105"/>
        <v>0</v>
      </c>
      <c r="BR170" s="105" t="b">
        <f t="shared" si="106"/>
        <v>0</v>
      </c>
      <c r="BS170" s="105" t="b">
        <f t="shared" si="107"/>
        <v>0</v>
      </c>
      <c r="BT170" s="105" t="b">
        <f t="shared" si="108"/>
        <v>0</v>
      </c>
      <c r="BU170" s="105" t="b">
        <f t="shared" si="109"/>
        <v>0</v>
      </c>
      <c r="BV170" s="105" t="b">
        <f t="shared" si="110"/>
        <v>0</v>
      </c>
      <c r="BW170" s="105" t="b">
        <f t="shared" si="111"/>
        <v>0</v>
      </c>
      <c r="BX170" s="105" t="b">
        <f t="shared" si="112"/>
        <v>0</v>
      </c>
      <c r="BY170" s="105" t="b">
        <f t="shared" si="113"/>
        <v>0</v>
      </c>
      <c r="BZ170" s="105" t="b">
        <f t="shared" si="114"/>
        <v>0</v>
      </c>
      <c r="CA170" s="105" t="b">
        <f t="shared" si="115"/>
        <v>0</v>
      </c>
      <c r="CB170" s="105" t="b">
        <f t="shared" si="116"/>
        <v>0</v>
      </c>
      <c r="CC170" s="105" t="b">
        <f t="shared" si="117"/>
        <v>0</v>
      </c>
      <c r="CD170" s="105" t="b">
        <f t="shared" si="118"/>
        <v>0</v>
      </c>
      <c r="CE170" s="105" t="b">
        <f t="shared" si="119"/>
        <v>0</v>
      </c>
      <c r="CF170" s="107">
        <f t="shared" si="120"/>
        <v>0</v>
      </c>
      <c r="CG170" s="107">
        <f t="shared" si="121"/>
        <v>0</v>
      </c>
      <c r="CH170" s="107">
        <f t="shared" si="122"/>
        <v>0</v>
      </c>
      <c r="CI170" s="107">
        <f t="shared" si="123"/>
        <v>0</v>
      </c>
      <c r="CJ170" s="107">
        <f t="shared" si="124"/>
        <v>0</v>
      </c>
      <c r="CK170" s="107">
        <f t="shared" si="125"/>
        <v>0</v>
      </c>
      <c r="CL170" s="107">
        <f t="shared" si="126"/>
        <v>0</v>
      </c>
      <c r="CM170" s="107">
        <f t="shared" si="127"/>
        <v>0</v>
      </c>
      <c r="CN170" s="94">
        <f t="shared" si="128"/>
        <v>0</v>
      </c>
      <c r="CO170" s="59">
        <f>(F7*CN170)/100</f>
        <v>0</v>
      </c>
    </row>
    <row r="171" spans="1:93">
      <c r="A171" s="42"/>
      <c r="B171" s="42"/>
      <c r="C171" s="42"/>
      <c r="D171" s="42"/>
      <c r="E171" s="43"/>
      <c r="F171" s="42"/>
      <c r="G171" s="42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72"/>
      <c r="AQ171" s="72"/>
      <c r="AR171" s="72"/>
      <c r="AS171" s="72"/>
      <c r="AT171" s="72"/>
      <c r="AU171" s="72"/>
      <c r="AV171" s="72"/>
      <c r="AW171" s="72"/>
      <c r="AX171" s="105" t="b">
        <f t="shared" si="86"/>
        <v>0</v>
      </c>
      <c r="AY171" s="105" t="b">
        <f t="shared" si="87"/>
        <v>0</v>
      </c>
      <c r="AZ171" s="105" t="b">
        <f t="shared" si="88"/>
        <v>0</v>
      </c>
      <c r="BA171" s="105" t="b">
        <f t="shared" si="89"/>
        <v>0</v>
      </c>
      <c r="BB171" s="105" t="b">
        <f t="shared" si="90"/>
        <v>0</v>
      </c>
      <c r="BC171" s="105" t="b">
        <f t="shared" si="91"/>
        <v>0</v>
      </c>
      <c r="BD171" s="105" t="b">
        <f t="shared" si="92"/>
        <v>0</v>
      </c>
      <c r="BE171" s="105" t="b">
        <f t="shared" si="93"/>
        <v>0</v>
      </c>
      <c r="BF171" s="105" t="b">
        <f t="shared" si="94"/>
        <v>0</v>
      </c>
      <c r="BG171" s="105" t="b">
        <f t="shared" si="95"/>
        <v>0</v>
      </c>
      <c r="BH171" s="105" t="b">
        <f t="shared" si="96"/>
        <v>0</v>
      </c>
      <c r="BI171" s="105" t="b">
        <f t="shared" si="97"/>
        <v>0</v>
      </c>
      <c r="BJ171" s="105" t="b">
        <f t="shared" si="98"/>
        <v>0</v>
      </c>
      <c r="BK171" s="105" t="b">
        <f t="shared" si="99"/>
        <v>0</v>
      </c>
      <c r="BL171" s="105" t="b">
        <f t="shared" si="100"/>
        <v>0</v>
      </c>
      <c r="BM171" s="105" t="b">
        <f t="shared" si="101"/>
        <v>0</v>
      </c>
      <c r="BN171" s="105" t="b">
        <f t="shared" si="102"/>
        <v>0</v>
      </c>
      <c r="BO171" s="105" t="b">
        <f t="shared" si="103"/>
        <v>0</v>
      </c>
      <c r="BP171" s="105" t="b">
        <f t="shared" si="104"/>
        <v>0</v>
      </c>
      <c r="BQ171" s="105" t="b">
        <f t="shared" si="105"/>
        <v>0</v>
      </c>
      <c r="BR171" s="105" t="b">
        <f t="shared" si="106"/>
        <v>0</v>
      </c>
      <c r="BS171" s="105" t="b">
        <f t="shared" si="107"/>
        <v>0</v>
      </c>
      <c r="BT171" s="105" t="b">
        <f t="shared" si="108"/>
        <v>0</v>
      </c>
      <c r="BU171" s="105" t="b">
        <f t="shared" si="109"/>
        <v>0</v>
      </c>
      <c r="BV171" s="105" t="b">
        <f t="shared" si="110"/>
        <v>0</v>
      </c>
      <c r="BW171" s="105" t="b">
        <f t="shared" si="111"/>
        <v>0</v>
      </c>
      <c r="BX171" s="105" t="b">
        <f t="shared" si="112"/>
        <v>0</v>
      </c>
      <c r="BY171" s="105" t="b">
        <f t="shared" si="113"/>
        <v>0</v>
      </c>
      <c r="BZ171" s="105" t="b">
        <f t="shared" si="114"/>
        <v>0</v>
      </c>
      <c r="CA171" s="105" t="b">
        <f t="shared" si="115"/>
        <v>0</v>
      </c>
      <c r="CB171" s="105" t="b">
        <f t="shared" si="116"/>
        <v>0</v>
      </c>
      <c r="CC171" s="105" t="b">
        <f t="shared" si="117"/>
        <v>0</v>
      </c>
      <c r="CD171" s="105" t="b">
        <f t="shared" si="118"/>
        <v>0</v>
      </c>
      <c r="CE171" s="105" t="b">
        <f t="shared" si="119"/>
        <v>0</v>
      </c>
      <c r="CF171" s="107">
        <f t="shared" si="120"/>
        <v>0</v>
      </c>
      <c r="CG171" s="107">
        <f t="shared" si="121"/>
        <v>0</v>
      </c>
      <c r="CH171" s="107">
        <f t="shared" si="122"/>
        <v>0</v>
      </c>
      <c r="CI171" s="107">
        <f t="shared" si="123"/>
        <v>0</v>
      </c>
      <c r="CJ171" s="107">
        <f t="shared" si="124"/>
        <v>0</v>
      </c>
      <c r="CK171" s="107">
        <f t="shared" si="125"/>
        <v>0</v>
      </c>
      <c r="CL171" s="107">
        <f t="shared" si="126"/>
        <v>0</v>
      </c>
      <c r="CM171" s="107">
        <f t="shared" si="127"/>
        <v>0</v>
      </c>
      <c r="CN171" s="94">
        <f t="shared" si="128"/>
        <v>0</v>
      </c>
      <c r="CO171" s="59">
        <f>(F7*CN171)/100</f>
        <v>0</v>
      </c>
    </row>
    <row r="172" spans="1:93">
      <c r="A172" s="42"/>
      <c r="B172" s="42"/>
      <c r="C172" s="42"/>
      <c r="D172" s="42"/>
      <c r="E172" s="43"/>
      <c r="F172" s="42"/>
      <c r="G172" s="42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72"/>
      <c r="AQ172" s="72"/>
      <c r="AR172" s="72"/>
      <c r="AS172" s="72"/>
      <c r="AT172" s="72"/>
      <c r="AU172" s="72"/>
      <c r="AV172" s="72"/>
      <c r="AW172" s="72"/>
      <c r="AX172" s="105" t="b">
        <f t="shared" si="86"/>
        <v>0</v>
      </c>
      <c r="AY172" s="105" t="b">
        <f t="shared" si="87"/>
        <v>0</v>
      </c>
      <c r="AZ172" s="105" t="b">
        <f t="shared" si="88"/>
        <v>0</v>
      </c>
      <c r="BA172" s="105" t="b">
        <f t="shared" si="89"/>
        <v>0</v>
      </c>
      <c r="BB172" s="105" t="b">
        <f t="shared" si="90"/>
        <v>0</v>
      </c>
      <c r="BC172" s="105" t="b">
        <f t="shared" si="91"/>
        <v>0</v>
      </c>
      <c r="BD172" s="105" t="b">
        <f t="shared" si="92"/>
        <v>0</v>
      </c>
      <c r="BE172" s="105" t="b">
        <f t="shared" si="93"/>
        <v>0</v>
      </c>
      <c r="BF172" s="105" t="b">
        <f t="shared" si="94"/>
        <v>0</v>
      </c>
      <c r="BG172" s="105" t="b">
        <f t="shared" si="95"/>
        <v>0</v>
      </c>
      <c r="BH172" s="105" t="b">
        <f t="shared" si="96"/>
        <v>0</v>
      </c>
      <c r="BI172" s="105" t="b">
        <f t="shared" si="97"/>
        <v>0</v>
      </c>
      <c r="BJ172" s="105" t="b">
        <f t="shared" si="98"/>
        <v>0</v>
      </c>
      <c r="BK172" s="105" t="b">
        <f t="shared" si="99"/>
        <v>0</v>
      </c>
      <c r="BL172" s="105" t="b">
        <f t="shared" si="100"/>
        <v>0</v>
      </c>
      <c r="BM172" s="105" t="b">
        <f t="shared" si="101"/>
        <v>0</v>
      </c>
      <c r="BN172" s="105" t="b">
        <f t="shared" si="102"/>
        <v>0</v>
      </c>
      <c r="BO172" s="105" t="b">
        <f t="shared" si="103"/>
        <v>0</v>
      </c>
      <c r="BP172" s="105" t="b">
        <f t="shared" si="104"/>
        <v>0</v>
      </c>
      <c r="BQ172" s="105" t="b">
        <f t="shared" si="105"/>
        <v>0</v>
      </c>
      <c r="BR172" s="105" t="b">
        <f t="shared" si="106"/>
        <v>0</v>
      </c>
      <c r="BS172" s="105" t="b">
        <f t="shared" si="107"/>
        <v>0</v>
      </c>
      <c r="BT172" s="105" t="b">
        <f t="shared" si="108"/>
        <v>0</v>
      </c>
      <c r="BU172" s="105" t="b">
        <f t="shared" si="109"/>
        <v>0</v>
      </c>
      <c r="BV172" s="105" t="b">
        <f t="shared" si="110"/>
        <v>0</v>
      </c>
      <c r="BW172" s="105" t="b">
        <f t="shared" si="111"/>
        <v>0</v>
      </c>
      <c r="BX172" s="105" t="b">
        <f t="shared" si="112"/>
        <v>0</v>
      </c>
      <c r="BY172" s="105" t="b">
        <f t="shared" si="113"/>
        <v>0</v>
      </c>
      <c r="BZ172" s="105" t="b">
        <f t="shared" si="114"/>
        <v>0</v>
      </c>
      <c r="CA172" s="105" t="b">
        <f t="shared" si="115"/>
        <v>0</v>
      </c>
      <c r="CB172" s="105" t="b">
        <f t="shared" si="116"/>
        <v>0</v>
      </c>
      <c r="CC172" s="105" t="b">
        <f t="shared" si="117"/>
        <v>0</v>
      </c>
      <c r="CD172" s="105" t="b">
        <f t="shared" si="118"/>
        <v>0</v>
      </c>
      <c r="CE172" s="105" t="b">
        <f t="shared" si="119"/>
        <v>0</v>
      </c>
      <c r="CF172" s="107">
        <f t="shared" si="120"/>
        <v>0</v>
      </c>
      <c r="CG172" s="107">
        <f t="shared" si="121"/>
        <v>0</v>
      </c>
      <c r="CH172" s="107">
        <f t="shared" si="122"/>
        <v>0</v>
      </c>
      <c r="CI172" s="107">
        <f t="shared" si="123"/>
        <v>0</v>
      </c>
      <c r="CJ172" s="107">
        <f t="shared" si="124"/>
        <v>0</v>
      </c>
      <c r="CK172" s="107">
        <f t="shared" si="125"/>
        <v>0</v>
      </c>
      <c r="CL172" s="107">
        <f t="shared" si="126"/>
        <v>0</v>
      </c>
      <c r="CM172" s="107">
        <f t="shared" si="127"/>
        <v>0</v>
      </c>
      <c r="CN172" s="94">
        <f t="shared" si="128"/>
        <v>0</v>
      </c>
      <c r="CO172" s="59">
        <f>(F7*CN172)/100</f>
        <v>0</v>
      </c>
    </row>
    <row r="173" spans="1:93">
      <c r="A173" s="42"/>
      <c r="B173" s="42"/>
      <c r="C173" s="42"/>
      <c r="D173" s="42"/>
      <c r="E173" s="43"/>
      <c r="F173" s="42"/>
      <c r="G173" s="42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72"/>
      <c r="AQ173" s="72"/>
      <c r="AR173" s="72"/>
      <c r="AS173" s="72"/>
      <c r="AT173" s="72"/>
      <c r="AU173" s="72"/>
      <c r="AV173" s="72"/>
      <c r="AW173" s="72"/>
      <c r="AX173" s="105" t="b">
        <f t="shared" si="86"/>
        <v>0</v>
      </c>
      <c r="AY173" s="105" t="b">
        <f t="shared" si="87"/>
        <v>0</v>
      </c>
      <c r="AZ173" s="105" t="b">
        <f t="shared" si="88"/>
        <v>0</v>
      </c>
      <c r="BA173" s="105" t="b">
        <f t="shared" si="89"/>
        <v>0</v>
      </c>
      <c r="BB173" s="105" t="b">
        <f t="shared" si="90"/>
        <v>0</v>
      </c>
      <c r="BC173" s="105" t="b">
        <f t="shared" si="91"/>
        <v>0</v>
      </c>
      <c r="BD173" s="105" t="b">
        <f t="shared" si="92"/>
        <v>0</v>
      </c>
      <c r="BE173" s="105" t="b">
        <f t="shared" si="93"/>
        <v>0</v>
      </c>
      <c r="BF173" s="105" t="b">
        <f t="shared" si="94"/>
        <v>0</v>
      </c>
      <c r="BG173" s="105" t="b">
        <f t="shared" si="95"/>
        <v>0</v>
      </c>
      <c r="BH173" s="105" t="b">
        <f t="shared" si="96"/>
        <v>0</v>
      </c>
      <c r="BI173" s="105" t="b">
        <f t="shared" si="97"/>
        <v>0</v>
      </c>
      <c r="BJ173" s="105" t="b">
        <f t="shared" si="98"/>
        <v>0</v>
      </c>
      <c r="BK173" s="105" t="b">
        <f t="shared" si="99"/>
        <v>0</v>
      </c>
      <c r="BL173" s="105" t="b">
        <f t="shared" si="100"/>
        <v>0</v>
      </c>
      <c r="BM173" s="105" t="b">
        <f t="shared" si="101"/>
        <v>0</v>
      </c>
      <c r="BN173" s="105" t="b">
        <f t="shared" si="102"/>
        <v>0</v>
      </c>
      <c r="BO173" s="105" t="b">
        <f t="shared" si="103"/>
        <v>0</v>
      </c>
      <c r="BP173" s="105" t="b">
        <f t="shared" si="104"/>
        <v>0</v>
      </c>
      <c r="BQ173" s="105" t="b">
        <f t="shared" si="105"/>
        <v>0</v>
      </c>
      <c r="BR173" s="105" t="b">
        <f t="shared" si="106"/>
        <v>0</v>
      </c>
      <c r="BS173" s="105" t="b">
        <f t="shared" si="107"/>
        <v>0</v>
      </c>
      <c r="BT173" s="105" t="b">
        <f t="shared" si="108"/>
        <v>0</v>
      </c>
      <c r="BU173" s="105" t="b">
        <f t="shared" si="109"/>
        <v>0</v>
      </c>
      <c r="BV173" s="105" t="b">
        <f t="shared" si="110"/>
        <v>0</v>
      </c>
      <c r="BW173" s="105" t="b">
        <f t="shared" si="111"/>
        <v>0</v>
      </c>
      <c r="BX173" s="105" t="b">
        <f t="shared" si="112"/>
        <v>0</v>
      </c>
      <c r="BY173" s="105" t="b">
        <f t="shared" si="113"/>
        <v>0</v>
      </c>
      <c r="BZ173" s="105" t="b">
        <f t="shared" si="114"/>
        <v>0</v>
      </c>
      <c r="CA173" s="105" t="b">
        <f t="shared" si="115"/>
        <v>0</v>
      </c>
      <c r="CB173" s="105" t="b">
        <f t="shared" si="116"/>
        <v>0</v>
      </c>
      <c r="CC173" s="105" t="b">
        <f t="shared" si="117"/>
        <v>0</v>
      </c>
      <c r="CD173" s="105" t="b">
        <f t="shared" si="118"/>
        <v>0</v>
      </c>
      <c r="CE173" s="105" t="b">
        <f t="shared" si="119"/>
        <v>0</v>
      </c>
      <c r="CF173" s="107">
        <f t="shared" si="120"/>
        <v>0</v>
      </c>
      <c r="CG173" s="107">
        <f t="shared" si="121"/>
        <v>0</v>
      </c>
      <c r="CH173" s="107">
        <f t="shared" si="122"/>
        <v>0</v>
      </c>
      <c r="CI173" s="107">
        <f t="shared" si="123"/>
        <v>0</v>
      </c>
      <c r="CJ173" s="107">
        <f t="shared" si="124"/>
        <v>0</v>
      </c>
      <c r="CK173" s="107">
        <f t="shared" si="125"/>
        <v>0</v>
      </c>
      <c r="CL173" s="107">
        <f t="shared" si="126"/>
        <v>0</v>
      </c>
      <c r="CM173" s="107">
        <f t="shared" si="127"/>
        <v>0</v>
      </c>
      <c r="CN173" s="94">
        <f t="shared" si="128"/>
        <v>0</v>
      </c>
      <c r="CO173" s="59">
        <f>(F7*CN173)/100</f>
        <v>0</v>
      </c>
    </row>
    <row r="174" spans="1:93">
      <c r="A174" s="42"/>
      <c r="B174" s="42"/>
      <c r="C174" s="42"/>
      <c r="D174" s="42"/>
      <c r="E174" s="43"/>
      <c r="F174" s="42"/>
      <c r="G174" s="42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72"/>
      <c r="AQ174" s="72"/>
      <c r="AR174" s="72"/>
      <c r="AS174" s="72"/>
      <c r="AT174" s="72"/>
      <c r="AU174" s="72"/>
      <c r="AV174" s="72"/>
      <c r="AW174" s="72"/>
      <c r="AX174" s="105" t="b">
        <f t="shared" si="86"/>
        <v>0</v>
      </c>
      <c r="AY174" s="105" t="b">
        <f t="shared" si="87"/>
        <v>0</v>
      </c>
      <c r="AZ174" s="105" t="b">
        <f t="shared" si="88"/>
        <v>0</v>
      </c>
      <c r="BA174" s="105" t="b">
        <f t="shared" si="89"/>
        <v>0</v>
      </c>
      <c r="BB174" s="105" t="b">
        <f t="shared" si="90"/>
        <v>0</v>
      </c>
      <c r="BC174" s="105" t="b">
        <f t="shared" si="91"/>
        <v>0</v>
      </c>
      <c r="BD174" s="105" t="b">
        <f t="shared" si="92"/>
        <v>0</v>
      </c>
      <c r="BE174" s="105" t="b">
        <f t="shared" si="93"/>
        <v>0</v>
      </c>
      <c r="BF174" s="105" t="b">
        <f t="shared" si="94"/>
        <v>0</v>
      </c>
      <c r="BG174" s="105" t="b">
        <f t="shared" si="95"/>
        <v>0</v>
      </c>
      <c r="BH174" s="105" t="b">
        <f t="shared" si="96"/>
        <v>0</v>
      </c>
      <c r="BI174" s="105" t="b">
        <f t="shared" si="97"/>
        <v>0</v>
      </c>
      <c r="BJ174" s="105" t="b">
        <f t="shared" si="98"/>
        <v>0</v>
      </c>
      <c r="BK174" s="105" t="b">
        <f t="shared" si="99"/>
        <v>0</v>
      </c>
      <c r="BL174" s="105" t="b">
        <f t="shared" si="100"/>
        <v>0</v>
      </c>
      <c r="BM174" s="105" t="b">
        <f t="shared" si="101"/>
        <v>0</v>
      </c>
      <c r="BN174" s="105" t="b">
        <f t="shared" si="102"/>
        <v>0</v>
      </c>
      <c r="BO174" s="105" t="b">
        <f t="shared" si="103"/>
        <v>0</v>
      </c>
      <c r="BP174" s="105" t="b">
        <f t="shared" si="104"/>
        <v>0</v>
      </c>
      <c r="BQ174" s="105" t="b">
        <f t="shared" si="105"/>
        <v>0</v>
      </c>
      <c r="BR174" s="105" t="b">
        <f t="shared" si="106"/>
        <v>0</v>
      </c>
      <c r="BS174" s="105" t="b">
        <f t="shared" si="107"/>
        <v>0</v>
      </c>
      <c r="BT174" s="105" t="b">
        <f t="shared" si="108"/>
        <v>0</v>
      </c>
      <c r="BU174" s="105" t="b">
        <f t="shared" si="109"/>
        <v>0</v>
      </c>
      <c r="BV174" s="105" t="b">
        <f t="shared" si="110"/>
        <v>0</v>
      </c>
      <c r="BW174" s="105" t="b">
        <f t="shared" si="111"/>
        <v>0</v>
      </c>
      <c r="BX174" s="105" t="b">
        <f t="shared" si="112"/>
        <v>0</v>
      </c>
      <c r="BY174" s="105" t="b">
        <f t="shared" si="113"/>
        <v>0</v>
      </c>
      <c r="BZ174" s="105" t="b">
        <f t="shared" si="114"/>
        <v>0</v>
      </c>
      <c r="CA174" s="105" t="b">
        <f t="shared" si="115"/>
        <v>0</v>
      </c>
      <c r="CB174" s="105" t="b">
        <f t="shared" si="116"/>
        <v>0</v>
      </c>
      <c r="CC174" s="105" t="b">
        <f t="shared" si="117"/>
        <v>0</v>
      </c>
      <c r="CD174" s="105" t="b">
        <f t="shared" si="118"/>
        <v>0</v>
      </c>
      <c r="CE174" s="105" t="b">
        <f t="shared" si="119"/>
        <v>0</v>
      </c>
      <c r="CF174" s="107">
        <f t="shared" si="120"/>
        <v>0</v>
      </c>
      <c r="CG174" s="107">
        <f t="shared" si="121"/>
        <v>0</v>
      </c>
      <c r="CH174" s="107">
        <f t="shared" si="122"/>
        <v>0</v>
      </c>
      <c r="CI174" s="107">
        <f t="shared" si="123"/>
        <v>0</v>
      </c>
      <c r="CJ174" s="107">
        <f t="shared" si="124"/>
        <v>0</v>
      </c>
      <c r="CK174" s="107">
        <f t="shared" si="125"/>
        <v>0</v>
      </c>
      <c r="CL174" s="107">
        <f t="shared" si="126"/>
        <v>0</v>
      </c>
      <c r="CM174" s="107">
        <f t="shared" si="127"/>
        <v>0</v>
      </c>
      <c r="CN174" s="94">
        <f t="shared" si="128"/>
        <v>0</v>
      </c>
      <c r="CO174" s="59">
        <f>(F7*CN174)/100</f>
        <v>0</v>
      </c>
    </row>
    <row r="175" spans="1:93">
      <c r="A175" s="42"/>
      <c r="B175" s="42"/>
      <c r="C175" s="42"/>
      <c r="D175" s="42"/>
      <c r="E175" s="43"/>
      <c r="F175" s="42"/>
      <c r="G175" s="42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72"/>
      <c r="AQ175" s="72"/>
      <c r="AR175" s="72"/>
      <c r="AS175" s="72"/>
      <c r="AT175" s="72"/>
      <c r="AU175" s="72"/>
      <c r="AV175" s="72"/>
      <c r="AW175" s="72"/>
      <c r="AX175" s="105" t="b">
        <f t="shared" si="86"/>
        <v>0</v>
      </c>
      <c r="AY175" s="105" t="b">
        <f t="shared" si="87"/>
        <v>0</v>
      </c>
      <c r="AZ175" s="105" t="b">
        <f t="shared" si="88"/>
        <v>0</v>
      </c>
      <c r="BA175" s="105" t="b">
        <f t="shared" si="89"/>
        <v>0</v>
      </c>
      <c r="BB175" s="105" t="b">
        <f t="shared" si="90"/>
        <v>0</v>
      </c>
      <c r="BC175" s="105" t="b">
        <f t="shared" si="91"/>
        <v>0</v>
      </c>
      <c r="BD175" s="105" t="b">
        <f t="shared" si="92"/>
        <v>0</v>
      </c>
      <c r="BE175" s="105" t="b">
        <f t="shared" si="93"/>
        <v>0</v>
      </c>
      <c r="BF175" s="105" t="b">
        <f t="shared" si="94"/>
        <v>0</v>
      </c>
      <c r="BG175" s="105" t="b">
        <f t="shared" si="95"/>
        <v>0</v>
      </c>
      <c r="BH175" s="105" t="b">
        <f t="shared" si="96"/>
        <v>0</v>
      </c>
      <c r="BI175" s="105" t="b">
        <f t="shared" si="97"/>
        <v>0</v>
      </c>
      <c r="BJ175" s="105" t="b">
        <f t="shared" si="98"/>
        <v>0</v>
      </c>
      <c r="BK175" s="105" t="b">
        <f t="shared" si="99"/>
        <v>0</v>
      </c>
      <c r="BL175" s="105" t="b">
        <f t="shared" si="100"/>
        <v>0</v>
      </c>
      <c r="BM175" s="105" t="b">
        <f t="shared" si="101"/>
        <v>0</v>
      </c>
      <c r="BN175" s="105" t="b">
        <f t="shared" si="102"/>
        <v>0</v>
      </c>
      <c r="BO175" s="105" t="b">
        <f t="shared" si="103"/>
        <v>0</v>
      </c>
      <c r="BP175" s="105" t="b">
        <f t="shared" si="104"/>
        <v>0</v>
      </c>
      <c r="BQ175" s="105" t="b">
        <f t="shared" si="105"/>
        <v>0</v>
      </c>
      <c r="BR175" s="105" t="b">
        <f t="shared" si="106"/>
        <v>0</v>
      </c>
      <c r="BS175" s="105" t="b">
        <f t="shared" si="107"/>
        <v>0</v>
      </c>
      <c r="BT175" s="105" t="b">
        <f t="shared" si="108"/>
        <v>0</v>
      </c>
      <c r="BU175" s="105" t="b">
        <f t="shared" si="109"/>
        <v>0</v>
      </c>
      <c r="BV175" s="105" t="b">
        <f t="shared" si="110"/>
        <v>0</v>
      </c>
      <c r="BW175" s="105" t="b">
        <f t="shared" si="111"/>
        <v>0</v>
      </c>
      <c r="BX175" s="105" t="b">
        <f t="shared" si="112"/>
        <v>0</v>
      </c>
      <c r="BY175" s="105" t="b">
        <f t="shared" si="113"/>
        <v>0</v>
      </c>
      <c r="BZ175" s="105" t="b">
        <f t="shared" si="114"/>
        <v>0</v>
      </c>
      <c r="CA175" s="105" t="b">
        <f t="shared" si="115"/>
        <v>0</v>
      </c>
      <c r="CB175" s="105" t="b">
        <f t="shared" si="116"/>
        <v>0</v>
      </c>
      <c r="CC175" s="105" t="b">
        <f t="shared" si="117"/>
        <v>0</v>
      </c>
      <c r="CD175" s="105" t="b">
        <f t="shared" si="118"/>
        <v>0</v>
      </c>
      <c r="CE175" s="105" t="b">
        <f t="shared" si="119"/>
        <v>0</v>
      </c>
      <c r="CF175" s="107">
        <f t="shared" si="120"/>
        <v>0</v>
      </c>
      <c r="CG175" s="107">
        <f t="shared" si="121"/>
        <v>0</v>
      </c>
      <c r="CH175" s="107">
        <f t="shared" si="122"/>
        <v>0</v>
      </c>
      <c r="CI175" s="107">
        <f t="shared" si="123"/>
        <v>0</v>
      </c>
      <c r="CJ175" s="107">
        <f t="shared" si="124"/>
        <v>0</v>
      </c>
      <c r="CK175" s="107">
        <f t="shared" si="125"/>
        <v>0</v>
      </c>
      <c r="CL175" s="107">
        <f t="shared" si="126"/>
        <v>0</v>
      </c>
      <c r="CM175" s="107">
        <f t="shared" si="127"/>
        <v>0</v>
      </c>
      <c r="CN175" s="94">
        <f t="shared" si="128"/>
        <v>0</v>
      </c>
      <c r="CO175" s="59">
        <f>(F7*CN175)/100</f>
        <v>0</v>
      </c>
    </row>
    <row r="176" spans="1:93">
      <c r="A176" s="42"/>
      <c r="B176" s="42"/>
      <c r="C176" s="42"/>
      <c r="D176" s="42"/>
      <c r="E176" s="43"/>
      <c r="F176" s="42"/>
      <c r="G176" s="42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72"/>
      <c r="AQ176" s="72"/>
      <c r="AR176" s="72"/>
      <c r="AS176" s="72"/>
      <c r="AT176" s="72"/>
      <c r="AU176" s="72"/>
      <c r="AV176" s="72"/>
      <c r="AW176" s="72"/>
      <c r="AX176" s="105" t="b">
        <f t="shared" si="86"/>
        <v>0</v>
      </c>
      <c r="AY176" s="105" t="b">
        <f t="shared" si="87"/>
        <v>0</v>
      </c>
      <c r="AZ176" s="105" t="b">
        <f t="shared" si="88"/>
        <v>0</v>
      </c>
      <c r="BA176" s="105" t="b">
        <f t="shared" si="89"/>
        <v>0</v>
      </c>
      <c r="BB176" s="105" t="b">
        <f t="shared" si="90"/>
        <v>0</v>
      </c>
      <c r="BC176" s="105" t="b">
        <f t="shared" si="91"/>
        <v>0</v>
      </c>
      <c r="BD176" s="105" t="b">
        <f t="shared" si="92"/>
        <v>0</v>
      </c>
      <c r="BE176" s="105" t="b">
        <f t="shared" si="93"/>
        <v>0</v>
      </c>
      <c r="BF176" s="105" t="b">
        <f t="shared" si="94"/>
        <v>0</v>
      </c>
      <c r="BG176" s="105" t="b">
        <f t="shared" si="95"/>
        <v>0</v>
      </c>
      <c r="BH176" s="105" t="b">
        <f t="shared" si="96"/>
        <v>0</v>
      </c>
      <c r="BI176" s="105" t="b">
        <f t="shared" si="97"/>
        <v>0</v>
      </c>
      <c r="BJ176" s="105" t="b">
        <f t="shared" si="98"/>
        <v>0</v>
      </c>
      <c r="BK176" s="105" t="b">
        <f t="shared" si="99"/>
        <v>0</v>
      </c>
      <c r="BL176" s="105" t="b">
        <f t="shared" si="100"/>
        <v>0</v>
      </c>
      <c r="BM176" s="105" t="b">
        <f t="shared" si="101"/>
        <v>0</v>
      </c>
      <c r="BN176" s="105" t="b">
        <f t="shared" si="102"/>
        <v>0</v>
      </c>
      <c r="BO176" s="105" t="b">
        <f t="shared" si="103"/>
        <v>0</v>
      </c>
      <c r="BP176" s="105" t="b">
        <f t="shared" si="104"/>
        <v>0</v>
      </c>
      <c r="BQ176" s="105" t="b">
        <f t="shared" si="105"/>
        <v>0</v>
      </c>
      <c r="BR176" s="105" t="b">
        <f t="shared" si="106"/>
        <v>0</v>
      </c>
      <c r="BS176" s="105" t="b">
        <f t="shared" si="107"/>
        <v>0</v>
      </c>
      <c r="BT176" s="105" t="b">
        <f t="shared" si="108"/>
        <v>0</v>
      </c>
      <c r="BU176" s="105" t="b">
        <f t="shared" si="109"/>
        <v>0</v>
      </c>
      <c r="BV176" s="105" t="b">
        <f t="shared" si="110"/>
        <v>0</v>
      </c>
      <c r="BW176" s="105" t="b">
        <f t="shared" si="111"/>
        <v>0</v>
      </c>
      <c r="BX176" s="105" t="b">
        <f t="shared" si="112"/>
        <v>0</v>
      </c>
      <c r="BY176" s="105" t="b">
        <f t="shared" si="113"/>
        <v>0</v>
      </c>
      <c r="BZ176" s="105" t="b">
        <f t="shared" si="114"/>
        <v>0</v>
      </c>
      <c r="CA176" s="105" t="b">
        <f t="shared" si="115"/>
        <v>0</v>
      </c>
      <c r="CB176" s="105" t="b">
        <f t="shared" si="116"/>
        <v>0</v>
      </c>
      <c r="CC176" s="105" t="b">
        <f t="shared" si="117"/>
        <v>0</v>
      </c>
      <c r="CD176" s="105" t="b">
        <f t="shared" si="118"/>
        <v>0</v>
      </c>
      <c r="CE176" s="105" t="b">
        <f t="shared" si="119"/>
        <v>0</v>
      </c>
      <c r="CF176" s="107">
        <f t="shared" si="120"/>
        <v>0</v>
      </c>
      <c r="CG176" s="107">
        <f t="shared" si="121"/>
        <v>0</v>
      </c>
      <c r="CH176" s="107">
        <f t="shared" si="122"/>
        <v>0</v>
      </c>
      <c r="CI176" s="107">
        <f t="shared" si="123"/>
        <v>0</v>
      </c>
      <c r="CJ176" s="107">
        <f t="shared" si="124"/>
        <v>0</v>
      </c>
      <c r="CK176" s="107">
        <f t="shared" si="125"/>
        <v>0</v>
      </c>
      <c r="CL176" s="107">
        <f t="shared" si="126"/>
        <v>0</v>
      </c>
      <c r="CM176" s="107">
        <f t="shared" si="127"/>
        <v>0</v>
      </c>
      <c r="CN176" s="94">
        <f t="shared" si="128"/>
        <v>0</v>
      </c>
      <c r="CO176" s="59">
        <f>(F7*CN176)/100</f>
        <v>0</v>
      </c>
    </row>
    <row r="177" spans="1:93">
      <c r="A177" s="42"/>
      <c r="B177" s="42"/>
      <c r="C177" s="42"/>
      <c r="D177" s="42"/>
      <c r="E177" s="43"/>
      <c r="F177" s="42"/>
      <c r="G177" s="42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72"/>
      <c r="AQ177" s="72"/>
      <c r="AR177" s="72"/>
      <c r="AS177" s="72"/>
      <c r="AT177" s="72"/>
      <c r="AU177" s="72"/>
      <c r="AV177" s="72"/>
      <c r="AW177" s="72"/>
      <c r="AX177" s="105" t="b">
        <f t="shared" si="86"/>
        <v>0</v>
      </c>
      <c r="AY177" s="105" t="b">
        <f t="shared" si="87"/>
        <v>0</v>
      </c>
      <c r="AZ177" s="105" t="b">
        <f t="shared" si="88"/>
        <v>0</v>
      </c>
      <c r="BA177" s="105" t="b">
        <f t="shared" si="89"/>
        <v>0</v>
      </c>
      <c r="BB177" s="105" t="b">
        <f t="shared" si="90"/>
        <v>0</v>
      </c>
      <c r="BC177" s="105" t="b">
        <f t="shared" si="91"/>
        <v>0</v>
      </c>
      <c r="BD177" s="105" t="b">
        <f t="shared" si="92"/>
        <v>0</v>
      </c>
      <c r="BE177" s="105" t="b">
        <f t="shared" si="93"/>
        <v>0</v>
      </c>
      <c r="BF177" s="105" t="b">
        <f t="shared" si="94"/>
        <v>0</v>
      </c>
      <c r="BG177" s="105" t="b">
        <f t="shared" si="95"/>
        <v>0</v>
      </c>
      <c r="BH177" s="105" t="b">
        <f t="shared" si="96"/>
        <v>0</v>
      </c>
      <c r="BI177" s="105" t="b">
        <f t="shared" si="97"/>
        <v>0</v>
      </c>
      <c r="BJ177" s="105" t="b">
        <f t="shared" si="98"/>
        <v>0</v>
      </c>
      <c r="BK177" s="105" t="b">
        <f t="shared" si="99"/>
        <v>0</v>
      </c>
      <c r="BL177" s="105" t="b">
        <f t="shared" si="100"/>
        <v>0</v>
      </c>
      <c r="BM177" s="105" t="b">
        <f t="shared" si="101"/>
        <v>0</v>
      </c>
      <c r="BN177" s="105" t="b">
        <f t="shared" si="102"/>
        <v>0</v>
      </c>
      <c r="BO177" s="105" t="b">
        <f t="shared" si="103"/>
        <v>0</v>
      </c>
      <c r="BP177" s="105" t="b">
        <f t="shared" si="104"/>
        <v>0</v>
      </c>
      <c r="BQ177" s="105" t="b">
        <f t="shared" si="105"/>
        <v>0</v>
      </c>
      <c r="BR177" s="105" t="b">
        <f t="shared" si="106"/>
        <v>0</v>
      </c>
      <c r="BS177" s="105" t="b">
        <f t="shared" si="107"/>
        <v>0</v>
      </c>
      <c r="BT177" s="105" t="b">
        <f t="shared" si="108"/>
        <v>0</v>
      </c>
      <c r="BU177" s="105" t="b">
        <f t="shared" si="109"/>
        <v>0</v>
      </c>
      <c r="BV177" s="105" t="b">
        <f t="shared" si="110"/>
        <v>0</v>
      </c>
      <c r="BW177" s="105" t="b">
        <f t="shared" si="111"/>
        <v>0</v>
      </c>
      <c r="BX177" s="105" t="b">
        <f t="shared" si="112"/>
        <v>0</v>
      </c>
      <c r="BY177" s="105" t="b">
        <f t="shared" si="113"/>
        <v>0</v>
      </c>
      <c r="BZ177" s="105" t="b">
        <f t="shared" si="114"/>
        <v>0</v>
      </c>
      <c r="CA177" s="105" t="b">
        <f t="shared" si="115"/>
        <v>0</v>
      </c>
      <c r="CB177" s="105" t="b">
        <f t="shared" si="116"/>
        <v>0</v>
      </c>
      <c r="CC177" s="105" t="b">
        <f t="shared" si="117"/>
        <v>0</v>
      </c>
      <c r="CD177" s="105" t="b">
        <f t="shared" si="118"/>
        <v>0</v>
      </c>
      <c r="CE177" s="105" t="b">
        <f t="shared" si="119"/>
        <v>0</v>
      </c>
      <c r="CF177" s="107">
        <f t="shared" si="120"/>
        <v>0</v>
      </c>
      <c r="CG177" s="107">
        <f t="shared" si="121"/>
        <v>0</v>
      </c>
      <c r="CH177" s="107">
        <f t="shared" si="122"/>
        <v>0</v>
      </c>
      <c r="CI177" s="107">
        <f t="shared" si="123"/>
        <v>0</v>
      </c>
      <c r="CJ177" s="107">
        <f t="shared" si="124"/>
        <v>0</v>
      </c>
      <c r="CK177" s="107">
        <f t="shared" si="125"/>
        <v>0</v>
      </c>
      <c r="CL177" s="107">
        <f t="shared" si="126"/>
        <v>0</v>
      </c>
      <c r="CM177" s="107">
        <f t="shared" si="127"/>
        <v>0</v>
      </c>
      <c r="CN177" s="94">
        <f t="shared" si="128"/>
        <v>0</v>
      </c>
      <c r="CO177" s="59">
        <f>(F7*CN177)/100</f>
        <v>0</v>
      </c>
    </row>
    <row r="178" spans="1:93">
      <c r="A178" s="42"/>
      <c r="B178" s="42"/>
      <c r="C178" s="42"/>
      <c r="D178" s="42"/>
      <c r="E178" s="43"/>
      <c r="F178" s="42"/>
      <c r="G178" s="42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72"/>
      <c r="AQ178" s="72"/>
      <c r="AR178" s="72"/>
      <c r="AS178" s="72"/>
      <c r="AT178" s="72"/>
      <c r="AU178" s="72"/>
      <c r="AV178" s="72"/>
      <c r="AW178" s="72"/>
      <c r="AX178" s="105" t="b">
        <f t="shared" si="86"/>
        <v>0</v>
      </c>
      <c r="AY178" s="105" t="b">
        <f t="shared" si="87"/>
        <v>0</v>
      </c>
      <c r="AZ178" s="105" t="b">
        <f t="shared" si="88"/>
        <v>0</v>
      </c>
      <c r="BA178" s="105" t="b">
        <f t="shared" si="89"/>
        <v>0</v>
      </c>
      <c r="BB178" s="105" t="b">
        <f t="shared" si="90"/>
        <v>0</v>
      </c>
      <c r="BC178" s="105" t="b">
        <f t="shared" si="91"/>
        <v>0</v>
      </c>
      <c r="BD178" s="105" t="b">
        <f t="shared" si="92"/>
        <v>0</v>
      </c>
      <c r="BE178" s="105" t="b">
        <f t="shared" si="93"/>
        <v>0</v>
      </c>
      <c r="BF178" s="105" t="b">
        <f t="shared" si="94"/>
        <v>0</v>
      </c>
      <c r="BG178" s="105" t="b">
        <f t="shared" si="95"/>
        <v>0</v>
      </c>
      <c r="BH178" s="105" t="b">
        <f t="shared" si="96"/>
        <v>0</v>
      </c>
      <c r="BI178" s="105" t="b">
        <f t="shared" si="97"/>
        <v>0</v>
      </c>
      <c r="BJ178" s="105" t="b">
        <f t="shared" si="98"/>
        <v>0</v>
      </c>
      <c r="BK178" s="105" t="b">
        <f t="shared" si="99"/>
        <v>0</v>
      </c>
      <c r="BL178" s="105" t="b">
        <f t="shared" si="100"/>
        <v>0</v>
      </c>
      <c r="BM178" s="105" t="b">
        <f t="shared" si="101"/>
        <v>0</v>
      </c>
      <c r="BN178" s="105" t="b">
        <f t="shared" si="102"/>
        <v>0</v>
      </c>
      <c r="BO178" s="105" t="b">
        <f t="shared" si="103"/>
        <v>0</v>
      </c>
      <c r="BP178" s="105" t="b">
        <f t="shared" si="104"/>
        <v>0</v>
      </c>
      <c r="BQ178" s="105" t="b">
        <f t="shared" si="105"/>
        <v>0</v>
      </c>
      <c r="BR178" s="105" t="b">
        <f t="shared" si="106"/>
        <v>0</v>
      </c>
      <c r="BS178" s="105" t="b">
        <f t="shared" si="107"/>
        <v>0</v>
      </c>
      <c r="BT178" s="105" t="b">
        <f t="shared" si="108"/>
        <v>0</v>
      </c>
      <c r="BU178" s="105" t="b">
        <f t="shared" si="109"/>
        <v>0</v>
      </c>
      <c r="BV178" s="105" t="b">
        <f t="shared" si="110"/>
        <v>0</v>
      </c>
      <c r="BW178" s="105" t="b">
        <f t="shared" si="111"/>
        <v>0</v>
      </c>
      <c r="BX178" s="105" t="b">
        <f t="shared" si="112"/>
        <v>0</v>
      </c>
      <c r="BY178" s="105" t="b">
        <f t="shared" si="113"/>
        <v>0</v>
      </c>
      <c r="BZ178" s="105" t="b">
        <f t="shared" si="114"/>
        <v>0</v>
      </c>
      <c r="CA178" s="105" t="b">
        <f t="shared" si="115"/>
        <v>0</v>
      </c>
      <c r="CB178" s="105" t="b">
        <f t="shared" si="116"/>
        <v>0</v>
      </c>
      <c r="CC178" s="105" t="b">
        <f t="shared" si="117"/>
        <v>0</v>
      </c>
      <c r="CD178" s="105" t="b">
        <f t="shared" si="118"/>
        <v>0</v>
      </c>
      <c r="CE178" s="105" t="b">
        <f t="shared" si="119"/>
        <v>0</v>
      </c>
      <c r="CF178" s="107">
        <f t="shared" si="120"/>
        <v>0</v>
      </c>
      <c r="CG178" s="107">
        <f t="shared" si="121"/>
        <v>0</v>
      </c>
      <c r="CH178" s="107">
        <f t="shared" si="122"/>
        <v>0</v>
      </c>
      <c r="CI178" s="107">
        <f t="shared" si="123"/>
        <v>0</v>
      </c>
      <c r="CJ178" s="107">
        <f t="shared" si="124"/>
        <v>0</v>
      </c>
      <c r="CK178" s="107">
        <f t="shared" si="125"/>
        <v>0</v>
      </c>
      <c r="CL178" s="107">
        <f t="shared" si="126"/>
        <v>0</v>
      </c>
      <c r="CM178" s="107">
        <f t="shared" si="127"/>
        <v>0</v>
      </c>
      <c r="CN178" s="94">
        <f t="shared" si="128"/>
        <v>0</v>
      </c>
      <c r="CO178" s="59">
        <f>(F7*CN178)/100</f>
        <v>0</v>
      </c>
    </row>
    <row r="179" spans="1:93">
      <c r="A179" s="42"/>
      <c r="B179" s="42"/>
      <c r="C179" s="42"/>
      <c r="D179" s="42"/>
      <c r="E179" s="43"/>
      <c r="F179" s="42"/>
      <c r="G179" s="42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72"/>
      <c r="AQ179" s="72"/>
      <c r="AR179" s="72"/>
      <c r="AS179" s="72"/>
      <c r="AT179" s="72"/>
      <c r="AU179" s="72"/>
      <c r="AV179" s="72"/>
      <c r="AW179" s="72"/>
      <c r="AX179" s="105" t="b">
        <f t="shared" si="86"/>
        <v>0</v>
      </c>
      <c r="AY179" s="105" t="b">
        <f t="shared" si="87"/>
        <v>0</v>
      </c>
      <c r="AZ179" s="105" t="b">
        <f t="shared" si="88"/>
        <v>0</v>
      </c>
      <c r="BA179" s="105" t="b">
        <f t="shared" si="89"/>
        <v>0</v>
      </c>
      <c r="BB179" s="105" t="b">
        <f t="shared" si="90"/>
        <v>0</v>
      </c>
      <c r="BC179" s="105" t="b">
        <f t="shared" si="91"/>
        <v>0</v>
      </c>
      <c r="BD179" s="105" t="b">
        <f t="shared" si="92"/>
        <v>0</v>
      </c>
      <c r="BE179" s="105" t="b">
        <f t="shared" si="93"/>
        <v>0</v>
      </c>
      <c r="BF179" s="105" t="b">
        <f t="shared" si="94"/>
        <v>0</v>
      </c>
      <c r="BG179" s="105" t="b">
        <f t="shared" si="95"/>
        <v>0</v>
      </c>
      <c r="BH179" s="105" t="b">
        <f t="shared" si="96"/>
        <v>0</v>
      </c>
      <c r="BI179" s="105" t="b">
        <f t="shared" si="97"/>
        <v>0</v>
      </c>
      <c r="BJ179" s="105" t="b">
        <f t="shared" si="98"/>
        <v>0</v>
      </c>
      <c r="BK179" s="105" t="b">
        <f t="shared" si="99"/>
        <v>0</v>
      </c>
      <c r="BL179" s="105" t="b">
        <f t="shared" si="100"/>
        <v>0</v>
      </c>
      <c r="BM179" s="105" t="b">
        <f t="shared" si="101"/>
        <v>0</v>
      </c>
      <c r="BN179" s="105" t="b">
        <f t="shared" si="102"/>
        <v>0</v>
      </c>
      <c r="BO179" s="105" t="b">
        <f t="shared" si="103"/>
        <v>0</v>
      </c>
      <c r="BP179" s="105" t="b">
        <f t="shared" si="104"/>
        <v>0</v>
      </c>
      <c r="BQ179" s="105" t="b">
        <f t="shared" si="105"/>
        <v>0</v>
      </c>
      <c r="BR179" s="105" t="b">
        <f t="shared" si="106"/>
        <v>0</v>
      </c>
      <c r="BS179" s="105" t="b">
        <f t="shared" si="107"/>
        <v>0</v>
      </c>
      <c r="BT179" s="105" t="b">
        <f t="shared" si="108"/>
        <v>0</v>
      </c>
      <c r="BU179" s="105" t="b">
        <f t="shared" si="109"/>
        <v>0</v>
      </c>
      <c r="BV179" s="105" t="b">
        <f t="shared" si="110"/>
        <v>0</v>
      </c>
      <c r="BW179" s="105" t="b">
        <f t="shared" si="111"/>
        <v>0</v>
      </c>
      <c r="BX179" s="105" t="b">
        <f t="shared" si="112"/>
        <v>0</v>
      </c>
      <c r="BY179" s="105" t="b">
        <f t="shared" si="113"/>
        <v>0</v>
      </c>
      <c r="BZ179" s="105" t="b">
        <f t="shared" si="114"/>
        <v>0</v>
      </c>
      <c r="CA179" s="105" t="b">
        <f t="shared" si="115"/>
        <v>0</v>
      </c>
      <c r="CB179" s="105" t="b">
        <f t="shared" si="116"/>
        <v>0</v>
      </c>
      <c r="CC179" s="105" t="b">
        <f t="shared" si="117"/>
        <v>0</v>
      </c>
      <c r="CD179" s="105" t="b">
        <f t="shared" si="118"/>
        <v>0</v>
      </c>
      <c r="CE179" s="105" t="b">
        <f t="shared" si="119"/>
        <v>0</v>
      </c>
      <c r="CF179" s="107">
        <f t="shared" si="120"/>
        <v>0</v>
      </c>
      <c r="CG179" s="107">
        <f t="shared" si="121"/>
        <v>0</v>
      </c>
      <c r="CH179" s="107">
        <f t="shared" si="122"/>
        <v>0</v>
      </c>
      <c r="CI179" s="107">
        <f t="shared" si="123"/>
        <v>0</v>
      </c>
      <c r="CJ179" s="107">
        <f t="shared" si="124"/>
        <v>0</v>
      </c>
      <c r="CK179" s="107">
        <f t="shared" si="125"/>
        <v>0</v>
      </c>
      <c r="CL179" s="107">
        <f t="shared" si="126"/>
        <v>0</v>
      </c>
      <c r="CM179" s="107">
        <f t="shared" si="127"/>
        <v>0</v>
      </c>
      <c r="CN179" s="94">
        <f t="shared" si="128"/>
        <v>0</v>
      </c>
      <c r="CO179" s="59">
        <f>(F7*CN179)/100</f>
        <v>0</v>
      </c>
    </row>
    <row r="180" spans="1:93">
      <c r="A180" s="42"/>
      <c r="B180" s="42"/>
      <c r="C180" s="42"/>
      <c r="D180" s="42"/>
      <c r="E180" s="43"/>
      <c r="F180" s="42"/>
      <c r="G180" s="42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72"/>
      <c r="AQ180" s="72"/>
      <c r="AR180" s="72"/>
      <c r="AS180" s="72"/>
      <c r="AT180" s="72"/>
      <c r="AU180" s="72"/>
      <c r="AV180" s="72"/>
      <c r="AW180" s="72"/>
      <c r="AX180" s="105" t="b">
        <f t="shared" si="86"/>
        <v>0</v>
      </c>
      <c r="AY180" s="105" t="b">
        <f t="shared" si="87"/>
        <v>0</v>
      </c>
      <c r="AZ180" s="105" t="b">
        <f t="shared" si="88"/>
        <v>0</v>
      </c>
      <c r="BA180" s="105" t="b">
        <f t="shared" si="89"/>
        <v>0</v>
      </c>
      <c r="BB180" s="105" t="b">
        <f t="shared" si="90"/>
        <v>0</v>
      </c>
      <c r="BC180" s="105" t="b">
        <f t="shared" si="91"/>
        <v>0</v>
      </c>
      <c r="BD180" s="105" t="b">
        <f t="shared" si="92"/>
        <v>0</v>
      </c>
      <c r="BE180" s="105" t="b">
        <f t="shared" si="93"/>
        <v>0</v>
      </c>
      <c r="BF180" s="105" t="b">
        <f t="shared" si="94"/>
        <v>0</v>
      </c>
      <c r="BG180" s="105" t="b">
        <f t="shared" si="95"/>
        <v>0</v>
      </c>
      <c r="BH180" s="105" t="b">
        <f t="shared" si="96"/>
        <v>0</v>
      </c>
      <c r="BI180" s="105" t="b">
        <f t="shared" si="97"/>
        <v>0</v>
      </c>
      <c r="BJ180" s="105" t="b">
        <f t="shared" si="98"/>
        <v>0</v>
      </c>
      <c r="BK180" s="105" t="b">
        <f t="shared" si="99"/>
        <v>0</v>
      </c>
      <c r="BL180" s="105" t="b">
        <f t="shared" si="100"/>
        <v>0</v>
      </c>
      <c r="BM180" s="105" t="b">
        <f t="shared" si="101"/>
        <v>0</v>
      </c>
      <c r="BN180" s="105" t="b">
        <f t="shared" si="102"/>
        <v>0</v>
      </c>
      <c r="BO180" s="105" t="b">
        <f t="shared" si="103"/>
        <v>0</v>
      </c>
      <c r="BP180" s="105" t="b">
        <f t="shared" si="104"/>
        <v>0</v>
      </c>
      <c r="BQ180" s="105" t="b">
        <f t="shared" si="105"/>
        <v>0</v>
      </c>
      <c r="BR180" s="105" t="b">
        <f t="shared" si="106"/>
        <v>0</v>
      </c>
      <c r="BS180" s="105" t="b">
        <f t="shared" si="107"/>
        <v>0</v>
      </c>
      <c r="BT180" s="105" t="b">
        <f t="shared" si="108"/>
        <v>0</v>
      </c>
      <c r="BU180" s="105" t="b">
        <f t="shared" si="109"/>
        <v>0</v>
      </c>
      <c r="BV180" s="105" t="b">
        <f t="shared" si="110"/>
        <v>0</v>
      </c>
      <c r="BW180" s="105" t="b">
        <f t="shared" si="111"/>
        <v>0</v>
      </c>
      <c r="BX180" s="105" t="b">
        <f t="shared" si="112"/>
        <v>0</v>
      </c>
      <c r="BY180" s="105" t="b">
        <f t="shared" si="113"/>
        <v>0</v>
      </c>
      <c r="BZ180" s="105" t="b">
        <f t="shared" si="114"/>
        <v>0</v>
      </c>
      <c r="CA180" s="105" t="b">
        <f t="shared" si="115"/>
        <v>0</v>
      </c>
      <c r="CB180" s="105" t="b">
        <f t="shared" si="116"/>
        <v>0</v>
      </c>
      <c r="CC180" s="105" t="b">
        <f t="shared" si="117"/>
        <v>0</v>
      </c>
      <c r="CD180" s="105" t="b">
        <f t="shared" si="118"/>
        <v>0</v>
      </c>
      <c r="CE180" s="105" t="b">
        <f t="shared" si="119"/>
        <v>0</v>
      </c>
      <c r="CF180" s="107">
        <f t="shared" si="120"/>
        <v>0</v>
      </c>
      <c r="CG180" s="107">
        <f t="shared" si="121"/>
        <v>0</v>
      </c>
      <c r="CH180" s="107">
        <f t="shared" si="122"/>
        <v>0</v>
      </c>
      <c r="CI180" s="107">
        <f t="shared" si="123"/>
        <v>0</v>
      </c>
      <c r="CJ180" s="107">
        <f t="shared" si="124"/>
        <v>0</v>
      </c>
      <c r="CK180" s="107">
        <f t="shared" si="125"/>
        <v>0</v>
      </c>
      <c r="CL180" s="107">
        <f t="shared" si="126"/>
        <v>0</v>
      </c>
      <c r="CM180" s="107">
        <f t="shared" si="127"/>
        <v>0</v>
      </c>
      <c r="CN180" s="94">
        <f t="shared" si="128"/>
        <v>0</v>
      </c>
      <c r="CO180" s="59">
        <f>(F7*CN180)/100</f>
        <v>0</v>
      </c>
    </row>
    <row r="181" spans="1:93">
      <c r="A181" s="42"/>
      <c r="B181" s="42"/>
      <c r="C181" s="42"/>
      <c r="D181" s="42"/>
      <c r="E181" s="43"/>
      <c r="F181" s="42"/>
      <c r="G181" s="42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72"/>
      <c r="AQ181" s="72"/>
      <c r="AR181" s="72"/>
      <c r="AS181" s="72"/>
      <c r="AT181" s="72"/>
      <c r="AU181" s="72"/>
      <c r="AV181" s="72"/>
      <c r="AW181" s="72"/>
      <c r="AX181" s="105" t="b">
        <f t="shared" si="86"/>
        <v>0</v>
      </c>
      <c r="AY181" s="105" t="b">
        <f t="shared" si="87"/>
        <v>0</v>
      </c>
      <c r="AZ181" s="105" t="b">
        <f t="shared" si="88"/>
        <v>0</v>
      </c>
      <c r="BA181" s="105" t="b">
        <f t="shared" si="89"/>
        <v>0</v>
      </c>
      <c r="BB181" s="105" t="b">
        <f t="shared" si="90"/>
        <v>0</v>
      </c>
      <c r="BC181" s="105" t="b">
        <f t="shared" si="91"/>
        <v>0</v>
      </c>
      <c r="BD181" s="105" t="b">
        <f t="shared" si="92"/>
        <v>0</v>
      </c>
      <c r="BE181" s="105" t="b">
        <f t="shared" si="93"/>
        <v>0</v>
      </c>
      <c r="BF181" s="105" t="b">
        <f t="shared" si="94"/>
        <v>0</v>
      </c>
      <c r="BG181" s="105" t="b">
        <f t="shared" si="95"/>
        <v>0</v>
      </c>
      <c r="BH181" s="105" t="b">
        <f t="shared" si="96"/>
        <v>0</v>
      </c>
      <c r="BI181" s="105" t="b">
        <f t="shared" si="97"/>
        <v>0</v>
      </c>
      <c r="BJ181" s="105" t="b">
        <f t="shared" si="98"/>
        <v>0</v>
      </c>
      <c r="BK181" s="105" t="b">
        <f t="shared" si="99"/>
        <v>0</v>
      </c>
      <c r="BL181" s="105" t="b">
        <f t="shared" si="100"/>
        <v>0</v>
      </c>
      <c r="BM181" s="105" t="b">
        <f t="shared" si="101"/>
        <v>0</v>
      </c>
      <c r="BN181" s="105" t="b">
        <f t="shared" si="102"/>
        <v>0</v>
      </c>
      <c r="BO181" s="105" t="b">
        <f t="shared" si="103"/>
        <v>0</v>
      </c>
      <c r="BP181" s="105" t="b">
        <f t="shared" si="104"/>
        <v>0</v>
      </c>
      <c r="BQ181" s="105" t="b">
        <f t="shared" si="105"/>
        <v>0</v>
      </c>
      <c r="BR181" s="105" t="b">
        <f t="shared" si="106"/>
        <v>0</v>
      </c>
      <c r="BS181" s="105" t="b">
        <f t="shared" si="107"/>
        <v>0</v>
      </c>
      <c r="BT181" s="105" t="b">
        <f t="shared" si="108"/>
        <v>0</v>
      </c>
      <c r="BU181" s="105" t="b">
        <f t="shared" si="109"/>
        <v>0</v>
      </c>
      <c r="BV181" s="105" t="b">
        <f t="shared" si="110"/>
        <v>0</v>
      </c>
      <c r="BW181" s="105" t="b">
        <f t="shared" si="111"/>
        <v>0</v>
      </c>
      <c r="BX181" s="105" t="b">
        <f t="shared" si="112"/>
        <v>0</v>
      </c>
      <c r="BY181" s="105" t="b">
        <f t="shared" si="113"/>
        <v>0</v>
      </c>
      <c r="BZ181" s="105" t="b">
        <f t="shared" si="114"/>
        <v>0</v>
      </c>
      <c r="CA181" s="105" t="b">
        <f t="shared" si="115"/>
        <v>0</v>
      </c>
      <c r="CB181" s="105" t="b">
        <f t="shared" si="116"/>
        <v>0</v>
      </c>
      <c r="CC181" s="105" t="b">
        <f t="shared" si="117"/>
        <v>0</v>
      </c>
      <c r="CD181" s="105" t="b">
        <f t="shared" si="118"/>
        <v>0</v>
      </c>
      <c r="CE181" s="105" t="b">
        <f t="shared" si="119"/>
        <v>0</v>
      </c>
      <c r="CF181" s="107">
        <f t="shared" si="120"/>
        <v>0</v>
      </c>
      <c r="CG181" s="107">
        <f t="shared" si="121"/>
        <v>0</v>
      </c>
      <c r="CH181" s="107">
        <f t="shared" si="122"/>
        <v>0</v>
      </c>
      <c r="CI181" s="107">
        <f t="shared" si="123"/>
        <v>0</v>
      </c>
      <c r="CJ181" s="107">
        <f t="shared" si="124"/>
        <v>0</v>
      </c>
      <c r="CK181" s="107">
        <f t="shared" si="125"/>
        <v>0</v>
      </c>
      <c r="CL181" s="107">
        <f t="shared" si="126"/>
        <v>0</v>
      </c>
      <c r="CM181" s="107">
        <f t="shared" si="127"/>
        <v>0</v>
      </c>
      <c r="CN181" s="94">
        <f t="shared" si="128"/>
        <v>0</v>
      </c>
      <c r="CO181" s="59">
        <f>(F7*CN181)/100</f>
        <v>0</v>
      </c>
    </row>
    <row r="182" spans="1:93">
      <c r="A182" s="42"/>
      <c r="B182" s="42"/>
      <c r="C182" s="42"/>
      <c r="D182" s="42"/>
      <c r="E182" s="43"/>
      <c r="F182" s="42"/>
      <c r="G182" s="42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72"/>
      <c r="AQ182" s="72"/>
      <c r="AR182" s="72"/>
      <c r="AS182" s="72"/>
      <c r="AT182" s="72"/>
      <c r="AU182" s="72"/>
      <c r="AV182" s="72"/>
      <c r="AW182" s="72"/>
      <c r="AX182" s="105" t="b">
        <f t="shared" si="86"/>
        <v>0</v>
      </c>
      <c r="AY182" s="105" t="b">
        <f t="shared" si="87"/>
        <v>0</v>
      </c>
      <c r="AZ182" s="105" t="b">
        <f t="shared" si="88"/>
        <v>0</v>
      </c>
      <c r="BA182" s="105" t="b">
        <f t="shared" si="89"/>
        <v>0</v>
      </c>
      <c r="BB182" s="105" t="b">
        <f t="shared" si="90"/>
        <v>0</v>
      </c>
      <c r="BC182" s="105" t="b">
        <f t="shared" si="91"/>
        <v>0</v>
      </c>
      <c r="BD182" s="105" t="b">
        <f t="shared" si="92"/>
        <v>0</v>
      </c>
      <c r="BE182" s="105" t="b">
        <f t="shared" si="93"/>
        <v>0</v>
      </c>
      <c r="BF182" s="105" t="b">
        <f t="shared" si="94"/>
        <v>0</v>
      </c>
      <c r="BG182" s="105" t="b">
        <f t="shared" si="95"/>
        <v>0</v>
      </c>
      <c r="BH182" s="105" t="b">
        <f t="shared" si="96"/>
        <v>0</v>
      </c>
      <c r="BI182" s="105" t="b">
        <f t="shared" si="97"/>
        <v>0</v>
      </c>
      <c r="BJ182" s="105" t="b">
        <f t="shared" si="98"/>
        <v>0</v>
      </c>
      <c r="BK182" s="105" t="b">
        <f t="shared" si="99"/>
        <v>0</v>
      </c>
      <c r="BL182" s="105" t="b">
        <f t="shared" si="100"/>
        <v>0</v>
      </c>
      <c r="BM182" s="105" t="b">
        <f t="shared" si="101"/>
        <v>0</v>
      </c>
      <c r="BN182" s="105" t="b">
        <f t="shared" si="102"/>
        <v>0</v>
      </c>
      <c r="BO182" s="105" t="b">
        <f t="shared" si="103"/>
        <v>0</v>
      </c>
      <c r="BP182" s="105" t="b">
        <f t="shared" si="104"/>
        <v>0</v>
      </c>
      <c r="BQ182" s="105" t="b">
        <f t="shared" si="105"/>
        <v>0</v>
      </c>
      <c r="BR182" s="105" t="b">
        <f t="shared" si="106"/>
        <v>0</v>
      </c>
      <c r="BS182" s="105" t="b">
        <f t="shared" si="107"/>
        <v>0</v>
      </c>
      <c r="BT182" s="105" t="b">
        <f t="shared" si="108"/>
        <v>0</v>
      </c>
      <c r="BU182" s="105" t="b">
        <f t="shared" si="109"/>
        <v>0</v>
      </c>
      <c r="BV182" s="105" t="b">
        <f t="shared" si="110"/>
        <v>0</v>
      </c>
      <c r="BW182" s="105" t="b">
        <f t="shared" si="111"/>
        <v>0</v>
      </c>
      <c r="BX182" s="105" t="b">
        <f t="shared" si="112"/>
        <v>0</v>
      </c>
      <c r="BY182" s="105" t="b">
        <f t="shared" si="113"/>
        <v>0</v>
      </c>
      <c r="BZ182" s="105" t="b">
        <f t="shared" si="114"/>
        <v>0</v>
      </c>
      <c r="CA182" s="105" t="b">
        <f t="shared" si="115"/>
        <v>0</v>
      </c>
      <c r="CB182" s="105" t="b">
        <f t="shared" si="116"/>
        <v>0</v>
      </c>
      <c r="CC182" s="105" t="b">
        <f t="shared" si="117"/>
        <v>0</v>
      </c>
      <c r="CD182" s="105" t="b">
        <f t="shared" si="118"/>
        <v>0</v>
      </c>
      <c r="CE182" s="105" t="b">
        <f t="shared" si="119"/>
        <v>0</v>
      </c>
      <c r="CF182" s="107">
        <f t="shared" si="120"/>
        <v>0</v>
      </c>
      <c r="CG182" s="107">
        <f t="shared" si="121"/>
        <v>0</v>
      </c>
      <c r="CH182" s="107">
        <f t="shared" si="122"/>
        <v>0</v>
      </c>
      <c r="CI182" s="107">
        <f t="shared" si="123"/>
        <v>0</v>
      </c>
      <c r="CJ182" s="107">
        <f t="shared" si="124"/>
        <v>0</v>
      </c>
      <c r="CK182" s="107">
        <f t="shared" si="125"/>
        <v>0</v>
      </c>
      <c r="CL182" s="107">
        <f t="shared" si="126"/>
        <v>0</v>
      </c>
      <c r="CM182" s="107">
        <f t="shared" si="127"/>
        <v>0</v>
      </c>
      <c r="CN182" s="94">
        <f t="shared" si="128"/>
        <v>0</v>
      </c>
      <c r="CO182" s="59">
        <f>(F7*CN182)/100</f>
        <v>0</v>
      </c>
    </row>
    <row r="183" spans="1:93">
      <c r="A183" s="42"/>
      <c r="B183" s="42"/>
      <c r="C183" s="42"/>
      <c r="D183" s="42"/>
      <c r="E183" s="43"/>
      <c r="F183" s="42"/>
      <c r="G183" s="42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72"/>
      <c r="AQ183" s="72"/>
      <c r="AR183" s="72"/>
      <c r="AS183" s="72"/>
      <c r="AT183" s="72"/>
      <c r="AU183" s="72"/>
      <c r="AV183" s="72"/>
      <c r="AW183" s="72"/>
      <c r="AX183" s="105" t="b">
        <f t="shared" si="86"/>
        <v>0</v>
      </c>
      <c r="AY183" s="105" t="b">
        <f t="shared" si="87"/>
        <v>0</v>
      </c>
      <c r="AZ183" s="105" t="b">
        <f t="shared" si="88"/>
        <v>0</v>
      </c>
      <c r="BA183" s="105" t="b">
        <f t="shared" si="89"/>
        <v>0</v>
      </c>
      <c r="BB183" s="105" t="b">
        <f t="shared" si="90"/>
        <v>0</v>
      </c>
      <c r="BC183" s="105" t="b">
        <f t="shared" si="91"/>
        <v>0</v>
      </c>
      <c r="BD183" s="105" t="b">
        <f t="shared" si="92"/>
        <v>0</v>
      </c>
      <c r="BE183" s="105" t="b">
        <f t="shared" si="93"/>
        <v>0</v>
      </c>
      <c r="BF183" s="105" t="b">
        <f t="shared" si="94"/>
        <v>0</v>
      </c>
      <c r="BG183" s="105" t="b">
        <f t="shared" si="95"/>
        <v>0</v>
      </c>
      <c r="BH183" s="105" t="b">
        <f t="shared" si="96"/>
        <v>0</v>
      </c>
      <c r="BI183" s="105" t="b">
        <f t="shared" si="97"/>
        <v>0</v>
      </c>
      <c r="BJ183" s="105" t="b">
        <f t="shared" si="98"/>
        <v>0</v>
      </c>
      <c r="BK183" s="105" t="b">
        <f t="shared" si="99"/>
        <v>0</v>
      </c>
      <c r="BL183" s="105" t="b">
        <f t="shared" si="100"/>
        <v>0</v>
      </c>
      <c r="BM183" s="105" t="b">
        <f t="shared" si="101"/>
        <v>0</v>
      </c>
      <c r="BN183" s="105" t="b">
        <f t="shared" si="102"/>
        <v>0</v>
      </c>
      <c r="BO183" s="105" t="b">
        <f t="shared" si="103"/>
        <v>0</v>
      </c>
      <c r="BP183" s="105" t="b">
        <f t="shared" si="104"/>
        <v>0</v>
      </c>
      <c r="BQ183" s="105" t="b">
        <f t="shared" si="105"/>
        <v>0</v>
      </c>
      <c r="BR183" s="105" t="b">
        <f t="shared" si="106"/>
        <v>0</v>
      </c>
      <c r="BS183" s="105" t="b">
        <f t="shared" si="107"/>
        <v>0</v>
      </c>
      <c r="BT183" s="105" t="b">
        <f t="shared" si="108"/>
        <v>0</v>
      </c>
      <c r="BU183" s="105" t="b">
        <f t="shared" si="109"/>
        <v>0</v>
      </c>
      <c r="BV183" s="105" t="b">
        <f t="shared" si="110"/>
        <v>0</v>
      </c>
      <c r="BW183" s="105" t="b">
        <f t="shared" si="111"/>
        <v>0</v>
      </c>
      <c r="BX183" s="105" t="b">
        <f t="shared" si="112"/>
        <v>0</v>
      </c>
      <c r="BY183" s="105" t="b">
        <f t="shared" si="113"/>
        <v>0</v>
      </c>
      <c r="BZ183" s="105" t="b">
        <f t="shared" si="114"/>
        <v>0</v>
      </c>
      <c r="CA183" s="105" t="b">
        <f t="shared" si="115"/>
        <v>0</v>
      </c>
      <c r="CB183" s="105" t="b">
        <f t="shared" si="116"/>
        <v>0</v>
      </c>
      <c r="CC183" s="105" t="b">
        <f t="shared" si="117"/>
        <v>0</v>
      </c>
      <c r="CD183" s="105" t="b">
        <f t="shared" si="118"/>
        <v>0</v>
      </c>
      <c r="CE183" s="105" t="b">
        <f t="shared" si="119"/>
        <v>0</v>
      </c>
      <c r="CF183" s="107">
        <f t="shared" si="120"/>
        <v>0</v>
      </c>
      <c r="CG183" s="107">
        <f t="shared" si="121"/>
        <v>0</v>
      </c>
      <c r="CH183" s="107">
        <f t="shared" si="122"/>
        <v>0</v>
      </c>
      <c r="CI183" s="107">
        <f t="shared" si="123"/>
        <v>0</v>
      </c>
      <c r="CJ183" s="107">
        <f t="shared" si="124"/>
        <v>0</v>
      </c>
      <c r="CK183" s="107">
        <f t="shared" si="125"/>
        <v>0</v>
      </c>
      <c r="CL183" s="107">
        <f t="shared" si="126"/>
        <v>0</v>
      </c>
      <c r="CM183" s="107">
        <f t="shared" si="127"/>
        <v>0</v>
      </c>
      <c r="CN183" s="94">
        <f t="shared" si="128"/>
        <v>0</v>
      </c>
      <c r="CO183" s="59">
        <f>(F7*CN183)/100</f>
        <v>0</v>
      </c>
    </row>
    <row r="184" spans="1:93">
      <c r="A184" s="42"/>
      <c r="B184" s="42"/>
      <c r="C184" s="42"/>
      <c r="D184" s="42"/>
      <c r="E184" s="43"/>
      <c r="F184" s="42"/>
      <c r="G184" s="42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72"/>
      <c r="AQ184" s="72"/>
      <c r="AR184" s="72"/>
      <c r="AS184" s="72"/>
      <c r="AT184" s="72"/>
      <c r="AU184" s="72"/>
      <c r="AV184" s="72"/>
      <c r="AW184" s="72"/>
      <c r="AX184" s="105" t="b">
        <f t="shared" si="86"/>
        <v>0</v>
      </c>
      <c r="AY184" s="105" t="b">
        <f t="shared" si="87"/>
        <v>0</v>
      </c>
      <c r="AZ184" s="105" t="b">
        <f t="shared" si="88"/>
        <v>0</v>
      </c>
      <c r="BA184" s="105" t="b">
        <f t="shared" si="89"/>
        <v>0</v>
      </c>
      <c r="BB184" s="105" t="b">
        <f t="shared" si="90"/>
        <v>0</v>
      </c>
      <c r="BC184" s="105" t="b">
        <f t="shared" si="91"/>
        <v>0</v>
      </c>
      <c r="BD184" s="105" t="b">
        <f t="shared" si="92"/>
        <v>0</v>
      </c>
      <c r="BE184" s="105" t="b">
        <f t="shared" si="93"/>
        <v>0</v>
      </c>
      <c r="BF184" s="105" t="b">
        <f t="shared" si="94"/>
        <v>0</v>
      </c>
      <c r="BG184" s="105" t="b">
        <f t="shared" si="95"/>
        <v>0</v>
      </c>
      <c r="BH184" s="105" t="b">
        <f t="shared" si="96"/>
        <v>0</v>
      </c>
      <c r="BI184" s="105" t="b">
        <f t="shared" si="97"/>
        <v>0</v>
      </c>
      <c r="BJ184" s="105" t="b">
        <f t="shared" si="98"/>
        <v>0</v>
      </c>
      <c r="BK184" s="105" t="b">
        <f t="shared" si="99"/>
        <v>0</v>
      </c>
      <c r="BL184" s="105" t="b">
        <f t="shared" si="100"/>
        <v>0</v>
      </c>
      <c r="BM184" s="105" t="b">
        <f t="shared" si="101"/>
        <v>0</v>
      </c>
      <c r="BN184" s="105" t="b">
        <f t="shared" si="102"/>
        <v>0</v>
      </c>
      <c r="BO184" s="105" t="b">
        <f t="shared" si="103"/>
        <v>0</v>
      </c>
      <c r="BP184" s="105" t="b">
        <f t="shared" si="104"/>
        <v>0</v>
      </c>
      <c r="BQ184" s="105" t="b">
        <f t="shared" si="105"/>
        <v>0</v>
      </c>
      <c r="BR184" s="105" t="b">
        <f t="shared" si="106"/>
        <v>0</v>
      </c>
      <c r="BS184" s="105" t="b">
        <f t="shared" si="107"/>
        <v>0</v>
      </c>
      <c r="BT184" s="105" t="b">
        <f t="shared" si="108"/>
        <v>0</v>
      </c>
      <c r="BU184" s="105" t="b">
        <f t="shared" si="109"/>
        <v>0</v>
      </c>
      <c r="BV184" s="105" t="b">
        <f t="shared" si="110"/>
        <v>0</v>
      </c>
      <c r="BW184" s="105" t="b">
        <f t="shared" si="111"/>
        <v>0</v>
      </c>
      <c r="BX184" s="105" t="b">
        <f t="shared" si="112"/>
        <v>0</v>
      </c>
      <c r="BY184" s="105" t="b">
        <f t="shared" si="113"/>
        <v>0</v>
      </c>
      <c r="BZ184" s="105" t="b">
        <f t="shared" si="114"/>
        <v>0</v>
      </c>
      <c r="CA184" s="105" t="b">
        <f t="shared" si="115"/>
        <v>0</v>
      </c>
      <c r="CB184" s="105" t="b">
        <f t="shared" si="116"/>
        <v>0</v>
      </c>
      <c r="CC184" s="105" t="b">
        <f t="shared" si="117"/>
        <v>0</v>
      </c>
      <c r="CD184" s="105" t="b">
        <f t="shared" si="118"/>
        <v>0</v>
      </c>
      <c r="CE184" s="105" t="b">
        <f t="shared" si="119"/>
        <v>0</v>
      </c>
      <c r="CF184" s="107">
        <f t="shared" si="120"/>
        <v>0</v>
      </c>
      <c r="CG184" s="107">
        <f t="shared" si="121"/>
        <v>0</v>
      </c>
      <c r="CH184" s="107">
        <f t="shared" si="122"/>
        <v>0</v>
      </c>
      <c r="CI184" s="107">
        <f t="shared" si="123"/>
        <v>0</v>
      </c>
      <c r="CJ184" s="107">
        <f t="shared" si="124"/>
        <v>0</v>
      </c>
      <c r="CK184" s="107">
        <f t="shared" si="125"/>
        <v>0</v>
      </c>
      <c r="CL184" s="107">
        <f t="shared" si="126"/>
        <v>0</v>
      </c>
      <c r="CM184" s="107">
        <f t="shared" si="127"/>
        <v>0</v>
      </c>
      <c r="CN184" s="94">
        <f t="shared" si="128"/>
        <v>0</v>
      </c>
      <c r="CO184" s="59">
        <f>(F7*CN184)/100</f>
        <v>0</v>
      </c>
    </row>
    <row r="185" spans="1:93">
      <c r="A185" s="42"/>
      <c r="B185" s="42"/>
      <c r="C185" s="42"/>
      <c r="D185" s="42"/>
      <c r="E185" s="43"/>
      <c r="F185" s="42"/>
      <c r="G185" s="42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72"/>
      <c r="AQ185" s="72"/>
      <c r="AR185" s="72"/>
      <c r="AS185" s="72"/>
      <c r="AT185" s="72"/>
      <c r="AU185" s="72"/>
      <c r="AV185" s="72"/>
      <c r="AW185" s="72"/>
      <c r="AX185" s="105" t="b">
        <f t="shared" si="86"/>
        <v>0</v>
      </c>
      <c r="AY185" s="105" t="b">
        <f t="shared" si="87"/>
        <v>0</v>
      </c>
      <c r="AZ185" s="105" t="b">
        <f t="shared" si="88"/>
        <v>0</v>
      </c>
      <c r="BA185" s="105" t="b">
        <f t="shared" si="89"/>
        <v>0</v>
      </c>
      <c r="BB185" s="105" t="b">
        <f t="shared" si="90"/>
        <v>0</v>
      </c>
      <c r="BC185" s="105" t="b">
        <f t="shared" si="91"/>
        <v>0</v>
      </c>
      <c r="BD185" s="105" t="b">
        <f t="shared" si="92"/>
        <v>0</v>
      </c>
      <c r="BE185" s="105" t="b">
        <f t="shared" si="93"/>
        <v>0</v>
      </c>
      <c r="BF185" s="105" t="b">
        <f t="shared" si="94"/>
        <v>0</v>
      </c>
      <c r="BG185" s="105" t="b">
        <f t="shared" si="95"/>
        <v>0</v>
      </c>
      <c r="BH185" s="105" t="b">
        <f t="shared" si="96"/>
        <v>0</v>
      </c>
      <c r="BI185" s="105" t="b">
        <f t="shared" si="97"/>
        <v>0</v>
      </c>
      <c r="BJ185" s="105" t="b">
        <f t="shared" si="98"/>
        <v>0</v>
      </c>
      <c r="BK185" s="105" t="b">
        <f t="shared" si="99"/>
        <v>0</v>
      </c>
      <c r="BL185" s="105" t="b">
        <f t="shared" si="100"/>
        <v>0</v>
      </c>
      <c r="BM185" s="105" t="b">
        <f t="shared" si="101"/>
        <v>0</v>
      </c>
      <c r="BN185" s="105" t="b">
        <f t="shared" si="102"/>
        <v>0</v>
      </c>
      <c r="BO185" s="105" t="b">
        <f t="shared" si="103"/>
        <v>0</v>
      </c>
      <c r="BP185" s="105" t="b">
        <f t="shared" si="104"/>
        <v>0</v>
      </c>
      <c r="BQ185" s="105" t="b">
        <f t="shared" si="105"/>
        <v>0</v>
      </c>
      <c r="BR185" s="105" t="b">
        <f t="shared" si="106"/>
        <v>0</v>
      </c>
      <c r="BS185" s="105" t="b">
        <f t="shared" si="107"/>
        <v>0</v>
      </c>
      <c r="BT185" s="105" t="b">
        <f t="shared" si="108"/>
        <v>0</v>
      </c>
      <c r="BU185" s="105" t="b">
        <f t="shared" si="109"/>
        <v>0</v>
      </c>
      <c r="BV185" s="105" t="b">
        <f t="shared" si="110"/>
        <v>0</v>
      </c>
      <c r="BW185" s="105" t="b">
        <f t="shared" si="111"/>
        <v>0</v>
      </c>
      <c r="BX185" s="105" t="b">
        <f t="shared" si="112"/>
        <v>0</v>
      </c>
      <c r="BY185" s="105" t="b">
        <f t="shared" si="113"/>
        <v>0</v>
      </c>
      <c r="BZ185" s="105" t="b">
        <f t="shared" si="114"/>
        <v>0</v>
      </c>
      <c r="CA185" s="105" t="b">
        <f t="shared" si="115"/>
        <v>0</v>
      </c>
      <c r="CB185" s="105" t="b">
        <f t="shared" si="116"/>
        <v>0</v>
      </c>
      <c r="CC185" s="105" t="b">
        <f t="shared" si="117"/>
        <v>0</v>
      </c>
      <c r="CD185" s="105" t="b">
        <f t="shared" si="118"/>
        <v>0</v>
      </c>
      <c r="CE185" s="105" t="b">
        <f t="shared" si="119"/>
        <v>0</v>
      </c>
      <c r="CF185" s="107">
        <f t="shared" si="120"/>
        <v>0</v>
      </c>
      <c r="CG185" s="107">
        <f t="shared" si="121"/>
        <v>0</v>
      </c>
      <c r="CH185" s="107">
        <f t="shared" si="122"/>
        <v>0</v>
      </c>
      <c r="CI185" s="107">
        <f t="shared" si="123"/>
        <v>0</v>
      </c>
      <c r="CJ185" s="107">
        <f t="shared" si="124"/>
        <v>0</v>
      </c>
      <c r="CK185" s="107">
        <f t="shared" si="125"/>
        <v>0</v>
      </c>
      <c r="CL185" s="107">
        <f t="shared" si="126"/>
        <v>0</v>
      </c>
      <c r="CM185" s="107">
        <f t="shared" si="127"/>
        <v>0</v>
      </c>
      <c r="CN185" s="94">
        <f t="shared" si="128"/>
        <v>0</v>
      </c>
      <c r="CO185" s="59">
        <f>(F7*CN185)/100</f>
        <v>0</v>
      </c>
    </row>
    <row r="186" spans="1:93">
      <c r="A186" s="42"/>
      <c r="B186" s="42"/>
      <c r="C186" s="42"/>
      <c r="D186" s="42"/>
      <c r="E186" s="43"/>
      <c r="F186" s="42"/>
      <c r="G186" s="42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72"/>
      <c r="AQ186" s="72"/>
      <c r="AR186" s="72"/>
      <c r="AS186" s="72"/>
      <c r="AT186" s="72"/>
      <c r="AU186" s="72"/>
      <c r="AV186" s="72"/>
      <c r="AW186" s="72"/>
      <c r="AX186" s="105" t="b">
        <f t="shared" si="86"/>
        <v>0</v>
      </c>
      <c r="AY186" s="105" t="b">
        <f t="shared" si="87"/>
        <v>0</v>
      </c>
      <c r="AZ186" s="105" t="b">
        <f t="shared" si="88"/>
        <v>0</v>
      </c>
      <c r="BA186" s="105" t="b">
        <f t="shared" si="89"/>
        <v>0</v>
      </c>
      <c r="BB186" s="105" t="b">
        <f t="shared" si="90"/>
        <v>0</v>
      </c>
      <c r="BC186" s="105" t="b">
        <f t="shared" si="91"/>
        <v>0</v>
      </c>
      <c r="BD186" s="105" t="b">
        <f t="shared" si="92"/>
        <v>0</v>
      </c>
      <c r="BE186" s="105" t="b">
        <f t="shared" si="93"/>
        <v>0</v>
      </c>
      <c r="BF186" s="105" t="b">
        <f t="shared" si="94"/>
        <v>0</v>
      </c>
      <c r="BG186" s="105" t="b">
        <f t="shared" si="95"/>
        <v>0</v>
      </c>
      <c r="BH186" s="105" t="b">
        <f t="shared" si="96"/>
        <v>0</v>
      </c>
      <c r="BI186" s="105" t="b">
        <f t="shared" si="97"/>
        <v>0</v>
      </c>
      <c r="BJ186" s="105" t="b">
        <f t="shared" si="98"/>
        <v>0</v>
      </c>
      <c r="BK186" s="105" t="b">
        <f t="shared" si="99"/>
        <v>0</v>
      </c>
      <c r="BL186" s="105" t="b">
        <f t="shared" si="100"/>
        <v>0</v>
      </c>
      <c r="BM186" s="105" t="b">
        <f t="shared" si="101"/>
        <v>0</v>
      </c>
      <c r="BN186" s="105" t="b">
        <f t="shared" si="102"/>
        <v>0</v>
      </c>
      <c r="BO186" s="105" t="b">
        <f t="shared" si="103"/>
        <v>0</v>
      </c>
      <c r="BP186" s="105" t="b">
        <f t="shared" si="104"/>
        <v>0</v>
      </c>
      <c r="BQ186" s="105" t="b">
        <f t="shared" si="105"/>
        <v>0</v>
      </c>
      <c r="BR186" s="105" t="b">
        <f t="shared" si="106"/>
        <v>0</v>
      </c>
      <c r="BS186" s="105" t="b">
        <f t="shared" si="107"/>
        <v>0</v>
      </c>
      <c r="BT186" s="105" t="b">
        <f t="shared" si="108"/>
        <v>0</v>
      </c>
      <c r="BU186" s="105" t="b">
        <f t="shared" si="109"/>
        <v>0</v>
      </c>
      <c r="BV186" s="105" t="b">
        <f t="shared" si="110"/>
        <v>0</v>
      </c>
      <c r="BW186" s="105" t="b">
        <f t="shared" si="111"/>
        <v>0</v>
      </c>
      <c r="BX186" s="105" t="b">
        <f t="shared" si="112"/>
        <v>0</v>
      </c>
      <c r="BY186" s="105" t="b">
        <f t="shared" si="113"/>
        <v>0</v>
      </c>
      <c r="BZ186" s="105" t="b">
        <f t="shared" si="114"/>
        <v>0</v>
      </c>
      <c r="CA186" s="105" t="b">
        <f t="shared" si="115"/>
        <v>0</v>
      </c>
      <c r="CB186" s="105" t="b">
        <f t="shared" si="116"/>
        <v>0</v>
      </c>
      <c r="CC186" s="105" t="b">
        <f t="shared" si="117"/>
        <v>0</v>
      </c>
      <c r="CD186" s="105" t="b">
        <f t="shared" si="118"/>
        <v>0</v>
      </c>
      <c r="CE186" s="105" t="b">
        <f t="shared" si="119"/>
        <v>0</v>
      </c>
      <c r="CF186" s="107">
        <f t="shared" si="120"/>
        <v>0</v>
      </c>
      <c r="CG186" s="107">
        <f t="shared" si="121"/>
        <v>0</v>
      </c>
      <c r="CH186" s="107">
        <f t="shared" si="122"/>
        <v>0</v>
      </c>
      <c r="CI186" s="107">
        <f t="shared" si="123"/>
        <v>0</v>
      </c>
      <c r="CJ186" s="107">
        <f t="shared" si="124"/>
        <v>0</v>
      </c>
      <c r="CK186" s="107">
        <f t="shared" si="125"/>
        <v>0</v>
      </c>
      <c r="CL186" s="107">
        <f t="shared" si="126"/>
        <v>0</v>
      </c>
      <c r="CM186" s="107">
        <f t="shared" si="127"/>
        <v>0</v>
      </c>
      <c r="CN186" s="94">
        <f t="shared" si="128"/>
        <v>0</v>
      </c>
      <c r="CO186" s="59">
        <f>(F7*CN186)/100</f>
        <v>0</v>
      </c>
    </row>
    <row r="187" spans="1:93">
      <c r="A187" s="42"/>
      <c r="B187" s="42"/>
      <c r="C187" s="42"/>
      <c r="D187" s="42"/>
      <c r="E187" s="43"/>
      <c r="F187" s="42"/>
      <c r="G187" s="42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72"/>
      <c r="AQ187" s="72"/>
      <c r="AR187" s="72"/>
      <c r="AS187" s="72"/>
      <c r="AT187" s="72"/>
      <c r="AU187" s="72"/>
      <c r="AV187" s="72"/>
      <c r="AW187" s="72"/>
      <c r="AX187" s="105" t="b">
        <f t="shared" si="86"/>
        <v>0</v>
      </c>
      <c r="AY187" s="105" t="b">
        <f t="shared" si="87"/>
        <v>0</v>
      </c>
      <c r="AZ187" s="105" t="b">
        <f t="shared" si="88"/>
        <v>0</v>
      </c>
      <c r="BA187" s="105" t="b">
        <f t="shared" si="89"/>
        <v>0</v>
      </c>
      <c r="BB187" s="105" t="b">
        <f t="shared" si="90"/>
        <v>0</v>
      </c>
      <c r="BC187" s="105" t="b">
        <f t="shared" si="91"/>
        <v>0</v>
      </c>
      <c r="BD187" s="105" t="b">
        <f t="shared" si="92"/>
        <v>0</v>
      </c>
      <c r="BE187" s="105" t="b">
        <f t="shared" si="93"/>
        <v>0</v>
      </c>
      <c r="BF187" s="105" t="b">
        <f t="shared" si="94"/>
        <v>0</v>
      </c>
      <c r="BG187" s="105" t="b">
        <f t="shared" si="95"/>
        <v>0</v>
      </c>
      <c r="BH187" s="105" t="b">
        <f t="shared" si="96"/>
        <v>0</v>
      </c>
      <c r="BI187" s="105" t="b">
        <f t="shared" si="97"/>
        <v>0</v>
      </c>
      <c r="BJ187" s="105" t="b">
        <f t="shared" si="98"/>
        <v>0</v>
      </c>
      <c r="BK187" s="105" t="b">
        <f t="shared" si="99"/>
        <v>0</v>
      </c>
      <c r="BL187" s="105" t="b">
        <f t="shared" si="100"/>
        <v>0</v>
      </c>
      <c r="BM187" s="105" t="b">
        <f t="shared" si="101"/>
        <v>0</v>
      </c>
      <c r="BN187" s="105" t="b">
        <f t="shared" si="102"/>
        <v>0</v>
      </c>
      <c r="BO187" s="105" t="b">
        <f t="shared" si="103"/>
        <v>0</v>
      </c>
      <c r="BP187" s="105" t="b">
        <f t="shared" si="104"/>
        <v>0</v>
      </c>
      <c r="BQ187" s="105" t="b">
        <f t="shared" si="105"/>
        <v>0</v>
      </c>
      <c r="BR187" s="105" t="b">
        <f t="shared" si="106"/>
        <v>0</v>
      </c>
      <c r="BS187" s="105" t="b">
        <f t="shared" si="107"/>
        <v>0</v>
      </c>
      <c r="BT187" s="105" t="b">
        <f t="shared" si="108"/>
        <v>0</v>
      </c>
      <c r="BU187" s="105" t="b">
        <f t="shared" si="109"/>
        <v>0</v>
      </c>
      <c r="BV187" s="105" t="b">
        <f t="shared" si="110"/>
        <v>0</v>
      </c>
      <c r="BW187" s="105" t="b">
        <f t="shared" si="111"/>
        <v>0</v>
      </c>
      <c r="BX187" s="105" t="b">
        <f t="shared" si="112"/>
        <v>0</v>
      </c>
      <c r="BY187" s="105" t="b">
        <f t="shared" si="113"/>
        <v>0</v>
      </c>
      <c r="BZ187" s="105" t="b">
        <f t="shared" si="114"/>
        <v>0</v>
      </c>
      <c r="CA187" s="105" t="b">
        <f t="shared" si="115"/>
        <v>0</v>
      </c>
      <c r="CB187" s="105" t="b">
        <f t="shared" si="116"/>
        <v>0</v>
      </c>
      <c r="CC187" s="105" t="b">
        <f t="shared" si="117"/>
        <v>0</v>
      </c>
      <c r="CD187" s="105" t="b">
        <f t="shared" si="118"/>
        <v>0</v>
      </c>
      <c r="CE187" s="105" t="b">
        <f t="shared" si="119"/>
        <v>0</v>
      </c>
      <c r="CF187" s="107">
        <f t="shared" si="120"/>
        <v>0</v>
      </c>
      <c r="CG187" s="107">
        <f t="shared" si="121"/>
        <v>0</v>
      </c>
      <c r="CH187" s="107">
        <f t="shared" si="122"/>
        <v>0</v>
      </c>
      <c r="CI187" s="107">
        <f t="shared" si="123"/>
        <v>0</v>
      </c>
      <c r="CJ187" s="107">
        <f t="shared" si="124"/>
        <v>0</v>
      </c>
      <c r="CK187" s="107">
        <f t="shared" si="125"/>
        <v>0</v>
      </c>
      <c r="CL187" s="107">
        <f t="shared" si="126"/>
        <v>0</v>
      </c>
      <c r="CM187" s="107">
        <f t="shared" si="127"/>
        <v>0</v>
      </c>
      <c r="CN187" s="94">
        <f t="shared" si="128"/>
        <v>0</v>
      </c>
      <c r="CO187" s="59">
        <f>(F7*CN187)/100</f>
        <v>0</v>
      </c>
    </row>
    <row r="188" spans="1:93">
      <c r="A188" s="42"/>
      <c r="B188" s="42"/>
      <c r="C188" s="42"/>
      <c r="D188" s="42"/>
      <c r="E188" s="43"/>
      <c r="F188" s="42"/>
      <c r="G188" s="42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72"/>
      <c r="AQ188" s="72"/>
      <c r="AR188" s="72"/>
      <c r="AS188" s="72"/>
      <c r="AT188" s="72"/>
      <c r="AU188" s="72"/>
      <c r="AV188" s="72"/>
      <c r="AW188" s="72"/>
      <c r="AX188" s="105" t="b">
        <f t="shared" si="86"/>
        <v>0</v>
      </c>
      <c r="AY188" s="105" t="b">
        <f t="shared" si="87"/>
        <v>0</v>
      </c>
      <c r="AZ188" s="105" t="b">
        <f t="shared" si="88"/>
        <v>0</v>
      </c>
      <c r="BA188" s="105" t="b">
        <f t="shared" si="89"/>
        <v>0</v>
      </c>
      <c r="BB188" s="105" t="b">
        <f t="shared" si="90"/>
        <v>0</v>
      </c>
      <c r="BC188" s="105" t="b">
        <f t="shared" si="91"/>
        <v>0</v>
      </c>
      <c r="BD188" s="105" t="b">
        <f t="shared" si="92"/>
        <v>0</v>
      </c>
      <c r="BE188" s="105" t="b">
        <f t="shared" si="93"/>
        <v>0</v>
      </c>
      <c r="BF188" s="105" t="b">
        <f t="shared" si="94"/>
        <v>0</v>
      </c>
      <c r="BG188" s="105" t="b">
        <f t="shared" si="95"/>
        <v>0</v>
      </c>
      <c r="BH188" s="105" t="b">
        <f t="shared" si="96"/>
        <v>0</v>
      </c>
      <c r="BI188" s="105" t="b">
        <f t="shared" si="97"/>
        <v>0</v>
      </c>
      <c r="BJ188" s="105" t="b">
        <f t="shared" si="98"/>
        <v>0</v>
      </c>
      <c r="BK188" s="105" t="b">
        <f t="shared" si="99"/>
        <v>0</v>
      </c>
      <c r="BL188" s="105" t="b">
        <f t="shared" si="100"/>
        <v>0</v>
      </c>
      <c r="BM188" s="105" t="b">
        <f t="shared" si="101"/>
        <v>0</v>
      </c>
      <c r="BN188" s="105" t="b">
        <f t="shared" si="102"/>
        <v>0</v>
      </c>
      <c r="BO188" s="105" t="b">
        <f t="shared" si="103"/>
        <v>0</v>
      </c>
      <c r="BP188" s="105" t="b">
        <f t="shared" si="104"/>
        <v>0</v>
      </c>
      <c r="BQ188" s="105" t="b">
        <f t="shared" si="105"/>
        <v>0</v>
      </c>
      <c r="BR188" s="105" t="b">
        <f t="shared" si="106"/>
        <v>0</v>
      </c>
      <c r="BS188" s="105" t="b">
        <f t="shared" si="107"/>
        <v>0</v>
      </c>
      <c r="BT188" s="105" t="b">
        <f t="shared" si="108"/>
        <v>0</v>
      </c>
      <c r="BU188" s="105" t="b">
        <f t="shared" si="109"/>
        <v>0</v>
      </c>
      <c r="BV188" s="105" t="b">
        <f t="shared" si="110"/>
        <v>0</v>
      </c>
      <c r="BW188" s="105" t="b">
        <f t="shared" si="111"/>
        <v>0</v>
      </c>
      <c r="BX188" s="105" t="b">
        <f t="shared" si="112"/>
        <v>0</v>
      </c>
      <c r="BY188" s="105" t="b">
        <f t="shared" si="113"/>
        <v>0</v>
      </c>
      <c r="BZ188" s="105" t="b">
        <f t="shared" si="114"/>
        <v>0</v>
      </c>
      <c r="CA188" s="105" t="b">
        <f t="shared" si="115"/>
        <v>0</v>
      </c>
      <c r="CB188" s="105" t="b">
        <f t="shared" si="116"/>
        <v>0</v>
      </c>
      <c r="CC188" s="105" t="b">
        <f t="shared" si="117"/>
        <v>0</v>
      </c>
      <c r="CD188" s="105" t="b">
        <f t="shared" si="118"/>
        <v>0</v>
      </c>
      <c r="CE188" s="105" t="b">
        <f t="shared" si="119"/>
        <v>0</v>
      </c>
      <c r="CF188" s="107">
        <f t="shared" si="120"/>
        <v>0</v>
      </c>
      <c r="CG188" s="107">
        <f t="shared" si="121"/>
        <v>0</v>
      </c>
      <c r="CH188" s="107">
        <f t="shared" si="122"/>
        <v>0</v>
      </c>
      <c r="CI188" s="107">
        <f t="shared" si="123"/>
        <v>0</v>
      </c>
      <c r="CJ188" s="107">
        <f t="shared" si="124"/>
        <v>0</v>
      </c>
      <c r="CK188" s="107">
        <f t="shared" si="125"/>
        <v>0</v>
      </c>
      <c r="CL188" s="107">
        <f t="shared" si="126"/>
        <v>0</v>
      </c>
      <c r="CM188" s="107">
        <f t="shared" si="127"/>
        <v>0</v>
      </c>
      <c r="CN188" s="94">
        <f t="shared" si="128"/>
        <v>0</v>
      </c>
      <c r="CO188" s="59">
        <f>(F7*CN188)/100</f>
        <v>0</v>
      </c>
    </row>
    <row r="189" spans="1:93">
      <c r="A189" s="42"/>
      <c r="B189" s="42"/>
      <c r="C189" s="42"/>
      <c r="D189" s="42"/>
      <c r="E189" s="43"/>
      <c r="F189" s="42"/>
      <c r="G189" s="42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72"/>
      <c r="AQ189" s="72"/>
      <c r="AR189" s="72"/>
      <c r="AS189" s="72"/>
      <c r="AT189" s="72"/>
      <c r="AU189" s="72"/>
      <c r="AV189" s="72"/>
      <c r="AW189" s="72"/>
      <c r="AX189" s="105" t="b">
        <f t="shared" si="86"/>
        <v>0</v>
      </c>
      <c r="AY189" s="105" t="b">
        <f t="shared" si="87"/>
        <v>0</v>
      </c>
      <c r="AZ189" s="105" t="b">
        <f t="shared" si="88"/>
        <v>0</v>
      </c>
      <c r="BA189" s="105" t="b">
        <f t="shared" si="89"/>
        <v>0</v>
      </c>
      <c r="BB189" s="105" t="b">
        <f t="shared" si="90"/>
        <v>0</v>
      </c>
      <c r="BC189" s="105" t="b">
        <f t="shared" si="91"/>
        <v>0</v>
      </c>
      <c r="BD189" s="105" t="b">
        <f t="shared" si="92"/>
        <v>0</v>
      </c>
      <c r="BE189" s="105" t="b">
        <f t="shared" si="93"/>
        <v>0</v>
      </c>
      <c r="BF189" s="105" t="b">
        <f t="shared" si="94"/>
        <v>0</v>
      </c>
      <c r="BG189" s="105" t="b">
        <f t="shared" si="95"/>
        <v>0</v>
      </c>
      <c r="BH189" s="105" t="b">
        <f t="shared" si="96"/>
        <v>0</v>
      </c>
      <c r="BI189" s="105" t="b">
        <f t="shared" si="97"/>
        <v>0</v>
      </c>
      <c r="BJ189" s="105" t="b">
        <f t="shared" si="98"/>
        <v>0</v>
      </c>
      <c r="BK189" s="105" t="b">
        <f t="shared" si="99"/>
        <v>0</v>
      </c>
      <c r="BL189" s="105" t="b">
        <f t="shared" si="100"/>
        <v>0</v>
      </c>
      <c r="BM189" s="105" t="b">
        <f t="shared" si="101"/>
        <v>0</v>
      </c>
      <c r="BN189" s="105" t="b">
        <f t="shared" si="102"/>
        <v>0</v>
      </c>
      <c r="BO189" s="105" t="b">
        <f t="shared" si="103"/>
        <v>0</v>
      </c>
      <c r="BP189" s="105" t="b">
        <f t="shared" si="104"/>
        <v>0</v>
      </c>
      <c r="BQ189" s="105" t="b">
        <f t="shared" si="105"/>
        <v>0</v>
      </c>
      <c r="BR189" s="105" t="b">
        <f t="shared" si="106"/>
        <v>0</v>
      </c>
      <c r="BS189" s="105" t="b">
        <f t="shared" si="107"/>
        <v>0</v>
      </c>
      <c r="BT189" s="105" t="b">
        <f t="shared" si="108"/>
        <v>0</v>
      </c>
      <c r="BU189" s="105" t="b">
        <f t="shared" si="109"/>
        <v>0</v>
      </c>
      <c r="BV189" s="105" t="b">
        <f t="shared" si="110"/>
        <v>0</v>
      </c>
      <c r="BW189" s="105" t="b">
        <f t="shared" si="111"/>
        <v>0</v>
      </c>
      <c r="BX189" s="105" t="b">
        <f t="shared" si="112"/>
        <v>0</v>
      </c>
      <c r="BY189" s="105" t="b">
        <f t="shared" si="113"/>
        <v>0</v>
      </c>
      <c r="BZ189" s="105" t="b">
        <f t="shared" si="114"/>
        <v>0</v>
      </c>
      <c r="CA189" s="105" t="b">
        <f t="shared" si="115"/>
        <v>0</v>
      </c>
      <c r="CB189" s="105" t="b">
        <f t="shared" si="116"/>
        <v>0</v>
      </c>
      <c r="CC189" s="105" t="b">
        <f t="shared" si="117"/>
        <v>0</v>
      </c>
      <c r="CD189" s="105" t="b">
        <f t="shared" si="118"/>
        <v>0</v>
      </c>
      <c r="CE189" s="105" t="b">
        <f t="shared" si="119"/>
        <v>0</v>
      </c>
      <c r="CF189" s="107">
        <f t="shared" si="120"/>
        <v>0</v>
      </c>
      <c r="CG189" s="107">
        <f t="shared" si="121"/>
        <v>0</v>
      </c>
      <c r="CH189" s="107">
        <f t="shared" si="122"/>
        <v>0</v>
      </c>
      <c r="CI189" s="107">
        <f t="shared" si="123"/>
        <v>0</v>
      </c>
      <c r="CJ189" s="107">
        <f t="shared" si="124"/>
        <v>0</v>
      </c>
      <c r="CK189" s="107">
        <f t="shared" si="125"/>
        <v>0</v>
      </c>
      <c r="CL189" s="107">
        <f t="shared" si="126"/>
        <v>0</v>
      </c>
      <c r="CM189" s="107">
        <f t="shared" si="127"/>
        <v>0</v>
      </c>
      <c r="CN189" s="94">
        <f t="shared" si="128"/>
        <v>0</v>
      </c>
      <c r="CO189" s="59">
        <f>(F7*CN189)/100</f>
        <v>0</v>
      </c>
    </row>
    <row r="190" spans="1:93">
      <c r="A190" s="42"/>
      <c r="B190" s="42"/>
      <c r="C190" s="42"/>
      <c r="D190" s="42"/>
      <c r="E190" s="43"/>
      <c r="F190" s="42"/>
      <c r="G190" s="42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72"/>
      <c r="AQ190" s="72"/>
      <c r="AR190" s="72"/>
      <c r="AS190" s="72"/>
      <c r="AT190" s="72"/>
      <c r="AU190" s="72"/>
      <c r="AV190" s="72"/>
      <c r="AW190" s="72"/>
      <c r="AX190" s="105" t="b">
        <f t="shared" si="86"/>
        <v>0</v>
      </c>
      <c r="AY190" s="105" t="b">
        <f t="shared" si="87"/>
        <v>0</v>
      </c>
      <c r="AZ190" s="105" t="b">
        <f t="shared" si="88"/>
        <v>0</v>
      </c>
      <c r="BA190" s="105" t="b">
        <f t="shared" si="89"/>
        <v>0</v>
      </c>
      <c r="BB190" s="105" t="b">
        <f t="shared" si="90"/>
        <v>0</v>
      </c>
      <c r="BC190" s="105" t="b">
        <f t="shared" si="91"/>
        <v>0</v>
      </c>
      <c r="BD190" s="105" t="b">
        <f t="shared" si="92"/>
        <v>0</v>
      </c>
      <c r="BE190" s="105" t="b">
        <f t="shared" si="93"/>
        <v>0</v>
      </c>
      <c r="BF190" s="105" t="b">
        <f t="shared" si="94"/>
        <v>0</v>
      </c>
      <c r="BG190" s="105" t="b">
        <f t="shared" si="95"/>
        <v>0</v>
      </c>
      <c r="BH190" s="105" t="b">
        <f t="shared" si="96"/>
        <v>0</v>
      </c>
      <c r="BI190" s="105" t="b">
        <f t="shared" si="97"/>
        <v>0</v>
      </c>
      <c r="BJ190" s="105" t="b">
        <f t="shared" si="98"/>
        <v>0</v>
      </c>
      <c r="BK190" s="105" t="b">
        <f t="shared" si="99"/>
        <v>0</v>
      </c>
      <c r="BL190" s="105" t="b">
        <f t="shared" si="100"/>
        <v>0</v>
      </c>
      <c r="BM190" s="105" t="b">
        <f t="shared" si="101"/>
        <v>0</v>
      </c>
      <c r="BN190" s="105" t="b">
        <f t="shared" si="102"/>
        <v>0</v>
      </c>
      <c r="BO190" s="105" t="b">
        <f t="shared" si="103"/>
        <v>0</v>
      </c>
      <c r="BP190" s="105" t="b">
        <f t="shared" si="104"/>
        <v>0</v>
      </c>
      <c r="BQ190" s="105" t="b">
        <f t="shared" si="105"/>
        <v>0</v>
      </c>
      <c r="BR190" s="105" t="b">
        <f t="shared" si="106"/>
        <v>0</v>
      </c>
      <c r="BS190" s="105" t="b">
        <f t="shared" si="107"/>
        <v>0</v>
      </c>
      <c r="BT190" s="105" t="b">
        <f t="shared" si="108"/>
        <v>0</v>
      </c>
      <c r="BU190" s="105" t="b">
        <f t="shared" si="109"/>
        <v>0</v>
      </c>
      <c r="BV190" s="105" t="b">
        <f t="shared" si="110"/>
        <v>0</v>
      </c>
      <c r="BW190" s="105" t="b">
        <f t="shared" si="111"/>
        <v>0</v>
      </c>
      <c r="BX190" s="105" t="b">
        <f t="shared" si="112"/>
        <v>0</v>
      </c>
      <c r="BY190" s="105" t="b">
        <f t="shared" si="113"/>
        <v>0</v>
      </c>
      <c r="BZ190" s="105" t="b">
        <f t="shared" si="114"/>
        <v>0</v>
      </c>
      <c r="CA190" s="105" t="b">
        <f t="shared" si="115"/>
        <v>0</v>
      </c>
      <c r="CB190" s="105" t="b">
        <f t="shared" si="116"/>
        <v>0</v>
      </c>
      <c r="CC190" s="105" t="b">
        <f t="shared" si="117"/>
        <v>0</v>
      </c>
      <c r="CD190" s="105" t="b">
        <f t="shared" si="118"/>
        <v>0</v>
      </c>
      <c r="CE190" s="105" t="b">
        <f t="shared" si="119"/>
        <v>0</v>
      </c>
      <c r="CF190" s="107">
        <f t="shared" si="120"/>
        <v>0</v>
      </c>
      <c r="CG190" s="107">
        <f t="shared" si="121"/>
        <v>0</v>
      </c>
      <c r="CH190" s="107">
        <f t="shared" si="122"/>
        <v>0</v>
      </c>
      <c r="CI190" s="107">
        <f t="shared" si="123"/>
        <v>0</v>
      </c>
      <c r="CJ190" s="107">
        <f t="shared" si="124"/>
        <v>0</v>
      </c>
      <c r="CK190" s="107">
        <f t="shared" si="125"/>
        <v>0</v>
      </c>
      <c r="CL190" s="107">
        <f t="shared" si="126"/>
        <v>0</v>
      </c>
      <c r="CM190" s="107">
        <f t="shared" si="127"/>
        <v>0</v>
      </c>
      <c r="CN190" s="94">
        <f t="shared" si="128"/>
        <v>0</v>
      </c>
      <c r="CO190" s="59">
        <f>(F7*CN190)/100</f>
        <v>0</v>
      </c>
    </row>
    <row r="191" spans="1:93">
      <c r="A191" s="42"/>
      <c r="B191" s="42"/>
      <c r="C191" s="42"/>
      <c r="D191" s="42"/>
      <c r="E191" s="43"/>
      <c r="F191" s="42"/>
      <c r="G191" s="42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72"/>
      <c r="AQ191" s="72"/>
      <c r="AR191" s="72"/>
      <c r="AS191" s="72"/>
      <c r="AT191" s="72"/>
      <c r="AU191" s="72"/>
      <c r="AV191" s="72"/>
      <c r="AW191" s="72"/>
      <c r="AX191" s="105" t="b">
        <f t="shared" si="86"/>
        <v>0</v>
      </c>
      <c r="AY191" s="105" t="b">
        <f t="shared" si="87"/>
        <v>0</v>
      </c>
      <c r="AZ191" s="105" t="b">
        <f t="shared" si="88"/>
        <v>0</v>
      </c>
      <c r="BA191" s="105" t="b">
        <f t="shared" si="89"/>
        <v>0</v>
      </c>
      <c r="BB191" s="105" t="b">
        <f t="shared" si="90"/>
        <v>0</v>
      </c>
      <c r="BC191" s="105" t="b">
        <f t="shared" si="91"/>
        <v>0</v>
      </c>
      <c r="BD191" s="105" t="b">
        <f t="shared" si="92"/>
        <v>0</v>
      </c>
      <c r="BE191" s="105" t="b">
        <f t="shared" si="93"/>
        <v>0</v>
      </c>
      <c r="BF191" s="105" t="b">
        <f t="shared" si="94"/>
        <v>0</v>
      </c>
      <c r="BG191" s="105" t="b">
        <f t="shared" si="95"/>
        <v>0</v>
      </c>
      <c r="BH191" s="105" t="b">
        <f t="shared" si="96"/>
        <v>0</v>
      </c>
      <c r="BI191" s="105" t="b">
        <f t="shared" si="97"/>
        <v>0</v>
      </c>
      <c r="BJ191" s="105" t="b">
        <f t="shared" si="98"/>
        <v>0</v>
      </c>
      <c r="BK191" s="105" t="b">
        <f t="shared" si="99"/>
        <v>0</v>
      </c>
      <c r="BL191" s="105" t="b">
        <f t="shared" si="100"/>
        <v>0</v>
      </c>
      <c r="BM191" s="105" t="b">
        <f t="shared" si="101"/>
        <v>0</v>
      </c>
      <c r="BN191" s="105" t="b">
        <f t="shared" si="102"/>
        <v>0</v>
      </c>
      <c r="BO191" s="105" t="b">
        <f t="shared" si="103"/>
        <v>0</v>
      </c>
      <c r="BP191" s="105" t="b">
        <f t="shared" si="104"/>
        <v>0</v>
      </c>
      <c r="BQ191" s="105" t="b">
        <f t="shared" si="105"/>
        <v>0</v>
      </c>
      <c r="BR191" s="105" t="b">
        <f t="shared" si="106"/>
        <v>0</v>
      </c>
      <c r="BS191" s="105" t="b">
        <f t="shared" si="107"/>
        <v>0</v>
      </c>
      <c r="BT191" s="105" t="b">
        <f t="shared" si="108"/>
        <v>0</v>
      </c>
      <c r="BU191" s="105" t="b">
        <f t="shared" si="109"/>
        <v>0</v>
      </c>
      <c r="BV191" s="105" t="b">
        <f t="shared" si="110"/>
        <v>0</v>
      </c>
      <c r="BW191" s="105" t="b">
        <f t="shared" si="111"/>
        <v>0</v>
      </c>
      <c r="BX191" s="105" t="b">
        <f t="shared" si="112"/>
        <v>0</v>
      </c>
      <c r="BY191" s="105" t="b">
        <f t="shared" si="113"/>
        <v>0</v>
      </c>
      <c r="BZ191" s="105" t="b">
        <f t="shared" si="114"/>
        <v>0</v>
      </c>
      <c r="CA191" s="105" t="b">
        <f t="shared" si="115"/>
        <v>0</v>
      </c>
      <c r="CB191" s="105" t="b">
        <f t="shared" si="116"/>
        <v>0</v>
      </c>
      <c r="CC191" s="105" t="b">
        <f t="shared" si="117"/>
        <v>0</v>
      </c>
      <c r="CD191" s="105" t="b">
        <f t="shared" si="118"/>
        <v>0</v>
      </c>
      <c r="CE191" s="105" t="b">
        <f t="shared" si="119"/>
        <v>0</v>
      </c>
      <c r="CF191" s="107">
        <f t="shared" si="120"/>
        <v>0</v>
      </c>
      <c r="CG191" s="107">
        <f t="shared" si="121"/>
        <v>0</v>
      </c>
      <c r="CH191" s="107">
        <f t="shared" si="122"/>
        <v>0</v>
      </c>
      <c r="CI191" s="107">
        <f t="shared" si="123"/>
        <v>0</v>
      </c>
      <c r="CJ191" s="107">
        <f t="shared" si="124"/>
        <v>0</v>
      </c>
      <c r="CK191" s="107">
        <f t="shared" si="125"/>
        <v>0</v>
      </c>
      <c r="CL191" s="107">
        <f t="shared" si="126"/>
        <v>0</v>
      </c>
      <c r="CM191" s="107">
        <f t="shared" si="127"/>
        <v>0</v>
      </c>
      <c r="CN191" s="94">
        <f t="shared" si="128"/>
        <v>0</v>
      </c>
      <c r="CO191" s="59">
        <f>(F7*CN191)/100</f>
        <v>0</v>
      </c>
    </row>
    <row r="192" spans="1:93">
      <c r="A192" s="42"/>
      <c r="B192" s="42"/>
      <c r="C192" s="42"/>
      <c r="D192" s="42"/>
      <c r="E192" s="43"/>
      <c r="F192" s="42"/>
      <c r="G192" s="42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72"/>
      <c r="AQ192" s="72"/>
      <c r="AR192" s="72"/>
      <c r="AS192" s="72"/>
      <c r="AT192" s="72"/>
      <c r="AU192" s="72"/>
      <c r="AV192" s="72"/>
      <c r="AW192" s="72"/>
      <c r="AX192" s="105" t="b">
        <f t="shared" si="86"/>
        <v>0</v>
      </c>
      <c r="AY192" s="105" t="b">
        <f t="shared" si="87"/>
        <v>0</v>
      </c>
      <c r="AZ192" s="105" t="b">
        <f t="shared" si="88"/>
        <v>0</v>
      </c>
      <c r="BA192" s="105" t="b">
        <f t="shared" si="89"/>
        <v>0</v>
      </c>
      <c r="BB192" s="105" t="b">
        <f t="shared" si="90"/>
        <v>0</v>
      </c>
      <c r="BC192" s="105" t="b">
        <f t="shared" si="91"/>
        <v>0</v>
      </c>
      <c r="BD192" s="105" t="b">
        <f t="shared" si="92"/>
        <v>0</v>
      </c>
      <c r="BE192" s="105" t="b">
        <f t="shared" si="93"/>
        <v>0</v>
      </c>
      <c r="BF192" s="105" t="b">
        <f t="shared" si="94"/>
        <v>0</v>
      </c>
      <c r="BG192" s="105" t="b">
        <f t="shared" si="95"/>
        <v>0</v>
      </c>
      <c r="BH192" s="105" t="b">
        <f t="shared" si="96"/>
        <v>0</v>
      </c>
      <c r="BI192" s="105" t="b">
        <f t="shared" si="97"/>
        <v>0</v>
      </c>
      <c r="BJ192" s="105" t="b">
        <f t="shared" si="98"/>
        <v>0</v>
      </c>
      <c r="BK192" s="105" t="b">
        <f t="shared" si="99"/>
        <v>0</v>
      </c>
      <c r="BL192" s="105" t="b">
        <f t="shared" si="100"/>
        <v>0</v>
      </c>
      <c r="BM192" s="105" t="b">
        <f t="shared" si="101"/>
        <v>0</v>
      </c>
      <c r="BN192" s="105" t="b">
        <f t="shared" si="102"/>
        <v>0</v>
      </c>
      <c r="BO192" s="105" t="b">
        <f t="shared" si="103"/>
        <v>0</v>
      </c>
      <c r="BP192" s="105" t="b">
        <f t="shared" si="104"/>
        <v>0</v>
      </c>
      <c r="BQ192" s="105" t="b">
        <f t="shared" si="105"/>
        <v>0</v>
      </c>
      <c r="BR192" s="105" t="b">
        <f t="shared" si="106"/>
        <v>0</v>
      </c>
      <c r="BS192" s="105" t="b">
        <f t="shared" si="107"/>
        <v>0</v>
      </c>
      <c r="BT192" s="105" t="b">
        <f t="shared" si="108"/>
        <v>0</v>
      </c>
      <c r="BU192" s="105" t="b">
        <f t="shared" si="109"/>
        <v>0</v>
      </c>
      <c r="BV192" s="105" t="b">
        <f t="shared" si="110"/>
        <v>0</v>
      </c>
      <c r="BW192" s="105" t="b">
        <f t="shared" si="111"/>
        <v>0</v>
      </c>
      <c r="BX192" s="105" t="b">
        <f t="shared" si="112"/>
        <v>0</v>
      </c>
      <c r="BY192" s="105" t="b">
        <f t="shared" si="113"/>
        <v>0</v>
      </c>
      <c r="BZ192" s="105" t="b">
        <f t="shared" si="114"/>
        <v>0</v>
      </c>
      <c r="CA192" s="105" t="b">
        <f t="shared" si="115"/>
        <v>0</v>
      </c>
      <c r="CB192" s="105" t="b">
        <f t="shared" si="116"/>
        <v>0</v>
      </c>
      <c r="CC192" s="105" t="b">
        <f t="shared" si="117"/>
        <v>0</v>
      </c>
      <c r="CD192" s="105" t="b">
        <f t="shared" si="118"/>
        <v>0</v>
      </c>
      <c r="CE192" s="105" t="b">
        <f t="shared" si="119"/>
        <v>0</v>
      </c>
      <c r="CF192" s="107">
        <f t="shared" si="120"/>
        <v>0</v>
      </c>
      <c r="CG192" s="107">
        <f t="shared" si="121"/>
        <v>0</v>
      </c>
      <c r="CH192" s="107">
        <f t="shared" si="122"/>
        <v>0</v>
      </c>
      <c r="CI192" s="107">
        <f t="shared" si="123"/>
        <v>0</v>
      </c>
      <c r="CJ192" s="107">
        <f t="shared" si="124"/>
        <v>0</v>
      </c>
      <c r="CK192" s="107">
        <f t="shared" si="125"/>
        <v>0</v>
      </c>
      <c r="CL192" s="107">
        <f t="shared" si="126"/>
        <v>0</v>
      </c>
      <c r="CM192" s="107">
        <f t="shared" si="127"/>
        <v>0</v>
      </c>
      <c r="CN192" s="94">
        <f t="shared" si="128"/>
        <v>0</v>
      </c>
      <c r="CO192" s="59">
        <f>(F7*CN192)/100</f>
        <v>0</v>
      </c>
    </row>
    <row r="193" spans="1:93">
      <c r="A193" s="42"/>
      <c r="B193" s="42"/>
      <c r="C193" s="42"/>
      <c r="D193" s="42"/>
      <c r="E193" s="43"/>
      <c r="F193" s="42"/>
      <c r="G193" s="42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72"/>
      <c r="AQ193" s="72"/>
      <c r="AR193" s="72"/>
      <c r="AS193" s="72"/>
      <c r="AT193" s="72"/>
      <c r="AU193" s="72"/>
      <c r="AV193" s="72"/>
      <c r="AW193" s="72"/>
      <c r="AX193" s="105" t="b">
        <f t="shared" si="86"/>
        <v>0</v>
      </c>
      <c r="AY193" s="105" t="b">
        <f t="shared" si="87"/>
        <v>0</v>
      </c>
      <c r="AZ193" s="105" t="b">
        <f t="shared" si="88"/>
        <v>0</v>
      </c>
      <c r="BA193" s="105" t="b">
        <f t="shared" si="89"/>
        <v>0</v>
      </c>
      <c r="BB193" s="105" t="b">
        <f t="shared" si="90"/>
        <v>0</v>
      </c>
      <c r="BC193" s="105" t="b">
        <f t="shared" si="91"/>
        <v>0</v>
      </c>
      <c r="BD193" s="105" t="b">
        <f t="shared" si="92"/>
        <v>0</v>
      </c>
      <c r="BE193" s="105" t="b">
        <f t="shared" si="93"/>
        <v>0</v>
      </c>
      <c r="BF193" s="105" t="b">
        <f t="shared" si="94"/>
        <v>0</v>
      </c>
      <c r="BG193" s="105" t="b">
        <f t="shared" si="95"/>
        <v>0</v>
      </c>
      <c r="BH193" s="105" t="b">
        <f t="shared" si="96"/>
        <v>0</v>
      </c>
      <c r="BI193" s="105" t="b">
        <f t="shared" si="97"/>
        <v>0</v>
      </c>
      <c r="BJ193" s="105" t="b">
        <f t="shared" si="98"/>
        <v>0</v>
      </c>
      <c r="BK193" s="105" t="b">
        <f t="shared" si="99"/>
        <v>0</v>
      </c>
      <c r="BL193" s="105" t="b">
        <f t="shared" si="100"/>
        <v>0</v>
      </c>
      <c r="BM193" s="105" t="b">
        <f t="shared" si="101"/>
        <v>0</v>
      </c>
      <c r="BN193" s="105" t="b">
        <f t="shared" si="102"/>
        <v>0</v>
      </c>
      <c r="BO193" s="105" t="b">
        <f t="shared" si="103"/>
        <v>0</v>
      </c>
      <c r="BP193" s="105" t="b">
        <f t="shared" si="104"/>
        <v>0</v>
      </c>
      <c r="BQ193" s="105" t="b">
        <f t="shared" si="105"/>
        <v>0</v>
      </c>
      <c r="BR193" s="105" t="b">
        <f t="shared" si="106"/>
        <v>0</v>
      </c>
      <c r="BS193" s="105" t="b">
        <f t="shared" si="107"/>
        <v>0</v>
      </c>
      <c r="BT193" s="105" t="b">
        <f t="shared" si="108"/>
        <v>0</v>
      </c>
      <c r="BU193" s="105" t="b">
        <f t="shared" si="109"/>
        <v>0</v>
      </c>
      <c r="BV193" s="105" t="b">
        <f t="shared" si="110"/>
        <v>0</v>
      </c>
      <c r="BW193" s="105" t="b">
        <f t="shared" si="111"/>
        <v>0</v>
      </c>
      <c r="BX193" s="105" t="b">
        <f t="shared" si="112"/>
        <v>0</v>
      </c>
      <c r="BY193" s="105" t="b">
        <f t="shared" si="113"/>
        <v>0</v>
      </c>
      <c r="BZ193" s="105" t="b">
        <f t="shared" si="114"/>
        <v>0</v>
      </c>
      <c r="CA193" s="105" t="b">
        <f t="shared" si="115"/>
        <v>0</v>
      </c>
      <c r="CB193" s="105" t="b">
        <f t="shared" si="116"/>
        <v>0</v>
      </c>
      <c r="CC193" s="105" t="b">
        <f t="shared" si="117"/>
        <v>0</v>
      </c>
      <c r="CD193" s="105" t="b">
        <f t="shared" si="118"/>
        <v>0</v>
      </c>
      <c r="CE193" s="105" t="b">
        <f t="shared" si="119"/>
        <v>0</v>
      </c>
      <c r="CF193" s="107">
        <f t="shared" si="120"/>
        <v>0</v>
      </c>
      <c r="CG193" s="107">
        <f t="shared" si="121"/>
        <v>0</v>
      </c>
      <c r="CH193" s="107">
        <f t="shared" si="122"/>
        <v>0</v>
      </c>
      <c r="CI193" s="107">
        <f t="shared" si="123"/>
        <v>0</v>
      </c>
      <c r="CJ193" s="107">
        <f t="shared" si="124"/>
        <v>0</v>
      </c>
      <c r="CK193" s="107">
        <f t="shared" si="125"/>
        <v>0</v>
      </c>
      <c r="CL193" s="107">
        <f t="shared" si="126"/>
        <v>0</v>
      </c>
      <c r="CM193" s="107">
        <f t="shared" si="127"/>
        <v>0</v>
      </c>
      <c r="CN193" s="94">
        <f t="shared" si="128"/>
        <v>0</v>
      </c>
      <c r="CO193" s="59">
        <f>(F7*CN193)/100</f>
        <v>0</v>
      </c>
    </row>
    <row r="194" spans="1:93">
      <c r="A194" s="42"/>
      <c r="B194" s="42"/>
      <c r="C194" s="42"/>
      <c r="D194" s="42"/>
      <c r="E194" s="43"/>
      <c r="F194" s="42"/>
      <c r="G194" s="42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72"/>
      <c r="AQ194" s="72"/>
      <c r="AR194" s="72"/>
      <c r="AS194" s="72"/>
      <c r="AT194" s="72"/>
      <c r="AU194" s="72"/>
      <c r="AV194" s="72"/>
      <c r="AW194" s="72"/>
      <c r="AX194" s="105" t="b">
        <f t="shared" si="86"/>
        <v>0</v>
      </c>
      <c r="AY194" s="105" t="b">
        <f t="shared" si="87"/>
        <v>0</v>
      </c>
      <c r="AZ194" s="105" t="b">
        <f t="shared" si="88"/>
        <v>0</v>
      </c>
      <c r="BA194" s="105" t="b">
        <f t="shared" si="89"/>
        <v>0</v>
      </c>
      <c r="BB194" s="105" t="b">
        <f t="shared" si="90"/>
        <v>0</v>
      </c>
      <c r="BC194" s="105" t="b">
        <f t="shared" si="91"/>
        <v>0</v>
      </c>
      <c r="BD194" s="105" t="b">
        <f t="shared" si="92"/>
        <v>0</v>
      </c>
      <c r="BE194" s="105" t="b">
        <f t="shared" si="93"/>
        <v>0</v>
      </c>
      <c r="BF194" s="105" t="b">
        <f t="shared" si="94"/>
        <v>0</v>
      </c>
      <c r="BG194" s="105" t="b">
        <f t="shared" si="95"/>
        <v>0</v>
      </c>
      <c r="BH194" s="105" t="b">
        <f t="shared" si="96"/>
        <v>0</v>
      </c>
      <c r="BI194" s="105" t="b">
        <f t="shared" si="97"/>
        <v>0</v>
      </c>
      <c r="BJ194" s="105" t="b">
        <f t="shared" si="98"/>
        <v>0</v>
      </c>
      <c r="BK194" s="105" t="b">
        <f t="shared" si="99"/>
        <v>0</v>
      </c>
      <c r="BL194" s="105" t="b">
        <f t="shared" si="100"/>
        <v>0</v>
      </c>
      <c r="BM194" s="105" t="b">
        <f t="shared" si="101"/>
        <v>0</v>
      </c>
      <c r="BN194" s="105" t="b">
        <f t="shared" si="102"/>
        <v>0</v>
      </c>
      <c r="BO194" s="105" t="b">
        <f t="shared" si="103"/>
        <v>0</v>
      </c>
      <c r="BP194" s="105" t="b">
        <f t="shared" si="104"/>
        <v>0</v>
      </c>
      <c r="BQ194" s="105" t="b">
        <f t="shared" si="105"/>
        <v>0</v>
      </c>
      <c r="BR194" s="105" t="b">
        <f t="shared" si="106"/>
        <v>0</v>
      </c>
      <c r="BS194" s="105" t="b">
        <f t="shared" si="107"/>
        <v>0</v>
      </c>
      <c r="BT194" s="105" t="b">
        <f t="shared" si="108"/>
        <v>0</v>
      </c>
      <c r="BU194" s="105" t="b">
        <f t="shared" si="109"/>
        <v>0</v>
      </c>
      <c r="BV194" s="105" t="b">
        <f t="shared" si="110"/>
        <v>0</v>
      </c>
      <c r="BW194" s="105" t="b">
        <f t="shared" si="111"/>
        <v>0</v>
      </c>
      <c r="BX194" s="105" t="b">
        <f t="shared" si="112"/>
        <v>0</v>
      </c>
      <c r="BY194" s="105" t="b">
        <f t="shared" si="113"/>
        <v>0</v>
      </c>
      <c r="BZ194" s="105" t="b">
        <f t="shared" si="114"/>
        <v>0</v>
      </c>
      <c r="CA194" s="105" t="b">
        <f t="shared" si="115"/>
        <v>0</v>
      </c>
      <c r="CB194" s="105" t="b">
        <f t="shared" si="116"/>
        <v>0</v>
      </c>
      <c r="CC194" s="105" t="b">
        <f t="shared" si="117"/>
        <v>0</v>
      </c>
      <c r="CD194" s="105" t="b">
        <f t="shared" si="118"/>
        <v>0</v>
      </c>
      <c r="CE194" s="105" t="b">
        <f t="shared" si="119"/>
        <v>0</v>
      </c>
      <c r="CF194" s="107">
        <f t="shared" si="120"/>
        <v>0</v>
      </c>
      <c r="CG194" s="107">
        <f t="shared" si="121"/>
        <v>0</v>
      </c>
      <c r="CH194" s="107">
        <f t="shared" si="122"/>
        <v>0</v>
      </c>
      <c r="CI194" s="107">
        <f t="shared" si="123"/>
        <v>0</v>
      </c>
      <c r="CJ194" s="107">
        <f t="shared" si="124"/>
        <v>0</v>
      </c>
      <c r="CK194" s="107">
        <f t="shared" si="125"/>
        <v>0</v>
      </c>
      <c r="CL194" s="107">
        <f t="shared" si="126"/>
        <v>0</v>
      </c>
      <c r="CM194" s="107">
        <f t="shared" si="127"/>
        <v>0</v>
      </c>
      <c r="CN194" s="94">
        <f t="shared" si="128"/>
        <v>0</v>
      </c>
      <c r="CO194" s="59">
        <f>(F7*CN194)/100</f>
        <v>0</v>
      </c>
    </row>
    <row r="195" spans="1:93">
      <c r="A195" s="42"/>
      <c r="B195" s="42"/>
      <c r="C195" s="42"/>
      <c r="D195" s="42"/>
      <c r="E195" s="43"/>
      <c r="F195" s="42"/>
      <c r="G195" s="42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72"/>
      <c r="AQ195" s="72"/>
      <c r="AR195" s="72"/>
      <c r="AS195" s="72"/>
      <c r="AT195" s="72"/>
      <c r="AU195" s="72"/>
      <c r="AV195" s="72"/>
      <c r="AW195" s="72"/>
      <c r="AX195" s="105" t="b">
        <f t="shared" si="86"/>
        <v>0</v>
      </c>
      <c r="AY195" s="105" t="b">
        <f t="shared" si="87"/>
        <v>0</v>
      </c>
      <c r="AZ195" s="105" t="b">
        <f t="shared" si="88"/>
        <v>0</v>
      </c>
      <c r="BA195" s="105" t="b">
        <f t="shared" si="89"/>
        <v>0</v>
      </c>
      <c r="BB195" s="105" t="b">
        <f t="shared" si="90"/>
        <v>0</v>
      </c>
      <c r="BC195" s="105" t="b">
        <f t="shared" si="91"/>
        <v>0</v>
      </c>
      <c r="BD195" s="105" t="b">
        <f t="shared" si="92"/>
        <v>0</v>
      </c>
      <c r="BE195" s="105" t="b">
        <f t="shared" si="93"/>
        <v>0</v>
      </c>
      <c r="BF195" s="105" t="b">
        <f t="shared" si="94"/>
        <v>0</v>
      </c>
      <c r="BG195" s="105" t="b">
        <f t="shared" si="95"/>
        <v>0</v>
      </c>
      <c r="BH195" s="105" t="b">
        <f t="shared" si="96"/>
        <v>0</v>
      </c>
      <c r="BI195" s="105" t="b">
        <f t="shared" si="97"/>
        <v>0</v>
      </c>
      <c r="BJ195" s="105" t="b">
        <f t="shared" si="98"/>
        <v>0</v>
      </c>
      <c r="BK195" s="105" t="b">
        <f t="shared" si="99"/>
        <v>0</v>
      </c>
      <c r="BL195" s="105" t="b">
        <f t="shared" si="100"/>
        <v>0</v>
      </c>
      <c r="BM195" s="105" t="b">
        <f t="shared" si="101"/>
        <v>0</v>
      </c>
      <c r="BN195" s="105" t="b">
        <f t="shared" si="102"/>
        <v>0</v>
      </c>
      <c r="BO195" s="105" t="b">
        <f t="shared" si="103"/>
        <v>0</v>
      </c>
      <c r="BP195" s="105" t="b">
        <f t="shared" si="104"/>
        <v>0</v>
      </c>
      <c r="BQ195" s="105" t="b">
        <f t="shared" si="105"/>
        <v>0</v>
      </c>
      <c r="BR195" s="105" t="b">
        <f t="shared" si="106"/>
        <v>0</v>
      </c>
      <c r="BS195" s="105" t="b">
        <f t="shared" si="107"/>
        <v>0</v>
      </c>
      <c r="BT195" s="105" t="b">
        <f t="shared" si="108"/>
        <v>0</v>
      </c>
      <c r="BU195" s="105" t="b">
        <f t="shared" si="109"/>
        <v>0</v>
      </c>
      <c r="BV195" s="105" t="b">
        <f t="shared" si="110"/>
        <v>0</v>
      </c>
      <c r="BW195" s="105" t="b">
        <f t="shared" si="111"/>
        <v>0</v>
      </c>
      <c r="BX195" s="105" t="b">
        <f t="shared" si="112"/>
        <v>0</v>
      </c>
      <c r="BY195" s="105" t="b">
        <f t="shared" si="113"/>
        <v>0</v>
      </c>
      <c r="BZ195" s="105" t="b">
        <f t="shared" si="114"/>
        <v>0</v>
      </c>
      <c r="CA195" s="105" t="b">
        <f t="shared" si="115"/>
        <v>0</v>
      </c>
      <c r="CB195" s="105" t="b">
        <f t="shared" si="116"/>
        <v>0</v>
      </c>
      <c r="CC195" s="105" t="b">
        <f t="shared" si="117"/>
        <v>0</v>
      </c>
      <c r="CD195" s="105" t="b">
        <f t="shared" si="118"/>
        <v>0</v>
      </c>
      <c r="CE195" s="105" t="b">
        <f t="shared" si="119"/>
        <v>0</v>
      </c>
      <c r="CF195" s="107">
        <f t="shared" si="120"/>
        <v>0</v>
      </c>
      <c r="CG195" s="107">
        <f t="shared" si="121"/>
        <v>0</v>
      </c>
      <c r="CH195" s="107">
        <f t="shared" si="122"/>
        <v>0</v>
      </c>
      <c r="CI195" s="107">
        <f t="shared" si="123"/>
        <v>0</v>
      </c>
      <c r="CJ195" s="107">
        <f t="shared" si="124"/>
        <v>0</v>
      </c>
      <c r="CK195" s="107">
        <f t="shared" si="125"/>
        <v>0</v>
      </c>
      <c r="CL195" s="107">
        <f t="shared" si="126"/>
        <v>0</v>
      </c>
      <c r="CM195" s="107">
        <f t="shared" si="127"/>
        <v>0</v>
      </c>
      <c r="CN195" s="94">
        <f t="shared" si="128"/>
        <v>0</v>
      </c>
      <c r="CO195" s="59">
        <f>(F7*CN195)/100</f>
        <v>0</v>
      </c>
    </row>
    <row r="196" spans="1:93">
      <c r="A196" s="42"/>
      <c r="B196" s="42"/>
      <c r="C196" s="42"/>
      <c r="D196" s="42"/>
      <c r="E196" s="43"/>
      <c r="F196" s="42"/>
      <c r="G196" s="42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72"/>
      <c r="AQ196" s="72"/>
      <c r="AR196" s="72"/>
      <c r="AS196" s="72"/>
      <c r="AT196" s="72"/>
      <c r="AU196" s="72"/>
      <c r="AV196" s="72"/>
      <c r="AW196" s="72"/>
      <c r="AX196" s="105" t="b">
        <f t="shared" si="86"/>
        <v>0</v>
      </c>
      <c r="AY196" s="105" t="b">
        <f t="shared" si="87"/>
        <v>0</v>
      </c>
      <c r="AZ196" s="105" t="b">
        <f t="shared" si="88"/>
        <v>0</v>
      </c>
      <c r="BA196" s="105" t="b">
        <f t="shared" si="89"/>
        <v>0</v>
      </c>
      <c r="BB196" s="105" t="b">
        <f t="shared" si="90"/>
        <v>0</v>
      </c>
      <c r="BC196" s="105" t="b">
        <f t="shared" si="91"/>
        <v>0</v>
      </c>
      <c r="BD196" s="105" t="b">
        <f t="shared" si="92"/>
        <v>0</v>
      </c>
      <c r="BE196" s="105" t="b">
        <f t="shared" si="93"/>
        <v>0</v>
      </c>
      <c r="BF196" s="105" t="b">
        <f t="shared" si="94"/>
        <v>0</v>
      </c>
      <c r="BG196" s="105" t="b">
        <f t="shared" si="95"/>
        <v>0</v>
      </c>
      <c r="BH196" s="105" t="b">
        <f t="shared" si="96"/>
        <v>0</v>
      </c>
      <c r="BI196" s="105" t="b">
        <f t="shared" si="97"/>
        <v>0</v>
      </c>
      <c r="BJ196" s="105" t="b">
        <f t="shared" si="98"/>
        <v>0</v>
      </c>
      <c r="BK196" s="105" t="b">
        <f t="shared" si="99"/>
        <v>0</v>
      </c>
      <c r="BL196" s="105" t="b">
        <f t="shared" si="100"/>
        <v>0</v>
      </c>
      <c r="BM196" s="105" t="b">
        <f t="shared" si="101"/>
        <v>0</v>
      </c>
      <c r="BN196" s="105" t="b">
        <f t="shared" si="102"/>
        <v>0</v>
      </c>
      <c r="BO196" s="105" t="b">
        <f t="shared" si="103"/>
        <v>0</v>
      </c>
      <c r="BP196" s="105" t="b">
        <f t="shared" si="104"/>
        <v>0</v>
      </c>
      <c r="BQ196" s="105" t="b">
        <f t="shared" si="105"/>
        <v>0</v>
      </c>
      <c r="BR196" s="105" t="b">
        <f t="shared" si="106"/>
        <v>0</v>
      </c>
      <c r="BS196" s="105" t="b">
        <f t="shared" si="107"/>
        <v>0</v>
      </c>
      <c r="BT196" s="105" t="b">
        <f t="shared" si="108"/>
        <v>0</v>
      </c>
      <c r="BU196" s="105" t="b">
        <f t="shared" si="109"/>
        <v>0</v>
      </c>
      <c r="BV196" s="105" t="b">
        <f t="shared" si="110"/>
        <v>0</v>
      </c>
      <c r="BW196" s="105" t="b">
        <f t="shared" si="111"/>
        <v>0</v>
      </c>
      <c r="BX196" s="105" t="b">
        <f t="shared" si="112"/>
        <v>0</v>
      </c>
      <c r="BY196" s="105" t="b">
        <f t="shared" si="113"/>
        <v>0</v>
      </c>
      <c r="BZ196" s="105" t="b">
        <f t="shared" si="114"/>
        <v>0</v>
      </c>
      <c r="CA196" s="105" t="b">
        <f t="shared" si="115"/>
        <v>0</v>
      </c>
      <c r="CB196" s="105" t="b">
        <f t="shared" si="116"/>
        <v>0</v>
      </c>
      <c r="CC196" s="105" t="b">
        <f t="shared" si="117"/>
        <v>0</v>
      </c>
      <c r="CD196" s="105" t="b">
        <f t="shared" si="118"/>
        <v>0</v>
      </c>
      <c r="CE196" s="105" t="b">
        <f t="shared" si="119"/>
        <v>0</v>
      </c>
      <c r="CF196" s="107">
        <f t="shared" si="120"/>
        <v>0</v>
      </c>
      <c r="CG196" s="107">
        <f t="shared" si="121"/>
        <v>0</v>
      </c>
      <c r="CH196" s="107">
        <f t="shared" si="122"/>
        <v>0</v>
      </c>
      <c r="CI196" s="107">
        <f t="shared" si="123"/>
        <v>0</v>
      </c>
      <c r="CJ196" s="107">
        <f t="shared" si="124"/>
        <v>0</v>
      </c>
      <c r="CK196" s="107">
        <f t="shared" si="125"/>
        <v>0</v>
      </c>
      <c r="CL196" s="107">
        <f t="shared" si="126"/>
        <v>0</v>
      </c>
      <c r="CM196" s="107">
        <f t="shared" si="127"/>
        <v>0</v>
      </c>
      <c r="CN196" s="94">
        <f t="shared" si="128"/>
        <v>0</v>
      </c>
      <c r="CO196" s="59">
        <f>(F7*CN196)/100</f>
        <v>0</v>
      </c>
    </row>
    <row r="197" spans="1:93">
      <c r="A197" s="42"/>
      <c r="B197" s="42"/>
      <c r="C197" s="42"/>
      <c r="D197" s="42"/>
      <c r="E197" s="43"/>
      <c r="F197" s="42"/>
      <c r="G197" s="42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72"/>
      <c r="AQ197" s="72"/>
      <c r="AR197" s="72"/>
      <c r="AS197" s="72"/>
      <c r="AT197" s="72"/>
      <c r="AU197" s="72"/>
      <c r="AV197" s="72"/>
      <c r="AW197" s="72"/>
      <c r="AX197" s="105" t="b">
        <f t="shared" si="86"/>
        <v>0</v>
      </c>
      <c r="AY197" s="105" t="b">
        <f t="shared" si="87"/>
        <v>0</v>
      </c>
      <c r="AZ197" s="105" t="b">
        <f t="shared" si="88"/>
        <v>0</v>
      </c>
      <c r="BA197" s="105" t="b">
        <f t="shared" si="89"/>
        <v>0</v>
      </c>
      <c r="BB197" s="105" t="b">
        <f t="shared" si="90"/>
        <v>0</v>
      </c>
      <c r="BC197" s="105" t="b">
        <f t="shared" si="91"/>
        <v>0</v>
      </c>
      <c r="BD197" s="105" t="b">
        <f t="shared" si="92"/>
        <v>0</v>
      </c>
      <c r="BE197" s="105" t="b">
        <f t="shared" si="93"/>
        <v>0</v>
      </c>
      <c r="BF197" s="105" t="b">
        <f t="shared" si="94"/>
        <v>0</v>
      </c>
      <c r="BG197" s="105" t="b">
        <f t="shared" si="95"/>
        <v>0</v>
      </c>
      <c r="BH197" s="105" t="b">
        <f t="shared" si="96"/>
        <v>0</v>
      </c>
      <c r="BI197" s="105" t="b">
        <f t="shared" si="97"/>
        <v>0</v>
      </c>
      <c r="BJ197" s="105" t="b">
        <f t="shared" si="98"/>
        <v>0</v>
      </c>
      <c r="BK197" s="105" t="b">
        <f t="shared" si="99"/>
        <v>0</v>
      </c>
      <c r="BL197" s="105" t="b">
        <f t="shared" si="100"/>
        <v>0</v>
      </c>
      <c r="BM197" s="105" t="b">
        <f t="shared" si="101"/>
        <v>0</v>
      </c>
      <c r="BN197" s="105" t="b">
        <f t="shared" si="102"/>
        <v>0</v>
      </c>
      <c r="BO197" s="105" t="b">
        <f t="shared" si="103"/>
        <v>0</v>
      </c>
      <c r="BP197" s="105" t="b">
        <f t="shared" si="104"/>
        <v>0</v>
      </c>
      <c r="BQ197" s="105" t="b">
        <f t="shared" si="105"/>
        <v>0</v>
      </c>
      <c r="BR197" s="105" t="b">
        <f t="shared" si="106"/>
        <v>0</v>
      </c>
      <c r="BS197" s="105" t="b">
        <f t="shared" si="107"/>
        <v>0</v>
      </c>
      <c r="BT197" s="105" t="b">
        <f t="shared" si="108"/>
        <v>0</v>
      </c>
      <c r="BU197" s="105" t="b">
        <f t="shared" si="109"/>
        <v>0</v>
      </c>
      <c r="BV197" s="105" t="b">
        <f t="shared" si="110"/>
        <v>0</v>
      </c>
      <c r="BW197" s="105" t="b">
        <f t="shared" si="111"/>
        <v>0</v>
      </c>
      <c r="BX197" s="105" t="b">
        <f t="shared" si="112"/>
        <v>0</v>
      </c>
      <c r="BY197" s="105" t="b">
        <f t="shared" si="113"/>
        <v>0</v>
      </c>
      <c r="BZ197" s="105" t="b">
        <f t="shared" si="114"/>
        <v>0</v>
      </c>
      <c r="CA197" s="105" t="b">
        <f t="shared" si="115"/>
        <v>0</v>
      </c>
      <c r="CB197" s="105" t="b">
        <f t="shared" si="116"/>
        <v>0</v>
      </c>
      <c r="CC197" s="105" t="b">
        <f t="shared" si="117"/>
        <v>0</v>
      </c>
      <c r="CD197" s="105" t="b">
        <f t="shared" si="118"/>
        <v>0</v>
      </c>
      <c r="CE197" s="105" t="b">
        <f t="shared" si="119"/>
        <v>0</v>
      </c>
      <c r="CF197" s="107">
        <f t="shared" si="120"/>
        <v>0</v>
      </c>
      <c r="CG197" s="107">
        <f t="shared" si="121"/>
        <v>0</v>
      </c>
      <c r="CH197" s="107">
        <f t="shared" si="122"/>
        <v>0</v>
      </c>
      <c r="CI197" s="107">
        <f t="shared" si="123"/>
        <v>0</v>
      </c>
      <c r="CJ197" s="107">
        <f t="shared" si="124"/>
        <v>0</v>
      </c>
      <c r="CK197" s="107">
        <f t="shared" si="125"/>
        <v>0</v>
      </c>
      <c r="CL197" s="107">
        <f t="shared" si="126"/>
        <v>0</v>
      </c>
      <c r="CM197" s="107">
        <f t="shared" si="127"/>
        <v>0</v>
      </c>
      <c r="CN197" s="94">
        <f t="shared" si="128"/>
        <v>0</v>
      </c>
      <c r="CO197" s="59">
        <f>(F7*CN197)/100</f>
        <v>0</v>
      </c>
    </row>
    <row r="198" spans="1:93">
      <c r="A198" s="42"/>
      <c r="B198" s="42"/>
      <c r="C198" s="42"/>
      <c r="D198" s="42"/>
      <c r="E198" s="44"/>
      <c r="F198" s="42"/>
      <c r="G198" s="42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72"/>
      <c r="AQ198" s="72"/>
      <c r="AR198" s="72"/>
      <c r="AS198" s="72"/>
      <c r="AT198" s="72"/>
      <c r="AU198" s="72"/>
      <c r="AV198" s="72"/>
      <c r="AW198" s="72"/>
      <c r="AX198" s="105" t="b">
        <f t="shared" si="86"/>
        <v>0</v>
      </c>
      <c r="AY198" s="105" t="b">
        <f t="shared" si="87"/>
        <v>0</v>
      </c>
      <c r="AZ198" s="105" t="b">
        <f t="shared" si="88"/>
        <v>0</v>
      </c>
      <c r="BA198" s="105" t="b">
        <f t="shared" si="89"/>
        <v>0</v>
      </c>
      <c r="BB198" s="105" t="b">
        <f t="shared" si="90"/>
        <v>0</v>
      </c>
      <c r="BC198" s="105" t="b">
        <f t="shared" si="91"/>
        <v>0</v>
      </c>
      <c r="BD198" s="105" t="b">
        <f t="shared" si="92"/>
        <v>0</v>
      </c>
      <c r="BE198" s="105" t="b">
        <f t="shared" si="93"/>
        <v>0</v>
      </c>
      <c r="BF198" s="105" t="b">
        <f t="shared" si="94"/>
        <v>0</v>
      </c>
      <c r="BG198" s="105" t="b">
        <f t="shared" si="95"/>
        <v>0</v>
      </c>
      <c r="BH198" s="105" t="b">
        <f t="shared" si="96"/>
        <v>0</v>
      </c>
      <c r="BI198" s="105" t="b">
        <f t="shared" si="97"/>
        <v>0</v>
      </c>
      <c r="BJ198" s="105" t="b">
        <f t="shared" si="98"/>
        <v>0</v>
      </c>
      <c r="BK198" s="105" t="b">
        <f t="shared" si="99"/>
        <v>0</v>
      </c>
      <c r="BL198" s="105" t="b">
        <f t="shared" si="100"/>
        <v>0</v>
      </c>
      <c r="BM198" s="105" t="b">
        <f t="shared" si="101"/>
        <v>0</v>
      </c>
      <c r="BN198" s="105" t="b">
        <f t="shared" si="102"/>
        <v>0</v>
      </c>
      <c r="BO198" s="105" t="b">
        <f t="shared" si="103"/>
        <v>0</v>
      </c>
      <c r="BP198" s="105" t="b">
        <f t="shared" si="104"/>
        <v>0</v>
      </c>
      <c r="BQ198" s="105" t="b">
        <f t="shared" si="105"/>
        <v>0</v>
      </c>
      <c r="BR198" s="105" t="b">
        <f t="shared" si="106"/>
        <v>0</v>
      </c>
      <c r="BS198" s="105" t="b">
        <f t="shared" si="107"/>
        <v>0</v>
      </c>
      <c r="BT198" s="105" t="b">
        <f t="shared" si="108"/>
        <v>0</v>
      </c>
      <c r="BU198" s="105" t="b">
        <f t="shared" si="109"/>
        <v>0</v>
      </c>
      <c r="BV198" s="105" t="b">
        <f t="shared" si="110"/>
        <v>0</v>
      </c>
      <c r="BW198" s="105" t="b">
        <f t="shared" si="111"/>
        <v>0</v>
      </c>
      <c r="BX198" s="105" t="b">
        <f t="shared" si="112"/>
        <v>0</v>
      </c>
      <c r="BY198" s="105" t="b">
        <f t="shared" si="113"/>
        <v>0</v>
      </c>
      <c r="BZ198" s="105" t="b">
        <f t="shared" si="114"/>
        <v>0</v>
      </c>
      <c r="CA198" s="105" t="b">
        <f t="shared" si="115"/>
        <v>0</v>
      </c>
      <c r="CB198" s="105" t="b">
        <f t="shared" si="116"/>
        <v>0</v>
      </c>
      <c r="CC198" s="105" t="b">
        <f t="shared" si="117"/>
        <v>0</v>
      </c>
      <c r="CD198" s="105" t="b">
        <f t="shared" si="118"/>
        <v>0</v>
      </c>
      <c r="CE198" s="105" t="b">
        <f t="shared" si="119"/>
        <v>0</v>
      </c>
      <c r="CF198" s="107">
        <f t="shared" si="120"/>
        <v>0</v>
      </c>
      <c r="CG198" s="107">
        <f t="shared" si="121"/>
        <v>0</v>
      </c>
      <c r="CH198" s="107">
        <f t="shared" si="122"/>
        <v>0</v>
      </c>
      <c r="CI198" s="107">
        <f t="shared" si="123"/>
        <v>0</v>
      </c>
      <c r="CJ198" s="107">
        <f t="shared" si="124"/>
        <v>0</v>
      </c>
      <c r="CK198" s="107">
        <f t="shared" si="125"/>
        <v>0</v>
      </c>
      <c r="CL198" s="107">
        <f t="shared" si="126"/>
        <v>0</v>
      </c>
      <c r="CM198" s="107">
        <f t="shared" si="127"/>
        <v>0</v>
      </c>
      <c r="CN198" s="94">
        <f t="shared" si="128"/>
        <v>0</v>
      </c>
      <c r="CO198" s="59">
        <f>(F7*CN198)/100</f>
        <v>0</v>
      </c>
    </row>
    <row r="199" spans="1:93">
      <c r="A199" s="42"/>
      <c r="B199" s="42"/>
      <c r="C199" s="42"/>
      <c r="D199" s="42"/>
      <c r="E199" s="43"/>
      <c r="F199" s="42"/>
      <c r="G199" s="42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72"/>
      <c r="AQ199" s="72"/>
      <c r="AR199" s="72"/>
      <c r="AS199" s="72"/>
      <c r="AT199" s="72"/>
      <c r="AU199" s="72"/>
      <c r="AV199" s="72"/>
      <c r="AW199" s="72"/>
      <c r="AX199" s="105" t="b">
        <f t="shared" si="86"/>
        <v>0</v>
      </c>
      <c r="AY199" s="105" t="b">
        <f t="shared" si="87"/>
        <v>0</v>
      </c>
      <c r="AZ199" s="105" t="b">
        <f t="shared" si="88"/>
        <v>0</v>
      </c>
      <c r="BA199" s="105" t="b">
        <f t="shared" si="89"/>
        <v>0</v>
      </c>
      <c r="BB199" s="105" t="b">
        <f t="shared" si="90"/>
        <v>0</v>
      </c>
      <c r="BC199" s="105" t="b">
        <f t="shared" si="91"/>
        <v>0</v>
      </c>
      <c r="BD199" s="105" t="b">
        <f t="shared" si="92"/>
        <v>0</v>
      </c>
      <c r="BE199" s="105" t="b">
        <f t="shared" si="93"/>
        <v>0</v>
      </c>
      <c r="BF199" s="105" t="b">
        <f t="shared" si="94"/>
        <v>0</v>
      </c>
      <c r="BG199" s="105" t="b">
        <f t="shared" si="95"/>
        <v>0</v>
      </c>
      <c r="BH199" s="105" t="b">
        <f t="shared" si="96"/>
        <v>0</v>
      </c>
      <c r="BI199" s="105" t="b">
        <f t="shared" si="97"/>
        <v>0</v>
      </c>
      <c r="BJ199" s="105" t="b">
        <f t="shared" si="98"/>
        <v>0</v>
      </c>
      <c r="BK199" s="105" t="b">
        <f t="shared" si="99"/>
        <v>0</v>
      </c>
      <c r="BL199" s="105" t="b">
        <f t="shared" si="100"/>
        <v>0</v>
      </c>
      <c r="BM199" s="105" t="b">
        <f t="shared" si="101"/>
        <v>0</v>
      </c>
      <c r="BN199" s="105" t="b">
        <f t="shared" si="102"/>
        <v>0</v>
      </c>
      <c r="BO199" s="105" t="b">
        <f t="shared" si="103"/>
        <v>0</v>
      </c>
      <c r="BP199" s="105" t="b">
        <f t="shared" si="104"/>
        <v>0</v>
      </c>
      <c r="BQ199" s="105" t="b">
        <f t="shared" si="105"/>
        <v>0</v>
      </c>
      <c r="BR199" s="105" t="b">
        <f t="shared" si="106"/>
        <v>0</v>
      </c>
      <c r="BS199" s="105" t="b">
        <f t="shared" si="107"/>
        <v>0</v>
      </c>
      <c r="BT199" s="105" t="b">
        <f t="shared" si="108"/>
        <v>0</v>
      </c>
      <c r="BU199" s="105" t="b">
        <f t="shared" si="109"/>
        <v>0</v>
      </c>
      <c r="BV199" s="105" t="b">
        <f t="shared" si="110"/>
        <v>0</v>
      </c>
      <c r="BW199" s="105" t="b">
        <f t="shared" si="111"/>
        <v>0</v>
      </c>
      <c r="BX199" s="105" t="b">
        <f t="shared" si="112"/>
        <v>0</v>
      </c>
      <c r="BY199" s="105" t="b">
        <f t="shared" si="113"/>
        <v>0</v>
      </c>
      <c r="BZ199" s="105" t="b">
        <f t="shared" si="114"/>
        <v>0</v>
      </c>
      <c r="CA199" s="105" t="b">
        <f t="shared" si="115"/>
        <v>0</v>
      </c>
      <c r="CB199" s="105" t="b">
        <f t="shared" si="116"/>
        <v>0</v>
      </c>
      <c r="CC199" s="105" t="b">
        <f t="shared" si="117"/>
        <v>0</v>
      </c>
      <c r="CD199" s="105" t="b">
        <f t="shared" si="118"/>
        <v>0</v>
      </c>
      <c r="CE199" s="105" t="b">
        <f t="shared" si="119"/>
        <v>0</v>
      </c>
      <c r="CF199" s="107">
        <f t="shared" si="120"/>
        <v>0</v>
      </c>
      <c r="CG199" s="107">
        <f t="shared" si="121"/>
        <v>0</v>
      </c>
      <c r="CH199" s="107">
        <f t="shared" si="122"/>
        <v>0</v>
      </c>
      <c r="CI199" s="107">
        <f t="shared" si="123"/>
        <v>0</v>
      </c>
      <c r="CJ199" s="107">
        <f t="shared" si="124"/>
        <v>0</v>
      </c>
      <c r="CK199" s="107">
        <f t="shared" si="125"/>
        <v>0</v>
      </c>
      <c r="CL199" s="107">
        <f t="shared" si="126"/>
        <v>0</v>
      </c>
      <c r="CM199" s="107">
        <f t="shared" si="127"/>
        <v>0</v>
      </c>
      <c r="CN199" s="94">
        <f t="shared" si="128"/>
        <v>0</v>
      </c>
      <c r="CO199" s="59">
        <f>(F7*CN199)/100</f>
        <v>0</v>
      </c>
    </row>
    <row r="200" spans="1:93">
      <c r="A200" s="42"/>
      <c r="B200" s="42"/>
      <c r="C200" s="42"/>
      <c r="D200" s="42"/>
      <c r="E200" s="43"/>
      <c r="F200" s="42"/>
      <c r="G200" s="42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72"/>
      <c r="AQ200" s="72"/>
      <c r="AR200" s="72"/>
      <c r="AS200" s="72"/>
      <c r="AT200" s="72"/>
      <c r="AU200" s="72"/>
      <c r="AV200" s="72"/>
      <c r="AW200" s="72"/>
      <c r="AX200" s="105" t="b">
        <f t="shared" si="86"/>
        <v>0</v>
      </c>
      <c r="AY200" s="105" t="b">
        <f t="shared" si="87"/>
        <v>0</v>
      </c>
      <c r="AZ200" s="105" t="b">
        <f t="shared" si="88"/>
        <v>0</v>
      </c>
      <c r="BA200" s="105" t="b">
        <f t="shared" si="89"/>
        <v>0</v>
      </c>
      <c r="BB200" s="105" t="b">
        <f t="shared" si="90"/>
        <v>0</v>
      </c>
      <c r="BC200" s="105" t="b">
        <f t="shared" si="91"/>
        <v>0</v>
      </c>
      <c r="BD200" s="105" t="b">
        <f t="shared" si="92"/>
        <v>0</v>
      </c>
      <c r="BE200" s="105" t="b">
        <f t="shared" si="93"/>
        <v>0</v>
      </c>
      <c r="BF200" s="105" t="b">
        <f t="shared" si="94"/>
        <v>0</v>
      </c>
      <c r="BG200" s="105" t="b">
        <f t="shared" si="95"/>
        <v>0</v>
      </c>
      <c r="BH200" s="105" t="b">
        <f t="shared" si="96"/>
        <v>0</v>
      </c>
      <c r="BI200" s="105" t="b">
        <f t="shared" si="97"/>
        <v>0</v>
      </c>
      <c r="BJ200" s="105" t="b">
        <f t="shared" si="98"/>
        <v>0</v>
      </c>
      <c r="BK200" s="105" t="b">
        <f t="shared" si="99"/>
        <v>0</v>
      </c>
      <c r="BL200" s="105" t="b">
        <f t="shared" si="100"/>
        <v>0</v>
      </c>
      <c r="BM200" s="105" t="b">
        <f t="shared" si="101"/>
        <v>0</v>
      </c>
      <c r="BN200" s="105" t="b">
        <f t="shared" si="102"/>
        <v>0</v>
      </c>
      <c r="BO200" s="105" t="b">
        <f t="shared" si="103"/>
        <v>0</v>
      </c>
      <c r="BP200" s="105" t="b">
        <f t="shared" si="104"/>
        <v>0</v>
      </c>
      <c r="BQ200" s="105" t="b">
        <f t="shared" si="105"/>
        <v>0</v>
      </c>
      <c r="BR200" s="105" t="b">
        <f t="shared" si="106"/>
        <v>0</v>
      </c>
      <c r="BS200" s="105" t="b">
        <f t="shared" si="107"/>
        <v>0</v>
      </c>
      <c r="BT200" s="105" t="b">
        <f t="shared" si="108"/>
        <v>0</v>
      </c>
      <c r="BU200" s="105" t="b">
        <f t="shared" si="109"/>
        <v>0</v>
      </c>
      <c r="BV200" s="105" t="b">
        <f t="shared" si="110"/>
        <v>0</v>
      </c>
      <c r="BW200" s="105" t="b">
        <f t="shared" si="111"/>
        <v>0</v>
      </c>
      <c r="BX200" s="105" t="b">
        <f t="shared" si="112"/>
        <v>0</v>
      </c>
      <c r="BY200" s="105" t="b">
        <f t="shared" si="113"/>
        <v>0</v>
      </c>
      <c r="BZ200" s="105" t="b">
        <f t="shared" si="114"/>
        <v>0</v>
      </c>
      <c r="CA200" s="105" t="b">
        <f t="shared" si="115"/>
        <v>0</v>
      </c>
      <c r="CB200" s="105" t="b">
        <f t="shared" si="116"/>
        <v>0</v>
      </c>
      <c r="CC200" s="105" t="b">
        <f t="shared" si="117"/>
        <v>0</v>
      </c>
      <c r="CD200" s="105" t="b">
        <f t="shared" si="118"/>
        <v>0</v>
      </c>
      <c r="CE200" s="105" t="b">
        <f t="shared" si="119"/>
        <v>0</v>
      </c>
      <c r="CF200" s="107">
        <f t="shared" si="120"/>
        <v>0</v>
      </c>
      <c r="CG200" s="107">
        <f t="shared" si="121"/>
        <v>0</v>
      </c>
      <c r="CH200" s="107">
        <f t="shared" si="122"/>
        <v>0</v>
      </c>
      <c r="CI200" s="107">
        <f t="shared" si="123"/>
        <v>0</v>
      </c>
      <c r="CJ200" s="107">
        <f t="shared" si="124"/>
        <v>0</v>
      </c>
      <c r="CK200" s="107">
        <f t="shared" si="125"/>
        <v>0</v>
      </c>
      <c r="CL200" s="107">
        <f t="shared" si="126"/>
        <v>0</v>
      </c>
      <c r="CM200" s="107">
        <f t="shared" si="127"/>
        <v>0</v>
      </c>
      <c r="CN200" s="94">
        <f t="shared" si="128"/>
        <v>0</v>
      </c>
      <c r="CO200" s="59">
        <f>(F7*CN200)/100</f>
        <v>0</v>
      </c>
    </row>
    <row r="201" spans="1:93">
      <c r="A201" s="42"/>
      <c r="B201" s="42"/>
      <c r="C201" s="42"/>
      <c r="D201" s="42"/>
      <c r="E201" s="43"/>
      <c r="F201" s="42"/>
      <c r="G201" s="42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72"/>
      <c r="AQ201" s="72"/>
      <c r="AR201" s="72"/>
      <c r="AS201" s="72"/>
      <c r="AT201" s="72"/>
      <c r="AU201" s="72"/>
      <c r="AV201" s="72"/>
      <c r="AW201" s="72"/>
      <c r="AX201" s="105" t="b">
        <f t="shared" si="86"/>
        <v>0</v>
      </c>
      <c r="AY201" s="105" t="b">
        <f t="shared" si="87"/>
        <v>0</v>
      </c>
      <c r="AZ201" s="105" t="b">
        <f t="shared" si="88"/>
        <v>0</v>
      </c>
      <c r="BA201" s="105" t="b">
        <f t="shared" si="89"/>
        <v>0</v>
      </c>
      <c r="BB201" s="105" t="b">
        <f t="shared" si="90"/>
        <v>0</v>
      </c>
      <c r="BC201" s="105" t="b">
        <f t="shared" si="91"/>
        <v>0</v>
      </c>
      <c r="BD201" s="105" t="b">
        <f t="shared" si="92"/>
        <v>0</v>
      </c>
      <c r="BE201" s="105" t="b">
        <f t="shared" si="93"/>
        <v>0</v>
      </c>
      <c r="BF201" s="105" t="b">
        <f t="shared" si="94"/>
        <v>0</v>
      </c>
      <c r="BG201" s="105" t="b">
        <f t="shared" si="95"/>
        <v>0</v>
      </c>
      <c r="BH201" s="105" t="b">
        <f t="shared" si="96"/>
        <v>0</v>
      </c>
      <c r="BI201" s="105" t="b">
        <f t="shared" si="97"/>
        <v>0</v>
      </c>
      <c r="BJ201" s="105" t="b">
        <f t="shared" si="98"/>
        <v>0</v>
      </c>
      <c r="BK201" s="105" t="b">
        <f t="shared" si="99"/>
        <v>0</v>
      </c>
      <c r="BL201" s="105" t="b">
        <f t="shared" si="100"/>
        <v>0</v>
      </c>
      <c r="BM201" s="105" t="b">
        <f t="shared" si="101"/>
        <v>0</v>
      </c>
      <c r="BN201" s="105" t="b">
        <f t="shared" si="102"/>
        <v>0</v>
      </c>
      <c r="BO201" s="105" t="b">
        <f t="shared" si="103"/>
        <v>0</v>
      </c>
      <c r="BP201" s="105" t="b">
        <f t="shared" si="104"/>
        <v>0</v>
      </c>
      <c r="BQ201" s="105" t="b">
        <f t="shared" si="105"/>
        <v>0</v>
      </c>
      <c r="BR201" s="105" t="b">
        <f t="shared" si="106"/>
        <v>0</v>
      </c>
      <c r="BS201" s="105" t="b">
        <f t="shared" si="107"/>
        <v>0</v>
      </c>
      <c r="BT201" s="105" t="b">
        <f t="shared" si="108"/>
        <v>0</v>
      </c>
      <c r="BU201" s="105" t="b">
        <f t="shared" si="109"/>
        <v>0</v>
      </c>
      <c r="BV201" s="105" t="b">
        <f t="shared" si="110"/>
        <v>0</v>
      </c>
      <c r="BW201" s="105" t="b">
        <f t="shared" si="111"/>
        <v>0</v>
      </c>
      <c r="BX201" s="105" t="b">
        <f t="shared" si="112"/>
        <v>0</v>
      </c>
      <c r="BY201" s="105" t="b">
        <f t="shared" si="113"/>
        <v>0</v>
      </c>
      <c r="BZ201" s="105" t="b">
        <f t="shared" si="114"/>
        <v>0</v>
      </c>
      <c r="CA201" s="105" t="b">
        <f t="shared" si="115"/>
        <v>0</v>
      </c>
      <c r="CB201" s="105" t="b">
        <f t="shared" si="116"/>
        <v>0</v>
      </c>
      <c r="CC201" s="105" t="b">
        <f t="shared" si="117"/>
        <v>0</v>
      </c>
      <c r="CD201" s="105" t="b">
        <f t="shared" si="118"/>
        <v>0</v>
      </c>
      <c r="CE201" s="105" t="b">
        <f t="shared" si="119"/>
        <v>0</v>
      </c>
      <c r="CF201" s="107">
        <f t="shared" si="120"/>
        <v>0</v>
      </c>
      <c r="CG201" s="107">
        <f t="shared" si="121"/>
        <v>0</v>
      </c>
      <c r="CH201" s="107">
        <f t="shared" si="122"/>
        <v>0</v>
      </c>
      <c r="CI201" s="107">
        <f t="shared" si="123"/>
        <v>0</v>
      </c>
      <c r="CJ201" s="107">
        <f t="shared" si="124"/>
        <v>0</v>
      </c>
      <c r="CK201" s="107">
        <f t="shared" si="125"/>
        <v>0</v>
      </c>
      <c r="CL201" s="107">
        <f t="shared" si="126"/>
        <v>0</v>
      </c>
      <c r="CM201" s="107">
        <f t="shared" si="127"/>
        <v>0</v>
      </c>
      <c r="CN201" s="94">
        <f t="shared" si="128"/>
        <v>0</v>
      </c>
      <c r="CO201" s="59">
        <f>(F7*CN201)/100</f>
        <v>0</v>
      </c>
    </row>
    <row r="202" spans="1:93">
      <c r="A202" s="42"/>
      <c r="B202" s="42"/>
      <c r="C202" s="42"/>
      <c r="D202" s="42"/>
      <c r="E202" s="43"/>
      <c r="F202" s="42"/>
      <c r="G202" s="42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72"/>
      <c r="AQ202" s="72"/>
      <c r="AR202" s="72"/>
      <c r="AS202" s="72"/>
      <c r="AT202" s="72"/>
      <c r="AU202" s="72"/>
      <c r="AV202" s="72"/>
      <c r="AW202" s="72"/>
      <c r="AX202" s="105" t="b">
        <f t="shared" si="86"/>
        <v>0</v>
      </c>
      <c r="AY202" s="105" t="b">
        <f t="shared" si="87"/>
        <v>0</v>
      </c>
      <c r="AZ202" s="105" t="b">
        <f t="shared" si="88"/>
        <v>0</v>
      </c>
      <c r="BA202" s="105" t="b">
        <f t="shared" si="89"/>
        <v>0</v>
      </c>
      <c r="BB202" s="105" t="b">
        <f t="shared" si="90"/>
        <v>0</v>
      </c>
      <c r="BC202" s="105" t="b">
        <f t="shared" si="91"/>
        <v>0</v>
      </c>
      <c r="BD202" s="105" t="b">
        <f t="shared" si="92"/>
        <v>0</v>
      </c>
      <c r="BE202" s="105" t="b">
        <f t="shared" si="93"/>
        <v>0</v>
      </c>
      <c r="BF202" s="105" t="b">
        <f t="shared" si="94"/>
        <v>0</v>
      </c>
      <c r="BG202" s="105" t="b">
        <f t="shared" si="95"/>
        <v>0</v>
      </c>
      <c r="BH202" s="105" t="b">
        <f t="shared" si="96"/>
        <v>0</v>
      </c>
      <c r="BI202" s="105" t="b">
        <f t="shared" si="97"/>
        <v>0</v>
      </c>
      <c r="BJ202" s="105" t="b">
        <f t="shared" si="98"/>
        <v>0</v>
      </c>
      <c r="BK202" s="105" t="b">
        <f t="shared" si="99"/>
        <v>0</v>
      </c>
      <c r="BL202" s="105" t="b">
        <f t="shared" si="100"/>
        <v>0</v>
      </c>
      <c r="BM202" s="105" t="b">
        <f t="shared" si="101"/>
        <v>0</v>
      </c>
      <c r="BN202" s="105" t="b">
        <f t="shared" si="102"/>
        <v>0</v>
      </c>
      <c r="BO202" s="105" t="b">
        <f t="shared" si="103"/>
        <v>0</v>
      </c>
      <c r="BP202" s="105" t="b">
        <f t="shared" si="104"/>
        <v>0</v>
      </c>
      <c r="BQ202" s="105" t="b">
        <f t="shared" si="105"/>
        <v>0</v>
      </c>
      <c r="BR202" s="105" t="b">
        <f t="shared" si="106"/>
        <v>0</v>
      </c>
      <c r="BS202" s="105" t="b">
        <f t="shared" si="107"/>
        <v>0</v>
      </c>
      <c r="BT202" s="105" t="b">
        <f t="shared" si="108"/>
        <v>0</v>
      </c>
      <c r="BU202" s="105" t="b">
        <f t="shared" si="109"/>
        <v>0</v>
      </c>
      <c r="BV202" s="105" t="b">
        <f t="shared" si="110"/>
        <v>0</v>
      </c>
      <c r="BW202" s="105" t="b">
        <f t="shared" si="111"/>
        <v>0</v>
      </c>
      <c r="BX202" s="105" t="b">
        <f t="shared" si="112"/>
        <v>0</v>
      </c>
      <c r="BY202" s="105" t="b">
        <f t="shared" si="113"/>
        <v>0</v>
      </c>
      <c r="BZ202" s="105" t="b">
        <f t="shared" si="114"/>
        <v>0</v>
      </c>
      <c r="CA202" s="105" t="b">
        <f t="shared" si="115"/>
        <v>0</v>
      </c>
      <c r="CB202" s="105" t="b">
        <f t="shared" si="116"/>
        <v>0</v>
      </c>
      <c r="CC202" s="105" t="b">
        <f t="shared" si="117"/>
        <v>0</v>
      </c>
      <c r="CD202" s="105" t="b">
        <f t="shared" si="118"/>
        <v>0</v>
      </c>
      <c r="CE202" s="105" t="b">
        <f t="shared" si="119"/>
        <v>0</v>
      </c>
      <c r="CF202" s="107">
        <f t="shared" si="120"/>
        <v>0</v>
      </c>
      <c r="CG202" s="107">
        <f t="shared" si="121"/>
        <v>0</v>
      </c>
      <c r="CH202" s="107">
        <f t="shared" si="122"/>
        <v>0</v>
      </c>
      <c r="CI202" s="107">
        <f t="shared" si="123"/>
        <v>0</v>
      </c>
      <c r="CJ202" s="107">
        <f t="shared" si="124"/>
        <v>0</v>
      </c>
      <c r="CK202" s="107">
        <f t="shared" si="125"/>
        <v>0</v>
      </c>
      <c r="CL202" s="107">
        <f t="shared" si="126"/>
        <v>0</v>
      </c>
      <c r="CM202" s="107">
        <f t="shared" si="127"/>
        <v>0</v>
      </c>
      <c r="CN202" s="94">
        <f t="shared" si="128"/>
        <v>0</v>
      </c>
      <c r="CO202" s="59">
        <f>(F7*CN202)/100</f>
        <v>0</v>
      </c>
    </row>
    <row r="203" spans="1:93">
      <c r="A203" s="42"/>
      <c r="B203" s="42"/>
      <c r="C203" s="42"/>
      <c r="D203" s="42"/>
      <c r="E203" s="43"/>
      <c r="F203" s="42"/>
      <c r="G203" s="42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72"/>
      <c r="AQ203" s="72"/>
      <c r="AR203" s="72"/>
      <c r="AS203" s="72"/>
      <c r="AT203" s="72"/>
      <c r="AU203" s="72"/>
      <c r="AV203" s="72"/>
      <c r="AW203" s="72"/>
      <c r="AX203" s="105" t="b">
        <f t="shared" si="86"/>
        <v>0</v>
      </c>
      <c r="AY203" s="105" t="b">
        <f t="shared" si="87"/>
        <v>0</v>
      </c>
      <c r="AZ203" s="105" t="b">
        <f t="shared" si="88"/>
        <v>0</v>
      </c>
      <c r="BA203" s="105" t="b">
        <f t="shared" si="89"/>
        <v>0</v>
      </c>
      <c r="BB203" s="105" t="b">
        <f t="shared" si="90"/>
        <v>0</v>
      </c>
      <c r="BC203" s="105" t="b">
        <f t="shared" si="91"/>
        <v>0</v>
      </c>
      <c r="BD203" s="105" t="b">
        <f t="shared" si="92"/>
        <v>0</v>
      </c>
      <c r="BE203" s="105" t="b">
        <f t="shared" si="93"/>
        <v>0</v>
      </c>
      <c r="BF203" s="105" t="b">
        <f t="shared" si="94"/>
        <v>0</v>
      </c>
      <c r="BG203" s="105" t="b">
        <f t="shared" si="95"/>
        <v>0</v>
      </c>
      <c r="BH203" s="105" t="b">
        <f t="shared" si="96"/>
        <v>0</v>
      </c>
      <c r="BI203" s="105" t="b">
        <f t="shared" si="97"/>
        <v>0</v>
      </c>
      <c r="BJ203" s="105" t="b">
        <f t="shared" si="98"/>
        <v>0</v>
      </c>
      <c r="BK203" s="105" t="b">
        <f t="shared" si="99"/>
        <v>0</v>
      </c>
      <c r="BL203" s="105" t="b">
        <f t="shared" si="100"/>
        <v>0</v>
      </c>
      <c r="BM203" s="105" t="b">
        <f t="shared" si="101"/>
        <v>0</v>
      </c>
      <c r="BN203" s="105" t="b">
        <f t="shared" si="102"/>
        <v>0</v>
      </c>
      <c r="BO203" s="105" t="b">
        <f t="shared" si="103"/>
        <v>0</v>
      </c>
      <c r="BP203" s="105" t="b">
        <f t="shared" si="104"/>
        <v>0</v>
      </c>
      <c r="BQ203" s="105" t="b">
        <f t="shared" si="105"/>
        <v>0</v>
      </c>
      <c r="BR203" s="105" t="b">
        <f t="shared" si="106"/>
        <v>0</v>
      </c>
      <c r="BS203" s="105" t="b">
        <f t="shared" si="107"/>
        <v>0</v>
      </c>
      <c r="BT203" s="105" t="b">
        <f t="shared" si="108"/>
        <v>0</v>
      </c>
      <c r="BU203" s="105" t="b">
        <f t="shared" si="109"/>
        <v>0</v>
      </c>
      <c r="BV203" s="105" t="b">
        <f t="shared" si="110"/>
        <v>0</v>
      </c>
      <c r="BW203" s="105" t="b">
        <f t="shared" si="111"/>
        <v>0</v>
      </c>
      <c r="BX203" s="105" t="b">
        <f t="shared" si="112"/>
        <v>0</v>
      </c>
      <c r="BY203" s="105" t="b">
        <f t="shared" si="113"/>
        <v>0</v>
      </c>
      <c r="BZ203" s="105" t="b">
        <f t="shared" si="114"/>
        <v>0</v>
      </c>
      <c r="CA203" s="105" t="b">
        <f t="shared" si="115"/>
        <v>0</v>
      </c>
      <c r="CB203" s="105" t="b">
        <f t="shared" si="116"/>
        <v>0</v>
      </c>
      <c r="CC203" s="105" t="b">
        <f t="shared" si="117"/>
        <v>0</v>
      </c>
      <c r="CD203" s="105" t="b">
        <f t="shared" si="118"/>
        <v>0</v>
      </c>
      <c r="CE203" s="105" t="b">
        <f t="shared" si="119"/>
        <v>0</v>
      </c>
      <c r="CF203" s="107">
        <f t="shared" si="120"/>
        <v>0</v>
      </c>
      <c r="CG203" s="107">
        <f t="shared" si="121"/>
        <v>0</v>
      </c>
      <c r="CH203" s="107">
        <f t="shared" si="122"/>
        <v>0</v>
      </c>
      <c r="CI203" s="107">
        <f t="shared" si="123"/>
        <v>0</v>
      </c>
      <c r="CJ203" s="107">
        <f t="shared" si="124"/>
        <v>0</v>
      </c>
      <c r="CK203" s="107">
        <f t="shared" si="125"/>
        <v>0</v>
      </c>
      <c r="CL203" s="107">
        <f t="shared" si="126"/>
        <v>0</v>
      </c>
      <c r="CM203" s="107">
        <f t="shared" si="127"/>
        <v>0</v>
      </c>
      <c r="CN203" s="94">
        <f t="shared" si="128"/>
        <v>0</v>
      </c>
      <c r="CO203" s="59">
        <f>(F7*CN203)/100</f>
        <v>0</v>
      </c>
    </row>
    <row r="204" spans="1:93">
      <c r="A204" s="42"/>
      <c r="B204" s="42"/>
      <c r="C204" s="42"/>
      <c r="D204" s="42"/>
      <c r="E204" s="43"/>
      <c r="F204" s="42"/>
      <c r="G204" s="42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72"/>
      <c r="AQ204" s="72"/>
      <c r="AR204" s="72"/>
      <c r="AS204" s="72"/>
      <c r="AT204" s="72"/>
      <c r="AU204" s="72"/>
      <c r="AV204" s="72"/>
      <c r="AW204" s="72"/>
      <c r="AX204" s="105" t="b">
        <f t="shared" si="86"/>
        <v>0</v>
      </c>
      <c r="AY204" s="105" t="b">
        <f t="shared" si="87"/>
        <v>0</v>
      </c>
      <c r="AZ204" s="105" t="b">
        <f t="shared" si="88"/>
        <v>0</v>
      </c>
      <c r="BA204" s="105" t="b">
        <f t="shared" si="89"/>
        <v>0</v>
      </c>
      <c r="BB204" s="105" t="b">
        <f t="shared" si="90"/>
        <v>0</v>
      </c>
      <c r="BC204" s="105" t="b">
        <f t="shared" si="91"/>
        <v>0</v>
      </c>
      <c r="BD204" s="105" t="b">
        <f t="shared" si="92"/>
        <v>0</v>
      </c>
      <c r="BE204" s="105" t="b">
        <f t="shared" si="93"/>
        <v>0</v>
      </c>
      <c r="BF204" s="105" t="b">
        <f t="shared" si="94"/>
        <v>0</v>
      </c>
      <c r="BG204" s="105" t="b">
        <f t="shared" si="95"/>
        <v>0</v>
      </c>
      <c r="BH204" s="105" t="b">
        <f t="shared" si="96"/>
        <v>0</v>
      </c>
      <c r="BI204" s="105" t="b">
        <f t="shared" si="97"/>
        <v>0</v>
      </c>
      <c r="BJ204" s="105" t="b">
        <f t="shared" si="98"/>
        <v>0</v>
      </c>
      <c r="BK204" s="105" t="b">
        <f t="shared" si="99"/>
        <v>0</v>
      </c>
      <c r="BL204" s="105" t="b">
        <f t="shared" si="100"/>
        <v>0</v>
      </c>
      <c r="BM204" s="105" t="b">
        <f t="shared" si="101"/>
        <v>0</v>
      </c>
      <c r="BN204" s="105" t="b">
        <f t="shared" si="102"/>
        <v>0</v>
      </c>
      <c r="BO204" s="105" t="b">
        <f t="shared" si="103"/>
        <v>0</v>
      </c>
      <c r="BP204" s="105" t="b">
        <f t="shared" si="104"/>
        <v>0</v>
      </c>
      <c r="BQ204" s="105" t="b">
        <f t="shared" si="105"/>
        <v>0</v>
      </c>
      <c r="BR204" s="105" t="b">
        <f t="shared" si="106"/>
        <v>0</v>
      </c>
      <c r="BS204" s="105" t="b">
        <f t="shared" si="107"/>
        <v>0</v>
      </c>
      <c r="BT204" s="105" t="b">
        <f t="shared" si="108"/>
        <v>0</v>
      </c>
      <c r="BU204" s="105" t="b">
        <f t="shared" si="109"/>
        <v>0</v>
      </c>
      <c r="BV204" s="105" t="b">
        <f t="shared" si="110"/>
        <v>0</v>
      </c>
      <c r="BW204" s="105" t="b">
        <f t="shared" si="111"/>
        <v>0</v>
      </c>
      <c r="BX204" s="105" t="b">
        <f t="shared" si="112"/>
        <v>0</v>
      </c>
      <c r="BY204" s="105" t="b">
        <f t="shared" si="113"/>
        <v>0</v>
      </c>
      <c r="BZ204" s="105" t="b">
        <f t="shared" si="114"/>
        <v>0</v>
      </c>
      <c r="CA204" s="105" t="b">
        <f t="shared" si="115"/>
        <v>0</v>
      </c>
      <c r="CB204" s="105" t="b">
        <f t="shared" si="116"/>
        <v>0</v>
      </c>
      <c r="CC204" s="105" t="b">
        <f t="shared" si="117"/>
        <v>0</v>
      </c>
      <c r="CD204" s="105" t="b">
        <f t="shared" si="118"/>
        <v>0</v>
      </c>
      <c r="CE204" s="105" t="b">
        <f t="shared" si="119"/>
        <v>0</v>
      </c>
      <c r="CF204" s="107">
        <f t="shared" si="120"/>
        <v>0</v>
      </c>
      <c r="CG204" s="107">
        <f t="shared" si="121"/>
        <v>0</v>
      </c>
      <c r="CH204" s="107">
        <f t="shared" si="122"/>
        <v>0</v>
      </c>
      <c r="CI204" s="107">
        <f t="shared" si="123"/>
        <v>0</v>
      </c>
      <c r="CJ204" s="107">
        <f t="shared" si="124"/>
        <v>0</v>
      </c>
      <c r="CK204" s="107">
        <f t="shared" si="125"/>
        <v>0</v>
      </c>
      <c r="CL204" s="107">
        <f t="shared" si="126"/>
        <v>0</v>
      </c>
      <c r="CM204" s="107">
        <f t="shared" si="127"/>
        <v>0</v>
      </c>
      <c r="CN204" s="94">
        <f t="shared" si="128"/>
        <v>0</v>
      </c>
      <c r="CO204" s="59">
        <f>(F7*CN204)/100</f>
        <v>0</v>
      </c>
    </row>
    <row r="205" spans="1:93">
      <c r="A205" s="42"/>
      <c r="B205" s="42"/>
      <c r="C205" s="42"/>
      <c r="D205" s="42"/>
      <c r="E205" s="43"/>
      <c r="F205" s="42"/>
      <c r="G205" s="42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72"/>
      <c r="AQ205" s="72"/>
      <c r="AR205" s="72"/>
      <c r="AS205" s="72"/>
      <c r="AT205" s="72"/>
      <c r="AU205" s="72"/>
      <c r="AV205" s="72"/>
      <c r="AW205" s="72"/>
      <c r="AX205" s="105" t="b">
        <f t="shared" ref="AX205:AX211" si="129">IF(H205=1,"0",IF(H205=2,"3",IF(H205=3,"0",IF(H205=4,"0",IF(H205=9,"0")))))</f>
        <v>0</v>
      </c>
      <c r="AY205" s="105" t="b">
        <f t="shared" ref="AY205:AY211" si="130">IF(I205=1,"0",IF(I205=2,"0",IF(I205=3,"3",IF(I205=4,"0",IF(I205=9,"0")))))</f>
        <v>0</v>
      </c>
      <c r="AZ205" s="105" t="b">
        <f t="shared" ref="AZ205:AZ211" si="131">IF(J205=1,"0",IF(J205=2,"3",IF(J205=3,"0",IF(J205=4,"0",IF(J205=9,"0")))))</f>
        <v>0</v>
      </c>
      <c r="BA205" s="105" t="b">
        <f t="shared" ref="BA205:BA211" si="132">IF(K205=1,"3",IF(K205=2,"0",IF(K205=3,"0",IF(K205=4,"0",IF(K205=9,"0")))))</f>
        <v>0</v>
      </c>
      <c r="BB205" s="105" t="b">
        <f t="shared" ref="BB205:BB211" si="133">IF(L205=1,"3",IF(L205=2,"0",IF(L205=3,"0",IF(L205=4,"0",IF(L205=9,"0")))))</f>
        <v>0</v>
      </c>
      <c r="BC205" s="105" t="b">
        <f t="shared" ref="BC205:BC211" si="134">IF(M205=1,"3",IF(M205=2,"0",IF(M205=3,"0",IF(M205=4,"0",IF(M205=9,"0")))))</f>
        <v>0</v>
      </c>
      <c r="BD205" s="105" t="b">
        <f t="shared" ref="BD205:BD211" si="135">IF(N205=1,"0",IF(N205=2,"3",IF(N205=3,"0",IF(N205=4,"0",IF(N205=9,"0")))))</f>
        <v>0</v>
      </c>
      <c r="BE205" s="105" t="b">
        <f t="shared" ref="BE205:BE211" si="136">IF(O205=1,"0",IF(O205=2,"3",IF(O205=3,"0",IF(O205=4,"0",IF(O205=9,"0")))))</f>
        <v>0</v>
      </c>
      <c r="BF205" s="105" t="b">
        <f t="shared" ref="BF205:BF211" si="137">IF(P205=1,"0",IF(P205=2,"0",IF(P205=3,"3",IF(P205=4,"0",IF(P205=9,"0")))))</f>
        <v>0</v>
      </c>
      <c r="BG205" s="105" t="b">
        <f t="shared" ref="BG205:BG211" si="138">IF(Q205=1,"0",IF(Q205=2,"3",IF(Q205=3,"0",IF(Q205=4,"0",IF(Q205=9,"0")))))</f>
        <v>0</v>
      </c>
      <c r="BH205" s="105" t="b">
        <f t="shared" ref="BH205:BH211" si="139">IF(R205=1,"0",IF(R205=2,"3",IF(R205=3,"0",IF(R205=4,"0",IF(R205=9,"0")))))</f>
        <v>0</v>
      </c>
      <c r="BI205" s="105" t="b">
        <f t="shared" ref="BI205:BI211" si="140">IF(S205=1,"0",IF(S205=2,"3",IF(S205=3,"0",IF(S205=4,"0",IF(S205=9,"0")))))</f>
        <v>0</v>
      </c>
      <c r="BJ205" s="105" t="b">
        <f t="shared" ref="BJ205:BJ211" si="141">IF(T205=1,"0",IF(T205=2,"0",IF(T205=3,"0",IF(T205=4,"3",IF(T205=9,"0")))))</f>
        <v>0</v>
      </c>
      <c r="BK205" s="105" t="b">
        <f t="shared" ref="BK205:BK211" si="142">IF(U205=1,"0",IF(U205=2,"0",IF(U205=3,"0",IF(U205=4,"3",IF(U205=9,"0")))))</f>
        <v>0</v>
      </c>
      <c r="BL205" s="105" t="b">
        <f t="shared" ref="BL205:BL211" si="143">IF(V205=1,"0",IF(V205=2,"3",IF(V205=3,"0",IF(V205=4,"0",IF(V205=9,"0")))))</f>
        <v>0</v>
      </c>
      <c r="BM205" s="105" t="b">
        <f t="shared" ref="BM205:BM211" si="144">IF(W205=1,"3",IF(W205=2,"0",IF(W205=3,"0",IF(W205=4,"0",IF(W205=9,"0")))))</f>
        <v>0</v>
      </c>
      <c r="BN205" s="105" t="b">
        <f t="shared" ref="BN205:BN211" si="145">IF(X205=1,"3",IF(X205=2,"0",IF(X205=3,"0",IF(X205=4,"0",IF(X205=9,"0")))))</f>
        <v>0</v>
      </c>
      <c r="BO205" s="105" t="b">
        <f t="shared" ref="BO205:BO211" si="146">IF(Y205=1,"0",IF(Y205=2,"0",IF(Y205=3,"0",IF(Y205=4,"3",IF(Y205=9,"0")))))</f>
        <v>0</v>
      </c>
      <c r="BP205" s="105" t="b">
        <f t="shared" ref="BP205:BP211" si="147">IF(Z205=1,"1",IF(Z205=2,"0",IF(Z205=9,"0")))</f>
        <v>0</v>
      </c>
      <c r="BQ205" s="105" t="b">
        <f t="shared" ref="BQ205:BQ211" si="148">IF(AA205=1,"0",IF(AA205=2,"1",IF(AA205=9,"0")))</f>
        <v>0</v>
      </c>
      <c r="BR205" s="105" t="b">
        <f t="shared" ref="BR205:BR211" si="149">IF(AB205=1,"1",IF(AB205=2,"0",IF(AB205=9,"0")))</f>
        <v>0</v>
      </c>
      <c r="BS205" s="105" t="b">
        <f t="shared" ref="BS205:BS211" si="150">IF(AC205=1,"1",IF(AC205=2,"0",IF(AC205=9,"0")))</f>
        <v>0</v>
      </c>
      <c r="BT205" s="105" t="b">
        <f t="shared" ref="BT205:BT211" si="151">IF(AD205=1,"1",IF(AD205=2,"0",IF(AD205=9,"0")))</f>
        <v>0</v>
      </c>
      <c r="BU205" s="105" t="b">
        <f t="shared" ref="BU205:BU211" si="152">IF(AE205=1,"1",IF(AE205=2,"0",IF(AE205=9,"0")))</f>
        <v>0</v>
      </c>
      <c r="BV205" s="105" t="b">
        <f t="shared" ref="BV205:BV211" si="153">IF(AF205=1,"0",IF(AF205=2,"1",IF(AF205=9,"0")))</f>
        <v>0</v>
      </c>
      <c r="BW205" s="105" t="b">
        <f t="shared" ref="BW205:BW211" si="154">IF(AG205=1,"0",IF(AG205=2,"1",IF(AG205=9,"0")))</f>
        <v>0</v>
      </c>
      <c r="BX205" s="105" t="b">
        <f t="shared" ref="BX205:BX211" si="155">IF(AH205=1,"1",IF(AH205=2,"0",IF(AH205=9,"0")))</f>
        <v>0</v>
      </c>
      <c r="BY205" s="105" t="b">
        <f t="shared" ref="BY205:BY211" si="156">IF(AI205=1,"0",IF(AI205=2,"1",IF(AI205=9,"0")))</f>
        <v>0</v>
      </c>
      <c r="BZ205" s="105" t="b">
        <f t="shared" ref="BZ205:BZ211" si="157">IF(AJ205=1,"1",IF(AJ205=2,"0",IF(AJ205=9,"0")))</f>
        <v>0</v>
      </c>
      <c r="CA205" s="105" t="b">
        <f t="shared" ref="CA205:CA211" si="158">IF(AK205=1,"0",IF(AK205=2,"1",IF(AK205=9,"0")))</f>
        <v>0</v>
      </c>
      <c r="CB205" s="105" t="b">
        <f t="shared" ref="CB205:CB211" si="159">IF(AL205=1,"0",IF(AL205=2,"1",IF(AL205=9,"0")))</f>
        <v>0</v>
      </c>
      <c r="CC205" s="105" t="b">
        <f t="shared" ref="CC205:CC211" si="160">IF(AM205=1,"0",IF(AM205=2,"1",IF(AM205=9,"0")))</f>
        <v>0</v>
      </c>
      <c r="CD205" s="105" t="b">
        <f t="shared" ref="CD205:CD211" si="161">IF(AN205=1,"1",IF(AN205=2,"0",IF(AN205=9,"0")))</f>
        <v>0</v>
      </c>
      <c r="CE205" s="105" t="b">
        <f t="shared" ref="CE205:CE211" si="162">IF(AO205=1,"1",IF(AO205=2,"0",IF(AO205=9,"0")))</f>
        <v>0</v>
      </c>
      <c r="CF205" s="107">
        <f t="shared" ref="CF205:CF211" si="163">AP205</f>
        <v>0</v>
      </c>
      <c r="CG205" s="107">
        <f t="shared" ref="CG205:CG211" si="164">AQ205</f>
        <v>0</v>
      </c>
      <c r="CH205" s="107">
        <f t="shared" ref="CH205:CH211" si="165">AR205</f>
        <v>0</v>
      </c>
      <c r="CI205" s="107">
        <f t="shared" ref="CI205:CI211" si="166">AS205</f>
        <v>0</v>
      </c>
      <c r="CJ205" s="107">
        <f t="shared" ref="CJ205:CJ211" si="167">AT205</f>
        <v>0</v>
      </c>
      <c r="CK205" s="107">
        <f t="shared" ref="CK205:CK211" si="168">AU205</f>
        <v>0</v>
      </c>
      <c r="CL205" s="107">
        <f t="shared" ref="CL205:CL211" si="169">AV205</f>
        <v>0</v>
      </c>
      <c r="CM205" s="107">
        <f t="shared" ref="CM205:CM211" si="170">AW205</f>
        <v>0</v>
      </c>
      <c r="CN205" s="94">
        <f t="shared" ref="CN205:CN211" si="171">AX205+AY205+AZ205+BA205+BB205+BC205+BD205+BE205+BF205+BG205+BH205+BI205+BJ205+BK205+BL205+BM205+BN205+BO205+BP205+BQ205+BR205+BS205+BT205+BU205+BV205+BW205+BX205+BY205+BZ205+CA205+CB205+CC205+CD205+CE205+CF205+CG205+CH205+CI205+CJ205+CK205+CL205+CM205</f>
        <v>0</v>
      </c>
      <c r="CO205" s="59">
        <f>(F7*CN205)/100</f>
        <v>0</v>
      </c>
    </row>
    <row r="206" spans="1:93">
      <c r="A206" s="42"/>
      <c r="B206" s="42"/>
      <c r="C206" s="42"/>
      <c r="D206" s="42"/>
      <c r="E206" s="43"/>
      <c r="F206" s="42"/>
      <c r="G206" s="42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72"/>
      <c r="AQ206" s="72"/>
      <c r="AR206" s="72"/>
      <c r="AS206" s="72"/>
      <c r="AT206" s="72"/>
      <c r="AU206" s="72"/>
      <c r="AV206" s="72"/>
      <c r="AW206" s="72"/>
      <c r="AX206" s="105" t="b">
        <f t="shared" si="129"/>
        <v>0</v>
      </c>
      <c r="AY206" s="105" t="b">
        <f t="shared" si="130"/>
        <v>0</v>
      </c>
      <c r="AZ206" s="105" t="b">
        <f t="shared" si="131"/>
        <v>0</v>
      </c>
      <c r="BA206" s="105" t="b">
        <f t="shared" si="132"/>
        <v>0</v>
      </c>
      <c r="BB206" s="105" t="b">
        <f t="shared" si="133"/>
        <v>0</v>
      </c>
      <c r="BC206" s="105" t="b">
        <f t="shared" si="134"/>
        <v>0</v>
      </c>
      <c r="BD206" s="105" t="b">
        <f t="shared" si="135"/>
        <v>0</v>
      </c>
      <c r="BE206" s="105" t="b">
        <f t="shared" si="136"/>
        <v>0</v>
      </c>
      <c r="BF206" s="105" t="b">
        <f t="shared" si="137"/>
        <v>0</v>
      </c>
      <c r="BG206" s="105" t="b">
        <f t="shared" si="138"/>
        <v>0</v>
      </c>
      <c r="BH206" s="105" t="b">
        <f t="shared" si="139"/>
        <v>0</v>
      </c>
      <c r="BI206" s="105" t="b">
        <f t="shared" si="140"/>
        <v>0</v>
      </c>
      <c r="BJ206" s="105" t="b">
        <f t="shared" si="141"/>
        <v>0</v>
      </c>
      <c r="BK206" s="105" t="b">
        <f t="shared" si="142"/>
        <v>0</v>
      </c>
      <c r="BL206" s="105" t="b">
        <f t="shared" si="143"/>
        <v>0</v>
      </c>
      <c r="BM206" s="105" t="b">
        <f t="shared" si="144"/>
        <v>0</v>
      </c>
      <c r="BN206" s="105" t="b">
        <f t="shared" si="145"/>
        <v>0</v>
      </c>
      <c r="BO206" s="105" t="b">
        <f t="shared" si="146"/>
        <v>0</v>
      </c>
      <c r="BP206" s="105" t="b">
        <f t="shared" si="147"/>
        <v>0</v>
      </c>
      <c r="BQ206" s="105" t="b">
        <f t="shared" si="148"/>
        <v>0</v>
      </c>
      <c r="BR206" s="105" t="b">
        <f t="shared" si="149"/>
        <v>0</v>
      </c>
      <c r="BS206" s="105" t="b">
        <f t="shared" si="150"/>
        <v>0</v>
      </c>
      <c r="BT206" s="105" t="b">
        <f t="shared" si="151"/>
        <v>0</v>
      </c>
      <c r="BU206" s="105" t="b">
        <f t="shared" si="152"/>
        <v>0</v>
      </c>
      <c r="BV206" s="105" t="b">
        <f t="shared" si="153"/>
        <v>0</v>
      </c>
      <c r="BW206" s="105" t="b">
        <f t="shared" si="154"/>
        <v>0</v>
      </c>
      <c r="BX206" s="105" t="b">
        <f t="shared" si="155"/>
        <v>0</v>
      </c>
      <c r="BY206" s="105" t="b">
        <f t="shared" si="156"/>
        <v>0</v>
      </c>
      <c r="BZ206" s="105" t="b">
        <f t="shared" si="157"/>
        <v>0</v>
      </c>
      <c r="CA206" s="105" t="b">
        <f t="shared" si="158"/>
        <v>0</v>
      </c>
      <c r="CB206" s="105" t="b">
        <f t="shared" si="159"/>
        <v>0</v>
      </c>
      <c r="CC206" s="105" t="b">
        <f t="shared" si="160"/>
        <v>0</v>
      </c>
      <c r="CD206" s="105" t="b">
        <f t="shared" si="161"/>
        <v>0</v>
      </c>
      <c r="CE206" s="105" t="b">
        <f t="shared" si="162"/>
        <v>0</v>
      </c>
      <c r="CF206" s="107">
        <f t="shared" si="163"/>
        <v>0</v>
      </c>
      <c r="CG206" s="107">
        <f t="shared" si="164"/>
        <v>0</v>
      </c>
      <c r="CH206" s="107">
        <f t="shared" si="165"/>
        <v>0</v>
      </c>
      <c r="CI206" s="107">
        <f t="shared" si="166"/>
        <v>0</v>
      </c>
      <c r="CJ206" s="107">
        <f t="shared" si="167"/>
        <v>0</v>
      </c>
      <c r="CK206" s="107">
        <f t="shared" si="168"/>
        <v>0</v>
      </c>
      <c r="CL206" s="107">
        <f t="shared" si="169"/>
        <v>0</v>
      </c>
      <c r="CM206" s="107">
        <f t="shared" si="170"/>
        <v>0</v>
      </c>
      <c r="CN206" s="94">
        <f t="shared" si="171"/>
        <v>0</v>
      </c>
      <c r="CO206" s="59">
        <f>(F7*CN206)/100</f>
        <v>0</v>
      </c>
    </row>
    <row r="207" spans="1:93">
      <c r="A207" s="42"/>
      <c r="B207" s="42"/>
      <c r="C207" s="42"/>
      <c r="D207" s="42"/>
      <c r="E207" s="43"/>
      <c r="F207" s="42"/>
      <c r="G207" s="42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72"/>
      <c r="AQ207" s="72"/>
      <c r="AR207" s="72"/>
      <c r="AS207" s="72"/>
      <c r="AT207" s="72"/>
      <c r="AU207" s="72"/>
      <c r="AV207" s="72"/>
      <c r="AW207" s="72"/>
      <c r="AX207" s="105" t="b">
        <f t="shared" si="129"/>
        <v>0</v>
      </c>
      <c r="AY207" s="105" t="b">
        <f t="shared" si="130"/>
        <v>0</v>
      </c>
      <c r="AZ207" s="105" t="b">
        <f t="shared" si="131"/>
        <v>0</v>
      </c>
      <c r="BA207" s="105" t="b">
        <f t="shared" si="132"/>
        <v>0</v>
      </c>
      <c r="BB207" s="105" t="b">
        <f t="shared" si="133"/>
        <v>0</v>
      </c>
      <c r="BC207" s="105" t="b">
        <f t="shared" si="134"/>
        <v>0</v>
      </c>
      <c r="BD207" s="105" t="b">
        <f t="shared" si="135"/>
        <v>0</v>
      </c>
      <c r="BE207" s="105" t="b">
        <f t="shared" si="136"/>
        <v>0</v>
      </c>
      <c r="BF207" s="105" t="b">
        <f t="shared" si="137"/>
        <v>0</v>
      </c>
      <c r="BG207" s="105" t="b">
        <f t="shared" si="138"/>
        <v>0</v>
      </c>
      <c r="BH207" s="105" t="b">
        <f t="shared" si="139"/>
        <v>0</v>
      </c>
      <c r="BI207" s="105" t="b">
        <f t="shared" si="140"/>
        <v>0</v>
      </c>
      <c r="BJ207" s="105" t="b">
        <f t="shared" si="141"/>
        <v>0</v>
      </c>
      <c r="BK207" s="105" t="b">
        <f t="shared" si="142"/>
        <v>0</v>
      </c>
      <c r="BL207" s="105" t="b">
        <f t="shared" si="143"/>
        <v>0</v>
      </c>
      <c r="BM207" s="105" t="b">
        <f t="shared" si="144"/>
        <v>0</v>
      </c>
      <c r="BN207" s="105" t="b">
        <f t="shared" si="145"/>
        <v>0</v>
      </c>
      <c r="BO207" s="105" t="b">
        <f t="shared" si="146"/>
        <v>0</v>
      </c>
      <c r="BP207" s="105" t="b">
        <f t="shared" si="147"/>
        <v>0</v>
      </c>
      <c r="BQ207" s="105" t="b">
        <f t="shared" si="148"/>
        <v>0</v>
      </c>
      <c r="BR207" s="105" t="b">
        <f t="shared" si="149"/>
        <v>0</v>
      </c>
      <c r="BS207" s="105" t="b">
        <f t="shared" si="150"/>
        <v>0</v>
      </c>
      <c r="BT207" s="105" t="b">
        <f t="shared" si="151"/>
        <v>0</v>
      </c>
      <c r="BU207" s="105" t="b">
        <f t="shared" si="152"/>
        <v>0</v>
      </c>
      <c r="BV207" s="105" t="b">
        <f t="shared" si="153"/>
        <v>0</v>
      </c>
      <c r="BW207" s="105" t="b">
        <f t="shared" si="154"/>
        <v>0</v>
      </c>
      <c r="BX207" s="105" t="b">
        <f t="shared" si="155"/>
        <v>0</v>
      </c>
      <c r="BY207" s="105" t="b">
        <f t="shared" si="156"/>
        <v>0</v>
      </c>
      <c r="BZ207" s="105" t="b">
        <f t="shared" si="157"/>
        <v>0</v>
      </c>
      <c r="CA207" s="105" t="b">
        <f t="shared" si="158"/>
        <v>0</v>
      </c>
      <c r="CB207" s="105" t="b">
        <f t="shared" si="159"/>
        <v>0</v>
      </c>
      <c r="CC207" s="105" t="b">
        <f t="shared" si="160"/>
        <v>0</v>
      </c>
      <c r="CD207" s="105" t="b">
        <f t="shared" si="161"/>
        <v>0</v>
      </c>
      <c r="CE207" s="105" t="b">
        <f t="shared" si="162"/>
        <v>0</v>
      </c>
      <c r="CF207" s="107">
        <f t="shared" si="163"/>
        <v>0</v>
      </c>
      <c r="CG207" s="107">
        <f t="shared" si="164"/>
        <v>0</v>
      </c>
      <c r="CH207" s="107">
        <f t="shared" si="165"/>
        <v>0</v>
      </c>
      <c r="CI207" s="107">
        <f t="shared" si="166"/>
        <v>0</v>
      </c>
      <c r="CJ207" s="107">
        <f t="shared" si="167"/>
        <v>0</v>
      </c>
      <c r="CK207" s="107">
        <f t="shared" si="168"/>
        <v>0</v>
      </c>
      <c r="CL207" s="107">
        <f t="shared" si="169"/>
        <v>0</v>
      </c>
      <c r="CM207" s="107">
        <f t="shared" si="170"/>
        <v>0</v>
      </c>
      <c r="CN207" s="94">
        <f t="shared" si="171"/>
        <v>0</v>
      </c>
      <c r="CO207" s="59">
        <f>(F7*CN207)/100</f>
        <v>0</v>
      </c>
    </row>
    <row r="208" spans="1:93">
      <c r="A208" s="42"/>
      <c r="B208" s="42"/>
      <c r="C208" s="42"/>
      <c r="D208" s="42"/>
      <c r="E208" s="43"/>
      <c r="F208" s="42"/>
      <c r="G208" s="42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72"/>
      <c r="AQ208" s="72"/>
      <c r="AR208" s="72"/>
      <c r="AS208" s="72"/>
      <c r="AT208" s="72"/>
      <c r="AU208" s="72"/>
      <c r="AV208" s="72"/>
      <c r="AW208" s="72"/>
      <c r="AX208" s="105" t="b">
        <f t="shared" si="129"/>
        <v>0</v>
      </c>
      <c r="AY208" s="105" t="b">
        <f t="shared" si="130"/>
        <v>0</v>
      </c>
      <c r="AZ208" s="105" t="b">
        <f t="shared" si="131"/>
        <v>0</v>
      </c>
      <c r="BA208" s="105" t="b">
        <f t="shared" si="132"/>
        <v>0</v>
      </c>
      <c r="BB208" s="105" t="b">
        <f t="shared" si="133"/>
        <v>0</v>
      </c>
      <c r="BC208" s="105" t="b">
        <f t="shared" si="134"/>
        <v>0</v>
      </c>
      <c r="BD208" s="105" t="b">
        <f t="shared" si="135"/>
        <v>0</v>
      </c>
      <c r="BE208" s="105" t="b">
        <f t="shared" si="136"/>
        <v>0</v>
      </c>
      <c r="BF208" s="105" t="b">
        <f t="shared" si="137"/>
        <v>0</v>
      </c>
      <c r="BG208" s="105" t="b">
        <f t="shared" si="138"/>
        <v>0</v>
      </c>
      <c r="BH208" s="105" t="b">
        <f t="shared" si="139"/>
        <v>0</v>
      </c>
      <c r="BI208" s="105" t="b">
        <f t="shared" si="140"/>
        <v>0</v>
      </c>
      <c r="BJ208" s="105" t="b">
        <f t="shared" si="141"/>
        <v>0</v>
      </c>
      <c r="BK208" s="105" t="b">
        <f t="shared" si="142"/>
        <v>0</v>
      </c>
      <c r="BL208" s="105" t="b">
        <f t="shared" si="143"/>
        <v>0</v>
      </c>
      <c r="BM208" s="105" t="b">
        <f t="shared" si="144"/>
        <v>0</v>
      </c>
      <c r="BN208" s="105" t="b">
        <f t="shared" si="145"/>
        <v>0</v>
      </c>
      <c r="BO208" s="105" t="b">
        <f t="shared" si="146"/>
        <v>0</v>
      </c>
      <c r="BP208" s="105" t="b">
        <f t="shared" si="147"/>
        <v>0</v>
      </c>
      <c r="BQ208" s="105" t="b">
        <f t="shared" si="148"/>
        <v>0</v>
      </c>
      <c r="BR208" s="105" t="b">
        <f t="shared" si="149"/>
        <v>0</v>
      </c>
      <c r="BS208" s="105" t="b">
        <f t="shared" si="150"/>
        <v>0</v>
      </c>
      <c r="BT208" s="105" t="b">
        <f t="shared" si="151"/>
        <v>0</v>
      </c>
      <c r="BU208" s="105" t="b">
        <f t="shared" si="152"/>
        <v>0</v>
      </c>
      <c r="BV208" s="105" t="b">
        <f t="shared" si="153"/>
        <v>0</v>
      </c>
      <c r="BW208" s="105" t="b">
        <f t="shared" si="154"/>
        <v>0</v>
      </c>
      <c r="BX208" s="105" t="b">
        <f t="shared" si="155"/>
        <v>0</v>
      </c>
      <c r="BY208" s="105" t="b">
        <f t="shared" si="156"/>
        <v>0</v>
      </c>
      <c r="BZ208" s="105" t="b">
        <f t="shared" si="157"/>
        <v>0</v>
      </c>
      <c r="CA208" s="105" t="b">
        <f t="shared" si="158"/>
        <v>0</v>
      </c>
      <c r="CB208" s="105" t="b">
        <f t="shared" si="159"/>
        <v>0</v>
      </c>
      <c r="CC208" s="105" t="b">
        <f t="shared" si="160"/>
        <v>0</v>
      </c>
      <c r="CD208" s="105" t="b">
        <f t="shared" si="161"/>
        <v>0</v>
      </c>
      <c r="CE208" s="105" t="b">
        <f t="shared" si="162"/>
        <v>0</v>
      </c>
      <c r="CF208" s="107">
        <f t="shared" si="163"/>
        <v>0</v>
      </c>
      <c r="CG208" s="107">
        <f t="shared" si="164"/>
        <v>0</v>
      </c>
      <c r="CH208" s="107">
        <f t="shared" si="165"/>
        <v>0</v>
      </c>
      <c r="CI208" s="107">
        <f t="shared" si="166"/>
        <v>0</v>
      </c>
      <c r="CJ208" s="107">
        <f t="shared" si="167"/>
        <v>0</v>
      </c>
      <c r="CK208" s="107">
        <f t="shared" si="168"/>
        <v>0</v>
      </c>
      <c r="CL208" s="107">
        <f t="shared" si="169"/>
        <v>0</v>
      </c>
      <c r="CM208" s="107">
        <f t="shared" si="170"/>
        <v>0</v>
      </c>
      <c r="CN208" s="94">
        <f t="shared" si="171"/>
        <v>0</v>
      </c>
      <c r="CO208" s="59">
        <f>(F7*CN208)/100</f>
        <v>0</v>
      </c>
    </row>
    <row r="209" spans="1:93">
      <c r="A209" s="42"/>
      <c r="B209" s="42"/>
      <c r="C209" s="42"/>
      <c r="D209" s="42"/>
      <c r="E209" s="43"/>
      <c r="F209" s="42"/>
      <c r="G209" s="42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72"/>
      <c r="AQ209" s="72"/>
      <c r="AR209" s="72"/>
      <c r="AS209" s="72"/>
      <c r="AT209" s="72"/>
      <c r="AU209" s="72"/>
      <c r="AV209" s="72"/>
      <c r="AW209" s="72"/>
      <c r="AX209" s="105" t="b">
        <f t="shared" si="129"/>
        <v>0</v>
      </c>
      <c r="AY209" s="105" t="b">
        <f t="shared" si="130"/>
        <v>0</v>
      </c>
      <c r="AZ209" s="105" t="b">
        <f t="shared" si="131"/>
        <v>0</v>
      </c>
      <c r="BA209" s="105" t="b">
        <f t="shared" si="132"/>
        <v>0</v>
      </c>
      <c r="BB209" s="105" t="b">
        <f t="shared" si="133"/>
        <v>0</v>
      </c>
      <c r="BC209" s="105" t="b">
        <f t="shared" si="134"/>
        <v>0</v>
      </c>
      <c r="BD209" s="105" t="b">
        <f t="shared" si="135"/>
        <v>0</v>
      </c>
      <c r="BE209" s="105" t="b">
        <f t="shared" si="136"/>
        <v>0</v>
      </c>
      <c r="BF209" s="105" t="b">
        <f t="shared" si="137"/>
        <v>0</v>
      </c>
      <c r="BG209" s="105" t="b">
        <f t="shared" si="138"/>
        <v>0</v>
      </c>
      <c r="BH209" s="105" t="b">
        <f t="shared" si="139"/>
        <v>0</v>
      </c>
      <c r="BI209" s="105" t="b">
        <f t="shared" si="140"/>
        <v>0</v>
      </c>
      <c r="BJ209" s="105" t="b">
        <f t="shared" si="141"/>
        <v>0</v>
      </c>
      <c r="BK209" s="105" t="b">
        <f t="shared" si="142"/>
        <v>0</v>
      </c>
      <c r="BL209" s="105" t="b">
        <f t="shared" si="143"/>
        <v>0</v>
      </c>
      <c r="BM209" s="105" t="b">
        <f t="shared" si="144"/>
        <v>0</v>
      </c>
      <c r="BN209" s="105" t="b">
        <f t="shared" si="145"/>
        <v>0</v>
      </c>
      <c r="BO209" s="105" t="b">
        <f t="shared" si="146"/>
        <v>0</v>
      </c>
      <c r="BP209" s="105" t="b">
        <f t="shared" si="147"/>
        <v>0</v>
      </c>
      <c r="BQ209" s="105" t="b">
        <f t="shared" si="148"/>
        <v>0</v>
      </c>
      <c r="BR209" s="105" t="b">
        <f t="shared" si="149"/>
        <v>0</v>
      </c>
      <c r="BS209" s="105" t="b">
        <f t="shared" si="150"/>
        <v>0</v>
      </c>
      <c r="BT209" s="105" t="b">
        <f t="shared" si="151"/>
        <v>0</v>
      </c>
      <c r="BU209" s="105" t="b">
        <f t="shared" si="152"/>
        <v>0</v>
      </c>
      <c r="BV209" s="105" t="b">
        <f t="shared" si="153"/>
        <v>0</v>
      </c>
      <c r="BW209" s="105" t="b">
        <f t="shared" si="154"/>
        <v>0</v>
      </c>
      <c r="BX209" s="105" t="b">
        <f t="shared" si="155"/>
        <v>0</v>
      </c>
      <c r="BY209" s="105" t="b">
        <f t="shared" si="156"/>
        <v>0</v>
      </c>
      <c r="BZ209" s="105" t="b">
        <f t="shared" si="157"/>
        <v>0</v>
      </c>
      <c r="CA209" s="105" t="b">
        <f t="shared" si="158"/>
        <v>0</v>
      </c>
      <c r="CB209" s="105" t="b">
        <f t="shared" si="159"/>
        <v>0</v>
      </c>
      <c r="CC209" s="105" t="b">
        <f t="shared" si="160"/>
        <v>0</v>
      </c>
      <c r="CD209" s="105" t="b">
        <f t="shared" si="161"/>
        <v>0</v>
      </c>
      <c r="CE209" s="105" t="b">
        <f t="shared" si="162"/>
        <v>0</v>
      </c>
      <c r="CF209" s="107">
        <f t="shared" si="163"/>
        <v>0</v>
      </c>
      <c r="CG209" s="107">
        <f t="shared" si="164"/>
        <v>0</v>
      </c>
      <c r="CH209" s="107">
        <f t="shared" si="165"/>
        <v>0</v>
      </c>
      <c r="CI209" s="107">
        <f t="shared" si="166"/>
        <v>0</v>
      </c>
      <c r="CJ209" s="107">
        <f t="shared" si="167"/>
        <v>0</v>
      </c>
      <c r="CK209" s="107">
        <f t="shared" si="168"/>
        <v>0</v>
      </c>
      <c r="CL209" s="107">
        <f t="shared" si="169"/>
        <v>0</v>
      </c>
      <c r="CM209" s="107">
        <f t="shared" si="170"/>
        <v>0</v>
      </c>
      <c r="CN209" s="94">
        <f t="shared" si="171"/>
        <v>0</v>
      </c>
      <c r="CO209" s="59">
        <f>(F7*CN209)/100</f>
        <v>0</v>
      </c>
    </row>
    <row r="210" spans="1:93">
      <c r="A210" s="42"/>
      <c r="B210" s="42"/>
      <c r="C210" s="42"/>
      <c r="D210" s="42"/>
      <c r="E210" s="43"/>
      <c r="F210" s="42"/>
      <c r="G210" s="42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72"/>
      <c r="AQ210" s="72"/>
      <c r="AR210" s="72"/>
      <c r="AS210" s="72"/>
      <c r="AT210" s="72"/>
      <c r="AU210" s="72"/>
      <c r="AV210" s="72"/>
      <c r="AW210" s="72"/>
      <c r="AX210" s="105" t="b">
        <f t="shared" si="129"/>
        <v>0</v>
      </c>
      <c r="AY210" s="105" t="b">
        <f t="shared" si="130"/>
        <v>0</v>
      </c>
      <c r="AZ210" s="105" t="b">
        <f t="shared" si="131"/>
        <v>0</v>
      </c>
      <c r="BA210" s="105" t="b">
        <f t="shared" si="132"/>
        <v>0</v>
      </c>
      <c r="BB210" s="105" t="b">
        <f t="shared" si="133"/>
        <v>0</v>
      </c>
      <c r="BC210" s="105" t="b">
        <f t="shared" si="134"/>
        <v>0</v>
      </c>
      <c r="BD210" s="105" t="b">
        <f t="shared" si="135"/>
        <v>0</v>
      </c>
      <c r="BE210" s="105" t="b">
        <f t="shared" si="136"/>
        <v>0</v>
      </c>
      <c r="BF210" s="105" t="b">
        <f t="shared" si="137"/>
        <v>0</v>
      </c>
      <c r="BG210" s="105" t="b">
        <f t="shared" si="138"/>
        <v>0</v>
      </c>
      <c r="BH210" s="105" t="b">
        <f t="shared" si="139"/>
        <v>0</v>
      </c>
      <c r="BI210" s="105" t="b">
        <f t="shared" si="140"/>
        <v>0</v>
      </c>
      <c r="BJ210" s="105" t="b">
        <f t="shared" si="141"/>
        <v>0</v>
      </c>
      <c r="BK210" s="105" t="b">
        <f t="shared" si="142"/>
        <v>0</v>
      </c>
      <c r="BL210" s="105" t="b">
        <f t="shared" si="143"/>
        <v>0</v>
      </c>
      <c r="BM210" s="105" t="b">
        <f t="shared" si="144"/>
        <v>0</v>
      </c>
      <c r="BN210" s="105" t="b">
        <f t="shared" si="145"/>
        <v>0</v>
      </c>
      <c r="BO210" s="105" t="b">
        <f t="shared" si="146"/>
        <v>0</v>
      </c>
      <c r="BP210" s="105" t="b">
        <f t="shared" si="147"/>
        <v>0</v>
      </c>
      <c r="BQ210" s="105" t="b">
        <f t="shared" si="148"/>
        <v>0</v>
      </c>
      <c r="BR210" s="105" t="b">
        <f t="shared" si="149"/>
        <v>0</v>
      </c>
      <c r="BS210" s="105" t="b">
        <f t="shared" si="150"/>
        <v>0</v>
      </c>
      <c r="BT210" s="105" t="b">
        <f t="shared" si="151"/>
        <v>0</v>
      </c>
      <c r="BU210" s="105" t="b">
        <f t="shared" si="152"/>
        <v>0</v>
      </c>
      <c r="BV210" s="105" t="b">
        <f t="shared" si="153"/>
        <v>0</v>
      </c>
      <c r="BW210" s="105" t="b">
        <f t="shared" si="154"/>
        <v>0</v>
      </c>
      <c r="BX210" s="105" t="b">
        <f t="shared" si="155"/>
        <v>0</v>
      </c>
      <c r="BY210" s="105" t="b">
        <f t="shared" si="156"/>
        <v>0</v>
      </c>
      <c r="BZ210" s="105" t="b">
        <f t="shared" si="157"/>
        <v>0</v>
      </c>
      <c r="CA210" s="105" t="b">
        <f t="shared" si="158"/>
        <v>0</v>
      </c>
      <c r="CB210" s="105" t="b">
        <f t="shared" si="159"/>
        <v>0</v>
      </c>
      <c r="CC210" s="105" t="b">
        <f t="shared" si="160"/>
        <v>0</v>
      </c>
      <c r="CD210" s="105" t="b">
        <f t="shared" si="161"/>
        <v>0</v>
      </c>
      <c r="CE210" s="105" t="b">
        <f t="shared" si="162"/>
        <v>0</v>
      </c>
      <c r="CF210" s="107">
        <f t="shared" si="163"/>
        <v>0</v>
      </c>
      <c r="CG210" s="107">
        <f t="shared" si="164"/>
        <v>0</v>
      </c>
      <c r="CH210" s="107">
        <f t="shared" si="165"/>
        <v>0</v>
      </c>
      <c r="CI210" s="107">
        <f t="shared" si="166"/>
        <v>0</v>
      </c>
      <c r="CJ210" s="107">
        <f t="shared" si="167"/>
        <v>0</v>
      </c>
      <c r="CK210" s="107">
        <f t="shared" si="168"/>
        <v>0</v>
      </c>
      <c r="CL210" s="107">
        <f t="shared" si="169"/>
        <v>0</v>
      </c>
      <c r="CM210" s="107">
        <f t="shared" si="170"/>
        <v>0</v>
      </c>
      <c r="CN210" s="94">
        <f t="shared" si="171"/>
        <v>0</v>
      </c>
      <c r="CO210" s="59">
        <f>(F7*CN210)/100</f>
        <v>0</v>
      </c>
    </row>
    <row r="211" spans="1:93">
      <c r="A211" s="42"/>
      <c r="B211" s="42"/>
      <c r="C211" s="42"/>
      <c r="D211" s="42"/>
      <c r="E211" s="43"/>
      <c r="F211" s="42"/>
      <c r="G211" s="42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72"/>
      <c r="AQ211" s="72"/>
      <c r="AR211" s="72"/>
      <c r="AS211" s="72"/>
      <c r="AT211" s="72"/>
      <c r="AU211" s="72"/>
      <c r="AV211" s="72"/>
      <c r="AW211" s="72"/>
      <c r="AX211" s="105" t="b">
        <f t="shared" si="129"/>
        <v>0</v>
      </c>
      <c r="AY211" s="105" t="b">
        <f t="shared" si="130"/>
        <v>0</v>
      </c>
      <c r="AZ211" s="105" t="b">
        <f t="shared" si="131"/>
        <v>0</v>
      </c>
      <c r="BA211" s="105" t="b">
        <f t="shared" si="132"/>
        <v>0</v>
      </c>
      <c r="BB211" s="105" t="b">
        <f t="shared" si="133"/>
        <v>0</v>
      </c>
      <c r="BC211" s="105" t="b">
        <f t="shared" si="134"/>
        <v>0</v>
      </c>
      <c r="BD211" s="105" t="b">
        <f t="shared" si="135"/>
        <v>0</v>
      </c>
      <c r="BE211" s="105" t="b">
        <f t="shared" si="136"/>
        <v>0</v>
      </c>
      <c r="BF211" s="105" t="b">
        <f t="shared" si="137"/>
        <v>0</v>
      </c>
      <c r="BG211" s="105" t="b">
        <f t="shared" si="138"/>
        <v>0</v>
      </c>
      <c r="BH211" s="105" t="b">
        <f t="shared" si="139"/>
        <v>0</v>
      </c>
      <c r="BI211" s="105" t="b">
        <f t="shared" si="140"/>
        <v>0</v>
      </c>
      <c r="BJ211" s="105" t="b">
        <f t="shared" si="141"/>
        <v>0</v>
      </c>
      <c r="BK211" s="105" t="b">
        <f t="shared" si="142"/>
        <v>0</v>
      </c>
      <c r="BL211" s="105" t="b">
        <f t="shared" si="143"/>
        <v>0</v>
      </c>
      <c r="BM211" s="105" t="b">
        <f t="shared" si="144"/>
        <v>0</v>
      </c>
      <c r="BN211" s="105" t="b">
        <f t="shared" si="145"/>
        <v>0</v>
      </c>
      <c r="BO211" s="105" t="b">
        <f t="shared" si="146"/>
        <v>0</v>
      </c>
      <c r="BP211" s="105" t="b">
        <f t="shared" si="147"/>
        <v>0</v>
      </c>
      <c r="BQ211" s="105" t="b">
        <f t="shared" si="148"/>
        <v>0</v>
      </c>
      <c r="BR211" s="105" t="b">
        <f t="shared" si="149"/>
        <v>0</v>
      </c>
      <c r="BS211" s="105" t="b">
        <f t="shared" si="150"/>
        <v>0</v>
      </c>
      <c r="BT211" s="105" t="b">
        <f t="shared" si="151"/>
        <v>0</v>
      </c>
      <c r="BU211" s="105" t="b">
        <f t="shared" si="152"/>
        <v>0</v>
      </c>
      <c r="BV211" s="105" t="b">
        <f t="shared" si="153"/>
        <v>0</v>
      </c>
      <c r="BW211" s="105" t="b">
        <f t="shared" si="154"/>
        <v>0</v>
      </c>
      <c r="BX211" s="105" t="b">
        <f t="shared" si="155"/>
        <v>0</v>
      </c>
      <c r="BY211" s="105" t="b">
        <f t="shared" si="156"/>
        <v>0</v>
      </c>
      <c r="BZ211" s="105" t="b">
        <f t="shared" si="157"/>
        <v>0</v>
      </c>
      <c r="CA211" s="105" t="b">
        <f t="shared" si="158"/>
        <v>0</v>
      </c>
      <c r="CB211" s="105" t="b">
        <f t="shared" si="159"/>
        <v>0</v>
      </c>
      <c r="CC211" s="105" t="b">
        <f t="shared" si="160"/>
        <v>0</v>
      </c>
      <c r="CD211" s="105" t="b">
        <f t="shared" si="161"/>
        <v>0</v>
      </c>
      <c r="CE211" s="105" t="b">
        <f t="shared" si="162"/>
        <v>0</v>
      </c>
      <c r="CF211" s="107">
        <f t="shared" si="163"/>
        <v>0</v>
      </c>
      <c r="CG211" s="107">
        <f t="shared" si="164"/>
        <v>0</v>
      </c>
      <c r="CH211" s="107">
        <f t="shared" si="165"/>
        <v>0</v>
      </c>
      <c r="CI211" s="107">
        <f t="shared" si="166"/>
        <v>0</v>
      </c>
      <c r="CJ211" s="107">
        <f t="shared" si="167"/>
        <v>0</v>
      </c>
      <c r="CK211" s="107">
        <f t="shared" si="168"/>
        <v>0</v>
      </c>
      <c r="CL211" s="107">
        <f t="shared" si="169"/>
        <v>0</v>
      </c>
      <c r="CM211" s="107">
        <f t="shared" si="170"/>
        <v>0</v>
      </c>
      <c r="CN211" s="94">
        <f t="shared" si="171"/>
        <v>0</v>
      </c>
      <c r="CO211" s="59">
        <f>(F7*CN211)/100</f>
        <v>0</v>
      </c>
    </row>
  </sheetData>
  <mergeCells count="34">
    <mergeCell ref="CF13:CL13"/>
    <mergeCell ref="CF15:CL15"/>
    <mergeCell ref="J6:N6"/>
    <mergeCell ref="AA4:AB4"/>
    <mergeCell ref="Z12:AA12"/>
    <mergeCell ref="BP12:BQ12"/>
    <mergeCell ref="AA5:AB5"/>
    <mergeCell ref="BQ5:BR5"/>
    <mergeCell ref="Z14:AC14"/>
    <mergeCell ref="AD14:AG14"/>
    <mergeCell ref="AP13:AV13"/>
    <mergeCell ref="Z13:AO13"/>
    <mergeCell ref="H13:Y13"/>
    <mergeCell ref="BT14:BW14"/>
    <mergeCell ref="BX14:CA14"/>
    <mergeCell ref="CB14:CE14"/>
    <mergeCell ref="E4:F4"/>
    <mergeCell ref="BQ4:BR4"/>
    <mergeCell ref="E5:F5"/>
    <mergeCell ref="J5:N5"/>
    <mergeCell ref="B7:E7"/>
    <mergeCell ref="H15:Y15"/>
    <mergeCell ref="BP14:BS14"/>
    <mergeCell ref="AP15:AV15"/>
    <mergeCell ref="B8:E8"/>
    <mergeCell ref="I8:K8"/>
    <mergeCell ref="L8:N8"/>
    <mergeCell ref="AH14:AK14"/>
    <mergeCell ref="AL14:AO14"/>
    <mergeCell ref="B9:E9"/>
    <mergeCell ref="I9:K9"/>
    <mergeCell ref="L9:N9"/>
    <mergeCell ref="B10:E10"/>
    <mergeCell ref="B11:E11"/>
  </mergeCells>
  <hyperlinks>
    <hyperlink ref="BP16" r:id="rId1" display="=@if(I6&lt;50,&quot;0&quot;,if(I6&gt;49,&quot;1&quot;,if(I6&gt;54,&quot;1.5&quot;,if(I6&lt;59,&quot;2&quot;))))"/>
    <hyperlink ref="BP17" r:id="rId2" display="=@if(I6&lt;50,&quot;0&quot;,if(I6&gt;49,&quot;1&quot;,if(I6&gt;54,&quot;1.5&quot;,if(I6&lt;59,&quot;2&quot;))))"/>
    <hyperlink ref="BP18" r:id="rId3" display="=@if(I6&lt;50,&quot;0&quot;,if(I6&gt;49,&quot;1&quot;,if(I6&gt;54,&quot;1.5&quot;,if(I6&lt;59,&quot;2&quot;))))"/>
    <hyperlink ref="BP19" r:id="rId4" display="=@if(I6&lt;50,&quot;0&quot;,if(I6&gt;49,&quot;1&quot;,if(I6&gt;54,&quot;1.5&quot;,if(I6&lt;59,&quot;2&quot;))))"/>
    <hyperlink ref="BP20" r:id="rId5" display="=@if(I6&lt;50,&quot;0&quot;,if(I6&gt;49,&quot;1&quot;,if(I6&gt;54,&quot;1.5&quot;,if(I6&lt;59,&quot;2&quot;))))"/>
    <hyperlink ref="BP21" r:id="rId6" display="=@if(I6&lt;50,&quot;0&quot;,if(I6&gt;49,&quot;1&quot;,if(I6&gt;54,&quot;1.5&quot;,if(I6&lt;59,&quot;2&quot;))))"/>
    <hyperlink ref="BP22" r:id="rId7" display="=@if(I6&lt;50,&quot;0&quot;,if(I6&gt;49,&quot;1&quot;,if(I6&gt;54,&quot;1.5&quot;,if(I6&lt;59,&quot;2&quot;))))"/>
    <hyperlink ref="BP23" r:id="rId8" display="=@if(I6&lt;50,&quot;0&quot;,if(I6&gt;49,&quot;1&quot;,if(I6&gt;54,&quot;1.5&quot;,if(I6&lt;59,&quot;2&quot;))))"/>
    <hyperlink ref="BP24" r:id="rId9" display="=@if(I6&lt;50,&quot;0&quot;,if(I6&gt;49,&quot;1&quot;,if(I6&gt;54,&quot;1.5&quot;,if(I6&lt;59,&quot;2&quot;))))"/>
    <hyperlink ref="BP25" r:id="rId10" display="=@if(I6&lt;50,&quot;0&quot;,if(I6&gt;49,&quot;1&quot;,if(I6&gt;54,&quot;1.5&quot;,if(I6&lt;59,&quot;2&quot;))))"/>
    <hyperlink ref="BP26" r:id="rId11" display="=@if(I6&lt;50,&quot;0&quot;,if(I6&gt;49,&quot;1&quot;,if(I6&gt;54,&quot;1.5&quot;,if(I6&lt;59,&quot;2&quot;))))"/>
    <hyperlink ref="BP27" r:id="rId12" display="=@if(I6&lt;50,&quot;0&quot;,if(I6&gt;49,&quot;1&quot;,if(I6&gt;54,&quot;1.5&quot;,if(I6&lt;59,&quot;2&quot;))))"/>
    <hyperlink ref="BP28" r:id="rId13" display="=@if(I6&lt;50,&quot;0&quot;,if(I6&gt;49,&quot;1&quot;,if(I6&gt;54,&quot;1.5&quot;,if(I6&lt;59,&quot;2&quot;))))"/>
    <hyperlink ref="BP29" r:id="rId14" display="=@if(I6&lt;50,&quot;0&quot;,if(I6&gt;49,&quot;1&quot;,if(I6&gt;54,&quot;1.5&quot;,if(I6&lt;59,&quot;2&quot;))))"/>
    <hyperlink ref="BP30" r:id="rId15" display="=@if(I6&lt;50,&quot;0&quot;,if(I6&gt;49,&quot;1&quot;,if(I6&gt;54,&quot;1.5&quot;,if(I6&lt;59,&quot;2&quot;))))"/>
    <hyperlink ref="BP31" r:id="rId16" display="=@if(I6&lt;50,&quot;0&quot;,if(I6&gt;49,&quot;1&quot;,if(I6&gt;54,&quot;1.5&quot;,if(I6&lt;59,&quot;2&quot;))))"/>
    <hyperlink ref="BP32" r:id="rId17" display="=@if(I6&lt;50,&quot;0&quot;,if(I6&gt;49,&quot;1&quot;,if(I6&gt;54,&quot;1.5&quot;,if(I6&lt;59,&quot;2&quot;))))"/>
    <hyperlink ref="BP33" r:id="rId18" display="=@if(I6&lt;50,&quot;0&quot;,if(I6&gt;49,&quot;1&quot;,if(I6&gt;54,&quot;1.5&quot;,if(I6&lt;59,&quot;2&quot;))))"/>
    <hyperlink ref="BP34" r:id="rId19" display="=@if(I6&lt;50,&quot;0&quot;,if(I6&gt;49,&quot;1&quot;,if(I6&gt;54,&quot;1.5&quot;,if(I6&lt;59,&quot;2&quot;))))"/>
    <hyperlink ref="BP35" r:id="rId20" display="=@if(I6&lt;50,&quot;0&quot;,if(I6&gt;49,&quot;1&quot;,if(I6&gt;54,&quot;1.5&quot;,if(I6&lt;59,&quot;2&quot;))))"/>
    <hyperlink ref="BP36" r:id="rId21" display="=@if(I6&lt;50,&quot;0&quot;,if(I6&gt;49,&quot;1&quot;,if(I6&gt;54,&quot;1.5&quot;,if(I6&lt;59,&quot;2&quot;))))"/>
    <hyperlink ref="BP37" r:id="rId22" display="=@if(I6&lt;50,&quot;0&quot;,if(I6&gt;49,&quot;1&quot;,if(I6&gt;54,&quot;1.5&quot;,if(I6&lt;59,&quot;2&quot;))))"/>
    <hyperlink ref="BP38" r:id="rId23" display="=@if(I6&lt;50,&quot;0&quot;,if(I6&gt;49,&quot;1&quot;,if(I6&gt;54,&quot;1.5&quot;,if(I6&lt;59,&quot;2&quot;))))"/>
    <hyperlink ref="BP39" r:id="rId24" display="=@if(I6&lt;50,&quot;0&quot;,if(I6&gt;49,&quot;1&quot;,if(I6&gt;54,&quot;1.5&quot;,if(I6&lt;59,&quot;2&quot;))))"/>
    <hyperlink ref="BP40" r:id="rId25" display="=@if(I6&lt;50,&quot;0&quot;,if(I6&gt;49,&quot;1&quot;,if(I6&gt;54,&quot;1.5&quot;,if(I6&lt;59,&quot;2&quot;))))"/>
    <hyperlink ref="BP41" r:id="rId26" display="=@if(I6&lt;50,&quot;0&quot;,if(I6&gt;49,&quot;1&quot;,if(I6&gt;54,&quot;1.5&quot;,if(I6&lt;59,&quot;2&quot;))))"/>
    <hyperlink ref="BP42" r:id="rId27" display="=@if(I6&lt;50,&quot;0&quot;,if(I6&gt;49,&quot;1&quot;,if(I6&gt;54,&quot;1.5&quot;,if(I6&lt;59,&quot;2&quot;))))"/>
    <hyperlink ref="BP43" r:id="rId28" display="=@if(I6&lt;50,&quot;0&quot;,if(I6&gt;49,&quot;1&quot;,if(I6&gt;54,&quot;1.5&quot;,if(I6&lt;59,&quot;2&quot;))))"/>
    <hyperlink ref="BP44" r:id="rId29" display="=@if(I6&lt;50,&quot;0&quot;,if(I6&gt;49,&quot;1&quot;,if(I6&gt;54,&quot;1.5&quot;,if(I6&lt;59,&quot;2&quot;))))"/>
    <hyperlink ref="BP45" r:id="rId30" display="=@if(I6&lt;50,&quot;0&quot;,if(I6&gt;49,&quot;1&quot;,if(I6&gt;54,&quot;1.5&quot;,if(I6&lt;59,&quot;2&quot;))))"/>
    <hyperlink ref="BP46" r:id="rId31" display="=@if(I6&lt;50,&quot;0&quot;,if(I6&gt;49,&quot;1&quot;,if(I6&gt;54,&quot;1.5&quot;,if(I6&lt;59,&quot;2&quot;))))"/>
    <hyperlink ref="BP47" r:id="rId32" display="=@if(I6&lt;50,&quot;0&quot;,if(I6&gt;49,&quot;1&quot;,if(I6&gt;54,&quot;1.5&quot;,if(I6&lt;59,&quot;2&quot;))))"/>
    <hyperlink ref="BP48" r:id="rId33" display="=@if(I6&lt;50,&quot;0&quot;,if(I6&gt;49,&quot;1&quot;,if(I6&gt;54,&quot;1.5&quot;,if(I6&lt;59,&quot;2&quot;))))"/>
    <hyperlink ref="BP49" r:id="rId34" display="=@if(I6&lt;50,&quot;0&quot;,if(I6&gt;49,&quot;1&quot;,if(I6&gt;54,&quot;1.5&quot;,if(I6&lt;59,&quot;2&quot;))))"/>
    <hyperlink ref="BP50" r:id="rId35" display="=@if(I6&lt;50,&quot;0&quot;,if(I6&gt;49,&quot;1&quot;,if(I6&gt;54,&quot;1.5&quot;,if(I6&lt;59,&quot;2&quot;))))"/>
    <hyperlink ref="BP51" r:id="rId36" display="=@if(I6&lt;50,&quot;0&quot;,if(I6&gt;49,&quot;1&quot;,if(I6&gt;54,&quot;1.5&quot;,if(I6&lt;59,&quot;2&quot;))))"/>
    <hyperlink ref="BP52" r:id="rId37" display="=@if(I6&lt;50,&quot;0&quot;,if(I6&gt;49,&quot;1&quot;,if(I6&gt;54,&quot;1.5&quot;,if(I6&lt;59,&quot;2&quot;))))"/>
    <hyperlink ref="BP53" r:id="rId38" display="=@if(I6&lt;50,&quot;0&quot;,if(I6&gt;49,&quot;1&quot;,if(I6&gt;54,&quot;1.5&quot;,if(I6&lt;59,&quot;2&quot;))))"/>
    <hyperlink ref="BP54" r:id="rId39" display="=@if(I6&lt;50,&quot;0&quot;,if(I6&gt;49,&quot;1&quot;,if(I6&gt;54,&quot;1.5&quot;,if(I6&lt;59,&quot;2&quot;))))"/>
    <hyperlink ref="BP55" r:id="rId40" display="=@if(I6&lt;50,&quot;0&quot;,if(I6&gt;49,&quot;1&quot;,if(I6&gt;54,&quot;1.5&quot;,if(I6&lt;59,&quot;2&quot;))))"/>
    <hyperlink ref="BP56" r:id="rId41" display="=@if(I6&lt;50,&quot;0&quot;,if(I6&gt;49,&quot;1&quot;,if(I6&gt;54,&quot;1.5&quot;,if(I6&lt;59,&quot;2&quot;))))"/>
    <hyperlink ref="BP57" r:id="rId42" display="=@if(I6&lt;50,&quot;0&quot;,if(I6&gt;49,&quot;1&quot;,if(I6&gt;54,&quot;1.5&quot;,if(I6&lt;59,&quot;2&quot;))))"/>
    <hyperlink ref="BP58" r:id="rId43" display="=@if(I6&lt;50,&quot;0&quot;,if(I6&gt;49,&quot;1&quot;,if(I6&gt;54,&quot;1.5&quot;,if(I6&lt;59,&quot;2&quot;))))"/>
    <hyperlink ref="BP59" r:id="rId44" display="=@if(I6&lt;50,&quot;0&quot;,if(I6&gt;49,&quot;1&quot;,if(I6&gt;54,&quot;1.5&quot;,if(I6&lt;59,&quot;2&quot;))))"/>
    <hyperlink ref="BP60" r:id="rId45" display="=@if(I6&lt;50,&quot;0&quot;,if(I6&gt;49,&quot;1&quot;,if(I6&gt;54,&quot;1.5&quot;,if(I6&lt;59,&quot;2&quot;))))"/>
    <hyperlink ref="BP61" r:id="rId46" display="=@if(I6&lt;50,&quot;0&quot;,if(I6&gt;49,&quot;1&quot;,if(I6&gt;54,&quot;1.5&quot;,if(I6&lt;59,&quot;2&quot;))))"/>
    <hyperlink ref="BP62" r:id="rId47" display="=@if(I6&lt;50,&quot;0&quot;,if(I6&gt;49,&quot;1&quot;,if(I6&gt;54,&quot;1.5&quot;,if(I6&lt;59,&quot;2&quot;))))"/>
    <hyperlink ref="BP63" r:id="rId48" display="=@if(I6&lt;50,&quot;0&quot;,if(I6&gt;49,&quot;1&quot;,if(I6&gt;54,&quot;1.5&quot;,if(I6&lt;59,&quot;2&quot;))))"/>
    <hyperlink ref="BP64" r:id="rId49" display="=@if(I6&lt;50,&quot;0&quot;,if(I6&gt;49,&quot;1&quot;,if(I6&gt;54,&quot;1.5&quot;,if(I6&lt;59,&quot;2&quot;))))"/>
    <hyperlink ref="BP65" r:id="rId50" display="=@if(I6&lt;50,&quot;0&quot;,if(I6&gt;49,&quot;1&quot;,if(I6&gt;54,&quot;1.5&quot;,if(I6&lt;59,&quot;2&quot;))))"/>
    <hyperlink ref="BP66" r:id="rId51" display="=@if(I6&lt;50,&quot;0&quot;,if(I6&gt;49,&quot;1&quot;,if(I6&gt;54,&quot;1.5&quot;,if(I6&lt;59,&quot;2&quot;))))"/>
    <hyperlink ref="BP67" r:id="rId52" display="=@if(I6&lt;50,&quot;0&quot;,if(I6&gt;49,&quot;1&quot;,if(I6&gt;54,&quot;1.5&quot;,if(I6&lt;59,&quot;2&quot;))))"/>
    <hyperlink ref="BP68" r:id="rId53" display="=@if(I6&lt;50,&quot;0&quot;,if(I6&gt;49,&quot;1&quot;,if(I6&gt;54,&quot;1.5&quot;,if(I6&lt;59,&quot;2&quot;))))"/>
    <hyperlink ref="BP69" r:id="rId54" display="=@if(I6&lt;50,&quot;0&quot;,if(I6&gt;49,&quot;1&quot;,if(I6&gt;54,&quot;1.5&quot;,if(I6&lt;59,&quot;2&quot;))))"/>
    <hyperlink ref="BP70" r:id="rId55" display="=@if(I6&lt;50,&quot;0&quot;,if(I6&gt;49,&quot;1&quot;,if(I6&gt;54,&quot;1.5&quot;,if(I6&lt;59,&quot;2&quot;))))"/>
    <hyperlink ref="BP71" r:id="rId56" display="=@if(I6&lt;50,&quot;0&quot;,if(I6&gt;49,&quot;1&quot;,if(I6&gt;54,&quot;1.5&quot;,if(I6&lt;59,&quot;2&quot;))))"/>
    <hyperlink ref="BP72" r:id="rId57" display="=@if(I6&lt;50,&quot;0&quot;,if(I6&gt;49,&quot;1&quot;,if(I6&gt;54,&quot;1.5&quot;,if(I6&lt;59,&quot;2&quot;))))"/>
    <hyperlink ref="BP73" r:id="rId58" display="=@if(I6&lt;50,&quot;0&quot;,if(I6&gt;49,&quot;1&quot;,if(I6&gt;54,&quot;1.5&quot;,if(I6&lt;59,&quot;2&quot;))))"/>
    <hyperlink ref="BP74" r:id="rId59" display="=@if(I6&lt;50,&quot;0&quot;,if(I6&gt;49,&quot;1&quot;,if(I6&gt;54,&quot;1.5&quot;,if(I6&lt;59,&quot;2&quot;))))"/>
    <hyperlink ref="BP75" r:id="rId60" display="=@if(I6&lt;50,&quot;0&quot;,if(I6&gt;49,&quot;1&quot;,if(I6&gt;54,&quot;1.5&quot;,if(I6&lt;59,&quot;2&quot;))))"/>
    <hyperlink ref="BP76" r:id="rId61" display="=@if(I6&lt;50,&quot;0&quot;,if(I6&gt;49,&quot;1&quot;,if(I6&gt;54,&quot;1.5&quot;,if(I6&lt;59,&quot;2&quot;))))"/>
    <hyperlink ref="BP77" r:id="rId62" display="=@if(I6&lt;50,&quot;0&quot;,if(I6&gt;49,&quot;1&quot;,if(I6&gt;54,&quot;1.5&quot;,if(I6&lt;59,&quot;2&quot;))))"/>
    <hyperlink ref="BP78" r:id="rId63" display="=@if(I6&lt;50,&quot;0&quot;,if(I6&gt;49,&quot;1&quot;,if(I6&gt;54,&quot;1.5&quot;,if(I6&lt;59,&quot;2&quot;))))"/>
    <hyperlink ref="BP79" r:id="rId64" display="=@if(I6&lt;50,&quot;0&quot;,if(I6&gt;49,&quot;1&quot;,if(I6&gt;54,&quot;1.5&quot;,if(I6&lt;59,&quot;2&quot;))))"/>
    <hyperlink ref="BP80" r:id="rId65" display="=@if(I6&lt;50,&quot;0&quot;,if(I6&gt;49,&quot;1&quot;,if(I6&gt;54,&quot;1.5&quot;,if(I6&lt;59,&quot;2&quot;))))"/>
    <hyperlink ref="BP81" r:id="rId66" display="=@if(I6&lt;50,&quot;0&quot;,if(I6&gt;49,&quot;1&quot;,if(I6&gt;54,&quot;1.5&quot;,if(I6&lt;59,&quot;2&quot;))))"/>
    <hyperlink ref="BP82" r:id="rId67" display="=@if(I6&lt;50,&quot;0&quot;,if(I6&gt;49,&quot;1&quot;,if(I6&gt;54,&quot;1.5&quot;,if(I6&lt;59,&quot;2&quot;))))"/>
    <hyperlink ref="BP83" r:id="rId68" display="=@if(I6&lt;50,&quot;0&quot;,if(I6&gt;49,&quot;1&quot;,if(I6&gt;54,&quot;1.5&quot;,if(I6&lt;59,&quot;2&quot;))))"/>
    <hyperlink ref="BP84" r:id="rId69" display="=@if(I6&lt;50,&quot;0&quot;,if(I6&gt;49,&quot;1&quot;,if(I6&gt;54,&quot;1.5&quot;,if(I6&lt;59,&quot;2&quot;))))"/>
    <hyperlink ref="BP85" r:id="rId70" display="=@if(I6&lt;50,&quot;0&quot;,if(I6&gt;49,&quot;1&quot;,if(I6&gt;54,&quot;1.5&quot;,if(I6&lt;59,&quot;2&quot;))))"/>
    <hyperlink ref="BP86" r:id="rId71" display="=@if(I6&lt;50,&quot;0&quot;,if(I6&gt;49,&quot;1&quot;,if(I6&gt;54,&quot;1.5&quot;,if(I6&lt;59,&quot;2&quot;))))"/>
    <hyperlink ref="BP87" r:id="rId72" display="=@if(I6&lt;50,&quot;0&quot;,if(I6&gt;49,&quot;1&quot;,if(I6&gt;54,&quot;1.5&quot;,if(I6&lt;59,&quot;2&quot;))))"/>
    <hyperlink ref="BP88" r:id="rId73" display="=@if(I6&lt;50,&quot;0&quot;,if(I6&gt;49,&quot;1&quot;,if(I6&gt;54,&quot;1.5&quot;,if(I6&lt;59,&quot;2&quot;))))"/>
    <hyperlink ref="BP89" r:id="rId74" display="=@if(I6&lt;50,&quot;0&quot;,if(I6&gt;49,&quot;1&quot;,if(I6&gt;54,&quot;1.5&quot;,if(I6&lt;59,&quot;2&quot;))))"/>
    <hyperlink ref="BP90" r:id="rId75" display="=@if(I6&lt;50,&quot;0&quot;,if(I6&gt;49,&quot;1&quot;,if(I6&gt;54,&quot;1.5&quot;,if(I6&lt;59,&quot;2&quot;))))"/>
    <hyperlink ref="BP91" r:id="rId76" display="=@if(I6&lt;50,&quot;0&quot;,if(I6&gt;49,&quot;1&quot;,if(I6&gt;54,&quot;1.5&quot;,if(I6&lt;59,&quot;2&quot;))))"/>
    <hyperlink ref="BP92" r:id="rId77" display="=@if(I6&lt;50,&quot;0&quot;,if(I6&gt;49,&quot;1&quot;,if(I6&gt;54,&quot;1.5&quot;,if(I6&lt;59,&quot;2&quot;))))"/>
    <hyperlink ref="BP93" r:id="rId78" display="=@if(I6&lt;50,&quot;0&quot;,if(I6&gt;49,&quot;1&quot;,if(I6&gt;54,&quot;1.5&quot;,if(I6&lt;59,&quot;2&quot;))))"/>
    <hyperlink ref="BP94" r:id="rId79" display="=@if(I6&lt;50,&quot;0&quot;,if(I6&gt;49,&quot;1&quot;,if(I6&gt;54,&quot;1.5&quot;,if(I6&lt;59,&quot;2&quot;))))"/>
    <hyperlink ref="BP95" r:id="rId80" display="=@if(I6&lt;50,&quot;0&quot;,if(I6&gt;49,&quot;1&quot;,if(I6&gt;54,&quot;1.5&quot;,if(I6&lt;59,&quot;2&quot;))))"/>
    <hyperlink ref="BP96" r:id="rId81" display="=@if(I6&lt;50,&quot;0&quot;,if(I6&gt;49,&quot;1&quot;,if(I6&gt;54,&quot;1.5&quot;,if(I6&lt;59,&quot;2&quot;))))"/>
    <hyperlink ref="BP97" r:id="rId82" display="=@if(I6&lt;50,&quot;0&quot;,if(I6&gt;49,&quot;1&quot;,if(I6&gt;54,&quot;1.5&quot;,if(I6&lt;59,&quot;2&quot;))))"/>
    <hyperlink ref="BP98" r:id="rId83" display="=@if(I6&lt;50,&quot;0&quot;,if(I6&gt;49,&quot;1&quot;,if(I6&gt;54,&quot;1.5&quot;,if(I6&lt;59,&quot;2&quot;))))"/>
    <hyperlink ref="BP99" r:id="rId84" display="=@if(I6&lt;50,&quot;0&quot;,if(I6&gt;49,&quot;1&quot;,if(I6&gt;54,&quot;1.5&quot;,if(I6&lt;59,&quot;2&quot;))))"/>
    <hyperlink ref="BP100" r:id="rId85" display="=@if(I6&lt;50,&quot;0&quot;,if(I6&gt;49,&quot;1&quot;,if(I6&gt;54,&quot;1.5&quot;,if(I6&lt;59,&quot;2&quot;))))"/>
    <hyperlink ref="BP101" r:id="rId86" display="=@if(I6&lt;50,&quot;0&quot;,if(I6&gt;49,&quot;1&quot;,if(I6&gt;54,&quot;1.5&quot;,if(I6&lt;59,&quot;2&quot;))))"/>
    <hyperlink ref="BP102" r:id="rId87" display="=@if(I6&lt;50,&quot;0&quot;,if(I6&gt;49,&quot;1&quot;,if(I6&gt;54,&quot;1.5&quot;,if(I6&lt;59,&quot;2&quot;))))"/>
    <hyperlink ref="BP103" r:id="rId88" display="=@if(I6&lt;50,&quot;0&quot;,if(I6&gt;49,&quot;1&quot;,if(I6&gt;54,&quot;1.5&quot;,if(I6&lt;59,&quot;2&quot;))))"/>
    <hyperlink ref="BP104" r:id="rId89" display="=@if(I6&lt;50,&quot;0&quot;,if(I6&gt;49,&quot;1&quot;,if(I6&gt;54,&quot;1.5&quot;,if(I6&lt;59,&quot;2&quot;))))"/>
    <hyperlink ref="BP105" r:id="rId90" display="=@if(I6&lt;50,&quot;0&quot;,if(I6&gt;49,&quot;1&quot;,if(I6&gt;54,&quot;1.5&quot;,if(I6&lt;59,&quot;2&quot;))))"/>
    <hyperlink ref="BP106" r:id="rId91" display="=@if(I6&lt;50,&quot;0&quot;,if(I6&gt;49,&quot;1&quot;,if(I6&gt;54,&quot;1.5&quot;,if(I6&lt;59,&quot;2&quot;))))"/>
    <hyperlink ref="BP107" r:id="rId92" display="=@if(I6&lt;50,&quot;0&quot;,if(I6&gt;49,&quot;1&quot;,if(I6&gt;54,&quot;1.5&quot;,if(I6&lt;59,&quot;2&quot;))))"/>
    <hyperlink ref="BP108" r:id="rId93" display="=@if(I6&lt;50,&quot;0&quot;,if(I6&gt;49,&quot;1&quot;,if(I6&gt;54,&quot;1.5&quot;,if(I6&lt;59,&quot;2&quot;))))"/>
    <hyperlink ref="BP109" r:id="rId94" display="=@if(I6&lt;50,&quot;0&quot;,if(I6&gt;49,&quot;1&quot;,if(I6&gt;54,&quot;1.5&quot;,if(I6&lt;59,&quot;2&quot;))))"/>
    <hyperlink ref="BP110" r:id="rId95" display="=@if(I6&lt;50,&quot;0&quot;,if(I6&gt;49,&quot;1&quot;,if(I6&gt;54,&quot;1.5&quot;,if(I6&lt;59,&quot;2&quot;))))"/>
    <hyperlink ref="BP111" r:id="rId96" display="=@if(I6&lt;50,&quot;0&quot;,if(I6&gt;49,&quot;1&quot;,if(I6&gt;54,&quot;1.5&quot;,if(I6&lt;59,&quot;2&quot;))))"/>
    <hyperlink ref="BP112" r:id="rId97" display="=@if(I6&lt;50,&quot;0&quot;,if(I6&gt;49,&quot;1&quot;,if(I6&gt;54,&quot;1.5&quot;,if(I6&lt;59,&quot;2&quot;))))"/>
    <hyperlink ref="BP113" r:id="rId98" display="=@if(I6&lt;50,&quot;0&quot;,if(I6&gt;49,&quot;1&quot;,if(I6&gt;54,&quot;1.5&quot;,if(I6&lt;59,&quot;2&quot;))))"/>
    <hyperlink ref="BP114" r:id="rId99" display="=@if(I6&lt;50,&quot;0&quot;,if(I6&gt;49,&quot;1&quot;,if(I6&gt;54,&quot;1.5&quot;,if(I6&lt;59,&quot;2&quot;))))"/>
    <hyperlink ref="BP115" r:id="rId100" display="=@if(I6&lt;50,&quot;0&quot;,if(I6&gt;49,&quot;1&quot;,if(I6&gt;54,&quot;1.5&quot;,if(I6&lt;59,&quot;2&quot;))))"/>
    <hyperlink ref="BP116" r:id="rId101" display="=@if(I6&lt;50,&quot;0&quot;,if(I6&gt;49,&quot;1&quot;,if(I6&gt;54,&quot;1.5&quot;,if(I6&lt;59,&quot;2&quot;))))"/>
    <hyperlink ref="BP117" r:id="rId102" display="=@if(I6&lt;50,&quot;0&quot;,if(I6&gt;49,&quot;1&quot;,if(I6&gt;54,&quot;1.5&quot;,if(I6&lt;59,&quot;2&quot;))))"/>
    <hyperlink ref="BP118" r:id="rId103" display="=@if(I6&lt;50,&quot;0&quot;,if(I6&gt;49,&quot;1&quot;,if(I6&gt;54,&quot;1.5&quot;,if(I6&lt;59,&quot;2&quot;))))"/>
    <hyperlink ref="BP119" r:id="rId104" display="=@if(I6&lt;50,&quot;0&quot;,if(I6&gt;49,&quot;1&quot;,if(I6&gt;54,&quot;1.5&quot;,if(I6&lt;59,&quot;2&quot;))))"/>
    <hyperlink ref="BP120" r:id="rId105" display="=@if(I6&lt;50,&quot;0&quot;,if(I6&gt;49,&quot;1&quot;,if(I6&gt;54,&quot;1.5&quot;,if(I6&lt;59,&quot;2&quot;))))"/>
    <hyperlink ref="BP121" r:id="rId106" display="=@if(I6&lt;50,&quot;0&quot;,if(I6&gt;49,&quot;1&quot;,if(I6&gt;54,&quot;1.5&quot;,if(I6&lt;59,&quot;2&quot;))))"/>
    <hyperlink ref="BP122" r:id="rId107" display="=@if(I6&lt;50,&quot;0&quot;,if(I6&gt;49,&quot;1&quot;,if(I6&gt;54,&quot;1.5&quot;,if(I6&lt;59,&quot;2&quot;))))"/>
    <hyperlink ref="BP123" r:id="rId108" display="=@if(I6&lt;50,&quot;0&quot;,if(I6&gt;49,&quot;1&quot;,if(I6&gt;54,&quot;1.5&quot;,if(I6&lt;59,&quot;2&quot;))))"/>
    <hyperlink ref="BP124" r:id="rId109" display="=@if(I6&lt;50,&quot;0&quot;,if(I6&gt;49,&quot;1&quot;,if(I6&gt;54,&quot;1.5&quot;,if(I6&lt;59,&quot;2&quot;))))"/>
    <hyperlink ref="BP125" r:id="rId110" display="=@if(I6&lt;50,&quot;0&quot;,if(I6&gt;49,&quot;1&quot;,if(I6&gt;54,&quot;1.5&quot;,if(I6&lt;59,&quot;2&quot;))))"/>
    <hyperlink ref="BP126" r:id="rId111" display="=@if(I6&lt;50,&quot;0&quot;,if(I6&gt;49,&quot;1&quot;,if(I6&gt;54,&quot;1.5&quot;,if(I6&lt;59,&quot;2&quot;))))"/>
    <hyperlink ref="BP127" r:id="rId112" display="=@if(I6&lt;50,&quot;0&quot;,if(I6&gt;49,&quot;1&quot;,if(I6&gt;54,&quot;1.5&quot;,if(I6&lt;59,&quot;2&quot;))))"/>
    <hyperlink ref="BP128" r:id="rId113" display="=@if(I6&lt;50,&quot;0&quot;,if(I6&gt;49,&quot;1&quot;,if(I6&gt;54,&quot;1.5&quot;,if(I6&lt;59,&quot;2&quot;))))"/>
    <hyperlink ref="BP129" r:id="rId114" display="=@if(I6&lt;50,&quot;0&quot;,if(I6&gt;49,&quot;1&quot;,if(I6&gt;54,&quot;1.5&quot;,if(I6&lt;59,&quot;2&quot;))))"/>
    <hyperlink ref="BP130" r:id="rId115" display="=@if(I6&lt;50,&quot;0&quot;,if(I6&gt;49,&quot;1&quot;,if(I6&gt;54,&quot;1.5&quot;,if(I6&lt;59,&quot;2&quot;))))"/>
    <hyperlink ref="BP131" r:id="rId116" display="=@if(I6&lt;50,&quot;0&quot;,if(I6&gt;49,&quot;1&quot;,if(I6&gt;54,&quot;1.5&quot;,if(I6&lt;59,&quot;2&quot;))))"/>
    <hyperlink ref="BP132" r:id="rId117" display="=@if(I6&lt;50,&quot;0&quot;,if(I6&gt;49,&quot;1&quot;,if(I6&gt;54,&quot;1.5&quot;,if(I6&lt;59,&quot;2&quot;))))"/>
    <hyperlink ref="BP133" r:id="rId118" display="=@if(I6&lt;50,&quot;0&quot;,if(I6&gt;49,&quot;1&quot;,if(I6&gt;54,&quot;1.5&quot;,if(I6&lt;59,&quot;2&quot;))))"/>
    <hyperlink ref="BP134" r:id="rId119" display="=@if(I6&lt;50,&quot;0&quot;,if(I6&gt;49,&quot;1&quot;,if(I6&gt;54,&quot;1.5&quot;,if(I6&lt;59,&quot;2&quot;))))"/>
    <hyperlink ref="BP135" r:id="rId120" display="=@if(I6&lt;50,&quot;0&quot;,if(I6&gt;49,&quot;1&quot;,if(I6&gt;54,&quot;1.5&quot;,if(I6&lt;59,&quot;2&quot;))))"/>
    <hyperlink ref="BP136" r:id="rId121" display="=@if(I6&lt;50,&quot;0&quot;,if(I6&gt;49,&quot;1&quot;,if(I6&gt;54,&quot;1.5&quot;,if(I6&lt;59,&quot;2&quot;))))"/>
    <hyperlink ref="BP137" r:id="rId122" display="=@if(I6&lt;50,&quot;0&quot;,if(I6&gt;49,&quot;1&quot;,if(I6&gt;54,&quot;1.5&quot;,if(I6&lt;59,&quot;2&quot;))))"/>
    <hyperlink ref="BP138" r:id="rId123" display="=@if(I6&lt;50,&quot;0&quot;,if(I6&gt;49,&quot;1&quot;,if(I6&gt;54,&quot;1.5&quot;,if(I6&lt;59,&quot;2&quot;))))"/>
    <hyperlink ref="BP139" r:id="rId124" display="=@if(I6&lt;50,&quot;0&quot;,if(I6&gt;49,&quot;1&quot;,if(I6&gt;54,&quot;1.5&quot;,if(I6&lt;59,&quot;2&quot;))))"/>
    <hyperlink ref="BP140" r:id="rId125" display="=@if(I6&lt;50,&quot;0&quot;,if(I6&gt;49,&quot;1&quot;,if(I6&gt;54,&quot;1.5&quot;,if(I6&lt;59,&quot;2&quot;))))"/>
    <hyperlink ref="BP141" r:id="rId126" display="=@if(I6&lt;50,&quot;0&quot;,if(I6&gt;49,&quot;1&quot;,if(I6&gt;54,&quot;1.5&quot;,if(I6&lt;59,&quot;2&quot;))))"/>
    <hyperlink ref="BP142" r:id="rId127" display="=@if(I6&lt;50,&quot;0&quot;,if(I6&gt;49,&quot;1&quot;,if(I6&gt;54,&quot;1.5&quot;,if(I6&lt;59,&quot;2&quot;))))"/>
    <hyperlink ref="BP143" r:id="rId128" display="=@if(I6&lt;50,&quot;0&quot;,if(I6&gt;49,&quot;1&quot;,if(I6&gt;54,&quot;1.5&quot;,if(I6&lt;59,&quot;2&quot;))))"/>
    <hyperlink ref="BP144" r:id="rId129" display="=@if(I6&lt;50,&quot;0&quot;,if(I6&gt;49,&quot;1&quot;,if(I6&gt;54,&quot;1.5&quot;,if(I6&lt;59,&quot;2&quot;))))"/>
    <hyperlink ref="BP145" r:id="rId130" display="=@if(I6&lt;50,&quot;0&quot;,if(I6&gt;49,&quot;1&quot;,if(I6&gt;54,&quot;1.5&quot;,if(I6&lt;59,&quot;2&quot;))))"/>
    <hyperlink ref="BP146" r:id="rId131" display="=@if(I6&lt;50,&quot;0&quot;,if(I6&gt;49,&quot;1&quot;,if(I6&gt;54,&quot;1.5&quot;,if(I6&lt;59,&quot;2&quot;))))"/>
    <hyperlink ref="BP147" r:id="rId132" display="=@if(I6&lt;50,&quot;0&quot;,if(I6&gt;49,&quot;1&quot;,if(I6&gt;54,&quot;1.5&quot;,if(I6&lt;59,&quot;2&quot;))))"/>
    <hyperlink ref="BP148" r:id="rId133" display="=@if(I6&lt;50,&quot;0&quot;,if(I6&gt;49,&quot;1&quot;,if(I6&gt;54,&quot;1.5&quot;,if(I6&lt;59,&quot;2&quot;))))"/>
    <hyperlink ref="BP149" r:id="rId134" display="=@if(I6&lt;50,&quot;0&quot;,if(I6&gt;49,&quot;1&quot;,if(I6&gt;54,&quot;1.5&quot;,if(I6&lt;59,&quot;2&quot;))))"/>
    <hyperlink ref="BP150" r:id="rId135" display="=@if(I6&lt;50,&quot;0&quot;,if(I6&gt;49,&quot;1&quot;,if(I6&gt;54,&quot;1.5&quot;,if(I6&lt;59,&quot;2&quot;))))"/>
    <hyperlink ref="BP151" r:id="rId136" display="=@if(I6&lt;50,&quot;0&quot;,if(I6&gt;49,&quot;1&quot;,if(I6&gt;54,&quot;1.5&quot;,if(I6&lt;59,&quot;2&quot;))))"/>
    <hyperlink ref="BP152" r:id="rId137" display="=@if(I6&lt;50,&quot;0&quot;,if(I6&gt;49,&quot;1&quot;,if(I6&gt;54,&quot;1.5&quot;,if(I6&lt;59,&quot;2&quot;))))"/>
    <hyperlink ref="BP153" r:id="rId138" display="=@if(I6&lt;50,&quot;0&quot;,if(I6&gt;49,&quot;1&quot;,if(I6&gt;54,&quot;1.5&quot;,if(I6&lt;59,&quot;2&quot;))))"/>
    <hyperlink ref="BP154" r:id="rId139" display="=@if(I6&lt;50,&quot;0&quot;,if(I6&gt;49,&quot;1&quot;,if(I6&gt;54,&quot;1.5&quot;,if(I6&lt;59,&quot;2&quot;))))"/>
    <hyperlink ref="BP155" r:id="rId140" display="=@if(I6&lt;50,&quot;0&quot;,if(I6&gt;49,&quot;1&quot;,if(I6&gt;54,&quot;1.5&quot;,if(I6&lt;59,&quot;2&quot;))))"/>
    <hyperlink ref="BP156" r:id="rId141" display="=@if(I6&lt;50,&quot;0&quot;,if(I6&gt;49,&quot;1&quot;,if(I6&gt;54,&quot;1.5&quot;,if(I6&lt;59,&quot;2&quot;))))"/>
    <hyperlink ref="BP157" r:id="rId142" display="=@if(I6&lt;50,&quot;0&quot;,if(I6&gt;49,&quot;1&quot;,if(I6&gt;54,&quot;1.5&quot;,if(I6&lt;59,&quot;2&quot;))))"/>
    <hyperlink ref="BP158" r:id="rId143" display="=@if(I6&lt;50,&quot;0&quot;,if(I6&gt;49,&quot;1&quot;,if(I6&gt;54,&quot;1.5&quot;,if(I6&lt;59,&quot;2&quot;))))"/>
    <hyperlink ref="BP159" r:id="rId144" display="=@if(I6&lt;50,&quot;0&quot;,if(I6&gt;49,&quot;1&quot;,if(I6&gt;54,&quot;1.5&quot;,if(I6&lt;59,&quot;2&quot;))))"/>
    <hyperlink ref="BP160" r:id="rId145" display="=@if(I6&lt;50,&quot;0&quot;,if(I6&gt;49,&quot;1&quot;,if(I6&gt;54,&quot;1.5&quot;,if(I6&lt;59,&quot;2&quot;))))"/>
    <hyperlink ref="BP161" r:id="rId146" display="=@if(I6&lt;50,&quot;0&quot;,if(I6&gt;49,&quot;1&quot;,if(I6&gt;54,&quot;1.5&quot;,if(I6&lt;59,&quot;2&quot;))))"/>
    <hyperlink ref="BP162" r:id="rId147" display="=@if(I6&lt;50,&quot;0&quot;,if(I6&gt;49,&quot;1&quot;,if(I6&gt;54,&quot;1.5&quot;,if(I6&lt;59,&quot;2&quot;))))"/>
    <hyperlink ref="BP163" r:id="rId148" display="=@if(I6&lt;50,&quot;0&quot;,if(I6&gt;49,&quot;1&quot;,if(I6&gt;54,&quot;1.5&quot;,if(I6&lt;59,&quot;2&quot;))))"/>
    <hyperlink ref="BP164" r:id="rId149" display="=@if(I6&lt;50,&quot;0&quot;,if(I6&gt;49,&quot;1&quot;,if(I6&gt;54,&quot;1.5&quot;,if(I6&lt;59,&quot;2&quot;))))"/>
    <hyperlink ref="BP165" r:id="rId150" display="=@if(I6&lt;50,&quot;0&quot;,if(I6&gt;49,&quot;1&quot;,if(I6&gt;54,&quot;1.5&quot;,if(I6&lt;59,&quot;2&quot;))))"/>
    <hyperlink ref="BP166" r:id="rId151" display="=@if(I6&lt;50,&quot;0&quot;,if(I6&gt;49,&quot;1&quot;,if(I6&gt;54,&quot;1.5&quot;,if(I6&lt;59,&quot;2&quot;))))"/>
    <hyperlink ref="BP167" r:id="rId152" display="=@if(I6&lt;50,&quot;0&quot;,if(I6&gt;49,&quot;1&quot;,if(I6&gt;54,&quot;1.5&quot;,if(I6&lt;59,&quot;2&quot;))))"/>
    <hyperlink ref="BP168" r:id="rId153" display="=@if(I6&lt;50,&quot;0&quot;,if(I6&gt;49,&quot;1&quot;,if(I6&gt;54,&quot;1.5&quot;,if(I6&lt;59,&quot;2&quot;))))"/>
    <hyperlink ref="BP169" r:id="rId154" display="=@if(I6&lt;50,&quot;0&quot;,if(I6&gt;49,&quot;1&quot;,if(I6&gt;54,&quot;1.5&quot;,if(I6&lt;59,&quot;2&quot;))))"/>
    <hyperlink ref="BP170" r:id="rId155" display="=@if(I6&lt;50,&quot;0&quot;,if(I6&gt;49,&quot;1&quot;,if(I6&gt;54,&quot;1.5&quot;,if(I6&lt;59,&quot;2&quot;))))"/>
    <hyperlink ref="BP171" r:id="rId156" display="=@if(I6&lt;50,&quot;0&quot;,if(I6&gt;49,&quot;1&quot;,if(I6&gt;54,&quot;1.5&quot;,if(I6&lt;59,&quot;2&quot;))))"/>
    <hyperlink ref="BP172" r:id="rId157" display="=@if(I6&lt;50,&quot;0&quot;,if(I6&gt;49,&quot;1&quot;,if(I6&gt;54,&quot;1.5&quot;,if(I6&lt;59,&quot;2&quot;))))"/>
    <hyperlink ref="BP173" r:id="rId158" display="=@if(I6&lt;50,&quot;0&quot;,if(I6&gt;49,&quot;1&quot;,if(I6&gt;54,&quot;1.5&quot;,if(I6&lt;59,&quot;2&quot;))))"/>
    <hyperlink ref="BP174" r:id="rId159" display="=@if(I6&lt;50,&quot;0&quot;,if(I6&gt;49,&quot;1&quot;,if(I6&gt;54,&quot;1.5&quot;,if(I6&lt;59,&quot;2&quot;))))"/>
    <hyperlink ref="BP175" r:id="rId160" display="=@if(I6&lt;50,&quot;0&quot;,if(I6&gt;49,&quot;1&quot;,if(I6&gt;54,&quot;1.5&quot;,if(I6&lt;59,&quot;2&quot;))))"/>
    <hyperlink ref="BP176" r:id="rId161" display="=@if(I6&lt;50,&quot;0&quot;,if(I6&gt;49,&quot;1&quot;,if(I6&gt;54,&quot;1.5&quot;,if(I6&lt;59,&quot;2&quot;))))"/>
    <hyperlink ref="BP177" r:id="rId162" display="=@if(I6&lt;50,&quot;0&quot;,if(I6&gt;49,&quot;1&quot;,if(I6&gt;54,&quot;1.5&quot;,if(I6&lt;59,&quot;2&quot;))))"/>
    <hyperlink ref="BP178" r:id="rId163" display="=@if(I6&lt;50,&quot;0&quot;,if(I6&gt;49,&quot;1&quot;,if(I6&gt;54,&quot;1.5&quot;,if(I6&lt;59,&quot;2&quot;))))"/>
    <hyperlink ref="BP179" r:id="rId164" display="=@if(I6&lt;50,&quot;0&quot;,if(I6&gt;49,&quot;1&quot;,if(I6&gt;54,&quot;1.5&quot;,if(I6&lt;59,&quot;2&quot;))))"/>
    <hyperlink ref="BP180" r:id="rId165" display="=@if(I6&lt;50,&quot;0&quot;,if(I6&gt;49,&quot;1&quot;,if(I6&gt;54,&quot;1.5&quot;,if(I6&lt;59,&quot;2&quot;))))"/>
    <hyperlink ref="BP181" r:id="rId166" display="=@if(I6&lt;50,&quot;0&quot;,if(I6&gt;49,&quot;1&quot;,if(I6&gt;54,&quot;1.5&quot;,if(I6&lt;59,&quot;2&quot;))))"/>
    <hyperlink ref="BP182" r:id="rId167" display="=@if(I6&lt;50,&quot;0&quot;,if(I6&gt;49,&quot;1&quot;,if(I6&gt;54,&quot;1.5&quot;,if(I6&lt;59,&quot;2&quot;))))"/>
    <hyperlink ref="BP183" r:id="rId168" display="=@if(I6&lt;50,&quot;0&quot;,if(I6&gt;49,&quot;1&quot;,if(I6&gt;54,&quot;1.5&quot;,if(I6&lt;59,&quot;2&quot;))))"/>
    <hyperlink ref="BP184" r:id="rId169" display="=@if(I6&lt;50,&quot;0&quot;,if(I6&gt;49,&quot;1&quot;,if(I6&gt;54,&quot;1.5&quot;,if(I6&lt;59,&quot;2&quot;))))"/>
    <hyperlink ref="BP185" r:id="rId170" display="=@if(I6&lt;50,&quot;0&quot;,if(I6&gt;49,&quot;1&quot;,if(I6&gt;54,&quot;1.5&quot;,if(I6&lt;59,&quot;2&quot;))))"/>
    <hyperlink ref="BP186" r:id="rId171" display="=@if(I6&lt;50,&quot;0&quot;,if(I6&gt;49,&quot;1&quot;,if(I6&gt;54,&quot;1.5&quot;,if(I6&lt;59,&quot;2&quot;))))"/>
    <hyperlink ref="BP187" r:id="rId172" display="=@if(I6&lt;50,&quot;0&quot;,if(I6&gt;49,&quot;1&quot;,if(I6&gt;54,&quot;1.5&quot;,if(I6&lt;59,&quot;2&quot;))))"/>
    <hyperlink ref="BP188" r:id="rId173" display="=@if(I6&lt;50,&quot;0&quot;,if(I6&gt;49,&quot;1&quot;,if(I6&gt;54,&quot;1.5&quot;,if(I6&lt;59,&quot;2&quot;))))"/>
    <hyperlink ref="BP189" r:id="rId174" display="=@if(I6&lt;50,&quot;0&quot;,if(I6&gt;49,&quot;1&quot;,if(I6&gt;54,&quot;1.5&quot;,if(I6&lt;59,&quot;2&quot;))))"/>
    <hyperlink ref="BP190" r:id="rId175" display="=@if(I6&lt;50,&quot;0&quot;,if(I6&gt;49,&quot;1&quot;,if(I6&gt;54,&quot;1.5&quot;,if(I6&lt;59,&quot;2&quot;))))"/>
    <hyperlink ref="BP191" r:id="rId176" display="=@if(I6&lt;50,&quot;0&quot;,if(I6&gt;49,&quot;1&quot;,if(I6&gt;54,&quot;1.5&quot;,if(I6&lt;59,&quot;2&quot;))))"/>
    <hyperlink ref="BP192" r:id="rId177" display="=@if(I6&lt;50,&quot;0&quot;,if(I6&gt;49,&quot;1&quot;,if(I6&gt;54,&quot;1.5&quot;,if(I6&lt;59,&quot;2&quot;))))"/>
    <hyperlink ref="BP193" r:id="rId178" display="=@if(I6&lt;50,&quot;0&quot;,if(I6&gt;49,&quot;1&quot;,if(I6&gt;54,&quot;1.5&quot;,if(I6&lt;59,&quot;2&quot;))))"/>
    <hyperlink ref="BP194" r:id="rId179" display="=@if(I6&lt;50,&quot;0&quot;,if(I6&gt;49,&quot;1&quot;,if(I6&gt;54,&quot;1.5&quot;,if(I6&lt;59,&quot;2&quot;))))"/>
    <hyperlink ref="BP195" r:id="rId180" display="=@if(I6&lt;50,&quot;0&quot;,if(I6&gt;49,&quot;1&quot;,if(I6&gt;54,&quot;1.5&quot;,if(I6&lt;59,&quot;2&quot;))))"/>
    <hyperlink ref="BP196" r:id="rId181" display="=@if(I6&lt;50,&quot;0&quot;,if(I6&gt;49,&quot;1&quot;,if(I6&gt;54,&quot;1.5&quot;,if(I6&lt;59,&quot;2&quot;))))"/>
    <hyperlink ref="BP197" r:id="rId182" display="=@if(I6&lt;50,&quot;0&quot;,if(I6&gt;49,&quot;1&quot;,if(I6&gt;54,&quot;1.5&quot;,if(I6&lt;59,&quot;2&quot;))))"/>
    <hyperlink ref="BP198" r:id="rId183" display="=@if(I6&lt;50,&quot;0&quot;,if(I6&gt;49,&quot;1&quot;,if(I6&gt;54,&quot;1.5&quot;,if(I6&lt;59,&quot;2&quot;))))"/>
    <hyperlink ref="BP199" r:id="rId184" display="=@if(I6&lt;50,&quot;0&quot;,if(I6&gt;49,&quot;1&quot;,if(I6&gt;54,&quot;1.5&quot;,if(I6&lt;59,&quot;2&quot;))))"/>
    <hyperlink ref="BP200" r:id="rId185" display="=@if(I6&lt;50,&quot;0&quot;,if(I6&gt;49,&quot;1&quot;,if(I6&gt;54,&quot;1.5&quot;,if(I6&lt;59,&quot;2&quot;))))"/>
    <hyperlink ref="BP201" r:id="rId186" display="=@if(I6&lt;50,&quot;0&quot;,if(I6&gt;49,&quot;1&quot;,if(I6&gt;54,&quot;1.5&quot;,if(I6&lt;59,&quot;2&quot;))))"/>
    <hyperlink ref="BP202" r:id="rId187" display="=@if(I6&lt;50,&quot;0&quot;,if(I6&gt;49,&quot;1&quot;,if(I6&gt;54,&quot;1.5&quot;,if(I6&lt;59,&quot;2&quot;))))"/>
    <hyperlink ref="BP203" r:id="rId188" display="=@if(I6&lt;50,&quot;0&quot;,if(I6&gt;49,&quot;1&quot;,if(I6&gt;54,&quot;1.5&quot;,if(I6&lt;59,&quot;2&quot;))))"/>
    <hyperlink ref="BP204" r:id="rId189" display="=@if(I6&lt;50,&quot;0&quot;,if(I6&gt;49,&quot;1&quot;,if(I6&gt;54,&quot;1.5&quot;,if(I6&lt;59,&quot;2&quot;))))"/>
    <hyperlink ref="BP205" r:id="rId190" display="=@if(I6&lt;50,&quot;0&quot;,if(I6&gt;49,&quot;1&quot;,if(I6&gt;54,&quot;1.5&quot;,if(I6&lt;59,&quot;2&quot;))))"/>
    <hyperlink ref="BP206" r:id="rId191" display="=@if(I6&lt;50,&quot;0&quot;,if(I6&gt;49,&quot;1&quot;,if(I6&gt;54,&quot;1.5&quot;,if(I6&lt;59,&quot;2&quot;))))"/>
    <hyperlink ref="BP207" r:id="rId192" display="=@if(I6&lt;50,&quot;0&quot;,if(I6&gt;49,&quot;1&quot;,if(I6&gt;54,&quot;1.5&quot;,if(I6&lt;59,&quot;2&quot;))))"/>
    <hyperlink ref="BP208" r:id="rId193" display="=@if(I6&lt;50,&quot;0&quot;,if(I6&gt;49,&quot;1&quot;,if(I6&gt;54,&quot;1.5&quot;,if(I6&lt;59,&quot;2&quot;))))"/>
    <hyperlink ref="BP209" r:id="rId194" display="=@if(I6&lt;50,&quot;0&quot;,if(I6&gt;49,&quot;1&quot;,if(I6&gt;54,&quot;1.5&quot;,if(I6&lt;59,&quot;2&quot;))))"/>
    <hyperlink ref="BP210" r:id="rId195" display="=@if(I6&lt;50,&quot;0&quot;,if(I6&gt;49,&quot;1&quot;,if(I6&gt;54,&quot;1.5&quot;,if(I6&lt;59,&quot;2&quot;))))"/>
    <hyperlink ref="BP211" r:id="rId196" display="=@if(I6&lt;50,&quot;0&quot;,if(I6&gt;49,&quot;1&quot;,if(I6&gt;54,&quot;1.5&quot;,if(I6&lt;59,&quot;2&quot;))))"/>
    <hyperlink ref="BT16" r:id="rId197" display="=@if(I6&lt;50,&quot;0&quot;,if(I6&gt;49,&quot;1&quot;,if(I6&gt;54,&quot;1.5&quot;,if(I6&lt;59,&quot;2&quot;))))"/>
    <hyperlink ref="BT17" r:id="rId198" display="=@if(I6&lt;50,&quot;0&quot;,if(I6&gt;49,&quot;1&quot;,if(I6&gt;54,&quot;1.5&quot;,if(I6&lt;59,&quot;2&quot;))))"/>
    <hyperlink ref="BT18" r:id="rId199" display="=@if(I6&lt;50,&quot;0&quot;,if(I6&gt;49,&quot;1&quot;,if(I6&gt;54,&quot;1.5&quot;,if(I6&lt;59,&quot;2&quot;))))"/>
    <hyperlink ref="BT19" r:id="rId200" display="=@if(I6&lt;50,&quot;0&quot;,if(I6&gt;49,&quot;1&quot;,if(I6&gt;54,&quot;1.5&quot;,if(I6&lt;59,&quot;2&quot;))))"/>
    <hyperlink ref="BT20" r:id="rId201" display="=@if(I6&lt;50,&quot;0&quot;,if(I6&gt;49,&quot;1&quot;,if(I6&gt;54,&quot;1.5&quot;,if(I6&lt;59,&quot;2&quot;))))"/>
    <hyperlink ref="BT21" r:id="rId202" display="=@if(I6&lt;50,&quot;0&quot;,if(I6&gt;49,&quot;1&quot;,if(I6&gt;54,&quot;1.5&quot;,if(I6&lt;59,&quot;2&quot;))))"/>
    <hyperlink ref="BT22" r:id="rId203" display="=@if(I6&lt;50,&quot;0&quot;,if(I6&gt;49,&quot;1&quot;,if(I6&gt;54,&quot;1.5&quot;,if(I6&lt;59,&quot;2&quot;))))"/>
    <hyperlink ref="BT23" r:id="rId204" display="=@if(I6&lt;50,&quot;0&quot;,if(I6&gt;49,&quot;1&quot;,if(I6&gt;54,&quot;1.5&quot;,if(I6&lt;59,&quot;2&quot;))))"/>
    <hyperlink ref="BT24" r:id="rId205" display="=@if(I6&lt;50,&quot;0&quot;,if(I6&gt;49,&quot;1&quot;,if(I6&gt;54,&quot;1.5&quot;,if(I6&lt;59,&quot;2&quot;))))"/>
    <hyperlink ref="BT25" r:id="rId206" display="=@if(I6&lt;50,&quot;0&quot;,if(I6&gt;49,&quot;1&quot;,if(I6&gt;54,&quot;1.5&quot;,if(I6&lt;59,&quot;2&quot;))))"/>
    <hyperlink ref="BT26" r:id="rId207" display="=@if(I6&lt;50,&quot;0&quot;,if(I6&gt;49,&quot;1&quot;,if(I6&gt;54,&quot;1.5&quot;,if(I6&lt;59,&quot;2&quot;))))"/>
    <hyperlink ref="BT27" r:id="rId208" display="=@if(I6&lt;50,&quot;0&quot;,if(I6&gt;49,&quot;1&quot;,if(I6&gt;54,&quot;1.5&quot;,if(I6&lt;59,&quot;2&quot;))))"/>
    <hyperlink ref="BT28" r:id="rId209" display="=@if(I6&lt;50,&quot;0&quot;,if(I6&gt;49,&quot;1&quot;,if(I6&gt;54,&quot;1.5&quot;,if(I6&lt;59,&quot;2&quot;))))"/>
    <hyperlink ref="BT29" r:id="rId210" display="=@if(I6&lt;50,&quot;0&quot;,if(I6&gt;49,&quot;1&quot;,if(I6&gt;54,&quot;1.5&quot;,if(I6&lt;59,&quot;2&quot;))))"/>
    <hyperlink ref="BT30" r:id="rId211" display="=@if(I6&lt;50,&quot;0&quot;,if(I6&gt;49,&quot;1&quot;,if(I6&gt;54,&quot;1.5&quot;,if(I6&lt;59,&quot;2&quot;))))"/>
    <hyperlink ref="BT31" r:id="rId212" display="=@if(I6&lt;50,&quot;0&quot;,if(I6&gt;49,&quot;1&quot;,if(I6&gt;54,&quot;1.5&quot;,if(I6&lt;59,&quot;2&quot;))))"/>
    <hyperlink ref="BT32" r:id="rId213" display="=@if(I6&lt;50,&quot;0&quot;,if(I6&gt;49,&quot;1&quot;,if(I6&gt;54,&quot;1.5&quot;,if(I6&lt;59,&quot;2&quot;))))"/>
    <hyperlink ref="BT33" r:id="rId214" display="=@if(I6&lt;50,&quot;0&quot;,if(I6&gt;49,&quot;1&quot;,if(I6&gt;54,&quot;1.5&quot;,if(I6&lt;59,&quot;2&quot;))))"/>
    <hyperlink ref="BT34" r:id="rId215" display="=@if(I6&lt;50,&quot;0&quot;,if(I6&gt;49,&quot;1&quot;,if(I6&gt;54,&quot;1.5&quot;,if(I6&lt;59,&quot;2&quot;))))"/>
    <hyperlink ref="BT35" r:id="rId216" display="=@if(I6&lt;50,&quot;0&quot;,if(I6&gt;49,&quot;1&quot;,if(I6&gt;54,&quot;1.5&quot;,if(I6&lt;59,&quot;2&quot;))))"/>
    <hyperlink ref="BT36" r:id="rId217" display="=@if(I6&lt;50,&quot;0&quot;,if(I6&gt;49,&quot;1&quot;,if(I6&gt;54,&quot;1.5&quot;,if(I6&lt;59,&quot;2&quot;))))"/>
    <hyperlink ref="BT37" r:id="rId218" display="=@if(I6&lt;50,&quot;0&quot;,if(I6&gt;49,&quot;1&quot;,if(I6&gt;54,&quot;1.5&quot;,if(I6&lt;59,&quot;2&quot;))))"/>
    <hyperlink ref="BT38" r:id="rId219" display="=@if(I6&lt;50,&quot;0&quot;,if(I6&gt;49,&quot;1&quot;,if(I6&gt;54,&quot;1.5&quot;,if(I6&lt;59,&quot;2&quot;))))"/>
    <hyperlink ref="BT39" r:id="rId220" display="=@if(I6&lt;50,&quot;0&quot;,if(I6&gt;49,&quot;1&quot;,if(I6&gt;54,&quot;1.5&quot;,if(I6&lt;59,&quot;2&quot;))))"/>
    <hyperlink ref="BT40" r:id="rId221" display="=@if(I6&lt;50,&quot;0&quot;,if(I6&gt;49,&quot;1&quot;,if(I6&gt;54,&quot;1.5&quot;,if(I6&lt;59,&quot;2&quot;))))"/>
    <hyperlink ref="BT41" r:id="rId222" display="=@if(I6&lt;50,&quot;0&quot;,if(I6&gt;49,&quot;1&quot;,if(I6&gt;54,&quot;1.5&quot;,if(I6&lt;59,&quot;2&quot;))))"/>
    <hyperlink ref="BT42" r:id="rId223" display="=@if(I6&lt;50,&quot;0&quot;,if(I6&gt;49,&quot;1&quot;,if(I6&gt;54,&quot;1.5&quot;,if(I6&lt;59,&quot;2&quot;))))"/>
    <hyperlink ref="BT43" r:id="rId224" display="=@if(I6&lt;50,&quot;0&quot;,if(I6&gt;49,&quot;1&quot;,if(I6&gt;54,&quot;1.5&quot;,if(I6&lt;59,&quot;2&quot;))))"/>
    <hyperlink ref="BT44" r:id="rId225" display="=@if(I6&lt;50,&quot;0&quot;,if(I6&gt;49,&quot;1&quot;,if(I6&gt;54,&quot;1.5&quot;,if(I6&lt;59,&quot;2&quot;))))"/>
    <hyperlink ref="BT45" r:id="rId226" display="=@if(I6&lt;50,&quot;0&quot;,if(I6&gt;49,&quot;1&quot;,if(I6&gt;54,&quot;1.5&quot;,if(I6&lt;59,&quot;2&quot;))))"/>
    <hyperlink ref="BT46" r:id="rId227" display="=@if(I6&lt;50,&quot;0&quot;,if(I6&gt;49,&quot;1&quot;,if(I6&gt;54,&quot;1.5&quot;,if(I6&lt;59,&quot;2&quot;))))"/>
    <hyperlink ref="BT47" r:id="rId228" display="=@if(I6&lt;50,&quot;0&quot;,if(I6&gt;49,&quot;1&quot;,if(I6&gt;54,&quot;1.5&quot;,if(I6&lt;59,&quot;2&quot;))))"/>
    <hyperlink ref="BT48" r:id="rId229" display="=@if(I6&lt;50,&quot;0&quot;,if(I6&gt;49,&quot;1&quot;,if(I6&gt;54,&quot;1.5&quot;,if(I6&lt;59,&quot;2&quot;))))"/>
    <hyperlink ref="BT49" r:id="rId230" display="=@if(I6&lt;50,&quot;0&quot;,if(I6&gt;49,&quot;1&quot;,if(I6&gt;54,&quot;1.5&quot;,if(I6&lt;59,&quot;2&quot;))))"/>
    <hyperlink ref="BT50" r:id="rId231" display="=@if(I6&lt;50,&quot;0&quot;,if(I6&gt;49,&quot;1&quot;,if(I6&gt;54,&quot;1.5&quot;,if(I6&lt;59,&quot;2&quot;))))"/>
    <hyperlink ref="BT51" r:id="rId232" display="=@if(I6&lt;50,&quot;0&quot;,if(I6&gt;49,&quot;1&quot;,if(I6&gt;54,&quot;1.5&quot;,if(I6&lt;59,&quot;2&quot;))))"/>
    <hyperlink ref="BT52" r:id="rId233" display="=@if(I6&lt;50,&quot;0&quot;,if(I6&gt;49,&quot;1&quot;,if(I6&gt;54,&quot;1.5&quot;,if(I6&lt;59,&quot;2&quot;))))"/>
    <hyperlink ref="BT53" r:id="rId234" display="=@if(I6&lt;50,&quot;0&quot;,if(I6&gt;49,&quot;1&quot;,if(I6&gt;54,&quot;1.5&quot;,if(I6&lt;59,&quot;2&quot;))))"/>
    <hyperlink ref="BT54" r:id="rId235" display="=@if(I6&lt;50,&quot;0&quot;,if(I6&gt;49,&quot;1&quot;,if(I6&gt;54,&quot;1.5&quot;,if(I6&lt;59,&quot;2&quot;))))"/>
    <hyperlink ref="BT55" r:id="rId236" display="=@if(I6&lt;50,&quot;0&quot;,if(I6&gt;49,&quot;1&quot;,if(I6&gt;54,&quot;1.5&quot;,if(I6&lt;59,&quot;2&quot;))))"/>
    <hyperlink ref="BT56" r:id="rId237" display="=@if(I6&lt;50,&quot;0&quot;,if(I6&gt;49,&quot;1&quot;,if(I6&gt;54,&quot;1.5&quot;,if(I6&lt;59,&quot;2&quot;))))"/>
    <hyperlink ref="BT57" r:id="rId238" display="=@if(I6&lt;50,&quot;0&quot;,if(I6&gt;49,&quot;1&quot;,if(I6&gt;54,&quot;1.5&quot;,if(I6&lt;59,&quot;2&quot;))))"/>
    <hyperlink ref="BT58" r:id="rId239" display="=@if(I6&lt;50,&quot;0&quot;,if(I6&gt;49,&quot;1&quot;,if(I6&gt;54,&quot;1.5&quot;,if(I6&lt;59,&quot;2&quot;))))"/>
    <hyperlink ref="BT59" r:id="rId240" display="=@if(I6&lt;50,&quot;0&quot;,if(I6&gt;49,&quot;1&quot;,if(I6&gt;54,&quot;1.5&quot;,if(I6&lt;59,&quot;2&quot;))))"/>
    <hyperlink ref="BT60" r:id="rId241" display="=@if(I6&lt;50,&quot;0&quot;,if(I6&gt;49,&quot;1&quot;,if(I6&gt;54,&quot;1.5&quot;,if(I6&lt;59,&quot;2&quot;))))"/>
    <hyperlink ref="BT61" r:id="rId242" display="=@if(I6&lt;50,&quot;0&quot;,if(I6&gt;49,&quot;1&quot;,if(I6&gt;54,&quot;1.5&quot;,if(I6&lt;59,&quot;2&quot;))))"/>
    <hyperlink ref="BT62" r:id="rId243" display="=@if(I6&lt;50,&quot;0&quot;,if(I6&gt;49,&quot;1&quot;,if(I6&gt;54,&quot;1.5&quot;,if(I6&lt;59,&quot;2&quot;))))"/>
    <hyperlink ref="BT63" r:id="rId244" display="=@if(I6&lt;50,&quot;0&quot;,if(I6&gt;49,&quot;1&quot;,if(I6&gt;54,&quot;1.5&quot;,if(I6&lt;59,&quot;2&quot;))))"/>
    <hyperlink ref="BT64" r:id="rId245" display="=@if(I6&lt;50,&quot;0&quot;,if(I6&gt;49,&quot;1&quot;,if(I6&gt;54,&quot;1.5&quot;,if(I6&lt;59,&quot;2&quot;))))"/>
    <hyperlink ref="BT65" r:id="rId246" display="=@if(I6&lt;50,&quot;0&quot;,if(I6&gt;49,&quot;1&quot;,if(I6&gt;54,&quot;1.5&quot;,if(I6&lt;59,&quot;2&quot;))))"/>
    <hyperlink ref="BT66" r:id="rId247" display="=@if(I6&lt;50,&quot;0&quot;,if(I6&gt;49,&quot;1&quot;,if(I6&gt;54,&quot;1.5&quot;,if(I6&lt;59,&quot;2&quot;))))"/>
    <hyperlink ref="BT67" r:id="rId248" display="=@if(I6&lt;50,&quot;0&quot;,if(I6&gt;49,&quot;1&quot;,if(I6&gt;54,&quot;1.5&quot;,if(I6&lt;59,&quot;2&quot;))))"/>
    <hyperlink ref="BT68" r:id="rId249" display="=@if(I6&lt;50,&quot;0&quot;,if(I6&gt;49,&quot;1&quot;,if(I6&gt;54,&quot;1.5&quot;,if(I6&lt;59,&quot;2&quot;))))"/>
    <hyperlink ref="BT69" r:id="rId250" display="=@if(I6&lt;50,&quot;0&quot;,if(I6&gt;49,&quot;1&quot;,if(I6&gt;54,&quot;1.5&quot;,if(I6&lt;59,&quot;2&quot;))))"/>
    <hyperlink ref="BT70" r:id="rId251" display="=@if(I6&lt;50,&quot;0&quot;,if(I6&gt;49,&quot;1&quot;,if(I6&gt;54,&quot;1.5&quot;,if(I6&lt;59,&quot;2&quot;))))"/>
    <hyperlink ref="BT71" r:id="rId252" display="=@if(I6&lt;50,&quot;0&quot;,if(I6&gt;49,&quot;1&quot;,if(I6&gt;54,&quot;1.5&quot;,if(I6&lt;59,&quot;2&quot;))))"/>
    <hyperlink ref="BT72" r:id="rId253" display="=@if(I6&lt;50,&quot;0&quot;,if(I6&gt;49,&quot;1&quot;,if(I6&gt;54,&quot;1.5&quot;,if(I6&lt;59,&quot;2&quot;))))"/>
    <hyperlink ref="BT73" r:id="rId254" display="=@if(I6&lt;50,&quot;0&quot;,if(I6&gt;49,&quot;1&quot;,if(I6&gt;54,&quot;1.5&quot;,if(I6&lt;59,&quot;2&quot;))))"/>
    <hyperlink ref="BT74" r:id="rId255" display="=@if(I6&lt;50,&quot;0&quot;,if(I6&gt;49,&quot;1&quot;,if(I6&gt;54,&quot;1.5&quot;,if(I6&lt;59,&quot;2&quot;))))"/>
    <hyperlink ref="BT75" r:id="rId256" display="=@if(I6&lt;50,&quot;0&quot;,if(I6&gt;49,&quot;1&quot;,if(I6&gt;54,&quot;1.5&quot;,if(I6&lt;59,&quot;2&quot;))))"/>
    <hyperlink ref="BT76" r:id="rId257" display="=@if(I6&lt;50,&quot;0&quot;,if(I6&gt;49,&quot;1&quot;,if(I6&gt;54,&quot;1.5&quot;,if(I6&lt;59,&quot;2&quot;))))"/>
    <hyperlink ref="BT77" r:id="rId258" display="=@if(I6&lt;50,&quot;0&quot;,if(I6&gt;49,&quot;1&quot;,if(I6&gt;54,&quot;1.5&quot;,if(I6&lt;59,&quot;2&quot;))))"/>
    <hyperlink ref="BT78" r:id="rId259" display="=@if(I6&lt;50,&quot;0&quot;,if(I6&gt;49,&quot;1&quot;,if(I6&gt;54,&quot;1.5&quot;,if(I6&lt;59,&quot;2&quot;))))"/>
    <hyperlink ref="BT79" r:id="rId260" display="=@if(I6&lt;50,&quot;0&quot;,if(I6&gt;49,&quot;1&quot;,if(I6&gt;54,&quot;1.5&quot;,if(I6&lt;59,&quot;2&quot;))))"/>
    <hyperlink ref="BT80" r:id="rId261" display="=@if(I6&lt;50,&quot;0&quot;,if(I6&gt;49,&quot;1&quot;,if(I6&gt;54,&quot;1.5&quot;,if(I6&lt;59,&quot;2&quot;))))"/>
    <hyperlink ref="BT81" r:id="rId262" display="=@if(I6&lt;50,&quot;0&quot;,if(I6&gt;49,&quot;1&quot;,if(I6&gt;54,&quot;1.5&quot;,if(I6&lt;59,&quot;2&quot;))))"/>
    <hyperlink ref="BT82" r:id="rId263" display="=@if(I6&lt;50,&quot;0&quot;,if(I6&gt;49,&quot;1&quot;,if(I6&gt;54,&quot;1.5&quot;,if(I6&lt;59,&quot;2&quot;))))"/>
    <hyperlink ref="BT83" r:id="rId264" display="=@if(I6&lt;50,&quot;0&quot;,if(I6&gt;49,&quot;1&quot;,if(I6&gt;54,&quot;1.5&quot;,if(I6&lt;59,&quot;2&quot;))))"/>
    <hyperlink ref="BT84" r:id="rId265" display="=@if(I6&lt;50,&quot;0&quot;,if(I6&gt;49,&quot;1&quot;,if(I6&gt;54,&quot;1.5&quot;,if(I6&lt;59,&quot;2&quot;))))"/>
    <hyperlink ref="BT85" r:id="rId266" display="=@if(I6&lt;50,&quot;0&quot;,if(I6&gt;49,&quot;1&quot;,if(I6&gt;54,&quot;1.5&quot;,if(I6&lt;59,&quot;2&quot;))))"/>
    <hyperlink ref="BT86" r:id="rId267" display="=@if(I6&lt;50,&quot;0&quot;,if(I6&gt;49,&quot;1&quot;,if(I6&gt;54,&quot;1.5&quot;,if(I6&lt;59,&quot;2&quot;))))"/>
    <hyperlink ref="BT87" r:id="rId268" display="=@if(I6&lt;50,&quot;0&quot;,if(I6&gt;49,&quot;1&quot;,if(I6&gt;54,&quot;1.5&quot;,if(I6&lt;59,&quot;2&quot;))))"/>
    <hyperlink ref="BT88" r:id="rId269" display="=@if(I6&lt;50,&quot;0&quot;,if(I6&gt;49,&quot;1&quot;,if(I6&gt;54,&quot;1.5&quot;,if(I6&lt;59,&quot;2&quot;))))"/>
    <hyperlink ref="BT89" r:id="rId270" display="=@if(I6&lt;50,&quot;0&quot;,if(I6&gt;49,&quot;1&quot;,if(I6&gt;54,&quot;1.5&quot;,if(I6&lt;59,&quot;2&quot;))))"/>
    <hyperlink ref="BT90" r:id="rId271" display="=@if(I6&lt;50,&quot;0&quot;,if(I6&gt;49,&quot;1&quot;,if(I6&gt;54,&quot;1.5&quot;,if(I6&lt;59,&quot;2&quot;))))"/>
    <hyperlink ref="BT91" r:id="rId272" display="=@if(I6&lt;50,&quot;0&quot;,if(I6&gt;49,&quot;1&quot;,if(I6&gt;54,&quot;1.5&quot;,if(I6&lt;59,&quot;2&quot;))))"/>
    <hyperlink ref="BT92" r:id="rId273" display="=@if(I6&lt;50,&quot;0&quot;,if(I6&gt;49,&quot;1&quot;,if(I6&gt;54,&quot;1.5&quot;,if(I6&lt;59,&quot;2&quot;))))"/>
    <hyperlink ref="BT93" r:id="rId274" display="=@if(I6&lt;50,&quot;0&quot;,if(I6&gt;49,&quot;1&quot;,if(I6&gt;54,&quot;1.5&quot;,if(I6&lt;59,&quot;2&quot;))))"/>
    <hyperlink ref="BT94" r:id="rId275" display="=@if(I6&lt;50,&quot;0&quot;,if(I6&gt;49,&quot;1&quot;,if(I6&gt;54,&quot;1.5&quot;,if(I6&lt;59,&quot;2&quot;))))"/>
    <hyperlink ref="BT95" r:id="rId276" display="=@if(I6&lt;50,&quot;0&quot;,if(I6&gt;49,&quot;1&quot;,if(I6&gt;54,&quot;1.5&quot;,if(I6&lt;59,&quot;2&quot;))))"/>
    <hyperlink ref="BT96" r:id="rId277" display="=@if(I6&lt;50,&quot;0&quot;,if(I6&gt;49,&quot;1&quot;,if(I6&gt;54,&quot;1.5&quot;,if(I6&lt;59,&quot;2&quot;))))"/>
    <hyperlink ref="BT97" r:id="rId278" display="=@if(I6&lt;50,&quot;0&quot;,if(I6&gt;49,&quot;1&quot;,if(I6&gt;54,&quot;1.5&quot;,if(I6&lt;59,&quot;2&quot;))))"/>
    <hyperlink ref="BT98" r:id="rId279" display="=@if(I6&lt;50,&quot;0&quot;,if(I6&gt;49,&quot;1&quot;,if(I6&gt;54,&quot;1.5&quot;,if(I6&lt;59,&quot;2&quot;))))"/>
    <hyperlink ref="BT99" r:id="rId280" display="=@if(I6&lt;50,&quot;0&quot;,if(I6&gt;49,&quot;1&quot;,if(I6&gt;54,&quot;1.5&quot;,if(I6&lt;59,&quot;2&quot;))))"/>
    <hyperlink ref="BT100" r:id="rId281" display="=@if(I6&lt;50,&quot;0&quot;,if(I6&gt;49,&quot;1&quot;,if(I6&gt;54,&quot;1.5&quot;,if(I6&lt;59,&quot;2&quot;))))"/>
    <hyperlink ref="BT101" r:id="rId282" display="=@if(I6&lt;50,&quot;0&quot;,if(I6&gt;49,&quot;1&quot;,if(I6&gt;54,&quot;1.5&quot;,if(I6&lt;59,&quot;2&quot;))))"/>
    <hyperlink ref="BT102" r:id="rId283" display="=@if(I6&lt;50,&quot;0&quot;,if(I6&gt;49,&quot;1&quot;,if(I6&gt;54,&quot;1.5&quot;,if(I6&lt;59,&quot;2&quot;))))"/>
    <hyperlink ref="BT103" r:id="rId284" display="=@if(I6&lt;50,&quot;0&quot;,if(I6&gt;49,&quot;1&quot;,if(I6&gt;54,&quot;1.5&quot;,if(I6&lt;59,&quot;2&quot;))))"/>
    <hyperlink ref="BT104" r:id="rId285" display="=@if(I6&lt;50,&quot;0&quot;,if(I6&gt;49,&quot;1&quot;,if(I6&gt;54,&quot;1.5&quot;,if(I6&lt;59,&quot;2&quot;))))"/>
    <hyperlink ref="BT105" r:id="rId286" display="=@if(I6&lt;50,&quot;0&quot;,if(I6&gt;49,&quot;1&quot;,if(I6&gt;54,&quot;1.5&quot;,if(I6&lt;59,&quot;2&quot;))))"/>
    <hyperlink ref="BT106" r:id="rId287" display="=@if(I6&lt;50,&quot;0&quot;,if(I6&gt;49,&quot;1&quot;,if(I6&gt;54,&quot;1.5&quot;,if(I6&lt;59,&quot;2&quot;))))"/>
    <hyperlink ref="BT107" r:id="rId288" display="=@if(I6&lt;50,&quot;0&quot;,if(I6&gt;49,&quot;1&quot;,if(I6&gt;54,&quot;1.5&quot;,if(I6&lt;59,&quot;2&quot;))))"/>
    <hyperlink ref="BT108" r:id="rId289" display="=@if(I6&lt;50,&quot;0&quot;,if(I6&gt;49,&quot;1&quot;,if(I6&gt;54,&quot;1.5&quot;,if(I6&lt;59,&quot;2&quot;))))"/>
    <hyperlink ref="BT109" r:id="rId290" display="=@if(I6&lt;50,&quot;0&quot;,if(I6&gt;49,&quot;1&quot;,if(I6&gt;54,&quot;1.5&quot;,if(I6&lt;59,&quot;2&quot;))))"/>
    <hyperlink ref="BT110" r:id="rId291" display="=@if(I6&lt;50,&quot;0&quot;,if(I6&gt;49,&quot;1&quot;,if(I6&gt;54,&quot;1.5&quot;,if(I6&lt;59,&quot;2&quot;))))"/>
    <hyperlink ref="BT111" r:id="rId292" display="=@if(I6&lt;50,&quot;0&quot;,if(I6&gt;49,&quot;1&quot;,if(I6&gt;54,&quot;1.5&quot;,if(I6&lt;59,&quot;2&quot;))))"/>
    <hyperlink ref="BT112" r:id="rId293" display="=@if(I6&lt;50,&quot;0&quot;,if(I6&gt;49,&quot;1&quot;,if(I6&gt;54,&quot;1.5&quot;,if(I6&lt;59,&quot;2&quot;))))"/>
    <hyperlink ref="BT113" r:id="rId294" display="=@if(I6&lt;50,&quot;0&quot;,if(I6&gt;49,&quot;1&quot;,if(I6&gt;54,&quot;1.5&quot;,if(I6&lt;59,&quot;2&quot;))))"/>
    <hyperlink ref="BT114" r:id="rId295" display="=@if(I6&lt;50,&quot;0&quot;,if(I6&gt;49,&quot;1&quot;,if(I6&gt;54,&quot;1.5&quot;,if(I6&lt;59,&quot;2&quot;))))"/>
    <hyperlink ref="BT115" r:id="rId296" display="=@if(I6&lt;50,&quot;0&quot;,if(I6&gt;49,&quot;1&quot;,if(I6&gt;54,&quot;1.5&quot;,if(I6&lt;59,&quot;2&quot;))))"/>
    <hyperlink ref="BT116" r:id="rId297" display="=@if(I6&lt;50,&quot;0&quot;,if(I6&gt;49,&quot;1&quot;,if(I6&gt;54,&quot;1.5&quot;,if(I6&lt;59,&quot;2&quot;))))"/>
    <hyperlink ref="BT117" r:id="rId298" display="=@if(I6&lt;50,&quot;0&quot;,if(I6&gt;49,&quot;1&quot;,if(I6&gt;54,&quot;1.5&quot;,if(I6&lt;59,&quot;2&quot;))))"/>
    <hyperlink ref="BT118" r:id="rId299" display="=@if(I6&lt;50,&quot;0&quot;,if(I6&gt;49,&quot;1&quot;,if(I6&gt;54,&quot;1.5&quot;,if(I6&lt;59,&quot;2&quot;))))"/>
    <hyperlink ref="BT119" r:id="rId300" display="=@if(I6&lt;50,&quot;0&quot;,if(I6&gt;49,&quot;1&quot;,if(I6&gt;54,&quot;1.5&quot;,if(I6&lt;59,&quot;2&quot;))))"/>
    <hyperlink ref="BT120" r:id="rId301" display="=@if(I6&lt;50,&quot;0&quot;,if(I6&gt;49,&quot;1&quot;,if(I6&gt;54,&quot;1.5&quot;,if(I6&lt;59,&quot;2&quot;))))"/>
    <hyperlink ref="BT121" r:id="rId302" display="=@if(I6&lt;50,&quot;0&quot;,if(I6&gt;49,&quot;1&quot;,if(I6&gt;54,&quot;1.5&quot;,if(I6&lt;59,&quot;2&quot;))))"/>
    <hyperlink ref="BT122" r:id="rId303" display="=@if(I6&lt;50,&quot;0&quot;,if(I6&gt;49,&quot;1&quot;,if(I6&gt;54,&quot;1.5&quot;,if(I6&lt;59,&quot;2&quot;))))"/>
    <hyperlink ref="BT123" r:id="rId304" display="=@if(I6&lt;50,&quot;0&quot;,if(I6&gt;49,&quot;1&quot;,if(I6&gt;54,&quot;1.5&quot;,if(I6&lt;59,&quot;2&quot;))))"/>
    <hyperlink ref="BT124" r:id="rId305" display="=@if(I6&lt;50,&quot;0&quot;,if(I6&gt;49,&quot;1&quot;,if(I6&gt;54,&quot;1.5&quot;,if(I6&lt;59,&quot;2&quot;))))"/>
    <hyperlink ref="BT125" r:id="rId306" display="=@if(I6&lt;50,&quot;0&quot;,if(I6&gt;49,&quot;1&quot;,if(I6&gt;54,&quot;1.5&quot;,if(I6&lt;59,&quot;2&quot;))))"/>
    <hyperlink ref="BT126" r:id="rId307" display="=@if(I6&lt;50,&quot;0&quot;,if(I6&gt;49,&quot;1&quot;,if(I6&gt;54,&quot;1.5&quot;,if(I6&lt;59,&quot;2&quot;))))"/>
    <hyperlink ref="BT127" r:id="rId308" display="=@if(I6&lt;50,&quot;0&quot;,if(I6&gt;49,&quot;1&quot;,if(I6&gt;54,&quot;1.5&quot;,if(I6&lt;59,&quot;2&quot;))))"/>
    <hyperlink ref="BT128" r:id="rId309" display="=@if(I6&lt;50,&quot;0&quot;,if(I6&gt;49,&quot;1&quot;,if(I6&gt;54,&quot;1.5&quot;,if(I6&lt;59,&quot;2&quot;))))"/>
    <hyperlink ref="BT129" r:id="rId310" display="=@if(I6&lt;50,&quot;0&quot;,if(I6&gt;49,&quot;1&quot;,if(I6&gt;54,&quot;1.5&quot;,if(I6&lt;59,&quot;2&quot;))))"/>
    <hyperlink ref="BT130" r:id="rId311" display="=@if(I6&lt;50,&quot;0&quot;,if(I6&gt;49,&quot;1&quot;,if(I6&gt;54,&quot;1.5&quot;,if(I6&lt;59,&quot;2&quot;))))"/>
    <hyperlink ref="BT131" r:id="rId312" display="=@if(I6&lt;50,&quot;0&quot;,if(I6&gt;49,&quot;1&quot;,if(I6&gt;54,&quot;1.5&quot;,if(I6&lt;59,&quot;2&quot;))))"/>
    <hyperlink ref="BT132" r:id="rId313" display="=@if(I6&lt;50,&quot;0&quot;,if(I6&gt;49,&quot;1&quot;,if(I6&gt;54,&quot;1.5&quot;,if(I6&lt;59,&quot;2&quot;))))"/>
    <hyperlink ref="BT133" r:id="rId314" display="=@if(I6&lt;50,&quot;0&quot;,if(I6&gt;49,&quot;1&quot;,if(I6&gt;54,&quot;1.5&quot;,if(I6&lt;59,&quot;2&quot;))))"/>
    <hyperlink ref="BT134" r:id="rId315" display="=@if(I6&lt;50,&quot;0&quot;,if(I6&gt;49,&quot;1&quot;,if(I6&gt;54,&quot;1.5&quot;,if(I6&lt;59,&quot;2&quot;))))"/>
    <hyperlink ref="BT135" r:id="rId316" display="=@if(I6&lt;50,&quot;0&quot;,if(I6&gt;49,&quot;1&quot;,if(I6&gt;54,&quot;1.5&quot;,if(I6&lt;59,&quot;2&quot;))))"/>
    <hyperlink ref="BT136" r:id="rId317" display="=@if(I6&lt;50,&quot;0&quot;,if(I6&gt;49,&quot;1&quot;,if(I6&gt;54,&quot;1.5&quot;,if(I6&lt;59,&quot;2&quot;))))"/>
    <hyperlink ref="BT137" r:id="rId318" display="=@if(I6&lt;50,&quot;0&quot;,if(I6&gt;49,&quot;1&quot;,if(I6&gt;54,&quot;1.5&quot;,if(I6&lt;59,&quot;2&quot;))))"/>
    <hyperlink ref="BT138" r:id="rId319" display="=@if(I6&lt;50,&quot;0&quot;,if(I6&gt;49,&quot;1&quot;,if(I6&gt;54,&quot;1.5&quot;,if(I6&lt;59,&quot;2&quot;))))"/>
    <hyperlink ref="BT139" r:id="rId320" display="=@if(I6&lt;50,&quot;0&quot;,if(I6&gt;49,&quot;1&quot;,if(I6&gt;54,&quot;1.5&quot;,if(I6&lt;59,&quot;2&quot;))))"/>
    <hyperlink ref="BT140" r:id="rId321" display="=@if(I6&lt;50,&quot;0&quot;,if(I6&gt;49,&quot;1&quot;,if(I6&gt;54,&quot;1.5&quot;,if(I6&lt;59,&quot;2&quot;))))"/>
    <hyperlink ref="BT141" r:id="rId322" display="=@if(I6&lt;50,&quot;0&quot;,if(I6&gt;49,&quot;1&quot;,if(I6&gt;54,&quot;1.5&quot;,if(I6&lt;59,&quot;2&quot;))))"/>
    <hyperlink ref="BT142" r:id="rId323" display="=@if(I6&lt;50,&quot;0&quot;,if(I6&gt;49,&quot;1&quot;,if(I6&gt;54,&quot;1.5&quot;,if(I6&lt;59,&quot;2&quot;))))"/>
    <hyperlink ref="BT143" r:id="rId324" display="=@if(I6&lt;50,&quot;0&quot;,if(I6&gt;49,&quot;1&quot;,if(I6&gt;54,&quot;1.5&quot;,if(I6&lt;59,&quot;2&quot;))))"/>
    <hyperlink ref="BT144" r:id="rId325" display="=@if(I6&lt;50,&quot;0&quot;,if(I6&gt;49,&quot;1&quot;,if(I6&gt;54,&quot;1.5&quot;,if(I6&lt;59,&quot;2&quot;))))"/>
    <hyperlink ref="BT145" r:id="rId326" display="=@if(I6&lt;50,&quot;0&quot;,if(I6&gt;49,&quot;1&quot;,if(I6&gt;54,&quot;1.5&quot;,if(I6&lt;59,&quot;2&quot;))))"/>
    <hyperlink ref="BT146" r:id="rId327" display="=@if(I6&lt;50,&quot;0&quot;,if(I6&gt;49,&quot;1&quot;,if(I6&gt;54,&quot;1.5&quot;,if(I6&lt;59,&quot;2&quot;))))"/>
    <hyperlink ref="BT147" r:id="rId328" display="=@if(I6&lt;50,&quot;0&quot;,if(I6&gt;49,&quot;1&quot;,if(I6&gt;54,&quot;1.5&quot;,if(I6&lt;59,&quot;2&quot;))))"/>
    <hyperlink ref="BT148" r:id="rId329" display="=@if(I6&lt;50,&quot;0&quot;,if(I6&gt;49,&quot;1&quot;,if(I6&gt;54,&quot;1.5&quot;,if(I6&lt;59,&quot;2&quot;))))"/>
    <hyperlink ref="BT149" r:id="rId330" display="=@if(I6&lt;50,&quot;0&quot;,if(I6&gt;49,&quot;1&quot;,if(I6&gt;54,&quot;1.5&quot;,if(I6&lt;59,&quot;2&quot;))))"/>
    <hyperlink ref="BT150" r:id="rId331" display="=@if(I6&lt;50,&quot;0&quot;,if(I6&gt;49,&quot;1&quot;,if(I6&gt;54,&quot;1.5&quot;,if(I6&lt;59,&quot;2&quot;))))"/>
    <hyperlink ref="BT151" r:id="rId332" display="=@if(I6&lt;50,&quot;0&quot;,if(I6&gt;49,&quot;1&quot;,if(I6&gt;54,&quot;1.5&quot;,if(I6&lt;59,&quot;2&quot;))))"/>
    <hyperlink ref="BT152" r:id="rId333" display="=@if(I6&lt;50,&quot;0&quot;,if(I6&gt;49,&quot;1&quot;,if(I6&gt;54,&quot;1.5&quot;,if(I6&lt;59,&quot;2&quot;))))"/>
    <hyperlink ref="BT153" r:id="rId334" display="=@if(I6&lt;50,&quot;0&quot;,if(I6&gt;49,&quot;1&quot;,if(I6&gt;54,&quot;1.5&quot;,if(I6&lt;59,&quot;2&quot;))))"/>
    <hyperlink ref="BT154" r:id="rId335" display="=@if(I6&lt;50,&quot;0&quot;,if(I6&gt;49,&quot;1&quot;,if(I6&gt;54,&quot;1.5&quot;,if(I6&lt;59,&quot;2&quot;))))"/>
    <hyperlink ref="BT155" r:id="rId336" display="=@if(I6&lt;50,&quot;0&quot;,if(I6&gt;49,&quot;1&quot;,if(I6&gt;54,&quot;1.5&quot;,if(I6&lt;59,&quot;2&quot;))))"/>
    <hyperlink ref="BT156" r:id="rId337" display="=@if(I6&lt;50,&quot;0&quot;,if(I6&gt;49,&quot;1&quot;,if(I6&gt;54,&quot;1.5&quot;,if(I6&lt;59,&quot;2&quot;))))"/>
    <hyperlink ref="BT157" r:id="rId338" display="=@if(I6&lt;50,&quot;0&quot;,if(I6&gt;49,&quot;1&quot;,if(I6&gt;54,&quot;1.5&quot;,if(I6&lt;59,&quot;2&quot;))))"/>
    <hyperlink ref="BT158" r:id="rId339" display="=@if(I6&lt;50,&quot;0&quot;,if(I6&gt;49,&quot;1&quot;,if(I6&gt;54,&quot;1.5&quot;,if(I6&lt;59,&quot;2&quot;))))"/>
    <hyperlink ref="BT159" r:id="rId340" display="=@if(I6&lt;50,&quot;0&quot;,if(I6&gt;49,&quot;1&quot;,if(I6&gt;54,&quot;1.5&quot;,if(I6&lt;59,&quot;2&quot;))))"/>
    <hyperlink ref="BT160" r:id="rId341" display="=@if(I6&lt;50,&quot;0&quot;,if(I6&gt;49,&quot;1&quot;,if(I6&gt;54,&quot;1.5&quot;,if(I6&lt;59,&quot;2&quot;))))"/>
    <hyperlink ref="BT161" r:id="rId342" display="=@if(I6&lt;50,&quot;0&quot;,if(I6&gt;49,&quot;1&quot;,if(I6&gt;54,&quot;1.5&quot;,if(I6&lt;59,&quot;2&quot;))))"/>
    <hyperlink ref="BT162" r:id="rId343" display="=@if(I6&lt;50,&quot;0&quot;,if(I6&gt;49,&quot;1&quot;,if(I6&gt;54,&quot;1.5&quot;,if(I6&lt;59,&quot;2&quot;))))"/>
    <hyperlink ref="BT163" r:id="rId344" display="=@if(I6&lt;50,&quot;0&quot;,if(I6&gt;49,&quot;1&quot;,if(I6&gt;54,&quot;1.5&quot;,if(I6&lt;59,&quot;2&quot;))))"/>
    <hyperlink ref="BT164" r:id="rId345" display="=@if(I6&lt;50,&quot;0&quot;,if(I6&gt;49,&quot;1&quot;,if(I6&gt;54,&quot;1.5&quot;,if(I6&lt;59,&quot;2&quot;))))"/>
    <hyperlink ref="BT165" r:id="rId346" display="=@if(I6&lt;50,&quot;0&quot;,if(I6&gt;49,&quot;1&quot;,if(I6&gt;54,&quot;1.5&quot;,if(I6&lt;59,&quot;2&quot;))))"/>
    <hyperlink ref="BT166" r:id="rId347" display="=@if(I6&lt;50,&quot;0&quot;,if(I6&gt;49,&quot;1&quot;,if(I6&gt;54,&quot;1.5&quot;,if(I6&lt;59,&quot;2&quot;))))"/>
    <hyperlink ref="BT167" r:id="rId348" display="=@if(I6&lt;50,&quot;0&quot;,if(I6&gt;49,&quot;1&quot;,if(I6&gt;54,&quot;1.5&quot;,if(I6&lt;59,&quot;2&quot;))))"/>
    <hyperlink ref="BT168" r:id="rId349" display="=@if(I6&lt;50,&quot;0&quot;,if(I6&gt;49,&quot;1&quot;,if(I6&gt;54,&quot;1.5&quot;,if(I6&lt;59,&quot;2&quot;))))"/>
    <hyperlink ref="BT169" r:id="rId350" display="=@if(I6&lt;50,&quot;0&quot;,if(I6&gt;49,&quot;1&quot;,if(I6&gt;54,&quot;1.5&quot;,if(I6&lt;59,&quot;2&quot;))))"/>
    <hyperlink ref="BT170" r:id="rId351" display="=@if(I6&lt;50,&quot;0&quot;,if(I6&gt;49,&quot;1&quot;,if(I6&gt;54,&quot;1.5&quot;,if(I6&lt;59,&quot;2&quot;))))"/>
    <hyperlink ref="BT171" r:id="rId352" display="=@if(I6&lt;50,&quot;0&quot;,if(I6&gt;49,&quot;1&quot;,if(I6&gt;54,&quot;1.5&quot;,if(I6&lt;59,&quot;2&quot;))))"/>
    <hyperlink ref="BT172" r:id="rId353" display="=@if(I6&lt;50,&quot;0&quot;,if(I6&gt;49,&quot;1&quot;,if(I6&gt;54,&quot;1.5&quot;,if(I6&lt;59,&quot;2&quot;))))"/>
    <hyperlink ref="BT173" r:id="rId354" display="=@if(I6&lt;50,&quot;0&quot;,if(I6&gt;49,&quot;1&quot;,if(I6&gt;54,&quot;1.5&quot;,if(I6&lt;59,&quot;2&quot;))))"/>
    <hyperlink ref="BT174" r:id="rId355" display="=@if(I6&lt;50,&quot;0&quot;,if(I6&gt;49,&quot;1&quot;,if(I6&gt;54,&quot;1.5&quot;,if(I6&lt;59,&quot;2&quot;))))"/>
    <hyperlink ref="BT175" r:id="rId356" display="=@if(I6&lt;50,&quot;0&quot;,if(I6&gt;49,&quot;1&quot;,if(I6&gt;54,&quot;1.5&quot;,if(I6&lt;59,&quot;2&quot;))))"/>
    <hyperlink ref="BT176" r:id="rId357" display="=@if(I6&lt;50,&quot;0&quot;,if(I6&gt;49,&quot;1&quot;,if(I6&gt;54,&quot;1.5&quot;,if(I6&lt;59,&quot;2&quot;))))"/>
    <hyperlink ref="BT177" r:id="rId358" display="=@if(I6&lt;50,&quot;0&quot;,if(I6&gt;49,&quot;1&quot;,if(I6&gt;54,&quot;1.5&quot;,if(I6&lt;59,&quot;2&quot;))))"/>
    <hyperlink ref="BT178" r:id="rId359" display="=@if(I6&lt;50,&quot;0&quot;,if(I6&gt;49,&quot;1&quot;,if(I6&gt;54,&quot;1.5&quot;,if(I6&lt;59,&quot;2&quot;))))"/>
    <hyperlink ref="BT179" r:id="rId360" display="=@if(I6&lt;50,&quot;0&quot;,if(I6&gt;49,&quot;1&quot;,if(I6&gt;54,&quot;1.5&quot;,if(I6&lt;59,&quot;2&quot;))))"/>
    <hyperlink ref="BT180" r:id="rId361" display="=@if(I6&lt;50,&quot;0&quot;,if(I6&gt;49,&quot;1&quot;,if(I6&gt;54,&quot;1.5&quot;,if(I6&lt;59,&quot;2&quot;))))"/>
    <hyperlink ref="BT181" r:id="rId362" display="=@if(I6&lt;50,&quot;0&quot;,if(I6&gt;49,&quot;1&quot;,if(I6&gt;54,&quot;1.5&quot;,if(I6&lt;59,&quot;2&quot;))))"/>
    <hyperlink ref="BT182" r:id="rId363" display="=@if(I6&lt;50,&quot;0&quot;,if(I6&gt;49,&quot;1&quot;,if(I6&gt;54,&quot;1.5&quot;,if(I6&lt;59,&quot;2&quot;))))"/>
    <hyperlink ref="BT183" r:id="rId364" display="=@if(I6&lt;50,&quot;0&quot;,if(I6&gt;49,&quot;1&quot;,if(I6&gt;54,&quot;1.5&quot;,if(I6&lt;59,&quot;2&quot;))))"/>
    <hyperlink ref="BT184" r:id="rId365" display="=@if(I6&lt;50,&quot;0&quot;,if(I6&gt;49,&quot;1&quot;,if(I6&gt;54,&quot;1.5&quot;,if(I6&lt;59,&quot;2&quot;))))"/>
    <hyperlink ref="BT185" r:id="rId366" display="=@if(I6&lt;50,&quot;0&quot;,if(I6&gt;49,&quot;1&quot;,if(I6&gt;54,&quot;1.5&quot;,if(I6&lt;59,&quot;2&quot;))))"/>
    <hyperlink ref="BT186" r:id="rId367" display="=@if(I6&lt;50,&quot;0&quot;,if(I6&gt;49,&quot;1&quot;,if(I6&gt;54,&quot;1.5&quot;,if(I6&lt;59,&quot;2&quot;))))"/>
    <hyperlink ref="BT187" r:id="rId368" display="=@if(I6&lt;50,&quot;0&quot;,if(I6&gt;49,&quot;1&quot;,if(I6&gt;54,&quot;1.5&quot;,if(I6&lt;59,&quot;2&quot;))))"/>
    <hyperlink ref="BT188" r:id="rId369" display="=@if(I6&lt;50,&quot;0&quot;,if(I6&gt;49,&quot;1&quot;,if(I6&gt;54,&quot;1.5&quot;,if(I6&lt;59,&quot;2&quot;))))"/>
    <hyperlink ref="BT189" r:id="rId370" display="=@if(I6&lt;50,&quot;0&quot;,if(I6&gt;49,&quot;1&quot;,if(I6&gt;54,&quot;1.5&quot;,if(I6&lt;59,&quot;2&quot;))))"/>
    <hyperlink ref="BT190" r:id="rId371" display="=@if(I6&lt;50,&quot;0&quot;,if(I6&gt;49,&quot;1&quot;,if(I6&gt;54,&quot;1.5&quot;,if(I6&lt;59,&quot;2&quot;))))"/>
    <hyperlink ref="BT191" r:id="rId372" display="=@if(I6&lt;50,&quot;0&quot;,if(I6&gt;49,&quot;1&quot;,if(I6&gt;54,&quot;1.5&quot;,if(I6&lt;59,&quot;2&quot;))))"/>
    <hyperlink ref="BT192" r:id="rId373" display="=@if(I6&lt;50,&quot;0&quot;,if(I6&gt;49,&quot;1&quot;,if(I6&gt;54,&quot;1.5&quot;,if(I6&lt;59,&quot;2&quot;))))"/>
    <hyperlink ref="BT193" r:id="rId374" display="=@if(I6&lt;50,&quot;0&quot;,if(I6&gt;49,&quot;1&quot;,if(I6&gt;54,&quot;1.5&quot;,if(I6&lt;59,&quot;2&quot;))))"/>
    <hyperlink ref="BT194" r:id="rId375" display="=@if(I6&lt;50,&quot;0&quot;,if(I6&gt;49,&quot;1&quot;,if(I6&gt;54,&quot;1.5&quot;,if(I6&lt;59,&quot;2&quot;))))"/>
    <hyperlink ref="BT195" r:id="rId376" display="=@if(I6&lt;50,&quot;0&quot;,if(I6&gt;49,&quot;1&quot;,if(I6&gt;54,&quot;1.5&quot;,if(I6&lt;59,&quot;2&quot;))))"/>
    <hyperlink ref="BT196" r:id="rId377" display="=@if(I6&lt;50,&quot;0&quot;,if(I6&gt;49,&quot;1&quot;,if(I6&gt;54,&quot;1.5&quot;,if(I6&lt;59,&quot;2&quot;))))"/>
    <hyperlink ref="BT197" r:id="rId378" display="=@if(I6&lt;50,&quot;0&quot;,if(I6&gt;49,&quot;1&quot;,if(I6&gt;54,&quot;1.5&quot;,if(I6&lt;59,&quot;2&quot;))))"/>
    <hyperlink ref="BT198" r:id="rId379" display="=@if(I6&lt;50,&quot;0&quot;,if(I6&gt;49,&quot;1&quot;,if(I6&gt;54,&quot;1.5&quot;,if(I6&lt;59,&quot;2&quot;))))"/>
    <hyperlink ref="BT199" r:id="rId380" display="=@if(I6&lt;50,&quot;0&quot;,if(I6&gt;49,&quot;1&quot;,if(I6&gt;54,&quot;1.5&quot;,if(I6&lt;59,&quot;2&quot;))))"/>
    <hyperlink ref="BT200" r:id="rId381" display="=@if(I6&lt;50,&quot;0&quot;,if(I6&gt;49,&quot;1&quot;,if(I6&gt;54,&quot;1.5&quot;,if(I6&lt;59,&quot;2&quot;))))"/>
    <hyperlink ref="BT201" r:id="rId382" display="=@if(I6&lt;50,&quot;0&quot;,if(I6&gt;49,&quot;1&quot;,if(I6&gt;54,&quot;1.5&quot;,if(I6&lt;59,&quot;2&quot;))))"/>
    <hyperlink ref="BT202" r:id="rId383" display="=@if(I6&lt;50,&quot;0&quot;,if(I6&gt;49,&quot;1&quot;,if(I6&gt;54,&quot;1.5&quot;,if(I6&lt;59,&quot;2&quot;))))"/>
    <hyperlink ref="BT203" r:id="rId384" display="=@if(I6&lt;50,&quot;0&quot;,if(I6&gt;49,&quot;1&quot;,if(I6&gt;54,&quot;1.5&quot;,if(I6&lt;59,&quot;2&quot;))))"/>
    <hyperlink ref="BT204" r:id="rId385" display="=@if(I6&lt;50,&quot;0&quot;,if(I6&gt;49,&quot;1&quot;,if(I6&gt;54,&quot;1.5&quot;,if(I6&lt;59,&quot;2&quot;))))"/>
    <hyperlink ref="BT205" r:id="rId386" display="=@if(I6&lt;50,&quot;0&quot;,if(I6&gt;49,&quot;1&quot;,if(I6&gt;54,&quot;1.5&quot;,if(I6&lt;59,&quot;2&quot;))))"/>
    <hyperlink ref="BT206" r:id="rId387" display="=@if(I6&lt;50,&quot;0&quot;,if(I6&gt;49,&quot;1&quot;,if(I6&gt;54,&quot;1.5&quot;,if(I6&lt;59,&quot;2&quot;))))"/>
    <hyperlink ref="BT207" r:id="rId388" display="=@if(I6&lt;50,&quot;0&quot;,if(I6&gt;49,&quot;1&quot;,if(I6&gt;54,&quot;1.5&quot;,if(I6&lt;59,&quot;2&quot;))))"/>
    <hyperlink ref="BT208" r:id="rId389" display="=@if(I6&lt;50,&quot;0&quot;,if(I6&gt;49,&quot;1&quot;,if(I6&gt;54,&quot;1.5&quot;,if(I6&lt;59,&quot;2&quot;))))"/>
    <hyperlink ref="BT209" r:id="rId390" display="=@if(I6&lt;50,&quot;0&quot;,if(I6&gt;49,&quot;1&quot;,if(I6&gt;54,&quot;1.5&quot;,if(I6&lt;59,&quot;2&quot;))))"/>
    <hyperlink ref="BT210" r:id="rId391" display="=@if(I6&lt;50,&quot;0&quot;,if(I6&gt;49,&quot;1&quot;,if(I6&gt;54,&quot;1.5&quot;,if(I6&lt;59,&quot;2&quot;))))"/>
    <hyperlink ref="BT211" r:id="rId392" display="=@if(I6&lt;50,&quot;0&quot;,if(I6&gt;49,&quot;1&quot;,if(I6&gt;54,&quot;1.5&quot;,if(I6&lt;59,&quot;2&quot;))))"/>
    <hyperlink ref="BX16" r:id="rId393" display="=@if(I6&lt;50,&quot;0&quot;,if(I6&gt;49,&quot;1&quot;,if(I6&gt;54,&quot;1.5&quot;,if(I6&lt;59,&quot;2&quot;))))"/>
    <hyperlink ref="BX17" r:id="rId394" display="=@if(I6&lt;50,&quot;0&quot;,if(I6&gt;49,&quot;1&quot;,if(I6&gt;54,&quot;1.5&quot;,if(I6&lt;59,&quot;2&quot;))))"/>
    <hyperlink ref="BX18" r:id="rId395" display="=@if(I6&lt;50,&quot;0&quot;,if(I6&gt;49,&quot;1&quot;,if(I6&gt;54,&quot;1.5&quot;,if(I6&lt;59,&quot;2&quot;))))"/>
    <hyperlink ref="BX19" r:id="rId396" display="=@if(I6&lt;50,&quot;0&quot;,if(I6&gt;49,&quot;1&quot;,if(I6&gt;54,&quot;1.5&quot;,if(I6&lt;59,&quot;2&quot;))))"/>
    <hyperlink ref="BX20" r:id="rId397" display="=@if(I6&lt;50,&quot;0&quot;,if(I6&gt;49,&quot;1&quot;,if(I6&gt;54,&quot;1.5&quot;,if(I6&lt;59,&quot;2&quot;))))"/>
    <hyperlink ref="BX21" r:id="rId398" display="=@if(I6&lt;50,&quot;0&quot;,if(I6&gt;49,&quot;1&quot;,if(I6&gt;54,&quot;1.5&quot;,if(I6&lt;59,&quot;2&quot;))))"/>
    <hyperlink ref="BX22" r:id="rId399" display="=@if(I6&lt;50,&quot;0&quot;,if(I6&gt;49,&quot;1&quot;,if(I6&gt;54,&quot;1.5&quot;,if(I6&lt;59,&quot;2&quot;))))"/>
    <hyperlink ref="BX23" r:id="rId400" display="=@if(I6&lt;50,&quot;0&quot;,if(I6&gt;49,&quot;1&quot;,if(I6&gt;54,&quot;1.5&quot;,if(I6&lt;59,&quot;2&quot;))))"/>
    <hyperlink ref="BX24" r:id="rId401" display="=@if(I6&lt;50,&quot;0&quot;,if(I6&gt;49,&quot;1&quot;,if(I6&gt;54,&quot;1.5&quot;,if(I6&lt;59,&quot;2&quot;))))"/>
    <hyperlink ref="BX25" r:id="rId402" display="=@if(I6&lt;50,&quot;0&quot;,if(I6&gt;49,&quot;1&quot;,if(I6&gt;54,&quot;1.5&quot;,if(I6&lt;59,&quot;2&quot;))))"/>
    <hyperlink ref="BX26" r:id="rId403" display="=@if(I6&lt;50,&quot;0&quot;,if(I6&gt;49,&quot;1&quot;,if(I6&gt;54,&quot;1.5&quot;,if(I6&lt;59,&quot;2&quot;))))"/>
    <hyperlink ref="BX27" r:id="rId404" display="=@if(I6&lt;50,&quot;0&quot;,if(I6&gt;49,&quot;1&quot;,if(I6&gt;54,&quot;1.5&quot;,if(I6&lt;59,&quot;2&quot;))))"/>
    <hyperlink ref="BX28" r:id="rId405" display="=@if(I6&lt;50,&quot;0&quot;,if(I6&gt;49,&quot;1&quot;,if(I6&gt;54,&quot;1.5&quot;,if(I6&lt;59,&quot;2&quot;))))"/>
    <hyperlink ref="BX29" r:id="rId406" display="=@if(I6&lt;50,&quot;0&quot;,if(I6&gt;49,&quot;1&quot;,if(I6&gt;54,&quot;1.5&quot;,if(I6&lt;59,&quot;2&quot;))))"/>
    <hyperlink ref="BX30" r:id="rId407" display="=@if(I6&lt;50,&quot;0&quot;,if(I6&gt;49,&quot;1&quot;,if(I6&gt;54,&quot;1.5&quot;,if(I6&lt;59,&quot;2&quot;))))"/>
    <hyperlink ref="BX31" r:id="rId408" display="=@if(I6&lt;50,&quot;0&quot;,if(I6&gt;49,&quot;1&quot;,if(I6&gt;54,&quot;1.5&quot;,if(I6&lt;59,&quot;2&quot;))))"/>
    <hyperlink ref="BX32" r:id="rId409" display="=@if(I6&lt;50,&quot;0&quot;,if(I6&gt;49,&quot;1&quot;,if(I6&gt;54,&quot;1.5&quot;,if(I6&lt;59,&quot;2&quot;))))"/>
    <hyperlink ref="BX33" r:id="rId410" display="=@if(I6&lt;50,&quot;0&quot;,if(I6&gt;49,&quot;1&quot;,if(I6&gt;54,&quot;1.5&quot;,if(I6&lt;59,&quot;2&quot;))))"/>
    <hyperlink ref="BX34" r:id="rId411" display="=@if(I6&lt;50,&quot;0&quot;,if(I6&gt;49,&quot;1&quot;,if(I6&gt;54,&quot;1.5&quot;,if(I6&lt;59,&quot;2&quot;))))"/>
    <hyperlink ref="BX35" r:id="rId412" display="=@if(I6&lt;50,&quot;0&quot;,if(I6&gt;49,&quot;1&quot;,if(I6&gt;54,&quot;1.5&quot;,if(I6&lt;59,&quot;2&quot;))))"/>
    <hyperlink ref="BX36" r:id="rId413" display="=@if(I6&lt;50,&quot;0&quot;,if(I6&gt;49,&quot;1&quot;,if(I6&gt;54,&quot;1.5&quot;,if(I6&lt;59,&quot;2&quot;))))"/>
    <hyperlink ref="BX37" r:id="rId414" display="=@if(I6&lt;50,&quot;0&quot;,if(I6&gt;49,&quot;1&quot;,if(I6&gt;54,&quot;1.5&quot;,if(I6&lt;59,&quot;2&quot;))))"/>
    <hyperlink ref="BX38" r:id="rId415" display="=@if(I6&lt;50,&quot;0&quot;,if(I6&gt;49,&quot;1&quot;,if(I6&gt;54,&quot;1.5&quot;,if(I6&lt;59,&quot;2&quot;))))"/>
    <hyperlink ref="BX39" r:id="rId416" display="=@if(I6&lt;50,&quot;0&quot;,if(I6&gt;49,&quot;1&quot;,if(I6&gt;54,&quot;1.5&quot;,if(I6&lt;59,&quot;2&quot;))))"/>
    <hyperlink ref="BX40" r:id="rId417" display="=@if(I6&lt;50,&quot;0&quot;,if(I6&gt;49,&quot;1&quot;,if(I6&gt;54,&quot;1.5&quot;,if(I6&lt;59,&quot;2&quot;))))"/>
    <hyperlink ref="BX41" r:id="rId418" display="=@if(I6&lt;50,&quot;0&quot;,if(I6&gt;49,&quot;1&quot;,if(I6&gt;54,&quot;1.5&quot;,if(I6&lt;59,&quot;2&quot;))))"/>
    <hyperlink ref="BX42" r:id="rId419" display="=@if(I6&lt;50,&quot;0&quot;,if(I6&gt;49,&quot;1&quot;,if(I6&gt;54,&quot;1.5&quot;,if(I6&lt;59,&quot;2&quot;))))"/>
    <hyperlink ref="BX43" r:id="rId420" display="=@if(I6&lt;50,&quot;0&quot;,if(I6&gt;49,&quot;1&quot;,if(I6&gt;54,&quot;1.5&quot;,if(I6&lt;59,&quot;2&quot;))))"/>
    <hyperlink ref="BX44" r:id="rId421" display="=@if(I6&lt;50,&quot;0&quot;,if(I6&gt;49,&quot;1&quot;,if(I6&gt;54,&quot;1.5&quot;,if(I6&lt;59,&quot;2&quot;))))"/>
    <hyperlink ref="BX45" r:id="rId422" display="=@if(I6&lt;50,&quot;0&quot;,if(I6&gt;49,&quot;1&quot;,if(I6&gt;54,&quot;1.5&quot;,if(I6&lt;59,&quot;2&quot;))))"/>
    <hyperlink ref="BX46" r:id="rId423" display="=@if(I6&lt;50,&quot;0&quot;,if(I6&gt;49,&quot;1&quot;,if(I6&gt;54,&quot;1.5&quot;,if(I6&lt;59,&quot;2&quot;))))"/>
    <hyperlink ref="BX47" r:id="rId424" display="=@if(I6&lt;50,&quot;0&quot;,if(I6&gt;49,&quot;1&quot;,if(I6&gt;54,&quot;1.5&quot;,if(I6&lt;59,&quot;2&quot;))))"/>
    <hyperlink ref="BX48" r:id="rId425" display="=@if(I6&lt;50,&quot;0&quot;,if(I6&gt;49,&quot;1&quot;,if(I6&gt;54,&quot;1.5&quot;,if(I6&lt;59,&quot;2&quot;))))"/>
    <hyperlink ref="BX49" r:id="rId426" display="=@if(I6&lt;50,&quot;0&quot;,if(I6&gt;49,&quot;1&quot;,if(I6&gt;54,&quot;1.5&quot;,if(I6&lt;59,&quot;2&quot;))))"/>
    <hyperlink ref="BX50" r:id="rId427" display="=@if(I6&lt;50,&quot;0&quot;,if(I6&gt;49,&quot;1&quot;,if(I6&gt;54,&quot;1.5&quot;,if(I6&lt;59,&quot;2&quot;))))"/>
    <hyperlink ref="BX51" r:id="rId428" display="=@if(I6&lt;50,&quot;0&quot;,if(I6&gt;49,&quot;1&quot;,if(I6&gt;54,&quot;1.5&quot;,if(I6&lt;59,&quot;2&quot;))))"/>
    <hyperlink ref="BX52" r:id="rId429" display="=@if(I6&lt;50,&quot;0&quot;,if(I6&gt;49,&quot;1&quot;,if(I6&gt;54,&quot;1.5&quot;,if(I6&lt;59,&quot;2&quot;))))"/>
    <hyperlink ref="BX53" r:id="rId430" display="=@if(I6&lt;50,&quot;0&quot;,if(I6&gt;49,&quot;1&quot;,if(I6&gt;54,&quot;1.5&quot;,if(I6&lt;59,&quot;2&quot;))))"/>
    <hyperlink ref="BX54" r:id="rId431" display="=@if(I6&lt;50,&quot;0&quot;,if(I6&gt;49,&quot;1&quot;,if(I6&gt;54,&quot;1.5&quot;,if(I6&lt;59,&quot;2&quot;))))"/>
    <hyperlink ref="BX55" r:id="rId432" display="=@if(I6&lt;50,&quot;0&quot;,if(I6&gt;49,&quot;1&quot;,if(I6&gt;54,&quot;1.5&quot;,if(I6&lt;59,&quot;2&quot;))))"/>
    <hyperlink ref="BX56" r:id="rId433" display="=@if(I6&lt;50,&quot;0&quot;,if(I6&gt;49,&quot;1&quot;,if(I6&gt;54,&quot;1.5&quot;,if(I6&lt;59,&quot;2&quot;))))"/>
    <hyperlink ref="BX57" r:id="rId434" display="=@if(I6&lt;50,&quot;0&quot;,if(I6&gt;49,&quot;1&quot;,if(I6&gt;54,&quot;1.5&quot;,if(I6&lt;59,&quot;2&quot;))))"/>
    <hyperlink ref="BX58" r:id="rId435" display="=@if(I6&lt;50,&quot;0&quot;,if(I6&gt;49,&quot;1&quot;,if(I6&gt;54,&quot;1.5&quot;,if(I6&lt;59,&quot;2&quot;))))"/>
    <hyperlink ref="BX59" r:id="rId436" display="=@if(I6&lt;50,&quot;0&quot;,if(I6&gt;49,&quot;1&quot;,if(I6&gt;54,&quot;1.5&quot;,if(I6&lt;59,&quot;2&quot;))))"/>
    <hyperlink ref="BX60" r:id="rId437" display="=@if(I6&lt;50,&quot;0&quot;,if(I6&gt;49,&quot;1&quot;,if(I6&gt;54,&quot;1.5&quot;,if(I6&lt;59,&quot;2&quot;))))"/>
    <hyperlink ref="BX61" r:id="rId438" display="=@if(I6&lt;50,&quot;0&quot;,if(I6&gt;49,&quot;1&quot;,if(I6&gt;54,&quot;1.5&quot;,if(I6&lt;59,&quot;2&quot;))))"/>
    <hyperlink ref="BX62" r:id="rId439" display="=@if(I6&lt;50,&quot;0&quot;,if(I6&gt;49,&quot;1&quot;,if(I6&gt;54,&quot;1.5&quot;,if(I6&lt;59,&quot;2&quot;))))"/>
    <hyperlink ref="BX63" r:id="rId440" display="=@if(I6&lt;50,&quot;0&quot;,if(I6&gt;49,&quot;1&quot;,if(I6&gt;54,&quot;1.5&quot;,if(I6&lt;59,&quot;2&quot;))))"/>
    <hyperlink ref="BX64" r:id="rId441" display="=@if(I6&lt;50,&quot;0&quot;,if(I6&gt;49,&quot;1&quot;,if(I6&gt;54,&quot;1.5&quot;,if(I6&lt;59,&quot;2&quot;))))"/>
    <hyperlink ref="BX65" r:id="rId442" display="=@if(I6&lt;50,&quot;0&quot;,if(I6&gt;49,&quot;1&quot;,if(I6&gt;54,&quot;1.5&quot;,if(I6&lt;59,&quot;2&quot;))))"/>
    <hyperlink ref="BX66" r:id="rId443" display="=@if(I6&lt;50,&quot;0&quot;,if(I6&gt;49,&quot;1&quot;,if(I6&gt;54,&quot;1.5&quot;,if(I6&lt;59,&quot;2&quot;))))"/>
    <hyperlink ref="BX67" r:id="rId444" display="=@if(I6&lt;50,&quot;0&quot;,if(I6&gt;49,&quot;1&quot;,if(I6&gt;54,&quot;1.5&quot;,if(I6&lt;59,&quot;2&quot;))))"/>
    <hyperlink ref="BX68" r:id="rId445" display="=@if(I6&lt;50,&quot;0&quot;,if(I6&gt;49,&quot;1&quot;,if(I6&gt;54,&quot;1.5&quot;,if(I6&lt;59,&quot;2&quot;))))"/>
    <hyperlink ref="BX69" r:id="rId446" display="=@if(I6&lt;50,&quot;0&quot;,if(I6&gt;49,&quot;1&quot;,if(I6&gt;54,&quot;1.5&quot;,if(I6&lt;59,&quot;2&quot;))))"/>
    <hyperlink ref="BX70" r:id="rId447" display="=@if(I6&lt;50,&quot;0&quot;,if(I6&gt;49,&quot;1&quot;,if(I6&gt;54,&quot;1.5&quot;,if(I6&lt;59,&quot;2&quot;))))"/>
    <hyperlink ref="BX71" r:id="rId448" display="=@if(I6&lt;50,&quot;0&quot;,if(I6&gt;49,&quot;1&quot;,if(I6&gt;54,&quot;1.5&quot;,if(I6&lt;59,&quot;2&quot;))))"/>
    <hyperlink ref="BX72" r:id="rId449" display="=@if(I6&lt;50,&quot;0&quot;,if(I6&gt;49,&quot;1&quot;,if(I6&gt;54,&quot;1.5&quot;,if(I6&lt;59,&quot;2&quot;))))"/>
    <hyperlink ref="BX73" r:id="rId450" display="=@if(I6&lt;50,&quot;0&quot;,if(I6&gt;49,&quot;1&quot;,if(I6&gt;54,&quot;1.5&quot;,if(I6&lt;59,&quot;2&quot;))))"/>
    <hyperlink ref="BX74" r:id="rId451" display="=@if(I6&lt;50,&quot;0&quot;,if(I6&gt;49,&quot;1&quot;,if(I6&gt;54,&quot;1.5&quot;,if(I6&lt;59,&quot;2&quot;))))"/>
    <hyperlink ref="BX75" r:id="rId452" display="=@if(I6&lt;50,&quot;0&quot;,if(I6&gt;49,&quot;1&quot;,if(I6&gt;54,&quot;1.5&quot;,if(I6&lt;59,&quot;2&quot;))))"/>
    <hyperlink ref="BX76" r:id="rId453" display="=@if(I6&lt;50,&quot;0&quot;,if(I6&gt;49,&quot;1&quot;,if(I6&gt;54,&quot;1.5&quot;,if(I6&lt;59,&quot;2&quot;))))"/>
    <hyperlink ref="BX77" r:id="rId454" display="=@if(I6&lt;50,&quot;0&quot;,if(I6&gt;49,&quot;1&quot;,if(I6&gt;54,&quot;1.5&quot;,if(I6&lt;59,&quot;2&quot;))))"/>
    <hyperlink ref="BX78" r:id="rId455" display="=@if(I6&lt;50,&quot;0&quot;,if(I6&gt;49,&quot;1&quot;,if(I6&gt;54,&quot;1.5&quot;,if(I6&lt;59,&quot;2&quot;))))"/>
    <hyperlink ref="BX79" r:id="rId456" display="=@if(I6&lt;50,&quot;0&quot;,if(I6&gt;49,&quot;1&quot;,if(I6&gt;54,&quot;1.5&quot;,if(I6&lt;59,&quot;2&quot;))))"/>
    <hyperlink ref="BX80" r:id="rId457" display="=@if(I6&lt;50,&quot;0&quot;,if(I6&gt;49,&quot;1&quot;,if(I6&gt;54,&quot;1.5&quot;,if(I6&lt;59,&quot;2&quot;))))"/>
    <hyperlink ref="BX81" r:id="rId458" display="=@if(I6&lt;50,&quot;0&quot;,if(I6&gt;49,&quot;1&quot;,if(I6&gt;54,&quot;1.5&quot;,if(I6&lt;59,&quot;2&quot;))))"/>
    <hyperlink ref="BX82" r:id="rId459" display="=@if(I6&lt;50,&quot;0&quot;,if(I6&gt;49,&quot;1&quot;,if(I6&gt;54,&quot;1.5&quot;,if(I6&lt;59,&quot;2&quot;))))"/>
    <hyperlink ref="BX83" r:id="rId460" display="=@if(I6&lt;50,&quot;0&quot;,if(I6&gt;49,&quot;1&quot;,if(I6&gt;54,&quot;1.5&quot;,if(I6&lt;59,&quot;2&quot;))))"/>
    <hyperlink ref="BX84" r:id="rId461" display="=@if(I6&lt;50,&quot;0&quot;,if(I6&gt;49,&quot;1&quot;,if(I6&gt;54,&quot;1.5&quot;,if(I6&lt;59,&quot;2&quot;))))"/>
    <hyperlink ref="BX85" r:id="rId462" display="=@if(I6&lt;50,&quot;0&quot;,if(I6&gt;49,&quot;1&quot;,if(I6&gt;54,&quot;1.5&quot;,if(I6&lt;59,&quot;2&quot;))))"/>
    <hyperlink ref="BX86" r:id="rId463" display="=@if(I6&lt;50,&quot;0&quot;,if(I6&gt;49,&quot;1&quot;,if(I6&gt;54,&quot;1.5&quot;,if(I6&lt;59,&quot;2&quot;))))"/>
    <hyperlink ref="BX87" r:id="rId464" display="=@if(I6&lt;50,&quot;0&quot;,if(I6&gt;49,&quot;1&quot;,if(I6&gt;54,&quot;1.5&quot;,if(I6&lt;59,&quot;2&quot;))))"/>
    <hyperlink ref="BX88" r:id="rId465" display="=@if(I6&lt;50,&quot;0&quot;,if(I6&gt;49,&quot;1&quot;,if(I6&gt;54,&quot;1.5&quot;,if(I6&lt;59,&quot;2&quot;))))"/>
    <hyperlink ref="BX89" r:id="rId466" display="=@if(I6&lt;50,&quot;0&quot;,if(I6&gt;49,&quot;1&quot;,if(I6&gt;54,&quot;1.5&quot;,if(I6&lt;59,&quot;2&quot;))))"/>
    <hyperlink ref="BX90" r:id="rId467" display="=@if(I6&lt;50,&quot;0&quot;,if(I6&gt;49,&quot;1&quot;,if(I6&gt;54,&quot;1.5&quot;,if(I6&lt;59,&quot;2&quot;))))"/>
    <hyperlink ref="BX91" r:id="rId468" display="=@if(I6&lt;50,&quot;0&quot;,if(I6&gt;49,&quot;1&quot;,if(I6&gt;54,&quot;1.5&quot;,if(I6&lt;59,&quot;2&quot;))))"/>
    <hyperlink ref="BX92" r:id="rId469" display="=@if(I6&lt;50,&quot;0&quot;,if(I6&gt;49,&quot;1&quot;,if(I6&gt;54,&quot;1.5&quot;,if(I6&lt;59,&quot;2&quot;))))"/>
    <hyperlink ref="BX93" r:id="rId470" display="=@if(I6&lt;50,&quot;0&quot;,if(I6&gt;49,&quot;1&quot;,if(I6&gt;54,&quot;1.5&quot;,if(I6&lt;59,&quot;2&quot;))))"/>
    <hyperlink ref="BX94" r:id="rId471" display="=@if(I6&lt;50,&quot;0&quot;,if(I6&gt;49,&quot;1&quot;,if(I6&gt;54,&quot;1.5&quot;,if(I6&lt;59,&quot;2&quot;))))"/>
    <hyperlink ref="BX95" r:id="rId472" display="=@if(I6&lt;50,&quot;0&quot;,if(I6&gt;49,&quot;1&quot;,if(I6&gt;54,&quot;1.5&quot;,if(I6&lt;59,&quot;2&quot;))))"/>
    <hyperlink ref="BX96" r:id="rId473" display="=@if(I6&lt;50,&quot;0&quot;,if(I6&gt;49,&quot;1&quot;,if(I6&gt;54,&quot;1.5&quot;,if(I6&lt;59,&quot;2&quot;))))"/>
    <hyperlink ref="BX97" r:id="rId474" display="=@if(I6&lt;50,&quot;0&quot;,if(I6&gt;49,&quot;1&quot;,if(I6&gt;54,&quot;1.5&quot;,if(I6&lt;59,&quot;2&quot;))))"/>
    <hyperlink ref="BX98" r:id="rId475" display="=@if(I6&lt;50,&quot;0&quot;,if(I6&gt;49,&quot;1&quot;,if(I6&gt;54,&quot;1.5&quot;,if(I6&lt;59,&quot;2&quot;))))"/>
    <hyperlink ref="BX99" r:id="rId476" display="=@if(I6&lt;50,&quot;0&quot;,if(I6&gt;49,&quot;1&quot;,if(I6&gt;54,&quot;1.5&quot;,if(I6&lt;59,&quot;2&quot;))))"/>
    <hyperlink ref="BX100" r:id="rId477" display="=@if(I6&lt;50,&quot;0&quot;,if(I6&gt;49,&quot;1&quot;,if(I6&gt;54,&quot;1.5&quot;,if(I6&lt;59,&quot;2&quot;))))"/>
    <hyperlink ref="BX101" r:id="rId478" display="=@if(I6&lt;50,&quot;0&quot;,if(I6&gt;49,&quot;1&quot;,if(I6&gt;54,&quot;1.5&quot;,if(I6&lt;59,&quot;2&quot;))))"/>
    <hyperlink ref="BX102" r:id="rId479" display="=@if(I6&lt;50,&quot;0&quot;,if(I6&gt;49,&quot;1&quot;,if(I6&gt;54,&quot;1.5&quot;,if(I6&lt;59,&quot;2&quot;))))"/>
    <hyperlink ref="BX103" r:id="rId480" display="=@if(I6&lt;50,&quot;0&quot;,if(I6&gt;49,&quot;1&quot;,if(I6&gt;54,&quot;1.5&quot;,if(I6&lt;59,&quot;2&quot;))))"/>
    <hyperlink ref="BX104" r:id="rId481" display="=@if(I6&lt;50,&quot;0&quot;,if(I6&gt;49,&quot;1&quot;,if(I6&gt;54,&quot;1.5&quot;,if(I6&lt;59,&quot;2&quot;))))"/>
    <hyperlink ref="BX105" r:id="rId482" display="=@if(I6&lt;50,&quot;0&quot;,if(I6&gt;49,&quot;1&quot;,if(I6&gt;54,&quot;1.5&quot;,if(I6&lt;59,&quot;2&quot;))))"/>
    <hyperlink ref="BX106" r:id="rId483" display="=@if(I6&lt;50,&quot;0&quot;,if(I6&gt;49,&quot;1&quot;,if(I6&gt;54,&quot;1.5&quot;,if(I6&lt;59,&quot;2&quot;))))"/>
    <hyperlink ref="BX107" r:id="rId484" display="=@if(I6&lt;50,&quot;0&quot;,if(I6&gt;49,&quot;1&quot;,if(I6&gt;54,&quot;1.5&quot;,if(I6&lt;59,&quot;2&quot;))))"/>
    <hyperlink ref="BX108" r:id="rId485" display="=@if(I6&lt;50,&quot;0&quot;,if(I6&gt;49,&quot;1&quot;,if(I6&gt;54,&quot;1.5&quot;,if(I6&lt;59,&quot;2&quot;))))"/>
    <hyperlink ref="BX109" r:id="rId486" display="=@if(I6&lt;50,&quot;0&quot;,if(I6&gt;49,&quot;1&quot;,if(I6&gt;54,&quot;1.5&quot;,if(I6&lt;59,&quot;2&quot;))))"/>
    <hyperlink ref="BX110" r:id="rId487" display="=@if(I6&lt;50,&quot;0&quot;,if(I6&gt;49,&quot;1&quot;,if(I6&gt;54,&quot;1.5&quot;,if(I6&lt;59,&quot;2&quot;))))"/>
    <hyperlink ref="BX111" r:id="rId488" display="=@if(I6&lt;50,&quot;0&quot;,if(I6&gt;49,&quot;1&quot;,if(I6&gt;54,&quot;1.5&quot;,if(I6&lt;59,&quot;2&quot;))))"/>
    <hyperlink ref="BX112" r:id="rId489" display="=@if(I6&lt;50,&quot;0&quot;,if(I6&gt;49,&quot;1&quot;,if(I6&gt;54,&quot;1.5&quot;,if(I6&lt;59,&quot;2&quot;))))"/>
    <hyperlink ref="BX113" r:id="rId490" display="=@if(I6&lt;50,&quot;0&quot;,if(I6&gt;49,&quot;1&quot;,if(I6&gt;54,&quot;1.5&quot;,if(I6&lt;59,&quot;2&quot;))))"/>
    <hyperlink ref="BX114" r:id="rId491" display="=@if(I6&lt;50,&quot;0&quot;,if(I6&gt;49,&quot;1&quot;,if(I6&gt;54,&quot;1.5&quot;,if(I6&lt;59,&quot;2&quot;))))"/>
    <hyperlink ref="BX115" r:id="rId492" display="=@if(I6&lt;50,&quot;0&quot;,if(I6&gt;49,&quot;1&quot;,if(I6&gt;54,&quot;1.5&quot;,if(I6&lt;59,&quot;2&quot;))))"/>
    <hyperlink ref="BX116" r:id="rId493" display="=@if(I6&lt;50,&quot;0&quot;,if(I6&gt;49,&quot;1&quot;,if(I6&gt;54,&quot;1.5&quot;,if(I6&lt;59,&quot;2&quot;))))"/>
    <hyperlink ref="BX117" r:id="rId494" display="=@if(I6&lt;50,&quot;0&quot;,if(I6&gt;49,&quot;1&quot;,if(I6&gt;54,&quot;1.5&quot;,if(I6&lt;59,&quot;2&quot;))))"/>
    <hyperlink ref="BX118" r:id="rId495" display="=@if(I6&lt;50,&quot;0&quot;,if(I6&gt;49,&quot;1&quot;,if(I6&gt;54,&quot;1.5&quot;,if(I6&lt;59,&quot;2&quot;))))"/>
    <hyperlink ref="BX119" r:id="rId496" display="=@if(I6&lt;50,&quot;0&quot;,if(I6&gt;49,&quot;1&quot;,if(I6&gt;54,&quot;1.5&quot;,if(I6&lt;59,&quot;2&quot;))))"/>
    <hyperlink ref="BX120" r:id="rId497" display="=@if(I6&lt;50,&quot;0&quot;,if(I6&gt;49,&quot;1&quot;,if(I6&gt;54,&quot;1.5&quot;,if(I6&lt;59,&quot;2&quot;))))"/>
    <hyperlink ref="BX121" r:id="rId498" display="=@if(I6&lt;50,&quot;0&quot;,if(I6&gt;49,&quot;1&quot;,if(I6&gt;54,&quot;1.5&quot;,if(I6&lt;59,&quot;2&quot;))))"/>
    <hyperlink ref="BX122" r:id="rId499" display="=@if(I6&lt;50,&quot;0&quot;,if(I6&gt;49,&quot;1&quot;,if(I6&gt;54,&quot;1.5&quot;,if(I6&lt;59,&quot;2&quot;))))"/>
    <hyperlink ref="BX123" r:id="rId500" display="=@if(I6&lt;50,&quot;0&quot;,if(I6&gt;49,&quot;1&quot;,if(I6&gt;54,&quot;1.5&quot;,if(I6&lt;59,&quot;2&quot;))))"/>
    <hyperlink ref="BX124" r:id="rId501" display="=@if(I6&lt;50,&quot;0&quot;,if(I6&gt;49,&quot;1&quot;,if(I6&gt;54,&quot;1.5&quot;,if(I6&lt;59,&quot;2&quot;))))"/>
    <hyperlink ref="BX125" r:id="rId502" display="=@if(I6&lt;50,&quot;0&quot;,if(I6&gt;49,&quot;1&quot;,if(I6&gt;54,&quot;1.5&quot;,if(I6&lt;59,&quot;2&quot;))))"/>
    <hyperlink ref="BX126" r:id="rId503" display="=@if(I6&lt;50,&quot;0&quot;,if(I6&gt;49,&quot;1&quot;,if(I6&gt;54,&quot;1.5&quot;,if(I6&lt;59,&quot;2&quot;))))"/>
    <hyperlink ref="BX127" r:id="rId504" display="=@if(I6&lt;50,&quot;0&quot;,if(I6&gt;49,&quot;1&quot;,if(I6&gt;54,&quot;1.5&quot;,if(I6&lt;59,&quot;2&quot;))))"/>
    <hyperlink ref="BX128" r:id="rId505" display="=@if(I6&lt;50,&quot;0&quot;,if(I6&gt;49,&quot;1&quot;,if(I6&gt;54,&quot;1.5&quot;,if(I6&lt;59,&quot;2&quot;))))"/>
    <hyperlink ref="BX129" r:id="rId506" display="=@if(I6&lt;50,&quot;0&quot;,if(I6&gt;49,&quot;1&quot;,if(I6&gt;54,&quot;1.5&quot;,if(I6&lt;59,&quot;2&quot;))))"/>
    <hyperlink ref="BX130" r:id="rId507" display="=@if(I6&lt;50,&quot;0&quot;,if(I6&gt;49,&quot;1&quot;,if(I6&gt;54,&quot;1.5&quot;,if(I6&lt;59,&quot;2&quot;))))"/>
    <hyperlink ref="BX131" r:id="rId508" display="=@if(I6&lt;50,&quot;0&quot;,if(I6&gt;49,&quot;1&quot;,if(I6&gt;54,&quot;1.5&quot;,if(I6&lt;59,&quot;2&quot;))))"/>
    <hyperlink ref="BX132" r:id="rId509" display="=@if(I6&lt;50,&quot;0&quot;,if(I6&gt;49,&quot;1&quot;,if(I6&gt;54,&quot;1.5&quot;,if(I6&lt;59,&quot;2&quot;))))"/>
    <hyperlink ref="BX133" r:id="rId510" display="=@if(I6&lt;50,&quot;0&quot;,if(I6&gt;49,&quot;1&quot;,if(I6&gt;54,&quot;1.5&quot;,if(I6&lt;59,&quot;2&quot;))))"/>
    <hyperlink ref="BX134" r:id="rId511" display="=@if(I6&lt;50,&quot;0&quot;,if(I6&gt;49,&quot;1&quot;,if(I6&gt;54,&quot;1.5&quot;,if(I6&lt;59,&quot;2&quot;))))"/>
    <hyperlink ref="BX135" r:id="rId512" display="=@if(I6&lt;50,&quot;0&quot;,if(I6&gt;49,&quot;1&quot;,if(I6&gt;54,&quot;1.5&quot;,if(I6&lt;59,&quot;2&quot;))))"/>
    <hyperlink ref="BX136" r:id="rId513" display="=@if(I6&lt;50,&quot;0&quot;,if(I6&gt;49,&quot;1&quot;,if(I6&gt;54,&quot;1.5&quot;,if(I6&lt;59,&quot;2&quot;))))"/>
    <hyperlink ref="BX137" r:id="rId514" display="=@if(I6&lt;50,&quot;0&quot;,if(I6&gt;49,&quot;1&quot;,if(I6&gt;54,&quot;1.5&quot;,if(I6&lt;59,&quot;2&quot;))))"/>
    <hyperlink ref="BX138" r:id="rId515" display="=@if(I6&lt;50,&quot;0&quot;,if(I6&gt;49,&quot;1&quot;,if(I6&gt;54,&quot;1.5&quot;,if(I6&lt;59,&quot;2&quot;))))"/>
    <hyperlink ref="BX139" r:id="rId516" display="=@if(I6&lt;50,&quot;0&quot;,if(I6&gt;49,&quot;1&quot;,if(I6&gt;54,&quot;1.5&quot;,if(I6&lt;59,&quot;2&quot;))))"/>
    <hyperlink ref="BX140" r:id="rId517" display="=@if(I6&lt;50,&quot;0&quot;,if(I6&gt;49,&quot;1&quot;,if(I6&gt;54,&quot;1.5&quot;,if(I6&lt;59,&quot;2&quot;))))"/>
    <hyperlink ref="BX141" r:id="rId518" display="=@if(I6&lt;50,&quot;0&quot;,if(I6&gt;49,&quot;1&quot;,if(I6&gt;54,&quot;1.5&quot;,if(I6&lt;59,&quot;2&quot;))))"/>
    <hyperlink ref="BX142" r:id="rId519" display="=@if(I6&lt;50,&quot;0&quot;,if(I6&gt;49,&quot;1&quot;,if(I6&gt;54,&quot;1.5&quot;,if(I6&lt;59,&quot;2&quot;))))"/>
    <hyperlink ref="BX143" r:id="rId520" display="=@if(I6&lt;50,&quot;0&quot;,if(I6&gt;49,&quot;1&quot;,if(I6&gt;54,&quot;1.5&quot;,if(I6&lt;59,&quot;2&quot;))))"/>
    <hyperlink ref="BX144" r:id="rId521" display="=@if(I6&lt;50,&quot;0&quot;,if(I6&gt;49,&quot;1&quot;,if(I6&gt;54,&quot;1.5&quot;,if(I6&lt;59,&quot;2&quot;))))"/>
    <hyperlink ref="BX145" r:id="rId522" display="=@if(I6&lt;50,&quot;0&quot;,if(I6&gt;49,&quot;1&quot;,if(I6&gt;54,&quot;1.5&quot;,if(I6&lt;59,&quot;2&quot;))))"/>
    <hyperlink ref="BX146" r:id="rId523" display="=@if(I6&lt;50,&quot;0&quot;,if(I6&gt;49,&quot;1&quot;,if(I6&gt;54,&quot;1.5&quot;,if(I6&lt;59,&quot;2&quot;))))"/>
    <hyperlink ref="BX147" r:id="rId524" display="=@if(I6&lt;50,&quot;0&quot;,if(I6&gt;49,&quot;1&quot;,if(I6&gt;54,&quot;1.5&quot;,if(I6&lt;59,&quot;2&quot;))))"/>
    <hyperlink ref="BX148" r:id="rId525" display="=@if(I6&lt;50,&quot;0&quot;,if(I6&gt;49,&quot;1&quot;,if(I6&gt;54,&quot;1.5&quot;,if(I6&lt;59,&quot;2&quot;))))"/>
    <hyperlink ref="BX149" r:id="rId526" display="=@if(I6&lt;50,&quot;0&quot;,if(I6&gt;49,&quot;1&quot;,if(I6&gt;54,&quot;1.5&quot;,if(I6&lt;59,&quot;2&quot;))))"/>
    <hyperlink ref="BX150" r:id="rId527" display="=@if(I6&lt;50,&quot;0&quot;,if(I6&gt;49,&quot;1&quot;,if(I6&gt;54,&quot;1.5&quot;,if(I6&lt;59,&quot;2&quot;))))"/>
    <hyperlink ref="BX151" r:id="rId528" display="=@if(I6&lt;50,&quot;0&quot;,if(I6&gt;49,&quot;1&quot;,if(I6&gt;54,&quot;1.5&quot;,if(I6&lt;59,&quot;2&quot;))))"/>
    <hyperlink ref="BX152" r:id="rId529" display="=@if(I6&lt;50,&quot;0&quot;,if(I6&gt;49,&quot;1&quot;,if(I6&gt;54,&quot;1.5&quot;,if(I6&lt;59,&quot;2&quot;))))"/>
    <hyperlink ref="BX153" r:id="rId530" display="=@if(I6&lt;50,&quot;0&quot;,if(I6&gt;49,&quot;1&quot;,if(I6&gt;54,&quot;1.5&quot;,if(I6&lt;59,&quot;2&quot;))))"/>
    <hyperlink ref="BX154" r:id="rId531" display="=@if(I6&lt;50,&quot;0&quot;,if(I6&gt;49,&quot;1&quot;,if(I6&gt;54,&quot;1.5&quot;,if(I6&lt;59,&quot;2&quot;))))"/>
    <hyperlink ref="BX155" r:id="rId532" display="=@if(I6&lt;50,&quot;0&quot;,if(I6&gt;49,&quot;1&quot;,if(I6&gt;54,&quot;1.5&quot;,if(I6&lt;59,&quot;2&quot;))))"/>
    <hyperlink ref="BX156" r:id="rId533" display="=@if(I6&lt;50,&quot;0&quot;,if(I6&gt;49,&quot;1&quot;,if(I6&gt;54,&quot;1.5&quot;,if(I6&lt;59,&quot;2&quot;))))"/>
    <hyperlink ref="BX157" r:id="rId534" display="=@if(I6&lt;50,&quot;0&quot;,if(I6&gt;49,&quot;1&quot;,if(I6&gt;54,&quot;1.5&quot;,if(I6&lt;59,&quot;2&quot;))))"/>
    <hyperlink ref="BX158" r:id="rId535" display="=@if(I6&lt;50,&quot;0&quot;,if(I6&gt;49,&quot;1&quot;,if(I6&gt;54,&quot;1.5&quot;,if(I6&lt;59,&quot;2&quot;))))"/>
    <hyperlink ref="BX159" r:id="rId536" display="=@if(I6&lt;50,&quot;0&quot;,if(I6&gt;49,&quot;1&quot;,if(I6&gt;54,&quot;1.5&quot;,if(I6&lt;59,&quot;2&quot;))))"/>
    <hyperlink ref="BX160" r:id="rId537" display="=@if(I6&lt;50,&quot;0&quot;,if(I6&gt;49,&quot;1&quot;,if(I6&gt;54,&quot;1.5&quot;,if(I6&lt;59,&quot;2&quot;))))"/>
    <hyperlink ref="BX161" r:id="rId538" display="=@if(I6&lt;50,&quot;0&quot;,if(I6&gt;49,&quot;1&quot;,if(I6&gt;54,&quot;1.5&quot;,if(I6&lt;59,&quot;2&quot;))))"/>
    <hyperlink ref="BX162" r:id="rId539" display="=@if(I6&lt;50,&quot;0&quot;,if(I6&gt;49,&quot;1&quot;,if(I6&gt;54,&quot;1.5&quot;,if(I6&lt;59,&quot;2&quot;))))"/>
    <hyperlink ref="BX163" r:id="rId540" display="=@if(I6&lt;50,&quot;0&quot;,if(I6&gt;49,&quot;1&quot;,if(I6&gt;54,&quot;1.5&quot;,if(I6&lt;59,&quot;2&quot;))))"/>
    <hyperlink ref="BX164" r:id="rId541" display="=@if(I6&lt;50,&quot;0&quot;,if(I6&gt;49,&quot;1&quot;,if(I6&gt;54,&quot;1.5&quot;,if(I6&lt;59,&quot;2&quot;))))"/>
    <hyperlink ref="BX165" r:id="rId542" display="=@if(I6&lt;50,&quot;0&quot;,if(I6&gt;49,&quot;1&quot;,if(I6&gt;54,&quot;1.5&quot;,if(I6&lt;59,&quot;2&quot;))))"/>
    <hyperlink ref="BX166" r:id="rId543" display="=@if(I6&lt;50,&quot;0&quot;,if(I6&gt;49,&quot;1&quot;,if(I6&gt;54,&quot;1.5&quot;,if(I6&lt;59,&quot;2&quot;))))"/>
    <hyperlink ref="BX167" r:id="rId544" display="=@if(I6&lt;50,&quot;0&quot;,if(I6&gt;49,&quot;1&quot;,if(I6&gt;54,&quot;1.5&quot;,if(I6&lt;59,&quot;2&quot;))))"/>
    <hyperlink ref="BX168" r:id="rId545" display="=@if(I6&lt;50,&quot;0&quot;,if(I6&gt;49,&quot;1&quot;,if(I6&gt;54,&quot;1.5&quot;,if(I6&lt;59,&quot;2&quot;))))"/>
    <hyperlink ref="BX169" r:id="rId546" display="=@if(I6&lt;50,&quot;0&quot;,if(I6&gt;49,&quot;1&quot;,if(I6&gt;54,&quot;1.5&quot;,if(I6&lt;59,&quot;2&quot;))))"/>
    <hyperlink ref="BX170" r:id="rId547" display="=@if(I6&lt;50,&quot;0&quot;,if(I6&gt;49,&quot;1&quot;,if(I6&gt;54,&quot;1.5&quot;,if(I6&lt;59,&quot;2&quot;))))"/>
    <hyperlink ref="BX171" r:id="rId548" display="=@if(I6&lt;50,&quot;0&quot;,if(I6&gt;49,&quot;1&quot;,if(I6&gt;54,&quot;1.5&quot;,if(I6&lt;59,&quot;2&quot;))))"/>
    <hyperlink ref="BX172" r:id="rId549" display="=@if(I6&lt;50,&quot;0&quot;,if(I6&gt;49,&quot;1&quot;,if(I6&gt;54,&quot;1.5&quot;,if(I6&lt;59,&quot;2&quot;))))"/>
    <hyperlink ref="BX173" r:id="rId550" display="=@if(I6&lt;50,&quot;0&quot;,if(I6&gt;49,&quot;1&quot;,if(I6&gt;54,&quot;1.5&quot;,if(I6&lt;59,&quot;2&quot;))))"/>
    <hyperlink ref="BX174" r:id="rId551" display="=@if(I6&lt;50,&quot;0&quot;,if(I6&gt;49,&quot;1&quot;,if(I6&gt;54,&quot;1.5&quot;,if(I6&lt;59,&quot;2&quot;))))"/>
    <hyperlink ref="BX175" r:id="rId552" display="=@if(I6&lt;50,&quot;0&quot;,if(I6&gt;49,&quot;1&quot;,if(I6&gt;54,&quot;1.5&quot;,if(I6&lt;59,&quot;2&quot;))))"/>
    <hyperlink ref="BX176" r:id="rId553" display="=@if(I6&lt;50,&quot;0&quot;,if(I6&gt;49,&quot;1&quot;,if(I6&gt;54,&quot;1.5&quot;,if(I6&lt;59,&quot;2&quot;))))"/>
    <hyperlink ref="BX177" r:id="rId554" display="=@if(I6&lt;50,&quot;0&quot;,if(I6&gt;49,&quot;1&quot;,if(I6&gt;54,&quot;1.5&quot;,if(I6&lt;59,&quot;2&quot;))))"/>
    <hyperlink ref="BX178" r:id="rId555" display="=@if(I6&lt;50,&quot;0&quot;,if(I6&gt;49,&quot;1&quot;,if(I6&gt;54,&quot;1.5&quot;,if(I6&lt;59,&quot;2&quot;))))"/>
    <hyperlink ref="BX179" r:id="rId556" display="=@if(I6&lt;50,&quot;0&quot;,if(I6&gt;49,&quot;1&quot;,if(I6&gt;54,&quot;1.5&quot;,if(I6&lt;59,&quot;2&quot;))))"/>
    <hyperlink ref="BX180" r:id="rId557" display="=@if(I6&lt;50,&quot;0&quot;,if(I6&gt;49,&quot;1&quot;,if(I6&gt;54,&quot;1.5&quot;,if(I6&lt;59,&quot;2&quot;))))"/>
    <hyperlink ref="BX181" r:id="rId558" display="=@if(I6&lt;50,&quot;0&quot;,if(I6&gt;49,&quot;1&quot;,if(I6&gt;54,&quot;1.5&quot;,if(I6&lt;59,&quot;2&quot;))))"/>
    <hyperlink ref="BX182" r:id="rId559" display="=@if(I6&lt;50,&quot;0&quot;,if(I6&gt;49,&quot;1&quot;,if(I6&gt;54,&quot;1.5&quot;,if(I6&lt;59,&quot;2&quot;))))"/>
    <hyperlink ref="BX183" r:id="rId560" display="=@if(I6&lt;50,&quot;0&quot;,if(I6&gt;49,&quot;1&quot;,if(I6&gt;54,&quot;1.5&quot;,if(I6&lt;59,&quot;2&quot;))))"/>
    <hyperlink ref="BX184" r:id="rId561" display="=@if(I6&lt;50,&quot;0&quot;,if(I6&gt;49,&quot;1&quot;,if(I6&gt;54,&quot;1.5&quot;,if(I6&lt;59,&quot;2&quot;))))"/>
    <hyperlink ref="BX185" r:id="rId562" display="=@if(I6&lt;50,&quot;0&quot;,if(I6&gt;49,&quot;1&quot;,if(I6&gt;54,&quot;1.5&quot;,if(I6&lt;59,&quot;2&quot;))))"/>
    <hyperlink ref="BX186" r:id="rId563" display="=@if(I6&lt;50,&quot;0&quot;,if(I6&gt;49,&quot;1&quot;,if(I6&gt;54,&quot;1.5&quot;,if(I6&lt;59,&quot;2&quot;))))"/>
    <hyperlink ref="BX187" r:id="rId564" display="=@if(I6&lt;50,&quot;0&quot;,if(I6&gt;49,&quot;1&quot;,if(I6&gt;54,&quot;1.5&quot;,if(I6&lt;59,&quot;2&quot;))))"/>
    <hyperlink ref="BX188" r:id="rId565" display="=@if(I6&lt;50,&quot;0&quot;,if(I6&gt;49,&quot;1&quot;,if(I6&gt;54,&quot;1.5&quot;,if(I6&lt;59,&quot;2&quot;))))"/>
    <hyperlink ref="BX189" r:id="rId566" display="=@if(I6&lt;50,&quot;0&quot;,if(I6&gt;49,&quot;1&quot;,if(I6&gt;54,&quot;1.5&quot;,if(I6&lt;59,&quot;2&quot;))))"/>
    <hyperlink ref="BX190" r:id="rId567" display="=@if(I6&lt;50,&quot;0&quot;,if(I6&gt;49,&quot;1&quot;,if(I6&gt;54,&quot;1.5&quot;,if(I6&lt;59,&quot;2&quot;))))"/>
    <hyperlink ref="BX191" r:id="rId568" display="=@if(I6&lt;50,&quot;0&quot;,if(I6&gt;49,&quot;1&quot;,if(I6&gt;54,&quot;1.5&quot;,if(I6&lt;59,&quot;2&quot;))))"/>
    <hyperlink ref="BX192" r:id="rId569" display="=@if(I6&lt;50,&quot;0&quot;,if(I6&gt;49,&quot;1&quot;,if(I6&gt;54,&quot;1.5&quot;,if(I6&lt;59,&quot;2&quot;))))"/>
    <hyperlink ref="BX193" r:id="rId570" display="=@if(I6&lt;50,&quot;0&quot;,if(I6&gt;49,&quot;1&quot;,if(I6&gt;54,&quot;1.5&quot;,if(I6&lt;59,&quot;2&quot;))))"/>
    <hyperlink ref="BX194" r:id="rId571" display="=@if(I6&lt;50,&quot;0&quot;,if(I6&gt;49,&quot;1&quot;,if(I6&gt;54,&quot;1.5&quot;,if(I6&lt;59,&quot;2&quot;))))"/>
    <hyperlink ref="BX195" r:id="rId572" display="=@if(I6&lt;50,&quot;0&quot;,if(I6&gt;49,&quot;1&quot;,if(I6&gt;54,&quot;1.5&quot;,if(I6&lt;59,&quot;2&quot;))))"/>
    <hyperlink ref="BX196" r:id="rId573" display="=@if(I6&lt;50,&quot;0&quot;,if(I6&gt;49,&quot;1&quot;,if(I6&gt;54,&quot;1.5&quot;,if(I6&lt;59,&quot;2&quot;))))"/>
    <hyperlink ref="BX197" r:id="rId574" display="=@if(I6&lt;50,&quot;0&quot;,if(I6&gt;49,&quot;1&quot;,if(I6&gt;54,&quot;1.5&quot;,if(I6&lt;59,&quot;2&quot;))))"/>
    <hyperlink ref="BX198" r:id="rId575" display="=@if(I6&lt;50,&quot;0&quot;,if(I6&gt;49,&quot;1&quot;,if(I6&gt;54,&quot;1.5&quot;,if(I6&lt;59,&quot;2&quot;))))"/>
    <hyperlink ref="BX199" r:id="rId576" display="=@if(I6&lt;50,&quot;0&quot;,if(I6&gt;49,&quot;1&quot;,if(I6&gt;54,&quot;1.5&quot;,if(I6&lt;59,&quot;2&quot;))))"/>
    <hyperlink ref="BX200" r:id="rId577" display="=@if(I6&lt;50,&quot;0&quot;,if(I6&gt;49,&quot;1&quot;,if(I6&gt;54,&quot;1.5&quot;,if(I6&lt;59,&quot;2&quot;))))"/>
    <hyperlink ref="BX201" r:id="rId578" display="=@if(I6&lt;50,&quot;0&quot;,if(I6&gt;49,&quot;1&quot;,if(I6&gt;54,&quot;1.5&quot;,if(I6&lt;59,&quot;2&quot;))))"/>
    <hyperlink ref="BX202" r:id="rId579" display="=@if(I6&lt;50,&quot;0&quot;,if(I6&gt;49,&quot;1&quot;,if(I6&gt;54,&quot;1.5&quot;,if(I6&lt;59,&quot;2&quot;))))"/>
    <hyperlink ref="BX203" r:id="rId580" display="=@if(I6&lt;50,&quot;0&quot;,if(I6&gt;49,&quot;1&quot;,if(I6&gt;54,&quot;1.5&quot;,if(I6&lt;59,&quot;2&quot;))))"/>
    <hyperlink ref="BX204" r:id="rId581" display="=@if(I6&lt;50,&quot;0&quot;,if(I6&gt;49,&quot;1&quot;,if(I6&gt;54,&quot;1.5&quot;,if(I6&lt;59,&quot;2&quot;))))"/>
    <hyperlink ref="BX205" r:id="rId582" display="=@if(I6&lt;50,&quot;0&quot;,if(I6&gt;49,&quot;1&quot;,if(I6&gt;54,&quot;1.5&quot;,if(I6&lt;59,&quot;2&quot;))))"/>
    <hyperlink ref="BX206" r:id="rId583" display="=@if(I6&lt;50,&quot;0&quot;,if(I6&gt;49,&quot;1&quot;,if(I6&gt;54,&quot;1.5&quot;,if(I6&lt;59,&quot;2&quot;))))"/>
    <hyperlink ref="BX207" r:id="rId584" display="=@if(I6&lt;50,&quot;0&quot;,if(I6&gt;49,&quot;1&quot;,if(I6&gt;54,&quot;1.5&quot;,if(I6&lt;59,&quot;2&quot;))))"/>
    <hyperlink ref="BX208" r:id="rId585" display="=@if(I6&lt;50,&quot;0&quot;,if(I6&gt;49,&quot;1&quot;,if(I6&gt;54,&quot;1.5&quot;,if(I6&lt;59,&quot;2&quot;))))"/>
    <hyperlink ref="BX209" r:id="rId586" display="=@if(I6&lt;50,&quot;0&quot;,if(I6&gt;49,&quot;1&quot;,if(I6&gt;54,&quot;1.5&quot;,if(I6&lt;59,&quot;2&quot;))))"/>
    <hyperlink ref="BX210" r:id="rId587" display="=@if(I6&lt;50,&quot;0&quot;,if(I6&gt;49,&quot;1&quot;,if(I6&gt;54,&quot;1.5&quot;,if(I6&lt;59,&quot;2&quot;))))"/>
    <hyperlink ref="BX211" r:id="rId588" display="=@if(I6&lt;50,&quot;0&quot;,if(I6&gt;49,&quot;1&quot;,if(I6&gt;54,&quot;1.5&quot;,if(I6&lt;59,&quot;2&quot;))))"/>
    <hyperlink ref="AX16" r:id="rId589" display="=@if(I6&lt;50,&quot;0&quot;,if(I6&gt;49,&quot;1&quot;,if(I6&gt;54,&quot;1.5&quot;,if(I6&lt;59,&quot;2&quot;))))"/>
    <hyperlink ref="AX17" r:id="rId590" display="=@if(I6&lt;50,&quot;0&quot;,if(I6&gt;49,&quot;1&quot;,if(I6&gt;54,&quot;1.5&quot;,if(I6&lt;59,&quot;2&quot;))))"/>
    <hyperlink ref="AX18" r:id="rId591" display="=@if(I6&lt;50,&quot;0&quot;,if(I6&gt;49,&quot;1&quot;,if(I6&gt;54,&quot;1.5&quot;,if(I6&lt;59,&quot;2&quot;))))"/>
    <hyperlink ref="AX19" r:id="rId592" display="=@if(I6&lt;50,&quot;0&quot;,if(I6&gt;49,&quot;1&quot;,if(I6&gt;54,&quot;1.5&quot;,if(I6&lt;59,&quot;2&quot;))))"/>
    <hyperlink ref="AX20" r:id="rId593" display="=@if(I6&lt;50,&quot;0&quot;,if(I6&gt;49,&quot;1&quot;,if(I6&gt;54,&quot;1.5&quot;,if(I6&lt;59,&quot;2&quot;))))"/>
    <hyperlink ref="AX21" r:id="rId594" display="=@if(I6&lt;50,&quot;0&quot;,if(I6&gt;49,&quot;1&quot;,if(I6&gt;54,&quot;1.5&quot;,if(I6&lt;59,&quot;2&quot;))))"/>
    <hyperlink ref="AX22" r:id="rId595" display="=@if(I6&lt;50,&quot;0&quot;,if(I6&gt;49,&quot;1&quot;,if(I6&gt;54,&quot;1.5&quot;,if(I6&lt;59,&quot;2&quot;))))"/>
    <hyperlink ref="AX23" r:id="rId596" display="=@if(I6&lt;50,&quot;0&quot;,if(I6&gt;49,&quot;1&quot;,if(I6&gt;54,&quot;1.5&quot;,if(I6&lt;59,&quot;2&quot;))))"/>
    <hyperlink ref="AX24" r:id="rId597" display="=@if(I6&lt;50,&quot;0&quot;,if(I6&gt;49,&quot;1&quot;,if(I6&gt;54,&quot;1.5&quot;,if(I6&lt;59,&quot;2&quot;))))"/>
    <hyperlink ref="AX25" r:id="rId598" display="=@if(I6&lt;50,&quot;0&quot;,if(I6&gt;49,&quot;1&quot;,if(I6&gt;54,&quot;1.5&quot;,if(I6&lt;59,&quot;2&quot;))))"/>
    <hyperlink ref="AX26" r:id="rId599" display="=@if(I6&lt;50,&quot;0&quot;,if(I6&gt;49,&quot;1&quot;,if(I6&gt;54,&quot;1.5&quot;,if(I6&lt;59,&quot;2&quot;))))"/>
    <hyperlink ref="AX27" r:id="rId600" display="=@if(I6&lt;50,&quot;0&quot;,if(I6&gt;49,&quot;1&quot;,if(I6&gt;54,&quot;1.5&quot;,if(I6&lt;59,&quot;2&quot;))))"/>
    <hyperlink ref="AX28" r:id="rId601" display="=@if(I6&lt;50,&quot;0&quot;,if(I6&gt;49,&quot;1&quot;,if(I6&gt;54,&quot;1.5&quot;,if(I6&lt;59,&quot;2&quot;))))"/>
    <hyperlink ref="AX29" r:id="rId602" display="=@if(I6&lt;50,&quot;0&quot;,if(I6&gt;49,&quot;1&quot;,if(I6&gt;54,&quot;1.5&quot;,if(I6&lt;59,&quot;2&quot;))))"/>
    <hyperlink ref="AX30" r:id="rId603" display="=@if(I6&lt;50,&quot;0&quot;,if(I6&gt;49,&quot;1&quot;,if(I6&gt;54,&quot;1.5&quot;,if(I6&lt;59,&quot;2&quot;))))"/>
    <hyperlink ref="AX31" r:id="rId604" display="=@if(I6&lt;50,&quot;0&quot;,if(I6&gt;49,&quot;1&quot;,if(I6&gt;54,&quot;1.5&quot;,if(I6&lt;59,&quot;2&quot;))))"/>
    <hyperlink ref="AX32" r:id="rId605" display="=@if(I6&lt;50,&quot;0&quot;,if(I6&gt;49,&quot;1&quot;,if(I6&gt;54,&quot;1.5&quot;,if(I6&lt;59,&quot;2&quot;))))"/>
    <hyperlink ref="AX33" r:id="rId606" display="=@if(I6&lt;50,&quot;0&quot;,if(I6&gt;49,&quot;1&quot;,if(I6&gt;54,&quot;1.5&quot;,if(I6&lt;59,&quot;2&quot;))))"/>
    <hyperlink ref="AX34" r:id="rId607" display="=@if(I6&lt;50,&quot;0&quot;,if(I6&gt;49,&quot;1&quot;,if(I6&gt;54,&quot;1.5&quot;,if(I6&lt;59,&quot;2&quot;))))"/>
    <hyperlink ref="AX35" r:id="rId608" display="=@if(I6&lt;50,&quot;0&quot;,if(I6&gt;49,&quot;1&quot;,if(I6&gt;54,&quot;1.5&quot;,if(I6&lt;59,&quot;2&quot;))))"/>
    <hyperlink ref="AX36" r:id="rId609" display="=@if(I6&lt;50,&quot;0&quot;,if(I6&gt;49,&quot;1&quot;,if(I6&gt;54,&quot;1.5&quot;,if(I6&lt;59,&quot;2&quot;))))"/>
    <hyperlink ref="AX37" r:id="rId610" display="=@if(I6&lt;50,&quot;0&quot;,if(I6&gt;49,&quot;1&quot;,if(I6&gt;54,&quot;1.5&quot;,if(I6&lt;59,&quot;2&quot;))))"/>
    <hyperlink ref="AX38" r:id="rId611" display="=@if(I6&lt;50,&quot;0&quot;,if(I6&gt;49,&quot;1&quot;,if(I6&gt;54,&quot;1.5&quot;,if(I6&lt;59,&quot;2&quot;))))"/>
    <hyperlink ref="AX39" r:id="rId612" display="=@if(I6&lt;50,&quot;0&quot;,if(I6&gt;49,&quot;1&quot;,if(I6&gt;54,&quot;1.5&quot;,if(I6&lt;59,&quot;2&quot;))))"/>
    <hyperlink ref="AX40" r:id="rId613" display="=@if(I6&lt;50,&quot;0&quot;,if(I6&gt;49,&quot;1&quot;,if(I6&gt;54,&quot;1.5&quot;,if(I6&lt;59,&quot;2&quot;))))"/>
    <hyperlink ref="AX41" r:id="rId614" display="=@if(I6&lt;50,&quot;0&quot;,if(I6&gt;49,&quot;1&quot;,if(I6&gt;54,&quot;1.5&quot;,if(I6&lt;59,&quot;2&quot;))))"/>
    <hyperlink ref="AX42" r:id="rId615" display="=@if(I6&lt;50,&quot;0&quot;,if(I6&gt;49,&quot;1&quot;,if(I6&gt;54,&quot;1.5&quot;,if(I6&lt;59,&quot;2&quot;))))"/>
    <hyperlink ref="AX43" r:id="rId616" display="=@if(I6&lt;50,&quot;0&quot;,if(I6&gt;49,&quot;1&quot;,if(I6&gt;54,&quot;1.5&quot;,if(I6&lt;59,&quot;2&quot;))))"/>
    <hyperlink ref="AX44" r:id="rId617" display="=@if(I6&lt;50,&quot;0&quot;,if(I6&gt;49,&quot;1&quot;,if(I6&gt;54,&quot;1.5&quot;,if(I6&lt;59,&quot;2&quot;))))"/>
    <hyperlink ref="AX45" r:id="rId618" display="=@if(I6&lt;50,&quot;0&quot;,if(I6&gt;49,&quot;1&quot;,if(I6&gt;54,&quot;1.5&quot;,if(I6&lt;59,&quot;2&quot;))))"/>
    <hyperlink ref="AX46" r:id="rId619" display="=@if(I6&lt;50,&quot;0&quot;,if(I6&gt;49,&quot;1&quot;,if(I6&gt;54,&quot;1.5&quot;,if(I6&lt;59,&quot;2&quot;))))"/>
    <hyperlink ref="AX47" r:id="rId620" display="=@if(I6&lt;50,&quot;0&quot;,if(I6&gt;49,&quot;1&quot;,if(I6&gt;54,&quot;1.5&quot;,if(I6&lt;59,&quot;2&quot;))))"/>
    <hyperlink ref="AX48" r:id="rId621" display="=@if(I6&lt;50,&quot;0&quot;,if(I6&gt;49,&quot;1&quot;,if(I6&gt;54,&quot;1.5&quot;,if(I6&lt;59,&quot;2&quot;))))"/>
    <hyperlink ref="AX49" r:id="rId622" display="=@if(I6&lt;50,&quot;0&quot;,if(I6&gt;49,&quot;1&quot;,if(I6&gt;54,&quot;1.5&quot;,if(I6&lt;59,&quot;2&quot;))))"/>
    <hyperlink ref="AX50" r:id="rId623" display="=@if(I6&lt;50,&quot;0&quot;,if(I6&gt;49,&quot;1&quot;,if(I6&gt;54,&quot;1.5&quot;,if(I6&lt;59,&quot;2&quot;))))"/>
    <hyperlink ref="AX51" r:id="rId624" display="=@if(I6&lt;50,&quot;0&quot;,if(I6&gt;49,&quot;1&quot;,if(I6&gt;54,&quot;1.5&quot;,if(I6&lt;59,&quot;2&quot;))))"/>
    <hyperlink ref="AX52" r:id="rId625" display="=@if(I6&lt;50,&quot;0&quot;,if(I6&gt;49,&quot;1&quot;,if(I6&gt;54,&quot;1.5&quot;,if(I6&lt;59,&quot;2&quot;))))"/>
    <hyperlink ref="AX53" r:id="rId626" display="=@if(I6&lt;50,&quot;0&quot;,if(I6&gt;49,&quot;1&quot;,if(I6&gt;54,&quot;1.5&quot;,if(I6&lt;59,&quot;2&quot;))))"/>
    <hyperlink ref="AX54" r:id="rId627" display="=@if(I6&lt;50,&quot;0&quot;,if(I6&gt;49,&quot;1&quot;,if(I6&gt;54,&quot;1.5&quot;,if(I6&lt;59,&quot;2&quot;))))"/>
    <hyperlink ref="AX55" r:id="rId628" display="=@if(I6&lt;50,&quot;0&quot;,if(I6&gt;49,&quot;1&quot;,if(I6&gt;54,&quot;1.5&quot;,if(I6&lt;59,&quot;2&quot;))))"/>
    <hyperlink ref="AX56" r:id="rId629" display="=@if(I6&lt;50,&quot;0&quot;,if(I6&gt;49,&quot;1&quot;,if(I6&gt;54,&quot;1.5&quot;,if(I6&lt;59,&quot;2&quot;))))"/>
    <hyperlink ref="AX57" r:id="rId630" display="=@if(I6&lt;50,&quot;0&quot;,if(I6&gt;49,&quot;1&quot;,if(I6&gt;54,&quot;1.5&quot;,if(I6&lt;59,&quot;2&quot;))))"/>
    <hyperlink ref="AX58" r:id="rId631" display="=@if(I6&lt;50,&quot;0&quot;,if(I6&gt;49,&quot;1&quot;,if(I6&gt;54,&quot;1.5&quot;,if(I6&lt;59,&quot;2&quot;))))"/>
    <hyperlink ref="AX59" r:id="rId632" display="=@if(I6&lt;50,&quot;0&quot;,if(I6&gt;49,&quot;1&quot;,if(I6&gt;54,&quot;1.5&quot;,if(I6&lt;59,&quot;2&quot;))))"/>
    <hyperlink ref="AX60" r:id="rId633" display="=@if(I6&lt;50,&quot;0&quot;,if(I6&gt;49,&quot;1&quot;,if(I6&gt;54,&quot;1.5&quot;,if(I6&lt;59,&quot;2&quot;))))"/>
    <hyperlink ref="AX61" r:id="rId634" display="=@if(I6&lt;50,&quot;0&quot;,if(I6&gt;49,&quot;1&quot;,if(I6&gt;54,&quot;1.5&quot;,if(I6&lt;59,&quot;2&quot;))))"/>
    <hyperlink ref="AX62" r:id="rId635" display="=@if(I6&lt;50,&quot;0&quot;,if(I6&gt;49,&quot;1&quot;,if(I6&gt;54,&quot;1.5&quot;,if(I6&lt;59,&quot;2&quot;))))"/>
    <hyperlink ref="AX63" r:id="rId636" display="=@if(I6&lt;50,&quot;0&quot;,if(I6&gt;49,&quot;1&quot;,if(I6&gt;54,&quot;1.5&quot;,if(I6&lt;59,&quot;2&quot;))))"/>
    <hyperlink ref="AX64" r:id="rId637" display="=@if(I6&lt;50,&quot;0&quot;,if(I6&gt;49,&quot;1&quot;,if(I6&gt;54,&quot;1.5&quot;,if(I6&lt;59,&quot;2&quot;))))"/>
    <hyperlink ref="AX65" r:id="rId638" display="=@if(I6&lt;50,&quot;0&quot;,if(I6&gt;49,&quot;1&quot;,if(I6&gt;54,&quot;1.5&quot;,if(I6&lt;59,&quot;2&quot;))))"/>
    <hyperlink ref="AX66" r:id="rId639" display="=@if(I6&lt;50,&quot;0&quot;,if(I6&gt;49,&quot;1&quot;,if(I6&gt;54,&quot;1.5&quot;,if(I6&lt;59,&quot;2&quot;))))"/>
    <hyperlink ref="AX67" r:id="rId640" display="=@if(I6&lt;50,&quot;0&quot;,if(I6&gt;49,&quot;1&quot;,if(I6&gt;54,&quot;1.5&quot;,if(I6&lt;59,&quot;2&quot;))))"/>
    <hyperlink ref="AX68" r:id="rId641" display="=@if(I6&lt;50,&quot;0&quot;,if(I6&gt;49,&quot;1&quot;,if(I6&gt;54,&quot;1.5&quot;,if(I6&lt;59,&quot;2&quot;))))"/>
    <hyperlink ref="AX69" r:id="rId642" display="=@if(I6&lt;50,&quot;0&quot;,if(I6&gt;49,&quot;1&quot;,if(I6&gt;54,&quot;1.5&quot;,if(I6&lt;59,&quot;2&quot;))))"/>
    <hyperlink ref="AX70" r:id="rId643" display="=@if(I6&lt;50,&quot;0&quot;,if(I6&gt;49,&quot;1&quot;,if(I6&gt;54,&quot;1.5&quot;,if(I6&lt;59,&quot;2&quot;))))"/>
    <hyperlink ref="AX71" r:id="rId644" display="=@if(I6&lt;50,&quot;0&quot;,if(I6&gt;49,&quot;1&quot;,if(I6&gt;54,&quot;1.5&quot;,if(I6&lt;59,&quot;2&quot;))))"/>
    <hyperlink ref="AX72" r:id="rId645" display="=@if(I6&lt;50,&quot;0&quot;,if(I6&gt;49,&quot;1&quot;,if(I6&gt;54,&quot;1.5&quot;,if(I6&lt;59,&quot;2&quot;))))"/>
    <hyperlink ref="AX73" r:id="rId646" display="=@if(I6&lt;50,&quot;0&quot;,if(I6&gt;49,&quot;1&quot;,if(I6&gt;54,&quot;1.5&quot;,if(I6&lt;59,&quot;2&quot;))))"/>
    <hyperlink ref="AX74" r:id="rId647" display="=@if(I6&lt;50,&quot;0&quot;,if(I6&gt;49,&quot;1&quot;,if(I6&gt;54,&quot;1.5&quot;,if(I6&lt;59,&quot;2&quot;))))"/>
    <hyperlink ref="AX75" r:id="rId648" display="=@if(I6&lt;50,&quot;0&quot;,if(I6&gt;49,&quot;1&quot;,if(I6&gt;54,&quot;1.5&quot;,if(I6&lt;59,&quot;2&quot;))))"/>
    <hyperlink ref="AX76" r:id="rId649" display="=@if(I6&lt;50,&quot;0&quot;,if(I6&gt;49,&quot;1&quot;,if(I6&gt;54,&quot;1.5&quot;,if(I6&lt;59,&quot;2&quot;))))"/>
    <hyperlink ref="AX77" r:id="rId650" display="=@if(I6&lt;50,&quot;0&quot;,if(I6&gt;49,&quot;1&quot;,if(I6&gt;54,&quot;1.5&quot;,if(I6&lt;59,&quot;2&quot;))))"/>
    <hyperlink ref="AX78" r:id="rId651" display="=@if(I6&lt;50,&quot;0&quot;,if(I6&gt;49,&quot;1&quot;,if(I6&gt;54,&quot;1.5&quot;,if(I6&lt;59,&quot;2&quot;))))"/>
    <hyperlink ref="AX79" r:id="rId652" display="=@if(I6&lt;50,&quot;0&quot;,if(I6&gt;49,&quot;1&quot;,if(I6&gt;54,&quot;1.5&quot;,if(I6&lt;59,&quot;2&quot;))))"/>
    <hyperlink ref="AX80" r:id="rId653" display="=@if(I6&lt;50,&quot;0&quot;,if(I6&gt;49,&quot;1&quot;,if(I6&gt;54,&quot;1.5&quot;,if(I6&lt;59,&quot;2&quot;))))"/>
    <hyperlink ref="AX81" r:id="rId654" display="=@if(I6&lt;50,&quot;0&quot;,if(I6&gt;49,&quot;1&quot;,if(I6&gt;54,&quot;1.5&quot;,if(I6&lt;59,&quot;2&quot;))))"/>
    <hyperlink ref="AX82" r:id="rId655" display="=@if(I6&lt;50,&quot;0&quot;,if(I6&gt;49,&quot;1&quot;,if(I6&gt;54,&quot;1.5&quot;,if(I6&lt;59,&quot;2&quot;))))"/>
    <hyperlink ref="AX83" r:id="rId656" display="=@if(I6&lt;50,&quot;0&quot;,if(I6&gt;49,&quot;1&quot;,if(I6&gt;54,&quot;1.5&quot;,if(I6&lt;59,&quot;2&quot;))))"/>
    <hyperlink ref="AX84" r:id="rId657" display="=@if(I6&lt;50,&quot;0&quot;,if(I6&gt;49,&quot;1&quot;,if(I6&gt;54,&quot;1.5&quot;,if(I6&lt;59,&quot;2&quot;))))"/>
    <hyperlink ref="AX85" r:id="rId658" display="=@if(I6&lt;50,&quot;0&quot;,if(I6&gt;49,&quot;1&quot;,if(I6&gt;54,&quot;1.5&quot;,if(I6&lt;59,&quot;2&quot;))))"/>
    <hyperlink ref="AX86" r:id="rId659" display="=@if(I6&lt;50,&quot;0&quot;,if(I6&gt;49,&quot;1&quot;,if(I6&gt;54,&quot;1.5&quot;,if(I6&lt;59,&quot;2&quot;))))"/>
    <hyperlink ref="AX87" r:id="rId660" display="=@if(I6&lt;50,&quot;0&quot;,if(I6&gt;49,&quot;1&quot;,if(I6&gt;54,&quot;1.5&quot;,if(I6&lt;59,&quot;2&quot;))))"/>
    <hyperlink ref="AX88" r:id="rId661" display="=@if(I6&lt;50,&quot;0&quot;,if(I6&gt;49,&quot;1&quot;,if(I6&gt;54,&quot;1.5&quot;,if(I6&lt;59,&quot;2&quot;))))"/>
    <hyperlink ref="AX89" r:id="rId662" display="=@if(I6&lt;50,&quot;0&quot;,if(I6&gt;49,&quot;1&quot;,if(I6&gt;54,&quot;1.5&quot;,if(I6&lt;59,&quot;2&quot;))))"/>
    <hyperlink ref="AX90" r:id="rId663" display="=@if(I6&lt;50,&quot;0&quot;,if(I6&gt;49,&quot;1&quot;,if(I6&gt;54,&quot;1.5&quot;,if(I6&lt;59,&quot;2&quot;))))"/>
    <hyperlink ref="AX91" r:id="rId664" display="=@if(I6&lt;50,&quot;0&quot;,if(I6&gt;49,&quot;1&quot;,if(I6&gt;54,&quot;1.5&quot;,if(I6&lt;59,&quot;2&quot;))))"/>
    <hyperlink ref="AX92" r:id="rId665" display="=@if(I6&lt;50,&quot;0&quot;,if(I6&gt;49,&quot;1&quot;,if(I6&gt;54,&quot;1.5&quot;,if(I6&lt;59,&quot;2&quot;))))"/>
    <hyperlink ref="AX93" r:id="rId666" display="=@if(I6&lt;50,&quot;0&quot;,if(I6&gt;49,&quot;1&quot;,if(I6&gt;54,&quot;1.5&quot;,if(I6&lt;59,&quot;2&quot;))))"/>
    <hyperlink ref="AX94" r:id="rId667" display="=@if(I6&lt;50,&quot;0&quot;,if(I6&gt;49,&quot;1&quot;,if(I6&gt;54,&quot;1.5&quot;,if(I6&lt;59,&quot;2&quot;))))"/>
    <hyperlink ref="AX95" r:id="rId668" display="=@if(I6&lt;50,&quot;0&quot;,if(I6&gt;49,&quot;1&quot;,if(I6&gt;54,&quot;1.5&quot;,if(I6&lt;59,&quot;2&quot;))))"/>
    <hyperlink ref="AX96" r:id="rId669" display="=@if(I6&lt;50,&quot;0&quot;,if(I6&gt;49,&quot;1&quot;,if(I6&gt;54,&quot;1.5&quot;,if(I6&lt;59,&quot;2&quot;))))"/>
    <hyperlink ref="AX97" r:id="rId670" display="=@if(I6&lt;50,&quot;0&quot;,if(I6&gt;49,&quot;1&quot;,if(I6&gt;54,&quot;1.5&quot;,if(I6&lt;59,&quot;2&quot;))))"/>
    <hyperlink ref="AX98" r:id="rId671" display="=@if(I6&lt;50,&quot;0&quot;,if(I6&gt;49,&quot;1&quot;,if(I6&gt;54,&quot;1.5&quot;,if(I6&lt;59,&quot;2&quot;))))"/>
    <hyperlink ref="AX99" r:id="rId672" display="=@if(I6&lt;50,&quot;0&quot;,if(I6&gt;49,&quot;1&quot;,if(I6&gt;54,&quot;1.5&quot;,if(I6&lt;59,&quot;2&quot;))))"/>
    <hyperlink ref="AX100" r:id="rId673" display="=@if(I6&lt;50,&quot;0&quot;,if(I6&gt;49,&quot;1&quot;,if(I6&gt;54,&quot;1.5&quot;,if(I6&lt;59,&quot;2&quot;))))"/>
    <hyperlink ref="AX101" r:id="rId674" display="=@if(I6&lt;50,&quot;0&quot;,if(I6&gt;49,&quot;1&quot;,if(I6&gt;54,&quot;1.5&quot;,if(I6&lt;59,&quot;2&quot;))))"/>
    <hyperlink ref="AX102" r:id="rId675" display="=@if(I6&lt;50,&quot;0&quot;,if(I6&gt;49,&quot;1&quot;,if(I6&gt;54,&quot;1.5&quot;,if(I6&lt;59,&quot;2&quot;))))"/>
    <hyperlink ref="AX103" r:id="rId676" display="=@if(I6&lt;50,&quot;0&quot;,if(I6&gt;49,&quot;1&quot;,if(I6&gt;54,&quot;1.5&quot;,if(I6&lt;59,&quot;2&quot;))))"/>
    <hyperlink ref="AX104" r:id="rId677" display="=@if(I6&lt;50,&quot;0&quot;,if(I6&gt;49,&quot;1&quot;,if(I6&gt;54,&quot;1.5&quot;,if(I6&lt;59,&quot;2&quot;))))"/>
    <hyperlink ref="AX105" r:id="rId678" display="=@if(I6&lt;50,&quot;0&quot;,if(I6&gt;49,&quot;1&quot;,if(I6&gt;54,&quot;1.5&quot;,if(I6&lt;59,&quot;2&quot;))))"/>
    <hyperlink ref="AX106" r:id="rId679" display="=@if(I6&lt;50,&quot;0&quot;,if(I6&gt;49,&quot;1&quot;,if(I6&gt;54,&quot;1.5&quot;,if(I6&lt;59,&quot;2&quot;))))"/>
    <hyperlink ref="AX107" r:id="rId680" display="=@if(I6&lt;50,&quot;0&quot;,if(I6&gt;49,&quot;1&quot;,if(I6&gt;54,&quot;1.5&quot;,if(I6&lt;59,&quot;2&quot;))))"/>
    <hyperlink ref="AX108" r:id="rId681" display="=@if(I6&lt;50,&quot;0&quot;,if(I6&gt;49,&quot;1&quot;,if(I6&gt;54,&quot;1.5&quot;,if(I6&lt;59,&quot;2&quot;))))"/>
    <hyperlink ref="AX109" r:id="rId682" display="=@if(I6&lt;50,&quot;0&quot;,if(I6&gt;49,&quot;1&quot;,if(I6&gt;54,&quot;1.5&quot;,if(I6&lt;59,&quot;2&quot;))))"/>
    <hyperlink ref="AX110" r:id="rId683" display="=@if(I6&lt;50,&quot;0&quot;,if(I6&gt;49,&quot;1&quot;,if(I6&gt;54,&quot;1.5&quot;,if(I6&lt;59,&quot;2&quot;))))"/>
    <hyperlink ref="AX111" r:id="rId684" display="=@if(I6&lt;50,&quot;0&quot;,if(I6&gt;49,&quot;1&quot;,if(I6&gt;54,&quot;1.5&quot;,if(I6&lt;59,&quot;2&quot;))))"/>
    <hyperlink ref="AX112" r:id="rId685" display="=@if(I6&lt;50,&quot;0&quot;,if(I6&gt;49,&quot;1&quot;,if(I6&gt;54,&quot;1.5&quot;,if(I6&lt;59,&quot;2&quot;))))"/>
    <hyperlink ref="AX113" r:id="rId686" display="=@if(I6&lt;50,&quot;0&quot;,if(I6&gt;49,&quot;1&quot;,if(I6&gt;54,&quot;1.5&quot;,if(I6&lt;59,&quot;2&quot;))))"/>
    <hyperlink ref="AX114" r:id="rId687" display="=@if(I6&lt;50,&quot;0&quot;,if(I6&gt;49,&quot;1&quot;,if(I6&gt;54,&quot;1.5&quot;,if(I6&lt;59,&quot;2&quot;))))"/>
    <hyperlink ref="AX115" r:id="rId688" display="=@if(I6&lt;50,&quot;0&quot;,if(I6&gt;49,&quot;1&quot;,if(I6&gt;54,&quot;1.5&quot;,if(I6&lt;59,&quot;2&quot;))))"/>
    <hyperlink ref="AX116" r:id="rId689" display="=@if(I6&lt;50,&quot;0&quot;,if(I6&gt;49,&quot;1&quot;,if(I6&gt;54,&quot;1.5&quot;,if(I6&lt;59,&quot;2&quot;))))"/>
    <hyperlink ref="AX117" r:id="rId690" display="=@if(I6&lt;50,&quot;0&quot;,if(I6&gt;49,&quot;1&quot;,if(I6&gt;54,&quot;1.5&quot;,if(I6&lt;59,&quot;2&quot;))))"/>
    <hyperlink ref="AX118" r:id="rId691" display="=@if(I6&lt;50,&quot;0&quot;,if(I6&gt;49,&quot;1&quot;,if(I6&gt;54,&quot;1.5&quot;,if(I6&lt;59,&quot;2&quot;))))"/>
    <hyperlink ref="AX119" r:id="rId692" display="=@if(I6&lt;50,&quot;0&quot;,if(I6&gt;49,&quot;1&quot;,if(I6&gt;54,&quot;1.5&quot;,if(I6&lt;59,&quot;2&quot;))))"/>
    <hyperlink ref="AX120" r:id="rId693" display="=@if(I6&lt;50,&quot;0&quot;,if(I6&gt;49,&quot;1&quot;,if(I6&gt;54,&quot;1.5&quot;,if(I6&lt;59,&quot;2&quot;))))"/>
    <hyperlink ref="AX121" r:id="rId694" display="=@if(I6&lt;50,&quot;0&quot;,if(I6&gt;49,&quot;1&quot;,if(I6&gt;54,&quot;1.5&quot;,if(I6&lt;59,&quot;2&quot;))))"/>
    <hyperlink ref="AX122" r:id="rId695" display="=@if(I6&lt;50,&quot;0&quot;,if(I6&gt;49,&quot;1&quot;,if(I6&gt;54,&quot;1.5&quot;,if(I6&lt;59,&quot;2&quot;))))"/>
    <hyperlink ref="AX123" r:id="rId696" display="=@if(I6&lt;50,&quot;0&quot;,if(I6&gt;49,&quot;1&quot;,if(I6&gt;54,&quot;1.5&quot;,if(I6&lt;59,&quot;2&quot;))))"/>
    <hyperlink ref="AX124" r:id="rId697" display="=@if(I6&lt;50,&quot;0&quot;,if(I6&gt;49,&quot;1&quot;,if(I6&gt;54,&quot;1.5&quot;,if(I6&lt;59,&quot;2&quot;))))"/>
    <hyperlink ref="AX125" r:id="rId698" display="=@if(I6&lt;50,&quot;0&quot;,if(I6&gt;49,&quot;1&quot;,if(I6&gt;54,&quot;1.5&quot;,if(I6&lt;59,&quot;2&quot;))))"/>
    <hyperlink ref="AX126" r:id="rId699" display="=@if(I6&lt;50,&quot;0&quot;,if(I6&gt;49,&quot;1&quot;,if(I6&gt;54,&quot;1.5&quot;,if(I6&lt;59,&quot;2&quot;))))"/>
    <hyperlink ref="AX127" r:id="rId700" display="=@if(I6&lt;50,&quot;0&quot;,if(I6&gt;49,&quot;1&quot;,if(I6&gt;54,&quot;1.5&quot;,if(I6&lt;59,&quot;2&quot;))))"/>
    <hyperlink ref="AX128" r:id="rId701" display="=@if(I6&lt;50,&quot;0&quot;,if(I6&gt;49,&quot;1&quot;,if(I6&gt;54,&quot;1.5&quot;,if(I6&lt;59,&quot;2&quot;))))"/>
    <hyperlink ref="AX129" r:id="rId702" display="=@if(I6&lt;50,&quot;0&quot;,if(I6&gt;49,&quot;1&quot;,if(I6&gt;54,&quot;1.5&quot;,if(I6&lt;59,&quot;2&quot;))))"/>
    <hyperlink ref="AX130" r:id="rId703" display="=@if(I6&lt;50,&quot;0&quot;,if(I6&gt;49,&quot;1&quot;,if(I6&gt;54,&quot;1.5&quot;,if(I6&lt;59,&quot;2&quot;))))"/>
    <hyperlink ref="AX131" r:id="rId704" display="=@if(I6&lt;50,&quot;0&quot;,if(I6&gt;49,&quot;1&quot;,if(I6&gt;54,&quot;1.5&quot;,if(I6&lt;59,&quot;2&quot;))))"/>
    <hyperlink ref="AX132" r:id="rId705" display="=@if(I6&lt;50,&quot;0&quot;,if(I6&gt;49,&quot;1&quot;,if(I6&gt;54,&quot;1.5&quot;,if(I6&lt;59,&quot;2&quot;))))"/>
    <hyperlink ref="AX133" r:id="rId706" display="=@if(I6&lt;50,&quot;0&quot;,if(I6&gt;49,&quot;1&quot;,if(I6&gt;54,&quot;1.5&quot;,if(I6&lt;59,&quot;2&quot;))))"/>
    <hyperlink ref="AX134" r:id="rId707" display="=@if(I6&lt;50,&quot;0&quot;,if(I6&gt;49,&quot;1&quot;,if(I6&gt;54,&quot;1.5&quot;,if(I6&lt;59,&quot;2&quot;))))"/>
    <hyperlink ref="AX135" r:id="rId708" display="=@if(I6&lt;50,&quot;0&quot;,if(I6&gt;49,&quot;1&quot;,if(I6&gt;54,&quot;1.5&quot;,if(I6&lt;59,&quot;2&quot;))))"/>
    <hyperlink ref="AX136" r:id="rId709" display="=@if(I6&lt;50,&quot;0&quot;,if(I6&gt;49,&quot;1&quot;,if(I6&gt;54,&quot;1.5&quot;,if(I6&lt;59,&quot;2&quot;))))"/>
    <hyperlink ref="AX137" r:id="rId710" display="=@if(I6&lt;50,&quot;0&quot;,if(I6&gt;49,&quot;1&quot;,if(I6&gt;54,&quot;1.5&quot;,if(I6&lt;59,&quot;2&quot;))))"/>
    <hyperlink ref="AX138" r:id="rId711" display="=@if(I6&lt;50,&quot;0&quot;,if(I6&gt;49,&quot;1&quot;,if(I6&gt;54,&quot;1.5&quot;,if(I6&lt;59,&quot;2&quot;))))"/>
    <hyperlink ref="AX139" r:id="rId712" display="=@if(I6&lt;50,&quot;0&quot;,if(I6&gt;49,&quot;1&quot;,if(I6&gt;54,&quot;1.5&quot;,if(I6&lt;59,&quot;2&quot;))))"/>
    <hyperlink ref="AX140" r:id="rId713" display="=@if(I6&lt;50,&quot;0&quot;,if(I6&gt;49,&quot;1&quot;,if(I6&gt;54,&quot;1.5&quot;,if(I6&lt;59,&quot;2&quot;))))"/>
    <hyperlink ref="AX141" r:id="rId714" display="=@if(I6&lt;50,&quot;0&quot;,if(I6&gt;49,&quot;1&quot;,if(I6&gt;54,&quot;1.5&quot;,if(I6&lt;59,&quot;2&quot;))))"/>
    <hyperlink ref="AX142" r:id="rId715" display="=@if(I6&lt;50,&quot;0&quot;,if(I6&gt;49,&quot;1&quot;,if(I6&gt;54,&quot;1.5&quot;,if(I6&lt;59,&quot;2&quot;))))"/>
    <hyperlink ref="AX143" r:id="rId716" display="=@if(I6&lt;50,&quot;0&quot;,if(I6&gt;49,&quot;1&quot;,if(I6&gt;54,&quot;1.5&quot;,if(I6&lt;59,&quot;2&quot;))))"/>
    <hyperlink ref="AX144" r:id="rId717" display="=@if(I6&lt;50,&quot;0&quot;,if(I6&gt;49,&quot;1&quot;,if(I6&gt;54,&quot;1.5&quot;,if(I6&lt;59,&quot;2&quot;))))"/>
    <hyperlink ref="AX145" r:id="rId718" display="=@if(I6&lt;50,&quot;0&quot;,if(I6&gt;49,&quot;1&quot;,if(I6&gt;54,&quot;1.5&quot;,if(I6&lt;59,&quot;2&quot;))))"/>
    <hyperlink ref="AX146" r:id="rId719" display="=@if(I6&lt;50,&quot;0&quot;,if(I6&gt;49,&quot;1&quot;,if(I6&gt;54,&quot;1.5&quot;,if(I6&lt;59,&quot;2&quot;))))"/>
    <hyperlink ref="AX147" r:id="rId720" display="=@if(I6&lt;50,&quot;0&quot;,if(I6&gt;49,&quot;1&quot;,if(I6&gt;54,&quot;1.5&quot;,if(I6&lt;59,&quot;2&quot;))))"/>
    <hyperlink ref="AX148" r:id="rId721" display="=@if(I6&lt;50,&quot;0&quot;,if(I6&gt;49,&quot;1&quot;,if(I6&gt;54,&quot;1.5&quot;,if(I6&lt;59,&quot;2&quot;))))"/>
    <hyperlink ref="AX149" r:id="rId722" display="=@if(I6&lt;50,&quot;0&quot;,if(I6&gt;49,&quot;1&quot;,if(I6&gt;54,&quot;1.5&quot;,if(I6&lt;59,&quot;2&quot;))))"/>
    <hyperlink ref="AX150" r:id="rId723" display="=@if(I6&lt;50,&quot;0&quot;,if(I6&gt;49,&quot;1&quot;,if(I6&gt;54,&quot;1.5&quot;,if(I6&lt;59,&quot;2&quot;))))"/>
    <hyperlink ref="AX151" r:id="rId724" display="=@if(I6&lt;50,&quot;0&quot;,if(I6&gt;49,&quot;1&quot;,if(I6&gt;54,&quot;1.5&quot;,if(I6&lt;59,&quot;2&quot;))))"/>
    <hyperlink ref="AX152" r:id="rId725" display="=@if(I6&lt;50,&quot;0&quot;,if(I6&gt;49,&quot;1&quot;,if(I6&gt;54,&quot;1.5&quot;,if(I6&lt;59,&quot;2&quot;))))"/>
    <hyperlink ref="AX153" r:id="rId726" display="=@if(I6&lt;50,&quot;0&quot;,if(I6&gt;49,&quot;1&quot;,if(I6&gt;54,&quot;1.5&quot;,if(I6&lt;59,&quot;2&quot;))))"/>
    <hyperlink ref="AX154" r:id="rId727" display="=@if(I6&lt;50,&quot;0&quot;,if(I6&gt;49,&quot;1&quot;,if(I6&gt;54,&quot;1.5&quot;,if(I6&lt;59,&quot;2&quot;))))"/>
    <hyperlink ref="AX155" r:id="rId728" display="=@if(I6&lt;50,&quot;0&quot;,if(I6&gt;49,&quot;1&quot;,if(I6&gt;54,&quot;1.5&quot;,if(I6&lt;59,&quot;2&quot;))))"/>
    <hyperlink ref="AX156" r:id="rId729" display="=@if(I6&lt;50,&quot;0&quot;,if(I6&gt;49,&quot;1&quot;,if(I6&gt;54,&quot;1.5&quot;,if(I6&lt;59,&quot;2&quot;))))"/>
    <hyperlink ref="AX157" r:id="rId730" display="=@if(I6&lt;50,&quot;0&quot;,if(I6&gt;49,&quot;1&quot;,if(I6&gt;54,&quot;1.5&quot;,if(I6&lt;59,&quot;2&quot;))))"/>
    <hyperlink ref="AX158" r:id="rId731" display="=@if(I6&lt;50,&quot;0&quot;,if(I6&gt;49,&quot;1&quot;,if(I6&gt;54,&quot;1.5&quot;,if(I6&lt;59,&quot;2&quot;))))"/>
    <hyperlink ref="AX159" r:id="rId732" display="=@if(I6&lt;50,&quot;0&quot;,if(I6&gt;49,&quot;1&quot;,if(I6&gt;54,&quot;1.5&quot;,if(I6&lt;59,&quot;2&quot;))))"/>
    <hyperlink ref="AX160" r:id="rId733" display="=@if(I6&lt;50,&quot;0&quot;,if(I6&gt;49,&quot;1&quot;,if(I6&gt;54,&quot;1.5&quot;,if(I6&lt;59,&quot;2&quot;))))"/>
    <hyperlink ref="AX161" r:id="rId734" display="=@if(I6&lt;50,&quot;0&quot;,if(I6&gt;49,&quot;1&quot;,if(I6&gt;54,&quot;1.5&quot;,if(I6&lt;59,&quot;2&quot;))))"/>
    <hyperlink ref="AX162" r:id="rId735" display="=@if(I6&lt;50,&quot;0&quot;,if(I6&gt;49,&quot;1&quot;,if(I6&gt;54,&quot;1.5&quot;,if(I6&lt;59,&quot;2&quot;))))"/>
    <hyperlink ref="AX163" r:id="rId736" display="=@if(I6&lt;50,&quot;0&quot;,if(I6&gt;49,&quot;1&quot;,if(I6&gt;54,&quot;1.5&quot;,if(I6&lt;59,&quot;2&quot;))))"/>
    <hyperlink ref="AX164" r:id="rId737" display="=@if(I6&lt;50,&quot;0&quot;,if(I6&gt;49,&quot;1&quot;,if(I6&gt;54,&quot;1.5&quot;,if(I6&lt;59,&quot;2&quot;))))"/>
    <hyperlink ref="AX165" r:id="rId738" display="=@if(I6&lt;50,&quot;0&quot;,if(I6&gt;49,&quot;1&quot;,if(I6&gt;54,&quot;1.5&quot;,if(I6&lt;59,&quot;2&quot;))))"/>
    <hyperlink ref="AX166" r:id="rId739" display="=@if(I6&lt;50,&quot;0&quot;,if(I6&gt;49,&quot;1&quot;,if(I6&gt;54,&quot;1.5&quot;,if(I6&lt;59,&quot;2&quot;))))"/>
    <hyperlink ref="AX167" r:id="rId740" display="=@if(I6&lt;50,&quot;0&quot;,if(I6&gt;49,&quot;1&quot;,if(I6&gt;54,&quot;1.5&quot;,if(I6&lt;59,&quot;2&quot;))))"/>
    <hyperlink ref="AX168" r:id="rId741" display="=@if(I6&lt;50,&quot;0&quot;,if(I6&gt;49,&quot;1&quot;,if(I6&gt;54,&quot;1.5&quot;,if(I6&lt;59,&quot;2&quot;))))"/>
    <hyperlink ref="AX169" r:id="rId742" display="=@if(I6&lt;50,&quot;0&quot;,if(I6&gt;49,&quot;1&quot;,if(I6&gt;54,&quot;1.5&quot;,if(I6&lt;59,&quot;2&quot;))))"/>
    <hyperlink ref="AX170" r:id="rId743" display="=@if(I6&lt;50,&quot;0&quot;,if(I6&gt;49,&quot;1&quot;,if(I6&gt;54,&quot;1.5&quot;,if(I6&lt;59,&quot;2&quot;))))"/>
    <hyperlink ref="AX171" r:id="rId744" display="=@if(I6&lt;50,&quot;0&quot;,if(I6&gt;49,&quot;1&quot;,if(I6&gt;54,&quot;1.5&quot;,if(I6&lt;59,&quot;2&quot;))))"/>
    <hyperlink ref="AX172" r:id="rId745" display="=@if(I6&lt;50,&quot;0&quot;,if(I6&gt;49,&quot;1&quot;,if(I6&gt;54,&quot;1.5&quot;,if(I6&lt;59,&quot;2&quot;))))"/>
    <hyperlink ref="AX173" r:id="rId746" display="=@if(I6&lt;50,&quot;0&quot;,if(I6&gt;49,&quot;1&quot;,if(I6&gt;54,&quot;1.5&quot;,if(I6&lt;59,&quot;2&quot;))))"/>
    <hyperlink ref="AX174" r:id="rId747" display="=@if(I6&lt;50,&quot;0&quot;,if(I6&gt;49,&quot;1&quot;,if(I6&gt;54,&quot;1.5&quot;,if(I6&lt;59,&quot;2&quot;))))"/>
    <hyperlink ref="AX175" r:id="rId748" display="=@if(I6&lt;50,&quot;0&quot;,if(I6&gt;49,&quot;1&quot;,if(I6&gt;54,&quot;1.5&quot;,if(I6&lt;59,&quot;2&quot;))))"/>
    <hyperlink ref="AX176" r:id="rId749" display="=@if(I6&lt;50,&quot;0&quot;,if(I6&gt;49,&quot;1&quot;,if(I6&gt;54,&quot;1.5&quot;,if(I6&lt;59,&quot;2&quot;))))"/>
    <hyperlink ref="AX177" r:id="rId750" display="=@if(I6&lt;50,&quot;0&quot;,if(I6&gt;49,&quot;1&quot;,if(I6&gt;54,&quot;1.5&quot;,if(I6&lt;59,&quot;2&quot;))))"/>
    <hyperlink ref="AX178" r:id="rId751" display="=@if(I6&lt;50,&quot;0&quot;,if(I6&gt;49,&quot;1&quot;,if(I6&gt;54,&quot;1.5&quot;,if(I6&lt;59,&quot;2&quot;))))"/>
    <hyperlink ref="AX179" r:id="rId752" display="=@if(I6&lt;50,&quot;0&quot;,if(I6&gt;49,&quot;1&quot;,if(I6&gt;54,&quot;1.5&quot;,if(I6&lt;59,&quot;2&quot;))))"/>
    <hyperlink ref="AX180" r:id="rId753" display="=@if(I6&lt;50,&quot;0&quot;,if(I6&gt;49,&quot;1&quot;,if(I6&gt;54,&quot;1.5&quot;,if(I6&lt;59,&quot;2&quot;))))"/>
    <hyperlink ref="AX181" r:id="rId754" display="=@if(I6&lt;50,&quot;0&quot;,if(I6&gt;49,&quot;1&quot;,if(I6&gt;54,&quot;1.5&quot;,if(I6&lt;59,&quot;2&quot;))))"/>
    <hyperlink ref="AX182" r:id="rId755" display="=@if(I6&lt;50,&quot;0&quot;,if(I6&gt;49,&quot;1&quot;,if(I6&gt;54,&quot;1.5&quot;,if(I6&lt;59,&quot;2&quot;))))"/>
    <hyperlink ref="AX183" r:id="rId756" display="=@if(I6&lt;50,&quot;0&quot;,if(I6&gt;49,&quot;1&quot;,if(I6&gt;54,&quot;1.5&quot;,if(I6&lt;59,&quot;2&quot;))))"/>
    <hyperlink ref="AX184" r:id="rId757" display="=@if(I6&lt;50,&quot;0&quot;,if(I6&gt;49,&quot;1&quot;,if(I6&gt;54,&quot;1.5&quot;,if(I6&lt;59,&quot;2&quot;))))"/>
    <hyperlink ref="AX185" r:id="rId758" display="=@if(I6&lt;50,&quot;0&quot;,if(I6&gt;49,&quot;1&quot;,if(I6&gt;54,&quot;1.5&quot;,if(I6&lt;59,&quot;2&quot;))))"/>
    <hyperlink ref="AX186" r:id="rId759" display="=@if(I6&lt;50,&quot;0&quot;,if(I6&gt;49,&quot;1&quot;,if(I6&gt;54,&quot;1.5&quot;,if(I6&lt;59,&quot;2&quot;))))"/>
    <hyperlink ref="AX187" r:id="rId760" display="=@if(I6&lt;50,&quot;0&quot;,if(I6&gt;49,&quot;1&quot;,if(I6&gt;54,&quot;1.5&quot;,if(I6&lt;59,&quot;2&quot;))))"/>
    <hyperlink ref="AX188" r:id="rId761" display="=@if(I6&lt;50,&quot;0&quot;,if(I6&gt;49,&quot;1&quot;,if(I6&gt;54,&quot;1.5&quot;,if(I6&lt;59,&quot;2&quot;))))"/>
    <hyperlink ref="AX189" r:id="rId762" display="=@if(I6&lt;50,&quot;0&quot;,if(I6&gt;49,&quot;1&quot;,if(I6&gt;54,&quot;1.5&quot;,if(I6&lt;59,&quot;2&quot;))))"/>
    <hyperlink ref="AX190" r:id="rId763" display="=@if(I6&lt;50,&quot;0&quot;,if(I6&gt;49,&quot;1&quot;,if(I6&gt;54,&quot;1.5&quot;,if(I6&lt;59,&quot;2&quot;))))"/>
    <hyperlink ref="AX191" r:id="rId764" display="=@if(I6&lt;50,&quot;0&quot;,if(I6&gt;49,&quot;1&quot;,if(I6&gt;54,&quot;1.5&quot;,if(I6&lt;59,&quot;2&quot;))))"/>
    <hyperlink ref="AX192" r:id="rId765" display="=@if(I6&lt;50,&quot;0&quot;,if(I6&gt;49,&quot;1&quot;,if(I6&gt;54,&quot;1.5&quot;,if(I6&lt;59,&quot;2&quot;))))"/>
    <hyperlink ref="AX193" r:id="rId766" display="=@if(I6&lt;50,&quot;0&quot;,if(I6&gt;49,&quot;1&quot;,if(I6&gt;54,&quot;1.5&quot;,if(I6&lt;59,&quot;2&quot;))))"/>
    <hyperlink ref="AX194" r:id="rId767" display="=@if(I6&lt;50,&quot;0&quot;,if(I6&gt;49,&quot;1&quot;,if(I6&gt;54,&quot;1.5&quot;,if(I6&lt;59,&quot;2&quot;))))"/>
    <hyperlink ref="AX195" r:id="rId768" display="=@if(I6&lt;50,&quot;0&quot;,if(I6&gt;49,&quot;1&quot;,if(I6&gt;54,&quot;1.5&quot;,if(I6&lt;59,&quot;2&quot;))))"/>
    <hyperlink ref="AX196" r:id="rId769" display="=@if(I6&lt;50,&quot;0&quot;,if(I6&gt;49,&quot;1&quot;,if(I6&gt;54,&quot;1.5&quot;,if(I6&lt;59,&quot;2&quot;))))"/>
    <hyperlink ref="AX197" r:id="rId770" display="=@if(I6&lt;50,&quot;0&quot;,if(I6&gt;49,&quot;1&quot;,if(I6&gt;54,&quot;1.5&quot;,if(I6&lt;59,&quot;2&quot;))))"/>
    <hyperlink ref="AX198" r:id="rId771" display="=@if(I6&lt;50,&quot;0&quot;,if(I6&gt;49,&quot;1&quot;,if(I6&gt;54,&quot;1.5&quot;,if(I6&lt;59,&quot;2&quot;))))"/>
    <hyperlink ref="AX199" r:id="rId772" display="=@if(I6&lt;50,&quot;0&quot;,if(I6&gt;49,&quot;1&quot;,if(I6&gt;54,&quot;1.5&quot;,if(I6&lt;59,&quot;2&quot;))))"/>
    <hyperlink ref="AX200" r:id="rId773" display="=@if(I6&lt;50,&quot;0&quot;,if(I6&gt;49,&quot;1&quot;,if(I6&gt;54,&quot;1.5&quot;,if(I6&lt;59,&quot;2&quot;))))"/>
    <hyperlink ref="AX201" r:id="rId774" display="=@if(I6&lt;50,&quot;0&quot;,if(I6&gt;49,&quot;1&quot;,if(I6&gt;54,&quot;1.5&quot;,if(I6&lt;59,&quot;2&quot;))))"/>
    <hyperlink ref="AX202" r:id="rId775" display="=@if(I6&lt;50,&quot;0&quot;,if(I6&gt;49,&quot;1&quot;,if(I6&gt;54,&quot;1.5&quot;,if(I6&lt;59,&quot;2&quot;))))"/>
    <hyperlink ref="AX203" r:id="rId776" display="=@if(I6&lt;50,&quot;0&quot;,if(I6&gt;49,&quot;1&quot;,if(I6&gt;54,&quot;1.5&quot;,if(I6&lt;59,&quot;2&quot;))))"/>
    <hyperlink ref="AX204" r:id="rId777" display="=@if(I6&lt;50,&quot;0&quot;,if(I6&gt;49,&quot;1&quot;,if(I6&gt;54,&quot;1.5&quot;,if(I6&lt;59,&quot;2&quot;))))"/>
    <hyperlink ref="AX205" r:id="rId778" display="=@if(I6&lt;50,&quot;0&quot;,if(I6&gt;49,&quot;1&quot;,if(I6&gt;54,&quot;1.5&quot;,if(I6&lt;59,&quot;2&quot;))))"/>
    <hyperlink ref="AX206" r:id="rId779" display="=@if(I6&lt;50,&quot;0&quot;,if(I6&gt;49,&quot;1&quot;,if(I6&gt;54,&quot;1.5&quot;,if(I6&lt;59,&quot;2&quot;))))"/>
    <hyperlink ref="AX207" r:id="rId780" display="=@if(I6&lt;50,&quot;0&quot;,if(I6&gt;49,&quot;1&quot;,if(I6&gt;54,&quot;1.5&quot;,if(I6&lt;59,&quot;2&quot;))))"/>
    <hyperlink ref="AX208" r:id="rId781" display="=@if(I6&lt;50,&quot;0&quot;,if(I6&gt;49,&quot;1&quot;,if(I6&gt;54,&quot;1.5&quot;,if(I6&lt;59,&quot;2&quot;))))"/>
    <hyperlink ref="AX209" r:id="rId782" display="=@if(I6&lt;50,&quot;0&quot;,if(I6&gt;49,&quot;1&quot;,if(I6&gt;54,&quot;1.5&quot;,if(I6&lt;59,&quot;2&quot;))))"/>
    <hyperlink ref="AX210" r:id="rId783" display="=@if(I6&lt;50,&quot;0&quot;,if(I6&gt;49,&quot;1&quot;,if(I6&gt;54,&quot;1.5&quot;,if(I6&lt;59,&quot;2&quot;))))"/>
    <hyperlink ref="AX211" r:id="rId784" display="=@if(I6&lt;50,&quot;0&quot;,if(I6&gt;49,&quot;1&quot;,if(I6&gt;54,&quot;1.5&quot;,if(I6&lt;59,&quot;2&quot;))))"/>
    <hyperlink ref="BQ16:BR16" r:id="rId785" display="=@if(I6&lt;50,&quot;0&quot;,if(I6&gt;49,&quot;1&quot;,if(I6&gt;54,&quot;1.5&quot;,if(I6&lt;59,&quot;2&quot;))))"/>
    <hyperlink ref="BQ17:BR17" r:id="rId786" display="=@if(I6&lt;50,&quot;0&quot;,if(I6&gt;49,&quot;1&quot;,if(I6&gt;54,&quot;1.5&quot;,if(I6&lt;59,&quot;2&quot;))))"/>
    <hyperlink ref="BQ18:BR18" r:id="rId787" display="=@if(I6&lt;50,&quot;0&quot;,if(I6&gt;49,&quot;1&quot;,if(I6&gt;54,&quot;1.5&quot;,if(I6&lt;59,&quot;2&quot;))))"/>
    <hyperlink ref="BQ19:BR19" r:id="rId788" display="=@if(I6&lt;50,&quot;0&quot;,if(I6&gt;49,&quot;1&quot;,if(I6&gt;54,&quot;1.5&quot;,if(I6&lt;59,&quot;2&quot;))))"/>
    <hyperlink ref="BQ20:BR20" r:id="rId789" display="=@if(I6&lt;50,&quot;0&quot;,if(I6&gt;49,&quot;1&quot;,if(I6&gt;54,&quot;1.5&quot;,if(I6&lt;59,&quot;2&quot;))))"/>
    <hyperlink ref="BQ21:BR21" r:id="rId790" display="=@if(I6&lt;50,&quot;0&quot;,if(I6&gt;49,&quot;1&quot;,if(I6&gt;54,&quot;1.5&quot;,if(I6&lt;59,&quot;2&quot;))))"/>
    <hyperlink ref="BQ22:BR22" r:id="rId791" display="=@if(I6&lt;50,&quot;0&quot;,if(I6&gt;49,&quot;1&quot;,if(I6&gt;54,&quot;1.5&quot;,if(I6&lt;59,&quot;2&quot;))))"/>
    <hyperlink ref="BQ23:BR23" r:id="rId792" display="=@if(I6&lt;50,&quot;0&quot;,if(I6&gt;49,&quot;1&quot;,if(I6&gt;54,&quot;1.5&quot;,if(I6&lt;59,&quot;2&quot;))))"/>
    <hyperlink ref="BQ24:BR24" r:id="rId793" display="=@if(I6&lt;50,&quot;0&quot;,if(I6&gt;49,&quot;1&quot;,if(I6&gt;54,&quot;1.5&quot;,if(I6&lt;59,&quot;2&quot;))))"/>
    <hyperlink ref="BQ25:BR25" r:id="rId794" display="=@if(I6&lt;50,&quot;0&quot;,if(I6&gt;49,&quot;1&quot;,if(I6&gt;54,&quot;1.5&quot;,if(I6&lt;59,&quot;2&quot;))))"/>
    <hyperlink ref="BQ26:BR26" r:id="rId795" display="=@if(I6&lt;50,&quot;0&quot;,if(I6&gt;49,&quot;1&quot;,if(I6&gt;54,&quot;1.5&quot;,if(I6&lt;59,&quot;2&quot;))))"/>
    <hyperlink ref="BQ27:BR27" r:id="rId796" display="=@if(I6&lt;50,&quot;0&quot;,if(I6&gt;49,&quot;1&quot;,if(I6&gt;54,&quot;1.5&quot;,if(I6&lt;59,&quot;2&quot;))))"/>
    <hyperlink ref="BQ28:BR28" r:id="rId797" display="=@if(I6&lt;50,&quot;0&quot;,if(I6&gt;49,&quot;1&quot;,if(I6&gt;54,&quot;1.5&quot;,if(I6&lt;59,&quot;2&quot;))))"/>
    <hyperlink ref="BQ29:BR29" r:id="rId798" display="=@if(I6&lt;50,&quot;0&quot;,if(I6&gt;49,&quot;1&quot;,if(I6&gt;54,&quot;1.5&quot;,if(I6&lt;59,&quot;2&quot;))))"/>
    <hyperlink ref="BQ30:BR30" r:id="rId799" display="=@if(I6&lt;50,&quot;0&quot;,if(I6&gt;49,&quot;1&quot;,if(I6&gt;54,&quot;1.5&quot;,if(I6&lt;59,&quot;2&quot;))))"/>
    <hyperlink ref="BQ31:BR31" r:id="rId800" display="=@if(I6&lt;50,&quot;0&quot;,if(I6&gt;49,&quot;1&quot;,if(I6&gt;54,&quot;1.5&quot;,if(I6&lt;59,&quot;2&quot;))))"/>
    <hyperlink ref="BQ32:BR32" r:id="rId801" display="=@if(I6&lt;50,&quot;0&quot;,if(I6&gt;49,&quot;1&quot;,if(I6&gt;54,&quot;1.5&quot;,if(I6&lt;59,&quot;2&quot;))))"/>
    <hyperlink ref="BQ33:BR33" r:id="rId802" display="=@if(I6&lt;50,&quot;0&quot;,if(I6&gt;49,&quot;1&quot;,if(I6&gt;54,&quot;1.5&quot;,if(I6&lt;59,&quot;2&quot;))))"/>
    <hyperlink ref="BQ34:BR34" r:id="rId803" display="=@if(I6&lt;50,&quot;0&quot;,if(I6&gt;49,&quot;1&quot;,if(I6&gt;54,&quot;1.5&quot;,if(I6&lt;59,&quot;2&quot;))))"/>
    <hyperlink ref="BQ35:BR35" r:id="rId804" display="=@if(I6&lt;50,&quot;0&quot;,if(I6&gt;49,&quot;1&quot;,if(I6&gt;54,&quot;1.5&quot;,if(I6&lt;59,&quot;2&quot;))))"/>
    <hyperlink ref="BQ36:BR36" r:id="rId805" display="=@if(I6&lt;50,&quot;0&quot;,if(I6&gt;49,&quot;1&quot;,if(I6&gt;54,&quot;1.5&quot;,if(I6&lt;59,&quot;2&quot;))))"/>
    <hyperlink ref="BQ37:BR37" r:id="rId806" display="=@if(I6&lt;50,&quot;0&quot;,if(I6&gt;49,&quot;1&quot;,if(I6&gt;54,&quot;1.5&quot;,if(I6&lt;59,&quot;2&quot;))))"/>
    <hyperlink ref="BQ38:BR38" r:id="rId807" display="=@if(I6&lt;50,&quot;0&quot;,if(I6&gt;49,&quot;1&quot;,if(I6&gt;54,&quot;1.5&quot;,if(I6&lt;59,&quot;2&quot;))))"/>
    <hyperlink ref="BQ39:BR39" r:id="rId808" display="=@if(I6&lt;50,&quot;0&quot;,if(I6&gt;49,&quot;1&quot;,if(I6&gt;54,&quot;1.5&quot;,if(I6&lt;59,&quot;2&quot;))))"/>
    <hyperlink ref="BQ40:BR40" r:id="rId809" display="=@if(I6&lt;50,&quot;0&quot;,if(I6&gt;49,&quot;1&quot;,if(I6&gt;54,&quot;1.5&quot;,if(I6&lt;59,&quot;2&quot;))))"/>
    <hyperlink ref="BQ41:BR41" r:id="rId810" display="=@if(I6&lt;50,&quot;0&quot;,if(I6&gt;49,&quot;1&quot;,if(I6&gt;54,&quot;1.5&quot;,if(I6&lt;59,&quot;2&quot;))))"/>
    <hyperlink ref="BQ42:BR42" r:id="rId811" display="=@if(I6&lt;50,&quot;0&quot;,if(I6&gt;49,&quot;1&quot;,if(I6&gt;54,&quot;1.5&quot;,if(I6&lt;59,&quot;2&quot;))))"/>
    <hyperlink ref="BQ43:BR43" r:id="rId812" display="=@if(I6&lt;50,&quot;0&quot;,if(I6&gt;49,&quot;1&quot;,if(I6&gt;54,&quot;1.5&quot;,if(I6&lt;59,&quot;2&quot;))))"/>
    <hyperlink ref="BQ44:BR44" r:id="rId813" display="=@if(I6&lt;50,&quot;0&quot;,if(I6&gt;49,&quot;1&quot;,if(I6&gt;54,&quot;1.5&quot;,if(I6&lt;59,&quot;2&quot;))))"/>
    <hyperlink ref="BQ45:BR45" r:id="rId814" display="=@if(I6&lt;50,&quot;0&quot;,if(I6&gt;49,&quot;1&quot;,if(I6&gt;54,&quot;1.5&quot;,if(I6&lt;59,&quot;2&quot;))))"/>
    <hyperlink ref="BQ46:BR46" r:id="rId815" display="=@if(I6&lt;50,&quot;0&quot;,if(I6&gt;49,&quot;1&quot;,if(I6&gt;54,&quot;1.5&quot;,if(I6&lt;59,&quot;2&quot;))))"/>
    <hyperlink ref="BQ47:BR47" r:id="rId816" display="=@if(I6&lt;50,&quot;0&quot;,if(I6&gt;49,&quot;1&quot;,if(I6&gt;54,&quot;1.5&quot;,if(I6&lt;59,&quot;2&quot;))))"/>
    <hyperlink ref="BQ48:BR48" r:id="rId817" display="=@if(I6&lt;50,&quot;0&quot;,if(I6&gt;49,&quot;1&quot;,if(I6&gt;54,&quot;1.5&quot;,if(I6&lt;59,&quot;2&quot;))))"/>
    <hyperlink ref="BQ49:BR49" r:id="rId818" display="=@if(I6&lt;50,&quot;0&quot;,if(I6&gt;49,&quot;1&quot;,if(I6&gt;54,&quot;1.5&quot;,if(I6&lt;59,&quot;2&quot;))))"/>
    <hyperlink ref="BQ50:BR50" r:id="rId819" display="=@if(I6&lt;50,&quot;0&quot;,if(I6&gt;49,&quot;1&quot;,if(I6&gt;54,&quot;1.5&quot;,if(I6&lt;59,&quot;2&quot;))))"/>
    <hyperlink ref="BQ51:BR51" r:id="rId820" display="=@if(I6&lt;50,&quot;0&quot;,if(I6&gt;49,&quot;1&quot;,if(I6&gt;54,&quot;1.5&quot;,if(I6&lt;59,&quot;2&quot;))))"/>
    <hyperlink ref="BQ52:BR52" r:id="rId821" display="=@if(I6&lt;50,&quot;0&quot;,if(I6&gt;49,&quot;1&quot;,if(I6&gt;54,&quot;1.5&quot;,if(I6&lt;59,&quot;2&quot;))))"/>
    <hyperlink ref="BQ53:BR53" r:id="rId822" display="=@if(I6&lt;50,&quot;0&quot;,if(I6&gt;49,&quot;1&quot;,if(I6&gt;54,&quot;1.5&quot;,if(I6&lt;59,&quot;2&quot;))))"/>
    <hyperlink ref="BQ54:BR54" r:id="rId823" display="=@if(I6&lt;50,&quot;0&quot;,if(I6&gt;49,&quot;1&quot;,if(I6&gt;54,&quot;1.5&quot;,if(I6&lt;59,&quot;2&quot;))))"/>
    <hyperlink ref="BQ55:BR55" r:id="rId824" display="=@if(I6&lt;50,&quot;0&quot;,if(I6&gt;49,&quot;1&quot;,if(I6&gt;54,&quot;1.5&quot;,if(I6&lt;59,&quot;2&quot;))))"/>
    <hyperlink ref="BQ56:BR56" r:id="rId825" display="=@if(I6&lt;50,&quot;0&quot;,if(I6&gt;49,&quot;1&quot;,if(I6&gt;54,&quot;1.5&quot;,if(I6&lt;59,&quot;2&quot;))))"/>
    <hyperlink ref="BQ57:BR57" r:id="rId826" display="=@if(I6&lt;50,&quot;0&quot;,if(I6&gt;49,&quot;1&quot;,if(I6&gt;54,&quot;1.5&quot;,if(I6&lt;59,&quot;2&quot;))))"/>
    <hyperlink ref="BQ58:BR58" r:id="rId827" display="=@if(I6&lt;50,&quot;0&quot;,if(I6&gt;49,&quot;1&quot;,if(I6&gt;54,&quot;1.5&quot;,if(I6&lt;59,&quot;2&quot;))))"/>
    <hyperlink ref="BQ59:BR59" r:id="rId828" display="=@if(I6&lt;50,&quot;0&quot;,if(I6&gt;49,&quot;1&quot;,if(I6&gt;54,&quot;1.5&quot;,if(I6&lt;59,&quot;2&quot;))))"/>
    <hyperlink ref="BQ60:BR60" r:id="rId829" display="=@if(I6&lt;50,&quot;0&quot;,if(I6&gt;49,&quot;1&quot;,if(I6&gt;54,&quot;1.5&quot;,if(I6&lt;59,&quot;2&quot;))))"/>
    <hyperlink ref="BQ61:BR61" r:id="rId830" display="=@if(I6&lt;50,&quot;0&quot;,if(I6&gt;49,&quot;1&quot;,if(I6&gt;54,&quot;1.5&quot;,if(I6&lt;59,&quot;2&quot;))))"/>
    <hyperlink ref="BQ62:BR62" r:id="rId831" display="=@if(I6&lt;50,&quot;0&quot;,if(I6&gt;49,&quot;1&quot;,if(I6&gt;54,&quot;1.5&quot;,if(I6&lt;59,&quot;2&quot;))))"/>
    <hyperlink ref="BQ63:BR63" r:id="rId832" display="=@if(I6&lt;50,&quot;0&quot;,if(I6&gt;49,&quot;1&quot;,if(I6&gt;54,&quot;1.5&quot;,if(I6&lt;59,&quot;2&quot;))))"/>
    <hyperlink ref="BQ64:BR64" r:id="rId833" display="=@if(I6&lt;50,&quot;0&quot;,if(I6&gt;49,&quot;1&quot;,if(I6&gt;54,&quot;1.5&quot;,if(I6&lt;59,&quot;2&quot;))))"/>
    <hyperlink ref="BQ65:BR65" r:id="rId834" display="=@if(I6&lt;50,&quot;0&quot;,if(I6&gt;49,&quot;1&quot;,if(I6&gt;54,&quot;1.5&quot;,if(I6&lt;59,&quot;2&quot;))))"/>
    <hyperlink ref="BQ66:BR66" r:id="rId835" display="=@if(I6&lt;50,&quot;0&quot;,if(I6&gt;49,&quot;1&quot;,if(I6&gt;54,&quot;1.5&quot;,if(I6&lt;59,&quot;2&quot;))))"/>
    <hyperlink ref="BQ67:BR67" r:id="rId836" display="=@if(I6&lt;50,&quot;0&quot;,if(I6&gt;49,&quot;1&quot;,if(I6&gt;54,&quot;1.5&quot;,if(I6&lt;59,&quot;2&quot;))))"/>
    <hyperlink ref="BQ68:BR68" r:id="rId837" display="=@if(I6&lt;50,&quot;0&quot;,if(I6&gt;49,&quot;1&quot;,if(I6&gt;54,&quot;1.5&quot;,if(I6&lt;59,&quot;2&quot;))))"/>
    <hyperlink ref="BQ69:BR69" r:id="rId838" display="=@if(I6&lt;50,&quot;0&quot;,if(I6&gt;49,&quot;1&quot;,if(I6&gt;54,&quot;1.5&quot;,if(I6&lt;59,&quot;2&quot;))))"/>
    <hyperlink ref="BQ70:BR70" r:id="rId839" display="=@if(I6&lt;50,&quot;0&quot;,if(I6&gt;49,&quot;1&quot;,if(I6&gt;54,&quot;1.5&quot;,if(I6&lt;59,&quot;2&quot;))))"/>
    <hyperlink ref="BQ71:BR71" r:id="rId840" display="=@if(I6&lt;50,&quot;0&quot;,if(I6&gt;49,&quot;1&quot;,if(I6&gt;54,&quot;1.5&quot;,if(I6&lt;59,&quot;2&quot;))))"/>
    <hyperlink ref="BQ72:BR72" r:id="rId841" display="=@if(I6&lt;50,&quot;0&quot;,if(I6&gt;49,&quot;1&quot;,if(I6&gt;54,&quot;1.5&quot;,if(I6&lt;59,&quot;2&quot;))))"/>
    <hyperlink ref="BQ73:BR73" r:id="rId842" display="=@if(I6&lt;50,&quot;0&quot;,if(I6&gt;49,&quot;1&quot;,if(I6&gt;54,&quot;1.5&quot;,if(I6&lt;59,&quot;2&quot;))))"/>
    <hyperlink ref="BQ74:BR74" r:id="rId843" display="=@if(I6&lt;50,&quot;0&quot;,if(I6&gt;49,&quot;1&quot;,if(I6&gt;54,&quot;1.5&quot;,if(I6&lt;59,&quot;2&quot;))))"/>
    <hyperlink ref="BQ75:BR75" r:id="rId844" display="=@if(I6&lt;50,&quot;0&quot;,if(I6&gt;49,&quot;1&quot;,if(I6&gt;54,&quot;1.5&quot;,if(I6&lt;59,&quot;2&quot;))))"/>
    <hyperlink ref="BQ76:BR76" r:id="rId845" display="=@if(I6&lt;50,&quot;0&quot;,if(I6&gt;49,&quot;1&quot;,if(I6&gt;54,&quot;1.5&quot;,if(I6&lt;59,&quot;2&quot;))))"/>
    <hyperlink ref="BQ77:BR77" r:id="rId846" display="=@if(I6&lt;50,&quot;0&quot;,if(I6&gt;49,&quot;1&quot;,if(I6&gt;54,&quot;1.5&quot;,if(I6&lt;59,&quot;2&quot;))))"/>
    <hyperlink ref="BQ78:BR78" r:id="rId847" display="=@if(I6&lt;50,&quot;0&quot;,if(I6&gt;49,&quot;1&quot;,if(I6&gt;54,&quot;1.5&quot;,if(I6&lt;59,&quot;2&quot;))))"/>
    <hyperlink ref="BQ79:BR79" r:id="rId848" display="=@if(I6&lt;50,&quot;0&quot;,if(I6&gt;49,&quot;1&quot;,if(I6&gt;54,&quot;1.5&quot;,if(I6&lt;59,&quot;2&quot;))))"/>
    <hyperlink ref="BQ80:BR80" r:id="rId849" display="=@if(I6&lt;50,&quot;0&quot;,if(I6&gt;49,&quot;1&quot;,if(I6&gt;54,&quot;1.5&quot;,if(I6&lt;59,&quot;2&quot;))))"/>
    <hyperlink ref="BQ81:BR81" r:id="rId850" display="=@if(I6&lt;50,&quot;0&quot;,if(I6&gt;49,&quot;1&quot;,if(I6&gt;54,&quot;1.5&quot;,if(I6&lt;59,&quot;2&quot;))))"/>
    <hyperlink ref="BQ82:BR82" r:id="rId851" display="=@if(I6&lt;50,&quot;0&quot;,if(I6&gt;49,&quot;1&quot;,if(I6&gt;54,&quot;1.5&quot;,if(I6&lt;59,&quot;2&quot;))))"/>
    <hyperlink ref="BQ83:BR83" r:id="rId852" display="=@if(I6&lt;50,&quot;0&quot;,if(I6&gt;49,&quot;1&quot;,if(I6&gt;54,&quot;1.5&quot;,if(I6&lt;59,&quot;2&quot;))))"/>
    <hyperlink ref="BQ84:BR84" r:id="rId853" display="=@if(I6&lt;50,&quot;0&quot;,if(I6&gt;49,&quot;1&quot;,if(I6&gt;54,&quot;1.5&quot;,if(I6&lt;59,&quot;2&quot;))))"/>
    <hyperlink ref="BQ85:BR85" r:id="rId854" display="=@if(I6&lt;50,&quot;0&quot;,if(I6&gt;49,&quot;1&quot;,if(I6&gt;54,&quot;1.5&quot;,if(I6&lt;59,&quot;2&quot;))))"/>
    <hyperlink ref="BQ86:BR86" r:id="rId855" display="=@if(I6&lt;50,&quot;0&quot;,if(I6&gt;49,&quot;1&quot;,if(I6&gt;54,&quot;1.5&quot;,if(I6&lt;59,&quot;2&quot;))))"/>
    <hyperlink ref="BQ87:BR87" r:id="rId856" display="=@if(I6&lt;50,&quot;0&quot;,if(I6&gt;49,&quot;1&quot;,if(I6&gt;54,&quot;1.5&quot;,if(I6&lt;59,&quot;2&quot;))))"/>
    <hyperlink ref="BQ88:BR88" r:id="rId857" display="=@if(I6&lt;50,&quot;0&quot;,if(I6&gt;49,&quot;1&quot;,if(I6&gt;54,&quot;1.5&quot;,if(I6&lt;59,&quot;2&quot;))))"/>
    <hyperlink ref="BQ89:BR89" r:id="rId858" display="=@if(I6&lt;50,&quot;0&quot;,if(I6&gt;49,&quot;1&quot;,if(I6&gt;54,&quot;1.5&quot;,if(I6&lt;59,&quot;2&quot;))))"/>
    <hyperlink ref="BQ90:BR90" r:id="rId859" display="=@if(I6&lt;50,&quot;0&quot;,if(I6&gt;49,&quot;1&quot;,if(I6&gt;54,&quot;1.5&quot;,if(I6&lt;59,&quot;2&quot;))))"/>
    <hyperlink ref="BQ91:BR91" r:id="rId860" display="=@if(I6&lt;50,&quot;0&quot;,if(I6&gt;49,&quot;1&quot;,if(I6&gt;54,&quot;1.5&quot;,if(I6&lt;59,&quot;2&quot;))))"/>
    <hyperlink ref="BQ92:BR92" r:id="rId861" display="=@if(I6&lt;50,&quot;0&quot;,if(I6&gt;49,&quot;1&quot;,if(I6&gt;54,&quot;1.5&quot;,if(I6&lt;59,&quot;2&quot;))))"/>
    <hyperlink ref="BQ93:BR93" r:id="rId862" display="=@if(I6&lt;50,&quot;0&quot;,if(I6&gt;49,&quot;1&quot;,if(I6&gt;54,&quot;1.5&quot;,if(I6&lt;59,&quot;2&quot;))))"/>
    <hyperlink ref="BQ94:BR94" r:id="rId863" display="=@if(I6&lt;50,&quot;0&quot;,if(I6&gt;49,&quot;1&quot;,if(I6&gt;54,&quot;1.5&quot;,if(I6&lt;59,&quot;2&quot;))))"/>
    <hyperlink ref="BQ95:BR95" r:id="rId864" display="=@if(I6&lt;50,&quot;0&quot;,if(I6&gt;49,&quot;1&quot;,if(I6&gt;54,&quot;1.5&quot;,if(I6&lt;59,&quot;2&quot;))))"/>
    <hyperlink ref="BQ96:BR96" r:id="rId865" display="=@if(I6&lt;50,&quot;0&quot;,if(I6&gt;49,&quot;1&quot;,if(I6&gt;54,&quot;1.5&quot;,if(I6&lt;59,&quot;2&quot;))))"/>
    <hyperlink ref="BQ97:BR97" r:id="rId866" display="=@if(I6&lt;50,&quot;0&quot;,if(I6&gt;49,&quot;1&quot;,if(I6&gt;54,&quot;1.5&quot;,if(I6&lt;59,&quot;2&quot;))))"/>
    <hyperlink ref="BQ98:BR98" r:id="rId867" display="=@if(I6&lt;50,&quot;0&quot;,if(I6&gt;49,&quot;1&quot;,if(I6&gt;54,&quot;1.5&quot;,if(I6&lt;59,&quot;2&quot;))))"/>
    <hyperlink ref="BQ99:BR99" r:id="rId868" display="=@if(I6&lt;50,&quot;0&quot;,if(I6&gt;49,&quot;1&quot;,if(I6&gt;54,&quot;1.5&quot;,if(I6&lt;59,&quot;2&quot;))))"/>
    <hyperlink ref="BQ100:BR100" r:id="rId869" display="=@if(I6&lt;50,&quot;0&quot;,if(I6&gt;49,&quot;1&quot;,if(I6&gt;54,&quot;1.5&quot;,if(I6&lt;59,&quot;2&quot;))))"/>
    <hyperlink ref="BQ101:BR101" r:id="rId870" display="=@if(I6&lt;50,&quot;0&quot;,if(I6&gt;49,&quot;1&quot;,if(I6&gt;54,&quot;1.5&quot;,if(I6&lt;59,&quot;2&quot;))))"/>
    <hyperlink ref="BQ102:BR102" r:id="rId871" display="=@if(I6&lt;50,&quot;0&quot;,if(I6&gt;49,&quot;1&quot;,if(I6&gt;54,&quot;1.5&quot;,if(I6&lt;59,&quot;2&quot;))))"/>
    <hyperlink ref="BQ103:BR103" r:id="rId872" display="=@if(I6&lt;50,&quot;0&quot;,if(I6&gt;49,&quot;1&quot;,if(I6&gt;54,&quot;1.5&quot;,if(I6&lt;59,&quot;2&quot;))))"/>
    <hyperlink ref="BQ104:BR104" r:id="rId873" display="=@if(I6&lt;50,&quot;0&quot;,if(I6&gt;49,&quot;1&quot;,if(I6&gt;54,&quot;1.5&quot;,if(I6&lt;59,&quot;2&quot;))))"/>
    <hyperlink ref="BQ105:BR105" r:id="rId874" display="=@if(I6&lt;50,&quot;0&quot;,if(I6&gt;49,&quot;1&quot;,if(I6&gt;54,&quot;1.5&quot;,if(I6&lt;59,&quot;2&quot;))))"/>
    <hyperlink ref="BQ106:BR106" r:id="rId875" display="=@if(I6&lt;50,&quot;0&quot;,if(I6&gt;49,&quot;1&quot;,if(I6&gt;54,&quot;1.5&quot;,if(I6&lt;59,&quot;2&quot;))))"/>
    <hyperlink ref="BQ107:BR107" r:id="rId876" display="=@if(I6&lt;50,&quot;0&quot;,if(I6&gt;49,&quot;1&quot;,if(I6&gt;54,&quot;1.5&quot;,if(I6&lt;59,&quot;2&quot;))))"/>
    <hyperlink ref="BQ108:BR108" r:id="rId877" display="=@if(I6&lt;50,&quot;0&quot;,if(I6&gt;49,&quot;1&quot;,if(I6&gt;54,&quot;1.5&quot;,if(I6&lt;59,&quot;2&quot;))))"/>
    <hyperlink ref="BQ109:BR109" r:id="rId878" display="=@if(I6&lt;50,&quot;0&quot;,if(I6&gt;49,&quot;1&quot;,if(I6&gt;54,&quot;1.5&quot;,if(I6&lt;59,&quot;2&quot;))))"/>
    <hyperlink ref="BQ110:BR110" r:id="rId879" display="=@if(I6&lt;50,&quot;0&quot;,if(I6&gt;49,&quot;1&quot;,if(I6&gt;54,&quot;1.5&quot;,if(I6&lt;59,&quot;2&quot;))))"/>
    <hyperlink ref="BQ111:BR111" r:id="rId880" display="=@if(I6&lt;50,&quot;0&quot;,if(I6&gt;49,&quot;1&quot;,if(I6&gt;54,&quot;1.5&quot;,if(I6&lt;59,&quot;2&quot;))))"/>
    <hyperlink ref="BQ112:BR112" r:id="rId881" display="=@if(I6&lt;50,&quot;0&quot;,if(I6&gt;49,&quot;1&quot;,if(I6&gt;54,&quot;1.5&quot;,if(I6&lt;59,&quot;2&quot;))))"/>
    <hyperlink ref="BQ113:BR113" r:id="rId882" display="=@if(I6&lt;50,&quot;0&quot;,if(I6&gt;49,&quot;1&quot;,if(I6&gt;54,&quot;1.5&quot;,if(I6&lt;59,&quot;2&quot;))))"/>
    <hyperlink ref="BQ114:BR114" r:id="rId883" display="=@if(I6&lt;50,&quot;0&quot;,if(I6&gt;49,&quot;1&quot;,if(I6&gt;54,&quot;1.5&quot;,if(I6&lt;59,&quot;2&quot;))))"/>
    <hyperlink ref="BQ115:BR115" r:id="rId884" display="=@if(I6&lt;50,&quot;0&quot;,if(I6&gt;49,&quot;1&quot;,if(I6&gt;54,&quot;1.5&quot;,if(I6&lt;59,&quot;2&quot;))))"/>
    <hyperlink ref="BQ116:BR116" r:id="rId885" display="=@if(I6&lt;50,&quot;0&quot;,if(I6&gt;49,&quot;1&quot;,if(I6&gt;54,&quot;1.5&quot;,if(I6&lt;59,&quot;2&quot;))))"/>
    <hyperlink ref="BQ117:BR117" r:id="rId886" display="=@if(I6&lt;50,&quot;0&quot;,if(I6&gt;49,&quot;1&quot;,if(I6&gt;54,&quot;1.5&quot;,if(I6&lt;59,&quot;2&quot;))))"/>
    <hyperlink ref="BQ118:BR118" r:id="rId887" display="=@if(I6&lt;50,&quot;0&quot;,if(I6&gt;49,&quot;1&quot;,if(I6&gt;54,&quot;1.5&quot;,if(I6&lt;59,&quot;2&quot;))))"/>
    <hyperlink ref="BQ119:BR119" r:id="rId888" display="=@if(I6&lt;50,&quot;0&quot;,if(I6&gt;49,&quot;1&quot;,if(I6&gt;54,&quot;1.5&quot;,if(I6&lt;59,&quot;2&quot;))))"/>
    <hyperlink ref="BQ120:BR120" r:id="rId889" display="=@if(I6&lt;50,&quot;0&quot;,if(I6&gt;49,&quot;1&quot;,if(I6&gt;54,&quot;1.5&quot;,if(I6&lt;59,&quot;2&quot;))))"/>
    <hyperlink ref="BQ121:BR121" r:id="rId890" display="=@if(I6&lt;50,&quot;0&quot;,if(I6&gt;49,&quot;1&quot;,if(I6&gt;54,&quot;1.5&quot;,if(I6&lt;59,&quot;2&quot;))))"/>
    <hyperlink ref="BQ122:BR122" r:id="rId891" display="=@if(I6&lt;50,&quot;0&quot;,if(I6&gt;49,&quot;1&quot;,if(I6&gt;54,&quot;1.5&quot;,if(I6&lt;59,&quot;2&quot;))))"/>
    <hyperlink ref="BQ123:BR123" r:id="rId892" display="=@if(I6&lt;50,&quot;0&quot;,if(I6&gt;49,&quot;1&quot;,if(I6&gt;54,&quot;1.5&quot;,if(I6&lt;59,&quot;2&quot;))))"/>
    <hyperlink ref="BQ124:BR124" r:id="rId893" display="=@if(I6&lt;50,&quot;0&quot;,if(I6&gt;49,&quot;1&quot;,if(I6&gt;54,&quot;1.5&quot;,if(I6&lt;59,&quot;2&quot;))))"/>
    <hyperlink ref="BQ125:BR125" r:id="rId894" display="=@if(I6&lt;50,&quot;0&quot;,if(I6&gt;49,&quot;1&quot;,if(I6&gt;54,&quot;1.5&quot;,if(I6&lt;59,&quot;2&quot;))))"/>
    <hyperlink ref="BQ126:BR126" r:id="rId895" display="=@if(I6&lt;50,&quot;0&quot;,if(I6&gt;49,&quot;1&quot;,if(I6&gt;54,&quot;1.5&quot;,if(I6&lt;59,&quot;2&quot;))))"/>
    <hyperlink ref="BQ127:BR127" r:id="rId896" display="=@if(I6&lt;50,&quot;0&quot;,if(I6&gt;49,&quot;1&quot;,if(I6&gt;54,&quot;1.5&quot;,if(I6&lt;59,&quot;2&quot;))))"/>
    <hyperlink ref="BQ128:BR128" r:id="rId897" display="=@if(I6&lt;50,&quot;0&quot;,if(I6&gt;49,&quot;1&quot;,if(I6&gt;54,&quot;1.5&quot;,if(I6&lt;59,&quot;2&quot;))))"/>
    <hyperlink ref="BQ129:BR129" r:id="rId898" display="=@if(I6&lt;50,&quot;0&quot;,if(I6&gt;49,&quot;1&quot;,if(I6&gt;54,&quot;1.5&quot;,if(I6&lt;59,&quot;2&quot;))))"/>
    <hyperlink ref="BQ130:BR130" r:id="rId899" display="=@if(I6&lt;50,&quot;0&quot;,if(I6&gt;49,&quot;1&quot;,if(I6&gt;54,&quot;1.5&quot;,if(I6&lt;59,&quot;2&quot;))))"/>
    <hyperlink ref="BQ131:BR131" r:id="rId900" display="=@if(I6&lt;50,&quot;0&quot;,if(I6&gt;49,&quot;1&quot;,if(I6&gt;54,&quot;1.5&quot;,if(I6&lt;59,&quot;2&quot;))))"/>
    <hyperlink ref="BQ132:BR132" r:id="rId901" display="=@if(I6&lt;50,&quot;0&quot;,if(I6&gt;49,&quot;1&quot;,if(I6&gt;54,&quot;1.5&quot;,if(I6&lt;59,&quot;2&quot;))))"/>
    <hyperlink ref="BQ133:BR133" r:id="rId902" display="=@if(I6&lt;50,&quot;0&quot;,if(I6&gt;49,&quot;1&quot;,if(I6&gt;54,&quot;1.5&quot;,if(I6&lt;59,&quot;2&quot;))))"/>
    <hyperlink ref="BQ134:BR134" r:id="rId903" display="=@if(I6&lt;50,&quot;0&quot;,if(I6&gt;49,&quot;1&quot;,if(I6&gt;54,&quot;1.5&quot;,if(I6&lt;59,&quot;2&quot;))))"/>
    <hyperlink ref="BQ135:BR135" r:id="rId904" display="=@if(I6&lt;50,&quot;0&quot;,if(I6&gt;49,&quot;1&quot;,if(I6&gt;54,&quot;1.5&quot;,if(I6&lt;59,&quot;2&quot;))))"/>
    <hyperlink ref="BQ136:BR136" r:id="rId905" display="=@if(I6&lt;50,&quot;0&quot;,if(I6&gt;49,&quot;1&quot;,if(I6&gt;54,&quot;1.5&quot;,if(I6&lt;59,&quot;2&quot;))))"/>
    <hyperlink ref="BQ137:BR137" r:id="rId906" display="=@if(I6&lt;50,&quot;0&quot;,if(I6&gt;49,&quot;1&quot;,if(I6&gt;54,&quot;1.5&quot;,if(I6&lt;59,&quot;2&quot;))))"/>
    <hyperlink ref="BQ138:BR138" r:id="rId907" display="=@if(I6&lt;50,&quot;0&quot;,if(I6&gt;49,&quot;1&quot;,if(I6&gt;54,&quot;1.5&quot;,if(I6&lt;59,&quot;2&quot;))))"/>
    <hyperlink ref="BQ139:BR139" r:id="rId908" display="=@if(I6&lt;50,&quot;0&quot;,if(I6&gt;49,&quot;1&quot;,if(I6&gt;54,&quot;1.5&quot;,if(I6&lt;59,&quot;2&quot;))))"/>
    <hyperlink ref="BQ140:BR140" r:id="rId909" display="=@if(I6&lt;50,&quot;0&quot;,if(I6&gt;49,&quot;1&quot;,if(I6&gt;54,&quot;1.5&quot;,if(I6&lt;59,&quot;2&quot;))))"/>
    <hyperlink ref="BQ141:BR141" r:id="rId910" display="=@if(I6&lt;50,&quot;0&quot;,if(I6&gt;49,&quot;1&quot;,if(I6&gt;54,&quot;1.5&quot;,if(I6&lt;59,&quot;2&quot;))))"/>
    <hyperlink ref="BQ142:BR142" r:id="rId911" display="=@if(I6&lt;50,&quot;0&quot;,if(I6&gt;49,&quot;1&quot;,if(I6&gt;54,&quot;1.5&quot;,if(I6&lt;59,&quot;2&quot;))))"/>
    <hyperlink ref="BQ143:BR143" r:id="rId912" display="=@if(I6&lt;50,&quot;0&quot;,if(I6&gt;49,&quot;1&quot;,if(I6&gt;54,&quot;1.5&quot;,if(I6&lt;59,&quot;2&quot;))))"/>
    <hyperlink ref="BQ144:BR144" r:id="rId913" display="=@if(I6&lt;50,&quot;0&quot;,if(I6&gt;49,&quot;1&quot;,if(I6&gt;54,&quot;1.5&quot;,if(I6&lt;59,&quot;2&quot;))))"/>
    <hyperlink ref="BQ145:BR145" r:id="rId914" display="=@if(I6&lt;50,&quot;0&quot;,if(I6&gt;49,&quot;1&quot;,if(I6&gt;54,&quot;1.5&quot;,if(I6&lt;59,&quot;2&quot;))))"/>
    <hyperlink ref="BQ146:BR146" r:id="rId915" display="=@if(I6&lt;50,&quot;0&quot;,if(I6&gt;49,&quot;1&quot;,if(I6&gt;54,&quot;1.5&quot;,if(I6&lt;59,&quot;2&quot;))))"/>
    <hyperlink ref="BQ147:BR147" r:id="rId916" display="=@if(I6&lt;50,&quot;0&quot;,if(I6&gt;49,&quot;1&quot;,if(I6&gt;54,&quot;1.5&quot;,if(I6&lt;59,&quot;2&quot;))))"/>
    <hyperlink ref="BQ148:BR148" r:id="rId917" display="=@if(I6&lt;50,&quot;0&quot;,if(I6&gt;49,&quot;1&quot;,if(I6&gt;54,&quot;1.5&quot;,if(I6&lt;59,&quot;2&quot;))))"/>
    <hyperlink ref="BQ149:BR149" r:id="rId918" display="=@if(I6&lt;50,&quot;0&quot;,if(I6&gt;49,&quot;1&quot;,if(I6&gt;54,&quot;1.5&quot;,if(I6&lt;59,&quot;2&quot;))))"/>
    <hyperlink ref="BQ150:BR150" r:id="rId919" display="=@if(I6&lt;50,&quot;0&quot;,if(I6&gt;49,&quot;1&quot;,if(I6&gt;54,&quot;1.5&quot;,if(I6&lt;59,&quot;2&quot;))))"/>
    <hyperlink ref="BQ151:BR151" r:id="rId920" display="=@if(I6&lt;50,&quot;0&quot;,if(I6&gt;49,&quot;1&quot;,if(I6&gt;54,&quot;1.5&quot;,if(I6&lt;59,&quot;2&quot;))))"/>
    <hyperlink ref="BQ152:BR152" r:id="rId921" display="=@if(I6&lt;50,&quot;0&quot;,if(I6&gt;49,&quot;1&quot;,if(I6&gt;54,&quot;1.5&quot;,if(I6&lt;59,&quot;2&quot;))))"/>
    <hyperlink ref="BQ153:BR153" r:id="rId922" display="=@if(I6&lt;50,&quot;0&quot;,if(I6&gt;49,&quot;1&quot;,if(I6&gt;54,&quot;1.5&quot;,if(I6&lt;59,&quot;2&quot;))))"/>
    <hyperlink ref="BQ154:BR154" r:id="rId923" display="=@if(I6&lt;50,&quot;0&quot;,if(I6&gt;49,&quot;1&quot;,if(I6&gt;54,&quot;1.5&quot;,if(I6&lt;59,&quot;2&quot;))))"/>
    <hyperlink ref="BQ155:BR155" r:id="rId924" display="=@if(I6&lt;50,&quot;0&quot;,if(I6&gt;49,&quot;1&quot;,if(I6&gt;54,&quot;1.5&quot;,if(I6&lt;59,&quot;2&quot;))))"/>
    <hyperlink ref="BQ156:BR156" r:id="rId925" display="=@if(I6&lt;50,&quot;0&quot;,if(I6&gt;49,&quot;1&quot;,if(I6&gt;54,&quot;1.5&quot;,if(I6&lt;59,&quot;2&quot;))))"/>
    <hyperlink ref="BQ157:BR157" r:id="rId926" display="=@if(I6&lt;50,&quot;0&quot;,if(I6&gt;49,&quot;1&quot;,if(I6&gt;54,&quot;1.5&quot;,if(I6&lt;59,&quot;2&quot;))))"/>
    <hyperlink ref="BQ158:BR158" r:id="rId927" display="=@if(I6&lt;50,&quot;0&quot;,if(I6&gt;49,&quot;1&quot;,if(I6&gt;54,&quot;1.5&quot;,if(I6&lt;59,&quot;2&quot;))))"/>
    <hyperlink ref="BQ159:BR159" r:id="rId928" display="=@if(I6&lt;50,&quot;0&quot;,if(I6&gt;49,&quot;1&quot;,if(I6&gt;54,&quot;1.5&quot;,if(I6&lt;59,&quot;2&quot;))))"/>
    <hyperlink ref="BQ160:BR160" r:id="rId929" display="=@if(I6&lt;50,&quot;0&quot;,if(I6&gt;49,&quot;1&quot;,if(I6&gt;54,&quot;1.5&quot;,if(I6&lt;59,&quot;2&quot;))))"/>
    <hyperlink ref="BQ161:BR161" r:id="rId930" display="=@if(I6&lt;50,&quot;0&quot;,if(I6&gt;49,&quot;1&quot;,if(I6&gt;54,&quot;1.5&quot;,if(I6&lt;59,&quot;2&quot;))))"/>
    <hyperlink ref="BQ162:BR162" r:id="rId931" display="=@if(I6&lt;50,&quot;0&quot;,if(I6&gt;49,&quot;1&quot;,if(I6&gt;54,&quot;1.5&quot;,if(I6&lt;59,&quot;2&quot;))))"/>
    <hyperlink ref="BQ163:BR163" r:id="rId932" display="=@if(I6&lt;50,&quot;0&quot;,if(I6&gt;49,&quot;1&quot;,if(I6&gt;54,&quot;1.5&quot;,if(I6&lt;59,&quot;2&quot;))))"/>
    <hyperlink ref="BQ164:BR164" r:id="rId933" display="=@if(I6&lt;50,&quot;0&quot;,if(I6&gt;49,&quot;1&quot;,if(I6&gt;54,&quot;1.5&quot;,if(I6&lt;59,&quot;2&quot;))))"/>
    <hyperlink ref="BQ165:BR165" r:id="rId934" display="=@if(I6&lt;50,&quot;0&quot;,if(I6&gt;49,&quot;1&quot;,if(I6&gt;54,&quot;1.5&quot;,if(I6&lt;59,&quot;2&quot;))))"/>
    <hyperlink ref="BQ166:BR166" r:id="rId935" display="=@if(I6&lt;50,&quot;0&quot;,if(I6&gt;49,&quot;1&quot;,if(I6&gt;54,&quot;1.5&quot;,if(I6&lt;59,&quot;2&quot;))))"/>
    <hyperlink ref="BQ167:BR167" r:id="rId936" display="=@if(I6&lt;50,&quot;0&quot;,if(I6&gt;49,&quot;1&quot;,if(I6&gt;54,&quot;1.5&quot;,if(I6&lt;59,&quot;2&quot;))))"/>
    <hyperlink ref="BQ168:BR168" r:id="rId937" display="=@if(I6&lt;50,&quot;0&quot;,if(I6&gt;49,&quot;1&quot;,if(I6&gt;54,&quot;1.5&quot;,if(I6&lt;59,&quot;2&quot;))))"/>
    <hyperlink ref="BQ169:BR169" r:id="rId938" display="=@if(I6&lt;50,&quot;0&quot;,if(I6&gt;49,&quot;1&quot;,if(I6&gt;54,&quot;1.5&quot;,if(I6&lt;59,&quot;2&quot;))))"/>
    <hyperlink ref="BQ170:BR170" r:id="rId939" display="=@if(I6&lt;50,&quot;0&quot;,if(I6&gt;49,&quot;1&quot;,if(I6&gt;54,&quot;1.5&quot;,if(I6&lt;59,&quot;2&quot;))))"/>
    <hyperlink ref="BQ171:BR171" r:id="rId940" display="=@if(I6&lt;50,&quot;0&quot;,if(I6&gt;49,&quot;1&quot;,if(I6&gt;54,&quot;1.5&quot;,if(I6&lt;59,&quot;2&quot;))))"/>
    <hyperlink ref="BQ172:BR172" r:id="rId941" display="=@if(I6&lt;50,&quot;0&quot;,if(I6&gt;49,&quot;1&quot;,if(I6&gt;54,&quot;1.5&quot;,if(I6&lt;59,&quot;2&quot;))))"/>
    <hyperlink ref="BQ173:BR173" r:id="rId942" display="=@if(I6&lt;50,&quot;0&quot;,if(I6&gt;49,&quot;1&quot;,if(I6&gt;54,&quot;1.5&quot;,if(I6&lt;59,&quot;2&quot;))))"/>
    <hyperlink ref="BQ174:BR174" r:id="rId943" display="=@if(I6&lt;50,&quot;0&quot;,if(I6&gt;49,&quot;1&quot;,if(I6&gt;54,&quot;1.5&quot;,if(I6&lt;59,&quot;2&quot;))))"/>
    <hyperlink ref="BQ175:BR175" r:id="rId944" display="=@if(I6&lt;50,&quot;0&quot;,if(I6&gt;49,&quot;1&quot;,if(I6&gt;54,&quot;1.5&quot;,if(I6&lt;59,&quot;2&quot;))))"/>
    <hyperlink ref="BQ176:BR176" r:id="rId945" display="=@if(I6&lt;50,&quot;0&quot;,if(I6&gt;49,&quot;1&quot;,if(I6&gt;54,&quot;1.5&quot;,if(I6&lt;59,&quot;2&quot;))))"/>
    <hyperlink ref="BQ177:BR177" r:id="rId946" display="=@if(I6&lt;50,&quot;0&quot;,if(I6&gt;49,&quot;1&quot;,if(I6&gt;54,&quot;1.5&quot;,if(I6&lt;59,&quot;2&quot;))))"/>
    <hyperlink ref="BQ178:BR178" r:id="rId947" display="=@if(I6&lt;50,&quot;0&quot;,if(I6&gt;49,&quot;1&quot;,if(I6&gt;54,&quot;1.5&quot;,if(I6&lt;59,&quot;2&quot;))))"/>
    <hyperlink ref="BQ179:BR179" r:id="rId948" display="=@if(I6&lt;50,&quot;0&quot;,if(I6&gt;49,&quot;1&quot;,if(I6&gt;54,&quot;1.5&quot;,if(I6&lt;59,&quot;2&quot;))))"/>
    <hyperlink ref="BQ180:BR180" r:id="rId949" display="=@if(I6&lt;50,&quot;0&quot;,if(I6&gt;49,&quot;1&quot;,if(I6&gt;54,&quot;1.5&quot;,if(I6&lt;59,&quot;2&quot;))))"/>
    <hyperlink ref="BQ181:BR181" r:id="rId950" display="=@if(I6&lt;50,&quot;0&quot;,if(I6&gt;49,&quot;1&quot;,if(I6&gt;54,&quot;1.5&quot;,if(I6&lt;59,&quot;2&quot;))))"/>
    <hyperlink ref="BQ182:BR182" r:id="rId951" display="=@if(I6&lt;50,&quot;0&quot;,if(I6&gt;49,&quot;1&quot;,if(I6&gt;54,&quot;1.5&quot;,if(I6&lt;59,&quot;2&quot;))))"/>
    <hyperlink ref="BQ183:BR183" r:id="rId952" display="=@if(I6&lt;50,&quot;0&quot;,if(I6&gt;49,&quot;1&quot;,if(I6&gt;54,&quot;1.5&quot;,if(I6&lt;59,&quot;2&quot;))))"/>
    <hyperlink ref="BQ184:BR184" r:id="rId953" display="=@if(I6&lt;50,&quot;0&quot;,if(I6&gt;49,&quot;1&quot;,if(I6&gt;54,&quot;1.5&quot;,if(I6&lt;59,&quot;2&quot;))))"/>
    <hyperlink ref="BQ185:BR185" r:id="rId954" display="=@if(I6&lt;50,&quot;0&quot;,if(I6&gt;49,&quot;1&quot;,if(I6&gt;54,&quot;1.5&quot;,if(I6&lt;59,&quot;2&quot;))))"/>
    <hyperlink ref="BQ186:BR186" r:id="rId955" display="=@if(I6&lt;50,&quot;0&quot;,if(I6&gt;49,&quot;1&quot;,if(I6&gt;54,&quot;1.5&quot;,if(I6&lt;59,&quot;2&quot;))))"/>
    <hyperlink ref="BQ187:BR187" r:id="rId956" display="=@if(I6&lt;50,&quot;0&quot;,if(I6&gt;49,&quot;1&quot;,if(I6&gt;54,&quot;1.5&quot;,if(I6&lt;59,&quot;2&quot;))))"/>
    <hyperlink ref="BQ188:BR188" r:id="rId957" display="=@if(I6&lt;50,&quot;0&quot;,if(I6&gt;49,&quot;1&quot;,if(I6&gt;54,&quot;1.5&quot;,if(I6&lt;59,&quot;2&quot;))))"/>
    <hyperlink ref="BQ189:BR189" r:id="rId958" display="=@if(I6&lt;50,&quot;0&quot;,if(I6&gt;49,&quot;1&quot;,if(I6&gt;54,&quot;1.5&quot;,if(I6&lt;59,&quot;2&quot;))))"/>
    <hyperlink ref="BQ190:BR190" r:id="rId959" display="=@if(I6&lt;50,&quot;0&quot;,if(I6&gt;49,&quot;1&quot;,if(I6&gt;54,&quot;1.5&quot;,if(I6&lt;59,&quot;2&quot;))))"/>
    <hyperlink ref="BQ191:BR191" r:id="rId960" display="=@if(I6&lt;50,&quot;0&quot;,if(I6&gt;49,&quot;1&quot;,if(I6&gt;54,&quot;1.5&quot;,if(I6&lt;59,&quot;2&quot;))))"/>
    <hyperlink ref="BQ192:BR192" r:id="rId961" display="=@if(I6&lt;50,&quot;0&quot;,if(I6&gt;49,&quot;1&quot;,if(I6&gt;54,&quot;1.5&quot;,if(I6&lt;59,&quot;2&quot;))))"/>
    <hyperlink ref="BQ193:BR193" r:id="rId962" display="=@if(I6&lt;50,&quot;0&quot;,if(I6&gt;49,&quot;1&quot;,if(I6&gt;54,&quot;1.5&quot;,if(I6&lt;59,&quot;2&quot;))))"/>
    <hyperlink ref="BQ194:BR194" r:id="rId963" display="=@if(I6&lt;50,&quot;0&quot;,if(I6&gt;49,&quot;1&quot;,if(I6&gt;54,&quot;1.5&quot;,if(I6&lt;59,&quot;2&quot;))))"/>
    <hyperlink ref="BQ195:BR195" r:id="rId964" display="=@if(I6&lt;50,&quot;0&quot;,if(I6&gt;49,&quot;1&quot;,if(I6&gt;54,&quot;1.5&quot;,if(I6&lt;59,&quot;2&quot;))))"/>
    <hyperlink ref="BQ196:BR196" r:id="rId965" display="=@if(I6&lt;50,&quot;0&quot;,if(I6&gt;49,&quot;1&quot;,if(I6&gt;54,&quot;1.5&quot;,if(I6&lt;59,&quot;2&quot;))))"/>
    <hyperlink ref="BQ197:BR197" r:id="rId966" display="=@if(I6&lt;50,&quot;0&quot;,if(I6&gt;49,&quot;1&quot;,if(I6&gt;54,&quot;1.5&quot;,if(I6&lt;59,&quot;2&quot;))))"/>
    <hyperlink ref="BQ198:BR198" r:id="rId967" display="=@if(I6&lt;50,&quot;0&quot;,if(I6&gt;49,&quot;1&quot;,if(I6&gt;54,&quot;1.5&quot;,if(I6&lt;59,&quot;2&quot;))))"/>
    <hyperlink ref="BQ199:BR199" r:id="rId968" display="=@if(I6&lt;50,&quot;0&quot;,if(I6&gt;49,&quot;1&quot;,if(I6&gt;54,&quot;1.5&quot;,if(I6&lt;59,&quot;2&quot;))))"/>
    <hyperlink ref="BQ200:BR200" r:id="rId969" display="=@if(I6&lt;50,&quot;0&quot;,if(I6&gt;49,&quot;1&quot;,if(I6&gt;54,&quot;1.5&quot;,if(I6&lt;59,&quot;2&quot;))))"/>
    <hyperlink ref="BQ201:BR201" r:id="rId970" display="=@if(I6&lt;50,&quot;0&quot;,if(I6&gt;49,&quot;1&quot;,if(I6&gt;54,&quot;1.5&quot;,if(I6&lt;59,&quot;2&quot;))))"/>
    <hyperlink ref="BQ202:BR202" r:id="rId971" display="=@if(I6&lt;50,&quot;0&quot;,if(I6&gt;49,&quot;1&quot;,if(I6&gt;54,&quot;1.5&quot;,if(I6&lt;59,&quot;2&quot;))))"/>
    <hyperlink ref="BQ203:BR203" r:id="rId972" display="=@if(I6&lt;50,&quot;0&quot;,if(I6&gt;49,&quot;1&quot;,if(I6&gt;54,&quot;1.5&quot;,if(I6&lt;59,&quot;2&quot;))))"/>
    <hyperlink ref="BQ204:BR204" r:id="rId973" display="=@if(I6&lt;50,&quot;0&quot;,if(I6&gt;49,&quot;1&quot;,if(I6&gt;54,&quot;1.5&quot;,if(I6&lt;59,&quot;2&quot;))))"/>
    <hyperlink ref="BQ205:BR205" r:id="rId974" display="=@if(I6&lt;50,&quot;0&quot;,if(I6&gt;49,&quot;1&quot;,if(I6&gt;54,&quot;1.5&quot;,if(I6&lt;59,&quot;2&quot;))))"/>
    <hyperlink ref="BQ206:BR206" r:id="rId975" display="=@if(I6&lt;50,&quot;0&quot;,if(I6&gt;49,&quot;1&quot;,if(I6&gt;54,&quot;1.5&quot;,if(I6&lt;59,&quot;2&quot;))))"/>
    <hyperlink ref="BQ207:BR207" r:id="rId976" display="=@if(I6&lt;50,&quot;0&quot;,if(I6&gt;49,&quot;1&quot;,if(I6&gt;54,&quot;1.5&quot;,if(I6&lt;59,&quot;2&quot;))))"/>
    <hyperlink ref="BQ208:BR208" r:id="rId977" display="=@if(I6&lt;50,&quot;0&quot;,if(I6&gt;49,&quot;1&quot;,if(I6&gt;54,&quot;1.5&quot;,if(I6&lt;59,&quot;2&quot;))))"/>
    <hyperlink ref="BQ209:BR209" r:id="rId978" display="=@if(I6&lt;50,&quot;0&quot;,if(I6&gt;49,&quot;1&quot;,if(I6&gt;54,&quot;1.5&quot;,if(I6&lt;59,&quot;2&quot;))))"/>
    <hyperlink ref="BQ210:BR210" r:id="rId979" display="=@if(I6&lt;50,&quot;0&quot;,if(I6&gt;49,&quot;1&quot;,if(I6&gt;54,&quot;1.5&quot;,if(I6&lt;59,&quot;2&quot;))))"/>
    <hyperlink ref="BQ211:BR211" r:id="rId980" display="=@if(I6&lt;50,&quot;0&quot;,if(I6&gt;49,&quot;1&quot;,if(I6&gt;54,&quot;1.5&quot;,if(I6&lt;59,&quot;2&quot;))))"/>
    <hyperlink ref="BS16" r:id="rId981" display="=@if(I6&lt;50,&quot;0&quot;,if(I6&gt;49,&quot;1&quot;,if(I6&gt;54,&quot;1.5&quot;,if(I6&lt;59,&quot;2&quot;))))"/>
    <hyperlink ref="BS17" r:id="rId982" display="=@if(I6&lt;50,&quot;0&quot;,if(I6&gt;49,&quot;1&quot;,if(I6&gt;54,&quot;1.5&quot;,if(I6&lt;59,&quot;2&quot;))))"/>
    <hyperlink ref="BS18" r:id="rId983" display="=@if(I6&lt;50,&quot;0&quot;,if(I6&gt;49,&quot;1&quot;,if(I6&gt;54,&quot;1.5&quot;,if(I6&lt;59,&quot;2&quot;))))"/>
    <hyperlink ref="BS19" r:id="rId984" display="=@if(I6&lt;50,&quot;0&quot;,if(I6&gt;49,&quot;1&quot;,if(I6&gt;54,&quot;1.5&quot;,if(I6&lt;59,&quot;2&quot;))))"/>
    <hyperlink ref="BS20" r:id="rId985" display="=@if(I6&lt;50,&quot;0&quot;,if(I6&gt;49,&quot;1&quot;,if(I6&gt;54,&quot;1.5&quot;,if(I6&lt;59,&quot;2&quot;))))"/>
    <hyperlink ref="BS21" r:id="rId986" display="=@if(I6&lt;50,&quot;0&quot;,if(I6&gt;49,&quot;1&quot;,if(I6&gt;54,&quot;1.5&quot;,if(I6&lt;59,&quot;2&quot;))))"/>
    <hyperlink ref="BS22" r:id="rId987" display="=@if(I6&lt;50,&quot;0&quot;,if(I6&gt;49,&quot;1&quot;,if(I6&gt;54,&quot;1.5&quot;,if(I6&lt;59,&quot;2&quot;))))"/>
    <hyperlink ref="BS23" r:id="rId988" display="=@if(I6&lt;50,&quot;0&quot;,if(I6&gt;49,&quot;1&quot;,if(I6&gt;54,&quot;1.5&quot;,if(I6&lt;59,&quot;2&quot;))))"/>
    <hyperlink ref="BS24" r:id="rId989" display="=@if(I6&lt;50,&quot;0&quot;,if(I6&gt;49,&quot;1&quot;,if(I6&gt;54,&quot;1.5&quot;,if(I6&lt;59,&quot;2&quot;))))"/>
    <hyperlink ref="BS25" r:id="rId990" display="=@if(I6&lt;50,&quot;0&quot;,if(I6&gt;49,&quot;1&quot;,if(I6&gt;54,&quot;1.5&quot;,if(I6&lt;59,&quot;2&quot;))))"/>
    <hyperlink ref="BS26" r:id="rId991" display="=@if(I6&lt;50,&quot;0&quot;,if(I6&gt;49,&quot;1&quot;,if(I6&gt;54,&quot;1.5&quot;,if(I6&lt;59,&quot;2&quot;))))"/>
    <hyperlink ref="BS27" r:id="rId992" display="=@if(I6&lt;50,&quot;0&quot;,if(I6&gt;49,&quot;1&quot;,if(I6&gt;54,&quot;1.5&quot;,if(I6&lt;59,&quot;2&quot;))))"/>
    <hyperlink ref="BS28" r:id="rId993" display="=@if(I6&lt;50,&quot;0&quot;,if(I6&gt;49,&quot;1&quot;,if(I6&gt;54,&quot;1.5&quot;,if(I6&lt;59,&quot;2&quot;))))"/>
    <hyperlink ref="BS29" r:id="rId994" display="=@if(I6&lt;50,&quot;0&quot;,if(I6&gt;49,&quot;1&quot;,if(I6&gt;54,&quot;1.5&quot;,if(I6&lt;59,&quot;2&quot;))))"/>
    <hyperlink ref="BS30" r:id="rId995" display="=@if(I6&lt;50,&quot;0&quot;,if(I6&gt;49,&quot;1&quot;,if(I6&gt;54,&quot;1.5&quot;,if(I6&lt;59,&quot;2&quot;))))"/>
    <hyperlink ref="BS31" r:id="rId996" display="=@if(I6&lt;50,&quot;0&quot;,if(I6&gt;49,&quot;1&quot;,if(I6&gt;54,&quot;1.5&quot;,if(I6&lt;59,&quot;2&quot;))))"/>
    <hyperlink ref="BS32" r:id="rId997" display="=@if(I6&lt;50,&quot;0&quot;,if(I6&gt;49,&quot;1&quot;,if(I6&gt;54,&quot;1.5&quot;,if(I6&lt;59,&quot;2&quot;))))"/>
    <hyperlink ref="BS33" r:id="rId998" display="=@if(I6&lt;50,&quot;0&quot;,if(I6&gt;49,&quot;1&quot;,if(I6&gt;54,&quot;1.5&quot;,if(I6&lt;59,&quot;2&quot;))))"/>
    <hyperlink ref="BS34" r:id="rId999" display="=@if(I6&lt;50,&quot;0&quot;,if(I6&gt;49,&quot;1&quot;,if(I6&gt;54,&quot;1.5&quot;,if(I6&lt;59,&quot;2&quot;))))"/>
    <hyperlink ref="BS35" r:id="rId1000" display="=@if(I6&lt;50,&quot;0&quot;,if(I6&gt;49,&quot;1&quot;,if(I6&gt;54,&quot;1.5&quot;,if(I6&lt;59,&quot;2&quot;))))"/>
    <hyperlink ref="BS36" r:id="rId1001" display="=@if(I6&lt;50,&quot;0&quot;,if(I6&gt;49,&quot;1&quot;,if(I6&gt;54,&quot;1.5&quot;,if(I6&lt;59,&quot;2&quot;))))"/>
    <hyperlink ref="BS37" r:id="rId1002" display="=@if(I6&lt;50,&quot;0&quot;,if(I6&gt;49,&quot;1&quot;,if(I6&gt;54,&quot;1.5&quot;,if(I6&lt;59,&quot;2&quot;))))"/>
    <hyperlink ref="BS38" r:id="rId1003" display="=@if(I6&lt;50,&quot;0&quot;,if(I6&gt;49,&quot;1&quot;,if(I6&gt;54,&quot;1.5&quot;,if(I6&lt;59,&quot;2&quot;))))"/>
    <hyperlink ref="BS39" r:id="rId1004" display="=@if(I6&lt;50,&quot;0&quot;,if(I6&gt;49,&quot;1&quot;,if(I6&gt;54,&quot;1.5&quot;,if(I6&lt;59,&quot;2&quot;))))"/>
    <hyperlink ref="BS40" r:id="rId1005" display="=@if(I6&lt;50,&quot;0&quot;,if(I6&gt;49,&quot;1&quot;,if(I6&gt;54,&quot;1.5&quot;,if(I6&lt;59,&quot;2&quot;))))"/>
    <hyperlink ref="BS41" r:id="rId1006" display="=@if(I6&lt;50,&quot;0&quot;,if(I6&gt;49,&quot;1&quot;,if(I6&gt;54,&quot;1.5&quot;,if(I6&lt;59,&quot;2&quot;))))"/>
    <hyperlink ref="BS42" r:id="rId1007" display="=@if(I6&lt;50,&quot;0&quot;,if(I6&gt;49,&quot;1&quot;,if(I6&gt;54,&quot;1.5&quot;,if(I6&lt;59,&quot;2&quot;))))"/>
    <hyperlink ref="BS43" r:id="rId1008" display="=@if(I6&lt;50,&quot;0&quot;,if(I6&gt;49,&quot;1&quot;,if(I6&gt;54,&quot;1.5&quot;,if(I6&lt;59,&quot;2&quot;))))"/>
    <hyperlink ref="BS44" r:id="rId1009" display="=@if(I6&lt;50,&quot;0&quot;,if(I6&gt;49,&quot;1&quot;,if(I6&gt;54,&quot;1.5&quot;,if(I6&lt;59,&quot;2&quot;))))"/>
    <hyperlink ref="BS45" r:id="rId1010" display="=@if(I6&lt;50,&quot;0&quot;,if(I6&gt;49,&quot;1&quot;,if(I6&gt;54,&quot;1.5&quot;,if(I6&lt;59,&quot;2&quot;))))"/>
    <hyperlink ref="BS46" r:id="rId1011" display="=@if(I6&lt;50,&quot;0&quot;,if(I6&gt;49,&quot;1&quot;,if(I6&gt;54,&quot;1.5&quot;,if(I6&lt;59,&quot;2&quot;))))"/>
    <hyperlink ref="BS47" r:id="rId1012" display="=@if(I6&lt;50,&quot;0&quot;,if(I6&gt;49,&quot;1&quot;,if(I6&gt;54,&quot;1.5&quot;,if(I6&lt;59,&quot;2&quot;))))"/>
    <hyperlink ref="BS48" r:id="rId1013" display="=@if(I6&lt;50,&quot;0&quot;,if(I6&gt;49,&quot;1&quot;,if(I6&gt;54,&quot;1.5&quot;,if(I6&lt;59,&quot;2&quot;))))"/>
    <hyperlink ref="BS49" r:id="rId1014" display="=@if(I6&lt;50,&quot;0&quot;,if(I6&gt;49,&quot;1&quot;,if(I6&gt;54,&quot;1.5&quot;,if(I6&lt;59,&quot;2&quot;))))"/>
    <hyperlink ref="BS50" r:id="rId1015" display="=@if(I6&lt;50,&quot;0&quot;,if(I6&gt;49,&quot;1&quot;,if(I6&gt;54,&quot;1.5&quot;,if(I6&lt;59,&quot;2&quot;))))"/>
    <hyperlink ref="BS51" r:id="rId1016" display="=@if(I6&lt;50,&quot;0&quot;,if(I6&gt;49,&quot;1&quot;,if(I6&gt;54,&quot;1.5&quot;,if(I6&lt;59,&quot;2&quot;))))"/>
    <hyperlink ref="BS52" r:id="rId1017" display="=@if(I6&lt;50,&quot;0&quot;,if(I6&gt;49,&quot;1&quot;,if(I6&gt;54,&quot;1.5&quot;,if(I6&lt;59,&quot;2&quot;))))"/>
    <hyperlink ref="BS53" r:id="rId1018" display="=@if(I6&lt;50,&quot;0&quot;,if(I6&gt;49,&quot;1&quot;,if(I6&gt;54,&quot;1.5&quot;,if(I6&lt;59,&quot;2&quot;))))"/>
    <hyperlink ref="BS54" r:id="rId1019" display="=@if(I6&lt;50,&quot;0&quot;,if(I6&gt;49,&quot;1&quot;,if(I6&gt;54,&quot;1.5&quot;,if(I6&lt;59,&quot;2&quot;))))"/>
    <hyperlink ref="BS55" r:id="rId1020" display="=@if(I6&lt;50,&quot;0&quot;,if(I6&gt;49,&quot;1&quot;,if(I6&gt;54,&quot;1.5&quot;,if(I6&lt;59,&quot;2&quot;))))"/>
    <hyperlink ref="BS56" r:id="rId1021" display="=@if(I6&lt;50,&quot;0&quot;,if(I6&gt;49,&quot;1&quot;,if(I6&gt;54,&quot;1.5&quot;,if(I6&lt;59,&quot;2&quot;))))"/>
    <hyperlink ref="BS57" r:id="rId1022" display="=@if(I6&lt;50,&quot;0&quot;,if(I6&gt;49,&quot;1&quot;,if(I6&gt;54,&quot;1.5&quot;,if(I6&lt;59,&quot;2&quot;))))"/>
    <hyperlink ref="BS58" r:id="rId1023" display="=@if(I6&lt;50,&quot;0&quot;,if(I6&gt;49,&quot;1&quot;,if(I6&gt;54,&quot;1.5&quot;,if(I6&lt;59,&quot;2&quot;))))"/>
    <hyperlink ref="BS59" r:id="rId1024" display="=@if(I6&lt;50,&quot;0&quot;,if(I6&gt;49,&quot;1&quot;,if(I6&gt;54,&quot;1.5&quot;,if(I6&lt;59,&quot;2&quot;))))"/>
    <hyperlink ref="BS60" r:id="rId1025" display="=@if(I6&lt;50,&quot;0&quot;,if(I6&gt;49,&quot;1&quot;,if(I6&gt;54,&quot;1.5&quot;,if(I6&lt;59,&quot;2&quot;))))"/>
    <hyperlink ref="BS61" r:id="rId1026" display="=@if(I6&lt;50,&quot;0&quot;,if(I6&gt;49,&quot;1&quot;,if(I6&gt;54,&quot;1.5&quot;,if(I6&lt;59,&quot;2&quot;))))"/>
    <hyperlink ref="BS62" r:id="rId1027" display="=@if(I6&lt;50,&quot;0&quot;,if(I6&gt;49,&quot;1&quot;,if(I6&gt;54,&quot;1.5&quot;,if(I6&lt;59,&quot;2&quot;))))"/>
    <hyperlink ref="BS63" r:id="rId1028" display="=@if(I6&lt;50,&quot;0&quot;,if(I6&gt;49,&quot;1&quot;,if(I6&gt;54,&quot;1.5&quot;,if(I6&lt;59,&quot;2&quot;))))"/>
    <hyperlink ref="BS64" r:id="rId1029" display="=@if(I6&lt;50,&quot;0&quot;,if(I6&gt;49,&quot;1&quot;,if(I6&gt;54,&quot;1.5&quot;,if(I6&lt;59,&quot;2&quot;))))"/>
    <hyperlink ref="BS65" r:id="rId1030" display="=@if(I6&lt;50,&quot;0&quot;,if(I6&gt;49,&quot;1&quot;,if(I6&gt;54,&quot;1.5&quot;,if(I6&lt;59,&quot;2&quot;))))"/>
    <hyperlink ref="BS66" r:id="rId1031" display="=@if(I6&lt;50,&quot;0&quot;,if(I6&gt;49,&quot;1&quot;,if(I6&gt;54,&quot;1.5&quot;,if(I6&lt;59,&quot;2&quot;))))"/>
    <hyperlink ref="BS67" r:id="rId1032" display="=@if(I6&lt;50,&quot;0&quot;,if(I6&gt;49,&quot;1&quot;,if(I6&gt;54,&quot;1.5&quot;,if(I6&lt;59,&quot;2&quot;))))"/>
    <hyperlink ref="BS68" r:id="rId1033" display="=@if(I6&lt;50,&quot;0&quot;,if(I6&gt;49,&quot;1&quot;,if(I6&gt;54,&quot;1.5&quot;,if(I6&lt;59,&quot;2&quot;))))"/>
    <hyperlink ref="BS69" r:id="rId1034" display="=@if(I6&lt;50,&quot;0&quot;,if(I6&gt;49,&quot;1&quot;,if(I6&gt;54,&quot;1.5&quot;,if(I6&lt;59,&quot;2&quot;))))"/>
    <hyperlink ref="BS70" r:id="rId1035" display="=@if(I6&lt;50,&quot;0&quot;,if(I6&gt;49,&quot;1&quot;,if(I6&gt;54,&quot;1.5&quot;,if(I6&lt;59,&quot;2&quot;))))"/>
    <hyperlink ref="BS71" r:id="rId1036" display="=@if(I6&lt;50,&quot;0&quot;,if(I6&gt;49,&quot;1&quot;,if(I6&gt;54,&quot;1.5&quot;,if(I6&lt;59,&quot;2&quot;))))"/>
    <hyperlink ref="BS72" r:id="rId1037" display="=@if(I6&lt;50,&quot;0&quot;,if(I6&gt;49,&quot;1&quot;,if(I6&gt;54,&quot;1.5&quot;,if(I6&lt;59,&quot;2&quot;))))"/>
    <hyperlink ref="BS73" r:id="rId1038" display="=@if(I6&lt;50,&quot;0&quot;,if(I6&gt;49,&quot;1&quot;,if(I6&gt;54,&quot;1.5&quot;,if(I6&lt;59,&quot;2&quot;))))"/>
    <hyperlink ref="BS74" r:id="rId1039" display="=@if(I6&lt;50,&quot;0&quot;,if(I6&gt;49,&quot;1&quot;,if(I6&gt;54,&quot;1.5&quot;,if(I6&lt;59,&quot;2&quot;))))"/>
    <hyperlink ref="BS75" r:id="rId1040" display="=@if(I6&lt;50,&quot;0&quot;,if(I6&gt;49,&quot;1&quot;,if(I6&gt;54,&quot;1.5&quot;,if(I6&lt;59,&quot;2&quot;))))"/>
    <hyperlink ref="BS76" r:id="rId1041" display="=@if(I6&lt;50,&quot;0&quot;,if(I6&gt;49,&quot;1&quot;,if(I6&gt;54,&quot;1.5&quot;,if(I6&lt;59,&quot;2&quot;))))"/>
    <hyperlink ref="BS77" r:id="rId1042" display="=@if(I6&lt;50,&quot;0&quot;,if(I6&gt;49,&quot;1&quot;,if(I6&gt;54,&quot;1.5&quot;,if(I6&lt;59,&quot;2&quot;))))"/>
    <hyperlink ref="BS78" r:id="rId1043" display="=@if(I6&lt;50,&quot;0&quot;,if(I6&gt;49,&quot;1&quot;,if(I6&gt;54,&quot;1.5&quot;,if(I6&lt;59,&quot;2&quot;))))"/>
    <hyperlink ref="BS79" r:id="rId1044" display="=@if(I6&lt;50,&quot;0&quot;,if(I6&gt;49,&quot;1&quot;,if(I6&gt;54,&quot;1.5&quot;,if(I6&lt;59,&quot;2&quot;))))"/>
    <hyperlink ref="BS80" r:id="rId1045" display="=@if(I6&lt;50,&quot;0&quot;,if(I6&gt;49,&quot;1&quot;,if(I6&gt;54,&quot;1.5&quot;,if(I6&lt;59,&quot;2&quot;))))"/>
    <hyperlink ref="BS81" r:id="rId1046" display="=@if(I6&lt;50,&quot;0&quot;,if(I6&gt;49,&quot;1&quot;,if(I6&gt;54,&quot;1.5&quot;,if(I6&lt;59,&quot;2&quot;))))"/>
    <hyperlink ref="BS82" r:id="rId1047" display="=@if(I6&lt;50,&quot;0&quot;,if(I6&gt;49,&quot;1&quot;,if(I6&gt;54,&quot;1.5&quot;,if(I6&lt;59,&quot;2&quot;))))"/>
    <hyperlink ref="BS83" r:id="rId1048" display="=@if(I6&lt;50,&quot;0&quot;,if(I6&gt;49,&quot;1&quot;,if(I6&gt;54,&quot;1.5&quot;,if(I6&lt;59,&quot;2&quot;))))"/>
    <hyperlink ref="BS84" r:id="rId1049" display="=@if(I6&lt;50,&quot;0&quot;,if(I6&gt;49,&quot;1&quot;,if(I6&gt;54,&quot;1.5&quot;,if(I6&lt;59,&quot;2&quot;))))"/>
    <hyperlink ref="BS85" r:id="rId1050" display="=@if(I6&lt;50,&quot;0&quot;,if(I6&gt;49,&quot;1&quot;,if(I6&gt;54,&quot;1.5&quot;,if(I6&lt;59,&quot;2&quot;))))"/>
    <hyperlink ref="BS86" r:id="rId1051" display="=@if(I6&lt;50,&quot;0&quot;,if(I6&gt;49,&quot;1&quot;,if(I6&gt;54,&quot;1.5&quot;,if(I6&lt;59,&quot;2&quot;))))"/>
    <hyperlink ref="BS87" r:id="rId1052" display="=@if(I6&lt;50,&quot;0&quot;,if(I6&gt;49,&quot;1&quot;,if(I6&gt;54,&quot;1.5&quot;,if(I6&lt;59,&quot;2&quot;))))"/>
    <hyperlink ref="BS88" r:id="rId1053" display="=@if(I6&lt;50,&quot;0&quot;,if(I6&gt;49,&quot;1&quot;,if(I6&gt;54,&quot;1.5&quot;,if(I6&lt;59,&quot;2&quot;))))"/>
    <hyperlink ref="BS89" r:id="rId1054" display="=@if(I6&lt;50,&quot;0&quot;,if(I6&gt;49,&quot;1&quot;,if(I6&gt;54,&quot;1.5&quot;,if(I6&lt;59,&quot;2&quot;))))"/>
    <hyperlink ref="BS90" r:id="rId1055" display="=@if(I6&lt;50,&quot;0&quot;,if(I6&gt;49,&quot;1&quot;,if(I6&gt;54,&quot;1.5&quot;,if(I6&lt;59,&quot;2&quot;))))"/>
    <hyperlink ref="BS91" r:id="rId1056" display="=@if(I6&lt;50,&quot;0&quot;,if(I6&gt;49,&quot;1&quot;,if(I6&gt;54,&quot;1.5&quot;,if(I6&lt;59,&quot;2&quot;))))"/>
    <hyperlink ref="BS92" r:id="rId1057" display="=@if(I6&lt;50,&quot;0&quot;,if(I6&gt;49,&quot;1&quot;,if(I6&gt;54,&quot;1.5&quot;,if(I6&lt;59,&quot;2&quot;))))"/>
    <hyperlink ref="BS93" r:id="rId1058" display="=@if(I6&lt;50,&quot;0&quot;,if(I6&gt;49,&quot;1&quot;,if(I6&gt;54,&quot;1.5&quot;,if(I6&lt;59,&quot;2&quot;))))"/>
    <hyperlink ref="BS94" r:id="rId1059" display="=@if(I6&lt;50,&quot;0&quot;,if(I6&gt;49,&quot;1&quot;,if(I6&gt;54,&quot;1.5&quot;,if(I6&lt;59,&quot;2&quot;))))"/>
    <hyperlink ref="BS95" r:id="rId1060" display="=@if(I6&lt;50,&quot;0&quot;,if(I6&gt;49,&quot;1&quot;,if(I6&gt;54,&quot;1.5&quot;,if(I6&lt;59,&quot;2&quot;))))"/>
    <hyperlink ref="BS96" r:id="rId1061" display="=@if(I6&lt;50,&quot;0&quot;,if(I6&gt;49,&quot;1&quot;,if(I6&gt;54,&quot;1.5&quot;,if(I6&lt;59,&quot;2&quot;))))"/>
    <hyperlink ref="BS97" r:id="rId1062" display="=@if(I6&lt;50,&quot;0&quot;,if(I6&gt;49,&quot;1&quot;,if(I6&gt;54,&quot;1.5&quot;,if(I6&lt;59,&quot;2&quot;))))"/>
    <hyperlink ref="BS98" r:id="rId1063" display="=@if(I6&lt;50,&quot;0&quot;,if(I6&gt;49,&quot;1&quot;,if(I6&gt;54,&quot;1.5&quot;,if(I6&lt;59,&quot;2&quot;))))"/>
    <hyperlink ref="BS99" r:id="rId1064" display="=@if(I6&lt;50,&quot;0&quot;,if(I6&gt;49,&quot;1&quot;,if(I6&gt;54,&quot;1.5&quot;,if(I6&lt;59,&quot;2&quot;))))"/>
    <hyperlink ref="BS100" r:id="rId1065" display="=@if(I6&lt;50,&quot;0&quot;,if(I6&gt;49,&quot;1&quot;,if(I6&gt;54,&quot;1.5&quot;,if(I6&lt;59,&quot;2&quot;))))"/>
    <hyperlink ref="BS101" r:id="rId1066" display="=@if(I6&lt;50,&quot;0&quot;,if(I6&gt;49,&quot;1&quot;,if(I6&gt;54,&quot;1.5&quot;,if(I6&lt;59,&quot;2&quot;))))"/>
    <hyperlink ref="BS102" r:id="rId1067" display="=@if(I6&lt;50,&quot;0&quot;,if(I6&gt;49,&quot;1&quot;,if(I6&gt;54,&quot;1.5&quot;,if(I6&lt;59,&quot;2&quot;))))"/>
    <hyperlink ref="BS103" r:id="rId1068" display="=@if(I6&lt;50,&quot;0&quot;,if(I6&gt;49,&quot;1&quot;,if(I6&gt;54,&quot;1.5&quot;,if(I6&lt;59,&quot;2&quot;))))"/>
    <hyperlink ref="BS104" r:id="rId1069" display="=@if(I6&lt;50,&quot;0&quot;,if(I6&gt;49,&quot;1&quot;,if(I6&gt;54,&quot;1.5&quot;,if(I6&lt;59,&quot;2&quot;))))"/>
    <hyperlink ref="BS105" r:id="rId1070" display="=@if(I6&lt;50,&quot;0&quot;,if(I6&gt;49,&quot;1&quot;,if(I6&gt;54,&quot;1.5&quot;,if(I6&lt;59,&quot;2&quot;))))"/>
    <hyperlink ref="BS106" r:id="rId1071" display="=@if(I6&lt;50,&quot;0&quot;,if(I6&gt;49,&quot;1&quot;,if(I6&gt;54,&quot;1.5&quot;,if(I6&lt;59,&quot;2&quot;))))"/>
    <hyperlink ref="BS107" r:id="rId1072" display="=@if(I6&lt;50,&quot;0&quot;,if(I6&gt;49,&quot;1&quot;,if(I6&gt;54,&quot;1.5&quot;,if(I6&lt;59,&quot;2&quot;))))"/>
    <hyperlink ref="BS108" r:id="rId1073" display="=@if(I6&lt;50,&quot;0&quot;,if(I6&gt;49,&quot;1&quot;,if(I6&gt;54,&quot;1.5&quot;,if(I6&lt;59,&quot;2&quot;))))"/>
    <hyperlink ref="BS109" r:id="rId1074" display="=@if(I6&lt;50,&quot;0&quot;,if(I6&gt;49,&quot;1&quot;,if(I6&gt;54,&quot;1.5&quot;,if(I6&lt;59,&quot;2&quot;))))"/>
    <hyperlink ref="BS110" r:id="rId1075" display="=@if(I6&lt;50,&quot;0&quot;,if(I6&gt;49,&quot;1&quot;,if(I6&gt;54,&quot;1.5&quot;,if(I6&lt;59,&quot;2&quot;))))"/>
    <hyperlink ref="BS111" r:id="rId1076" display="=@if(I6&lt;50,&quot;0&quot;,if(I6&gt;49,&quot;1&quot;,if(I6&gt;54,&quot;1.5&quot;,if(I6&lt;59,&quot;2&quot;))))"/>
    <hyperlink ref="BS112" r:id="rId1077" display="=@if(I6&lt;50,&quot;0&quot;,if(I6&gt;49,&quot;1&quot;,if(I6&gt;54,&quot;1.5&quot;,if(I6&lt;59,&quot;2&quot;))))"/>
    <hyperlink ref="BS113" r:id="rId1078" display="=@if(I6&lt;50,&quot;0&quot;,if(I6&gt;49,&quot;1&quot;,if(I6&gt;54,&quot;1.5&quot;,if(I6&lt;59,&quot;2&quot;))))"/>
    <hyperlink ref="BS114" r:id="rId1079" display="=@if(I6&lt;50,&quot;0&quot;,if(I6&gt;49,&quot;1&quot;,if(I6&gt;54,&quot;1.5&quot;,if(I6&lt;59,&quot;2&quot;))))"/>
    <hyperlink ref="BS115" r:id="rId1080" display="=@if(I6&lt;50,&quot;0&quot;,if(I6&gt;49,&quot;1&quot;,if(I6&gt;54,&quot;1.5&quot;,if(I6&lt;59,&quot;2&quot;))))"/>
    <hyperlink ref="BS116" r:id="rId1081" display="=@if(I6&lt;50,&quot;0&quot;,if(I6&gt;49,&quot;1&quot;,if(I6&gt;54,&quot;1.5&quot;,if(I6&lt;59,&quot;2&quot;))))"/>
    <hyperlink ref="BS117" r:id="rId1082" display="=@if(I6&lt;50,&quot;0&quot;,if(I6&gt;49,&quot;1&quot;,if(I6&gt;54,&quot;1.5&quot;,if(I6&lt;59,&quot;2&quot;))))"/>
    <hyperlink ref="BS118" r:id="rId1083" display="=@if(I6&lt;50,&quot;0&quot;,if(I6&gt;49,&quot;1&quot;,if(I6&gt;54,&quot;1.5&quot;,if(I6&lt;59,&quot;2&quot;))))"/>
    <hyperlink ref="BS119" r:id="rId1084" display="=@if(I6&lt;50,&quot;0&quot;,if(I6&gt;49,&quot;1&quot;,if(I6&gt;54,&quot;1.5&quot;,if(I6&lt;59,&quot;2&quot;))))"/>
    <hyperlink ref="BS120" r:id="rId1085" display="=@if(I6&lt;50,&quot;0&quot;,if(I6&gt;49,&quot;1&quot;,if(I6&gt;54,&quot;1.5&quot;,if(I6&lt;59,&quot;2&quot;))))"/>
    <hyperlink ref="BS121" r:id="rId1086" display="=@if(I6&lt;50,&quot;0&quot;,if(I6&gt;49,&quot;1&quot;,if(I6&gt;54,&quot;1.5&quot;,if(I6&lt;59,&quot;2&quot;))))"/>
    <hyperlink ref="BS122" r:id="rId1087" display="=@if(I6&lt;50,&quot;0&quot;,if(I6&gt;49,&quot;1&quot;,if(I6&gt;54,&quot;1.5&quot;,if(I6&lt;59,&quot;2&quot;))))"/>
    <hyperlink ref="BS123" r:id="rId1088" display="=@if(I6&lt;50,&quot;0&quot;,if(I6&gt;49,&quot;1&quot;,if(I6&gt;54,&quot;1.5&quot;,if(I6&lt;59,&quot;2&quot;))))"/>
    <hyperlink ref="BS124" r:id="rId1089" display="=@if(I6&lt;50,&quot;0&quot;,if(I6&gt;49,&quot;1&quot;,if(I6&gt;54,&quot;1.5&quot;,if(I6&lt;59,&quot;2&quot;))))"/>
    <hyperlink ref="BS125" r:id="rId1090" display="=@if(I6&lt;50,&quot;0&quot;,if(I6&gt;49,&quot;1&quot;,if(I6&gt;54,&quot;1.5&quot;,if(I6&lt;59,&quot;2&quot;))))"/>
    <hyperlink ref="BS126" r:id="rId1091" display="=@if(I6&lt;50,&quot;0&quot;,if(I6&gt;49,&quot;1&quot;,if(I6&gt;54,&quot;1.5&quot;,if(I6&lt;59,&quot;2&quot;))))"/>
    <hyperlink ref="BS127" r:id="rId1092" display="=@if(I6&lt;50,&quot;0&quot;,if(I6&gt;49,&quot;1&quot;,if(I6&gt;54,&quot;1.5&quot;,if(I6&lt;59,&quot;2&quot;))))"/>
    <hyperlink ref="BS128" r:id="rId1093" display="=@if(I6&lt;50,&quot;0&quot;,if(I6&gt;49,&quot;1&quot;,if(I6&gt;54,&quot;1.5&quot;,if(I6&lt;59,&quot;2&quot;))))"/>
    <hyperlink ref="BS129" r:id="rId1094" display="=@if(I6&lt;50,&quot;0&quot;,if(I6&gt;49,&quot;1&quot;,if(I6&gt;54,&quot;1.5&quot;,if(I6&lt;59,&quot;2&quot;))))"/>
    <hyperlink ref="BS130" r:id="rId1095" display="=@if(I6&lt;50,&quot;0&quot;,if(I6&gt;49,&quot;1&quot;,if(I6&gt;54,&quot;1.5&quot;,if(I6&lt;59,&quot;2&quot;))))"/>
    <hyperlink ref="BS131" r:id="rId1096" display="=@if(I6&lt;50,&quot;0&quot;,if(I6&gt;49,&quot;1&quot;,if(I6&gt;54,&quot;1.5&quot;,if(I6&lt;59,&quot;2&quot;))))"/>
    <hyperlink ref="BS132" r:id="rId1097" display="=@if(I6&lt;50,&quot;0&quot;,if(I6&gt;49,&quot;1&quot;,if(I6&gt;54,&quot;1.5&quot;,if(I6&lt;59,&quot;2&quot;))))"/>
    <hyperlink ref="BS133" r:id="rId1098" display="=@if(I6&lt;50,&quot;0&quot;,if(I6&gt;49,&quot;1&quot;,if(I6&gt;54,&quot;1.5&quot;,if(I6&lt;59,&quot;2&quot;))))"/>
    <hyperlink ref="BS134" r:id="rId1099" display="=@if(I6&lt;50,&quot;0&quot;,if(I6&gt;49,&quot;1&quot;,if(I6&gt;54,&quot;1.5&quot;,if(I6&lt;59,&quot;2&quot;))))"/>
    <hyperlink ref="BS135" r:id="rId1100" display="=@if(I6&lt;50,&quot;0&quot;,if(I6&gt;49,&quot;1&quot;,if(I6&gt;54,&quot;1.5&quot;,if(I6&lt;59,&quot;2&quot;))))"/>
    <hyperlink ref="BS136" r:id="rId1101" display="=@if(I6&lt;50,&quot;0&quot;,if(I6&gt;49,&quot;1&quot;,if(I6&gt;54,&quot;1.5&quot;,if(I6&lt;59,&quot;2&quot;))))"/>
    <hyperlink ref="BS137" r:id="rId1102" display="=@if(I6&lt;50,&quot;0&quot;,if(I6&gt;49,&quot;1&quot;,if(I6&gt;54,&quot;1.5&quot;,if(I6&lt;59,&quot;2&quot;))))"/>
    <hyperlink ref="BS138" r:id="rId1103" display="=@if(I6&lt;50,&quot;0&quot;,if(I6&gt;49,&quot;1&quot;,if(I6&gt;54,&quot;1.5&quot;,if(I6&lt;59,&quot;2&quot;))))"/>
    <hyperlink ref="BS139" r:id="rId1104" display="=@if(I6&lt;50,&quot;0&quot;,if(I6&gt;49,&quot;1&quot;,if(I6&gt;54,&quot;1.5&quot;,if(I6&lt;59,&quot;2&quot;))))"/>
    <hyperlink ref="BS140" r:id="rId1105" display="=@if(I6&lt;50,&quot;0&quot;,if(I6&gt;49,&quot;1&quot;,if(I6&gt;54,&quot;1.5&quot;,if(I6&lt;59,&quot;2&quot;))))"/>
    <hyperlink ref="BS141" r:id="rId1106" display="=@if(I6&lt;50,&quot;0&quot;,if(I6&gt;49,&quot;1&quot;,if(I6&gt;54,&quot;1.5&quot;,if(I6&lt;59,&quot;2&quot;))))"/>
    <hyperlink ref="BS142" r:id="rId1107" display="=@if(I6&lt;50,&quot;0&quot;,if(I6&gt;49,&quot;1&quot;,if(I6&gt;54,&quot;1.5&quot;,if(I6&lt;59,&quot;2&quot;))))"/>
    <hyperlink ref="BS143" r:id="rId1108" display="=@if(I6&lt;50,&quot;0&quot;,if(I6&gt;49,&quot;1&quot;,if(I6&gt;54,&quot;1.5&quot;,if(I6&lt;59,&quot;2&quot;))))"/>
    <hyperlink ref="BS144" r:id="rId1109" display="=@if(I6&lt;50,&quot;0&quot;,if(I6&gt;49,&quot;1&quot;,if(I6&gt;54,&quot;1.5&quot;,if(I6&lt;59,&quot;2&quot;))))"/>
    <hyperlink ref="BS145" r:id="rId1110" display="=@if(I6&lt;50,&quot;0&quot;,if(I6&gt;49,&quot;1&quot;,if(I6&gt;54,&quot;1.5&quot;,if(I6&lt;59,&quot;2&quot;))))"/>
    <hyperlink ref="BS146" r:id="rId1111" display="=@if(I6&lt;50,&quot;0&quot;,if(I6&gt;49,&quot;1&quot;,if(I6&gt;54,&quot;1.5&quot;,if(I6&lt;59,&quot;2&quot;))))"/>
    <hyperlink ref="BS147" r:id="rId1112" display="=@if(I6&lt;50,&quot;0&quot;,if(I6&gt;49,&quot;1&quot;,if(I6&gt;54,&quot;1.5&quot;,if(I6&lt;59,&quot;2&quot;))))"/>
    <hyperlink ref="BS148" r:id="rId1113" display="=@if(I6&lt;50,&quot;0&quot;,if(I6&gt;49,&quot;1&quot;,if(I6&gt;54,&quot;1.5&quot;,if(I6&lt;59,&quot;2&quot;))))"/>
    <hyperlink ref="BS149" r:id="rId1114" display="=@if(I6&lt;50,&quot;0&quot;,if(I6&gt;49,&quot;1&quot;,if(I6&gt;54,&quot;1.5&quot;,if(I6&lt;59,&quot;2&quot;))))"/>
    <hyperlink ref="BS150" r:id="rId1115" display="=@if(I6&lt;50,&quot;0&quot;,if(I6&gt;49,&quot;1&quot;,if(I6&gt;54,&quot;1.5&quot;,if(I6&lt;59,&quot;2&quot;))))"/>
    <hyperlink ref="BS151" r:id="rId1116" display="=@if(I6&lt;50,&quot;0&quot;,if(I6&gt;49,&quot;1&quot;,if(I6&gt;54,&quot;1.5&quot;,if(I6&lt;59,&quot;2&quot;))))"/>
    <hyperlink ref="BS152" r:id="rId1117" display="=@if(I6&lt;50,&quot;0&quot;,if(I6&gt;49,&quot;1&quot;,if(I6&gt;54,&quot;1.5&quot;,if(I6&lt;59,&quot;2&quot;))))"/>
    <hyperlink ref="BS153" r:id="rId1118" display="=@if(I6&lt;50,&quot;0&quot;,if(I6&gt;49,&quot;1&quot;,if(I6&gt;54,&quot;1.5&quot;,if(I6&lt;59,&quot;2&quot;))))"/>
    <hyperlink ref="BS154" r:id="rId1119" display="=@if(I6&lt;50,&quot;0&quot;,if(I6&gt;49,&quot;1&quot;,if(I6&gt;54,&quot;1.5&quot;,if(I6&lt;59,&quot;2&quot;))))"/>
    <hyperlink ref="BS155" r:id="rId1120" display="=@if(I6&lt;50,&quot;0&quot;,if(I6&gt;49,&quot;1&quot;,if(I6&gt;54,&quot;1.5&quot;,if(I6&lt;59,&quot;2&quot;))))"/>
    <hyperlink ref="BS156" r:id="rId1121" display="=@if(I6&lt;50,&quot;0&quot;,if(I6&gt;49,&quot;1&quot;,if(I6&gt;54,&quot;1.5&quot;,if(I6&lt;59,&quot;2&quot;))))"/>
    <hyperlink ref="BS157" r:id="rId1122" display="=@if(I6&lt;50,&quot;0&quot;,if(I6&gt;49,&quot;1&quot;,if(I6&gt;54,&quot;1.5&quot;,if(I6&lt;59,&quot;2&quot;))))"/>
    <hyperlink ref="BS158" r:id="rId1123" display="=@if(I6&lt;50,&quot;0&quot;,if(I6&gt;49,&quot;1&quot;,if(I6&gt;54,&quot;1.5&quot;,if(I6&lt;59,&quot;2&quot;))))"/>
    <hyperlink ref="BS159" r:id="rId1124" display="=@if(I6&lt;50,&quot;0&quot;,if(I6&gt;49,&quot;1&quot;,if(I6&gt;54,&quot;1.5&quot;,if(I6&lt;59,&quot;2&quot;))))"/>
    <hyperlink ref="BS160" r:id="rId1125" display="=@if(I6&lt;50,&quot;0&quot;,if(I6&gt;49,&quot;1&quot;,if(I6&gt;54,&quot;1.5&quot;,if(I6&lt;59,&quot;2&quot;))))"/>
    <hyperlink ref="BS161" r:id="rId1126" display="=@if(I6&lt;50,&quot;0&quot;,if(I6&gt;49,&quot;1&quot;,if(I6&gt;54,&quot;1.5&quot;,if(I6&lt;59,&quot;2&quot;))))"/>
    <hyperlink ref="BS162" r:id="rId1127" display="=@if(I6&lt;50,&quot;0&quot;,if(I6&gt;49,&quot;1&quot;,if(I6&gt;54,&quot;1.5&quot;,if(I6&lt;59,&quot;2&quot;))))"/>
    <hyperlink ref="BS163" r:id="rId1128" display="=@if(I6&lt;50,&quot;0&quot;,if(I6&gt;49,&quot;1&quot;,if(I6&gt;54,&quot;1.5&quot;,if(I6&lt;59,&quot;2&quot;))))"/>
    <hyperlink ref="BS164" r:id="rId1129" display="=@if(I6&lt;50,&quot;0&quot;,if(I6&gt;49,&quot;1&quot;,if(I6&gt;54,&quot;1.5&quot;,if(I6&lt;59,&quot;2&quot;))))"/>
    <hyperlink ref="BS165" r:id="rId1130" display="=@if(I6&lt;50,&quot;0&quot;,if(I6&gt;49,&quot;1&quot;,if(I6&gt;54,&quot;1.5&quot;,if(I6&lt;59,&quot;2&quot;))))"/>
    <hyperlink ref="BS166" r:id="rId1131" display="=@if(I6&lt;50,&quot;0&quot;,if(I6&gt;49,&quot;1&quot;,if(I6&gt;54,&quot;1.5&quot;,if(I6&lt;59,&quot;2&quot;))))"/>
    <hyperlink ref="BS167" r:id="rId1132" display="=@if(I6&lt;50,&quot;0&quot;,if(I6&gt;49,&quot;1&quot;,if(I6&gt;54,&quot;1.5&quot;,if(I6&lt;59,&quot;2&quot;))))"/>
    <hyperlink ref="BS168" r:id="rId1133" display="=@if(I6&lt;50,&quot;0&quot;,if(I6&gt;49,&quot;1&quot;,if(I6&gt;54,&quot;1.5&quot;,if(I6&lt;59,&quot;2&quot;))))"/>
    <hyperlink ref="BS169" r:id="rId1134" display="=@if(I6&lt;50,&quot;0&quot;,if(I6&gt;49,&quot;1&quot;,if(I6&gt;54,&quot;1.5&quot;,if(I6&lt;59,&quot;2&quot;))))"/>
    <hyperlink ref="BS170" r:id="rId1135" display="=@if(I6&lt;50,&quot;0&quot;,if(I6&gt;49,&quot;1&quot;,if(I6&gt;54,&quot;1.5&quot;,if(I6&lt;59,&quot;2&quot;))))"/>
    <hyperlink ref="BS171" r:id="rId1136" display="=@if(I6&lt;50,&quot;0&quot;,if(I6&gt;49,&quot;1&quot;,if(I6&gt;54,&quot;1.5&quot;,if(I6&lt;59,&quot;2&quot;))))"/>
    <hyperlink ref="BS172" r:id="rId1137" display="=@if(I6&lt;50,&quot;0&quot;,if(I6&gt;49,&quot;1&quot;,if(I6&gt;54,&quot;1.5&quot;,if(I6&lt;59,&quot;2&quot;))))"/>
    <hyperlink ref="BS173" r:id="rId1138" display="=@if(I6&lt;50,&quot;0&quot;,if(I6&gt;49,&quot;1&quot;,if(I6&gt;54,&quot;1.5&quot;,if(I6&lt;59,&quot;2&quot;))))"/>
    <hyperlink ref="BS174" r:id="rId1139" display="=@if(I6&lt;50,&quot;0&quot;,if(I6&gt;49,&quot;1&quot;,if(I6&gt;54,&quot;1.5&quot;,if(I6&lt;59,&quot;2&quot;))))"/>
    <hyperlink ref="BS175" r:id="rId1140" display="=@if(I6&lt;50,&quot;0&quot;,if(I6&gt;49,&quot;1&quot;,if(I6&gt;54,&quot;1.5&quot;,if(I6&lt;59,&quot;2&quot;))))"/>
    <hyperlink ref="BS176" r:id="rId1141" display="=@if(I6&lt;50,&quot;0&quot;,if(I6&gt;49,&quot;1&quot;,if(I6&gt;54,&quot;1.5&quot;,if(I6&lt;59,&quot;2&quot;))))"/>
    <hyperlink ref="BS177" r:id="rId1142" display="=@if(I6&lt;50,&quot;0&quot;,if(I6&gt;49,&quot;1&quot;,if(I6&gt;54,&quot;1.5&quot;,if(I6&lt;59,&quot;2&quot;))))"/>
    <hyperlink ref="BS178" r:id="rId1143" display="=@if(I6&lt;50,&quot;0&quot;,if(I6&gt;49,&quot;1&quot;,if(I6&gt;54,&quot;1.5&quot;,if(I6&lt;59,&quot;2&quot;))))"/>
    <hyperlink ref="BS179" r:id="rId1144" display="=@if(I6&lt;50,&quot;0&quot;,if(I6&gt;49,&quot;1&quot;,if(I6&gt;54,&quot;1.5&quot;,if(I6&lt;59,&quot;2&quot;))))"/>
    <hyperlink ref="BS180" r:id="rId1145" display="=@if(I6&lt;50,&quot;0&quot;,if(I6&gt;49,&quot;1&quot;,if(I6&gt;54,&quot;1.5&quot;,if(I6&lt;59,&quot;2&quot;))))"/>
    <hyperlink ref="BS181" r:id="rId1146" display="=@if(I6&lt;50,&quot;0&quot;,if(I6&gt;49,&quot;1&quot;,if(I6&gt;54,&quot;1.5&quot;,if(I6&lt;59,&quot;2&quot;))))"/>
    <hyperlink ref="BS182" r:id="rId1147" display="=@if(I6&lt;50,&quot;0&quot;,if(I6&gt;49,&quot;1&quot;,if(I6&gt;54,&quot;1.5&quot;,if(I6&lt;59,&quot;2&quot;))))"/>
    <hyperlink ref="BS183" r:id="rId1148" display="=@if(I6&lt;50,&quot;0&quot;,if(I6&gt;49,&quot;1&quot;,if(I6&gt;54,&quot;1.5&quot;,if(I6&lt;59,&quot;2&quot;))))"/>
    <hyperlink ref="BS184" r:id="rId1149" display="=@if(I6&lt;50,&quot;0&quot;,if(I6&gt;49,&quot;1&quot;,if(I6&gt;54,&quot;1.5&quot;,if(I6&lt;59,&quot;2&quot;))))"/>
    <hyperlink ref="BS185" r:id="rId1150" display="=@if(I6&lt;50,&quot;0&quot;,if(I6&gt;49,&quot;1&quot;,if(I6&gt;54,&quot;1.5&quot;,if(I6&lt;59,&quot;2&quot;))))"/>
    <hyperlink ref="BS186" r:id="rId1151" display="=@if(I6&lt;50,&quot;0&quot;,if(I6&gt;49,&quot;1&quot;,if(I6&gt;54,&quot;1.5&quot;,if(I6&lt;59,&quot;2&quot;))))"/>
    <hyperlink ref="BS187" r:id="rId1152" display="=@if(I6&lt;50,&quot;0&quot;,if(I6&gt;49,&quot;1&quot;,if(I6&gt;54,&quot;1.5&quot;,if(I6&lt;59,&quot;2&quot;))))"/>
    <hyperlink ref="BS188" r:id="rId1153" display="=@if(I6&lt;50,&quot;0&quot;,if(I6&gt;49,&quot;1&quot;,if(I6&gt;54,&quot;1.5&quot;,if(I6&lt;59,&quot;2&quot;))))"/>
    <hyperlink ref="BS189" r:id="rId1154" display="=@if(I6&lt;50,&quot;0&quot;,if(I6&gt;49,&quot;1&quot;,if(I6&gt;54,&quot;1.5&quot;,if(I6&lt;59,&quot;2&quot;))))"/>
    <hyperlink ref="BS190" r:id="rId1155" display="=@if(I6&lt;50,&quot;0&quot;,if(I6&gt;49,&quot;1&quot;,if(I6&gt;54,&quot;1.5&quot;,if(I6&lt;59,&quot;2&quot;))))"/>
    <hyperlink ref="BS191" r:id="rId1156" display="=@if(I6&lt;50,&quot;0&quot;,if(I6&gt;49,&quot;1&quot;,if(I6&gt;54,&quot;1.5&quot;,if(I6&lt;59,&quot;2&quot;))))"/>
    <hyperlink ref="BS192" r:id="rId1157" display="=@if(I6&lt;50,&quot;0&quot;,if(I6&gt;49,&quot;1&quot;,if(I6&gt;54,&quot;1.5&quot;,if(I6&lt;59,&quot;2&quot;))))"/>
    <hyperlink ref="BS193" r:id="rId1158" display="=@if(I6&lt;50,&quot;0&quot;,if(I6&gt;49,&quot;1&quot;,if(I6&gt;54,&quot;1.5&quot;,if(I6&lt;59,&quot;2&quot;))))"/>
    <hyperlink ref="BS194" r:id="rId1159" display="=@if(I6&lt;50,&quot;0&quot;,if(I6&gt;49,&quot;1&quot;,if(I6&gt;54,&quot;1.5&quot;,if(I6&lt;59,&quot;2&quot;))))"/>
    <hyperlink ref="BS195" r:id="rId1160" display="=@if(I6&lt;50,&quot;0&quot;,if(I6&gt;49,&quot;1&quot;,if(I6&gt;54,&quot;1.5&quot;,if(I6&lt;59,&quot;2&quot;))))"/>
    <hyperlink ref="BS196" r:id="rId1161" display="=@if(I6&lt;50,&quot;0&quot;,if(I6&gt;49,&quot;1&quot;,if(I6&gt;54,&quot;1.5&quot;,if(I6&lt;59,&quot;2&quot;))))"/>
    <hyperlink ref="BS197" r:id="rId1162" display="=@if(I6&lt;50,&quot;0&quot;,if(I6&gt;49,&quot;1&quot;,if(I6&gt;54,&quot;1.5&quot;,if(I6&lt;59,&quot;2&quot;))))"/>
    <hyperlink ref="BS198" r:id="rId1163" display="=@if(I6&lt;50,&quot;0&quot;,if(I6&gt;49,&quot;1&quot;,if(I6&gt;54,&quot;1.5&quot;,if(I6&lt;59,&quot;2&quot;))))"/>
    <hyperlink ref="BS199" r:id="rId1164" display="=@if(I6&lt;50,&quot;0&quot;,if(I6&gt;49,&quot;1&quot;,if(I6&gt;54,&quot;1.5&quot;,if(I6&lt;59,&quot;2&quot;))))"/>
    <hyperlink ref="BS200" r:id="rId1165" display="=@if(I6&lt;50,&quot;0&quot;,if(I6&gt;49,&quot;1&quot;,if(I6&gt;54,&quot;1.5&quot;,if(I6&lt;59,&quot;2&quot;))))"/>
    <hyperlink ref="BS201" r:id="rId1166" display="=@if(I6&lt;50,&quot;0&quot;,if(I6&gt;49,&quot;1&quot;,if(I6&gt;54,&quot;1.5&quot;,if(I6&lt;59,&quot;2&quot;))))"/>
    <hyperlink ref="BS202" r:id="rId1167" display="=@if(I6&lt;50,&quot;0&quot;,if(I6&gt;49,&quot;1&quot;,if(I6&gt;54,&quot;1.5&quot;,if(I6&lt;59,&quot;2&quot;))))"/>
    <hyperlink ref="BS203" r:id="rId1168" display="=@if(I6&lt;50,&quot;0&quot;,if(I6&gt;49,&quot;1&quot;,if(I6&gt;54,&quot;1.5&quot;,if(I6&lt;59,&quot;2&quot;))))"/>
    <hyperlink ref="BS204" r:id="rId1169" display="=@if(I6&lt;50,&quot;0&quot;,if(I6&gt;49,&quot;1&quot;,if(I6&gt;54,&quot;1.5&quot;,if(I6&lt;59,&quot;2&quot;))))"/>
    <hyperlink ref="BS205" r:id="rId1170" display="=@if(I6&lt;50,&quot;0&quot;,if(I6&gt;49,&quot;1&quot;,if(I6&gt;54,&quot;1.5&quot;,if(I6&lt;59,&quot;2&quot;))))"/>
    <hyperlink ref="BS206" r:id="rId1171" display="=@if(I6&lt;50,&quot;0&quot;,if(I6&gt;49,&quot;1&quot;,if(I6&gt;54,&quot;1.5&quot;,if(I6&lt;59,&quot;2&quot;))))"/>
    <hyperlink ref="BS207" r:id="rId1172" display="=@if(I6&lt;50,&quot;0&quot;,if(I6&gt;49,&quot;1&quot;,if(I6&gt;54,&quot;1.5&quot;,if(I6&lt;59,&quot;2&quot;))))"/>
    <hyperlink ref="BS208" r:id="rId1173" display="=@if(I6&lt;50,&quot;0&quot;,if(I6&gt;49,&quot;1&quot;,if(I6&gt;54,&quot;1.5&quot;,if(I6&lt;59,&quot;2&quot;))))"/>
    <hyperlink ref="BS209" r:id="rId1174" display="=@if(I6&lt;50,&quot;0&quot;,if(I6&gt;49,&quot;1&quot;,if(I6&gt;54,&quot;1.5&quot;,if(I6&lt;59,&quot;2&quot;))))"/>
    <hyperlink ref="BS210" r:id="rId1175" display="=@if(I6&lt;50,&quot;0&quot;,if(I6&gt;49,&quot;1&quot;,if(I6&gt;54,&quot;1.5&quot;,if(I6&lt;59,&quot;2&quot;))))"/>
    <hyperlink ref="BS211" r:id="rId1176" display="=@if(I6&lt;50,&quot;0&quot;,if(I6&gt;49,&quot;1&quot;,if(I6&gt;54,&quot;1.5&quot;,if(I6&lt;59,&quot;2&quot;))))"/>
    <hyperlink ref="BU16" r:id="rId1177" display="=@if(I6&lt;50,&quot;0&quot;,if(I6&gt;49,&quot;1&quot;,if(I6&gt;54,&quot;1.5&quot;,if(I6&lt;59,&quot;2&quot;))))"/>
    <hyperlink ref="BU17" r:id="rId1178" display="=@if(I6&lt;50,&quot;0&quot;,if(I6&gt;49,&quot;1&quot;,if(I6&gt;54,&quot;1.5&quot;,if(I6&lt;59,&quot;2&quot;))))"/>
    <hyperlink ref="BU18" r:id="rId1179" display="=@if(I6&lt;50,&quot;0&quot;,if(I6&gt;49,&quot;1&quot;,if(I6&gt;54,&quot;1.5&quot;,if(I6&lt;59,&quot;2&quot;))))"/>
    <hyperlink ref="BU19" r:id="rId1180" display="=@if(I6&lt;50,&quot;0&quot;,if(I6&gt;49,&quot;1&quot;,if(I6&gt;54,&quot;1.5&quot;,if(I6&lt;59,&quot;2&quot;))))"/>
    <hyperlink ref="BU20" r:id="rId1181" display="=@if(I6&lt;50,&quot;0&quot;,if(I6&gt;49,&quot;1&quot;,if(I6&gt;54,&quot;1.5&quot;,if(I6&lt;59,&quot;2&quot;))))"/>
    <hyperlink ref="BU21" r:id="rId1182" display="=@if(I6&lt;50,&quot;0&quot;,if(I6&gt;49,&quot;1&quot;,if(I6&gt;54,&quot;1.5&quot;,if(I6&lt;59,&quot;2&quot;))))"/>
    <hyperlink ref="BU22" r:id="rId1183" display="=@if(I6&lt;50,&quot;0&quot;,if(I6&gt;49,&quot;1&quot;,if(I6&gt;54,&quot;1.5&quot;,if(I6&lt;59,&quot;2&quot;))))"/>
    <hyperlink ref="BU23" r:id="rId1184" display="=@if(I6&lt;50,&quot;0&quot;,if(I6&gt;49,&quot;1&quot;,if(I6&gt;54,&quot;1.5&quot;,if(I6&lt;59,&quot;2&quot;))))"/>
    <hyperlink ref="BU24" r:id="rId1185" display="=@if(I6&lt;50,&quot;0&quot;,if(I6&gt;49,&quot;1&quot;,if(I6&gt;54,&quot;1.5&quot;,if(I6&lt;59,&quot;2&quot;))))"/>
    <hyperlink ref="BU25" r:id="rId1186" display="=@if(I6&lt;50,&quot;0&quot;,if(I6&gt;49,&quot;1&quot;,if(I6&gt;54,&quot;1.5&quot;,if(I6&lt;59,&quot;2&quot;))))"/>
    <hyperlink ref="BU26" r:id="rId1187" display="=@if(I6&lt;50,&quot;0&quot;,if(I6&gt;49,&quot;1&quot;,if(I6&gt;54,&quot;1.5&quot;,if(I6&lt;59,&quot;2&quot;))))"/>
    <hyperlink ref="BU27" r:id="rId1188" display="=@if(I6&lt;50,&quot;0&quot;,if(I6&gt;49,&quot;1&quot;,if(I6&gt;54,&quot;1.5&quot;,if(I6&lt;59,&quot;2&quot;))))"/>
    <hyperlink ref="BU28" r:id="rId1189" display="=@if(I6&lt;50,&quot;0&quot;,if(I6&gt;49,&quot;1&quot;,if(I6&gt;54,&quot;1.5&quot;,if(I6&lt;59,&quot;2&quot;))))"/>
    <hyperlink ref="BU29" r:id="rId1190" display="=@if(I6&lt;50,&quot;0&quot;,if(I6&gt;49,&quot;1&quot;,if(I6&gt;54,&quot;1.5&quot;,if(I6&lt;59,&quot;2&quot;))))"/>
    <hyperlink ref="BU30" r:id="rId1191" display="=@if(I6&lt;50,&quot;0&quot;,if(I6&gt;49,&quot;1&quot;,if(I6&gt;54,&quot;1.5&quot;,if(I6&lt;59,&quot;2&quot;))))"/>
    <hyperlink ref="BU31" r:id="rId1192" display="=@if(I6&lt;50,&quot;0&quot;,if(I6&gt;49,&quot;1&quot;,if(I6&gt;54,&quot;1.5&quot;,if(I6&lt;59,&quot;2&quot;))))"/>
    <hyperlink ref="BU32" r:id="rId1193" display="=@if(I6&lt;50,&quot;0&quot;,if(I6&gt;49,&quot;1&quot;,if(I6&gt;54,&quot;1.5&quot;,if(I6&lt;59,&quot;2&quot;))))"/>
    <hyperlink ref="BU33" r:id="rId1194" display="=@if(I6&lt;50,&quot;0&quot;,if(I6&gt;49,&quot;1&quot;,if(I6&gt;54,&quot;1.5&quot;,if(I6&lt;59,&quot;2&quot;))))"/>
    <hyperlink ref="BU34" r:id="rId1195" display="=@if(I6&lt;50,&quot;0&quot;,if(I6&gt;49,&quot;1&quot;,if(I6&gt;54,&quot;1.5&quot;,if(I6&lt;59,&quot;2&quot;))))"/>
    <hyperlink ref="BU35" r:id="rId1196" display="=@if(I6&lt;50,&quot;0&quot;,if(I6&gt;49,&quot;1&quot;,if(I6&gt;54,&quot;1.5&quot;,if(I6&lt;59,&quot;2&quot;))))"/>
    <hyperlink ref="BU36" r:id="rId1197" display="=@if(I6&lt;50,&quot;0&quot;,if(I6&gt;49,&quot;1&quot;,if(I6&gt;54,&quot;1.5&quot;,if(I6&lt;59,&quot;2&quot;))))"/>
    <hyperlink ref="BU37" r:id="rId1198" display="=@if(I6&lt;50,&quot;0&quot;,if(I6&gt;49,&quot;1&quot;,if(I6&gt;54,&quot;1.5&quot;,if(I6&lt;59,&quot;2&quot;))))"/>
    <hyperlink ref="BU38" r:id="rId1199" display="=@if(I6&lt;50,&quot;0&quot;,if(I6&gt;49,&quot;1&quot;,if(I6&gt;54,&quot;1.5&quot;,if(I6&lt;59,&quot;2&quot;))))"/>
    <hyperlink ref="BU39" r:id="rId1200" display="=@if(I6&lt;50,&quot;0&quot;,if(I6&gt;49,&quot;1&quot;,if(I6&gt;54,&quot;1.5&quot;,if(I6&lt;59,&quot;2&quot;))))"/>
    <hyperlink ref="BU40" r:id="rId1201" display="=@if(I6&lt;50,&quot;0&quot;,if(I6&gt;49,&quot;1&quot;,if(I6&gt;54,&quot;1.5&quot;,if(I6&lt;59,&quot;2&quot;))))"/>
    <hyperlink ref="BU41" r:id="rId1202" display="=@if(I6&lt;50,&quot;0&quot;,if(I6&gt;49,&quot;1&quot;,if(I6&gt;54,&quot;1.5&quot;,if(I6&lt;59,&quot;2&quot;))))"/>
    <hyperlink ref="BU42" r:id="rId1203" display="=@if(I6&lt;50,&quot;0&quot;,if(I6&gt;49,&quot;1&quot;,if(I6&gt;54,&quot;1.5&quot;,if(I6&lt;59,&quot;2&quot;))))"/>
    <hyperlink ref="BU43" r:id="rId1204" display="=@if(I6&lt;50,&quot;0&quot;,if(I6&gt;49,&quot;1&quot;,if(I6&gt;54,&quot;1.5&quot;,if(I6&lt;59,&quot;2&quot;))))"/>
    <hyperlink ref="BU44" r:id="rId1205" display="=@if(I6&lt;50,&quot;0&quot;,if(I6&gt;49,&quot;1&quot;,if(I6&gt;54,&quot;1.5&quot;,if(I6&lt;59,&quot;2&quot;))))"/>
    <hyperlink ref="BU45" r:id="rId1206" display="=@if(I6&lt;50,&quot;0&quot;,if(I6&gt;49,&quot;1&quot;,if(I6&gt;54,&quot;1.5&quot;,if(I6&lt;59,&quot;2&quot;))))"/>
    <hyperlink ref="BU46" r:id="rId1207" display="=@if(I6&lt;50,&quot;0&quot;,if(I6&gt;49,&quot;1&quot;,if(I6&gt;54,&quot;1.5&quot;,if(I6&lt;59,&quot;2&quot;))))"/>
    <hyperlink ref="BU47" r:id="rId1208" display="=@if(I6&lt;50,&quot;0&quot;,if(I6&gt;49,&quot;1&quot;,if(I6&gt;54,&quot;1.5&quot;,if(I6&lt;59,&quot;2&quot;))))"/>
    <hyperlink ref="BU48" r:id="rId1209" display="=@if(I6&lt;50,&quot;0&quot;,if(I6&gt;49,&quot;1&quot;,if(I6&gt;54,&quot;1.5&quot;,if(I6&lt;59,&quot;2&quot;))))"/>
    <hyperlink ref="BU49" r:id="rId1210" display="=@if(I6&lt;50,&quot;0&quot;,if(I6&gt;49,&quot;1&quot;,if(I6&gt;54,&quot;1.5&quot;,if(I6&lt;59,&quot;2&quot;))))"/>
    <hyperlink ref="BU50" r:id="rId1211" display="=@if(I6&lt;50,&quot;0&quot;,if(I6&gt;49,&quot;1&quot;,if(I6&gt;54,&quot;1.5&quot;,if(I6&lt;59,&quot;2&quot;))))"/>
    <hyperlink ref="BU51" r:id="rId1212" display="=@if(I6&lt;50,&quot;0&quot;,if(I6&gt;49,&quot;1&quot;,if(I6&gt;54,&quot;1.5&quot;,if(I6&lt;59,&quot;2&quot;))))"/>
    <hyperlink ref="BU52" r:id="rId1213" display="=@if(I6&lt;50,&quot;0&quot;,if(I6&gt;49,&quot;1&quot;,if(I6&gt;54,&quot;1.5&quot;,if(I6&lt;59,&quot;2&quot;))))"/>
    <hyperlink ref="BU53" r:id="rId1214" display="=@if(I6&lt;50,&quot;0&quot;,if(I6&gt;49,&quot;1&quot;,if(I6&gt;54,&quot;1.5&quot;,if(I6&lt;59,&quot;2&quot;))))"/>
    <hyperlink ref="BU54" r:id="rId1215" display="=@if(I6&lt;50,&quot;0&quot;,if(I6&gt;49,&quot;1&quot;,if(I6&gt;54,&quot;1.5&quot;,if(I6&lt;59,&quot;2&quot;))))"/>
    <hyperlink ref="BU55" r:id="rId1216" display="=@if(I6&lt;50,&quot;0&quot;,if(I6&gt;49,&quot;1&quot;,if(I6&gt;54,&quot;1.5&quot;,if(I6&lt;59,&quot;2&quot;))))"/>
    <hyperlink ref="BU56" r:id="rId1217" display="=@if(I6&lt;50,&quot;0&quot;,if(I6&gt;49,&quot;1&quot;,if(I6&gt;54,&quot;1.5&quot;,if(I6&lt;59,&quot;2&quot;))))"/>
    <hyperlink ref="BU57" r:id="rId1218" display="=@if(I6&lt;50,&quot;0&quot;,if(I6&gt;49,&quot;1&quot;,if(I6&gt;54,&quot;1.5&quot;,if(I6&lt;59,&quot;2&quot;))))"/>
    <hyperlink ref="BU58" r:id="rId1219" display="=@if(I6&lt;50,&quot;0&quot;,if(I6&gt;49,&quot;1&quot;,if(I6&gt;54,&quot;1.5&quot;,if(I6&lt;59,&quot;2&quot;))))"/>
    <hyperlink ref="BU59" r:id="rId1220" display="=@if(I6&lt;50,&quot;0&quot;,if(I6&gt;49,&quot;1&quot;,if(I6&gt;54,&quot;1.5&quot;,if(I6&lt;59,&quot;2&quot;))))"/>
    <hyperlink ref="BU60" r:id="rId1221" display="=@if(I6&lt;50,&quot;0&quot;,if(I6&gt;49,&quot;1&quot;,if(I6&gt;54,&quot;1.5&quot;,if(I6&lt;59,&quot;2&quot;))))"/>
    <hyperlink ref="BU61" r:id="rId1222" display="=@if(I6&lt;50,&quot;0&quot;,if(I6&gt;49,&quot;1&quot;,if(I6&gt;54,&quot;1.5&quot;,if(I6&lt;59,&quot;2&quot;))))"/>
    <hyperlink ref="BU62" r:id="rId1223" display="=@if(I6&lt;50,&quot;0&quot;,if(I6&gt;49,&quot;1&quot;,if(I6&gt;54,&quot;1.5&quot;,if(I6&lt;59,&quot;2&quot;))))"/>
    <hyperlink ref="BU63" r:id="rId1224" display="=@if(I6&lt;50,&quot;0&quot;,if(I6&gt;49,&quot;1&quot;,if(I6&gt;54,&quot;1.5&quot;,if(I6&lt;59,&quot;2&quot;))))"/>
    <hyperlink ref="BU64" r:id="rId1225" display="=@if(I6&lt;50,&quot;0&quot;,if(I6&gt;49,&quot;1&quot;,if(I6&gt;54,&quot;1.5&quot;,if(I6&lt;59,&quot;2&quot;))))"/>
    <hyperlink ref="BU65" r:id="rId1226" display="=@if(I6&lt;50,&quot;0&quot;,if(I6&gt;49,&quot;1&quot;,if(I6&gt;54,&quot;1.5&quot;,if(I6&lt;59,&quot;2&quot;))))"/>
    <hyperlink ref="BU66" r:id="rId1227" display="=@if(I6&lt;50,&quot;0&quot;,if(I6&gt;49,&quot;1&quot;,if(I6&gt;54,&quot;1.5&quot;,if(I6&lt;59,&quot;2&quot;))))"/>
    <hyperlink ref="BU67" r:id="rId1228" display="=@if(I6&lt;50,&quot;0&quot;,if(I6&gt;49,&quot;1&quot;,if(I6&gt;54,&quot;1.5&quot;,if(I6&lt;59,&quot;2&quot;))))"/>
    <hyperlink ref="BU68" r:id="rId1229" display="=@if(I6&lt;50,&quot;0&quot;,if(I6&gt;49,&quot;1&quot;,if(I6&gt;54,&quot;1.5&quot;,if(I6&lt;59,&quot;2&quot;))))"/>
    <hyperlink ref="BU69" r:id="rId1230" display="=@if(I6&lt;50,&quot;0&quot;,if(I6&gt;49,&quot;1&quot;,if(I6&gt;54,&quot;1.5&quot;,if(I6&lt;59,&quot;2&quot;))))"/>
    <hyperlink ref="BU70" r:id="rId1231" display="=@if(I6&lt;50,&quot;0&quot;,if(I6&gt;49,&quot;1&quot;,if(I6&gt;54,&quot;1.5&quot;,if(I6&lt;59,&quot;2&quot;))))"/>
    <hyperlink ref="BU71" r:id="rId1232" display="=@if(I6&lt;50,&quot;0&quot;,if(I6&gt;49,&quot;1&quot;,if(I6&gt;54,&quot;1.5&quot;,if(I6&lt;59,&quot;2&quot;))))"/>
    <hyperlink ref="BU72" r:id="rId1233" display="=@if(I6&lt;50,&quot;0&quot;,if(I6&gt;49,&quot;1&quot;,if(I6&gt;54,&quot;1.5&quot;,if(I6&lt;59,&quot;2&quot;))))"/>
    <hyperlink ref="BU73" r:id="rId1234" display="=@if(I6&lt;50,&quot;0&quot;,if(I6&gt;49,&quot;1&quot;,if(I6&gt;54,&quot;1.5&quot;,if(I6&lt;59,&quot;2&quot;))))"/>
    <hyperlink ref="BU74" r:id="rId1235" display="=@if(I6&lt;50,&quot;0&quot;,if(I6&gt;49,&quot;1&quot;,if(I6&gt;54,&quot;1.5&quot;,if(I6&lt;59,&quot;2&quot;))))"/>
    <hyperlink ref="BU75" r:id="rId1236" display="=@if(I6&lt;50,&quot;0&quot;,if(I6&gt;49,&quot;1&quot;,if(I6&gt;54,&quot;1.5&quot;,if(I6&lt;59,&quot;2&quot;))))"/>
    <hyperlink ref="BU76" r:id="rId1237" display="=@if(I6&lt;50,&quot;0&quot;,if(I6&gt;49,&quot;1&quot;,if(I6&gt;54,&quot;1.5&quot;,if(I6&lt;59,&quot;2&quot;))))"/>
    <hyperlink ref="BU77" r:id="rId1238" display="=@if(I6&lt;50,&quot;0&quot;,if(I6&gt;49,&quot;1&quot;,if(I6&gt;54,&quot;1.5&quot;,if(I6&lt;59,&quot;2&quot;))))"/>
    <hyperlink ref="BU78" r:id="rId1239" display="=@if(I6&lt;50,&quot;0&quot;,if(I6&gt;49,&quot;1&quot;,if(I6&gt;54,&quot;1.5&quot;,if(I6&lt;59,&quot;2&quot;))))"/>
    <hyperlink ref="BU79" r:id="rId1240" display="=@if(I6&lt;50,&quot;0&quot;,if(I6&gt;49,&quot;1&quot;,if(I6&gt;54,&quot;1.5&quot;,if(I6&lt;59,&quot;2&quot;))))"/>
    <hyperlink ref="BU80" r:id="rId1241" display="=@if(I6&lt;50,&quot;0&quot;,if(I6&gt;49,&quot;1&quot;,if(I6&gt;54,&quot;1.5&quot;,if(I6&lt;59,&quot;2&quot;))))"/>
    <hyperlink ref="BU81" r:id="rId1242" display="=@if(I6&lt;50,&quot;0&quot;,if(I6&gt;49,&quot;1&quot;,if(I6&gt;54,&quot;1.5&quot;,if(I6&lt;59,&quot;2&quot;))))"/>
    <hyperlink ref="BU82" r:id="rId1243" display="=@if(I6&lt;50,&quot;0&quot;,if(I6&gt;49,&quot;1&quot;,if(I6&gt;54,&quot;1.5&quot;,if(I6&lt;59,&quot;2&quot;))))"/>
    <hyperlink ref="BU83" r:id="rId1244" display="=@if(I6&lt;50,&quot;0&quot;,if(I6&gt;49,&quot;1&quot;,if(I6&gt;54,&quot;1.5&quot;,if(I6&lt;59,&quot;2&quot;))))"/>
    <hyperlink ref="BU84" r:id="rId1245" display="=@if(I6&lt;50,&quot;0&quot;,if(I6&gt;49,&quot;1&quot;,if(I6&gt;54,&quot;1.5&quot;,if(I6&lt;59,&quot;2&quot;))))"/>
    <hyperlink ref="BU85" r:id="rId1246" display="=@if(I6&lt;50,&quot;0&quot;,if(I6&gt;49,&quot;1&quot;,if(I6&gt;54,&quot;1.5&quot;,if(I6&lt;59,&quot;2&quot;))))"/>
    <hyperlink ref="BU86" r:id="rId1247" display="=@if(I6&lt;50,&quot;0&quot;,if(I6&gt;49,&quot;1&quot;,if(I6&gt;54,&quot;1.5&quot;,if(I6&lt;59,&quot;2&quot;))))"/>
    <hyperlink ref="BU87" r:id="rId1248" display="=@if(I6&lt;50,&quot;0&quot;,if(I6&gt;49,&quot;1&quot;,if(I6&gt;54,&quot;1.5&quot;,if(I6&lt;59,&quot;2&quot;))))"/>
    <hyperlink ref="BU88" r:id="rId1249" display="=@if(I6&lt;50,&quot;0&quot;,if(I6&gt;49,&quot;1&quot;,if(I6&gt;54,&quot;1.5&quot;,if(I6&lt;59,&quot;2&quot;))))"/>
    <hyperlink ref="BU89" r:id="rId1250" display="=@if(I6&lt;50,&quot;0&quot;,if(I6&gt;49,&quot;1&quot;,if(I6&gt;54,&quot;1.5&quot;,if(I6&lt;59,&quot;2&quot;))))"/>
    <hyperlink ref="BU90" r:id="rId1251" display="=@if(I6&lt;50,&quot;0&quot;,if(I6&gt;49,&quot;1&quot;,if(I6&gt;54,&quot;1.5&quot;,if(I6&lt;59,&quot;2&quot;))))"/>
    <hyperlink ref="BU91" r:id="rId1252" display="=@if(I6&lt;50,&quot;0&quot;,if(I6&gt;49,&quot;1&quot;,if(I6&gt;54,&quot;1.5&quot;,if(I6&lt;59,&quot;2&quot;))))"/>
    <hyperlink ref="BU92" r:id="rId1253" display="=@if(I6&lt;50,&quot;0&quot;,if(I6&gt;49,&quot;1&quot;,if(I6&gt;54,&quot;1.5&quot;,if(I6&lt;59,&quot;2&quot;))))"/>
    <hyperlink ref="BU93" r:id="rId1254" display="=@if(I6&lt;50,&quot;0&quot;,if(I6&gt;49,&quot;1&quot;,if(I6&gt;54,&quot;1.5&quot;,if(I6&lt;59,&quot;2&quot;))))"/>
    <hyperlink ref="BU94" r:id="rId1255" display="=@if(I6&lt;50,&quot;0&quot;,if(I6&gt;49,&quot;1&quot;,if(I6&gt;54,&quot;1.5&quot;,if(I6&lt;59,&quot;2&quot;))))"/>
    <hyperlink ref="BU95" r:id="rId1256" display="=@if(I6&lt;50,&quot;0&quot;,if(I6&gt;49,&quot;1&quot;,if(I6&gt;54,&quot;1.5&quot;,if(I6&lt;59,&quot;2&quot;))))"/>
    <hyperlink ref="BU96" r:id="rId1257" display="=@if(I6&lt;50,&quot;0&quot;,if(I6&gt;49,&quot;1&quot;,if(I6&gt;54,&quot;1.5&quot;,if(I6&lt;59,&quot;2&quot;))))"/>
    <hyperlink ref="BU97" r:id="rId1258" display="=@if(I6&lt;50,&quot;0&quot;,if(I6&gt;49,&quot;1&quot;,if(I6&gt;54,&quot;1.5&quot;,if(I6&lt;59,&quot;2&quot;))))"/>
    <hyperlink ref="BU98" r:id="rId1259" display="=@if(I6&lt;50,&quot;0&quot;,if(I6&gt;49,&quot;1&quot;,if(I6&gt;54,&quot;1.5&quot;,if(I6&lt;59,&quot;2&quot;))))"/>
    <hyperlink ref="BU99" r:id="rId1260" display="=@if(I6&lt;50,&quot;0&quot;,if(I6&gt;49,&quot;1&quot;,if(I6&gt;54,&quot;1.5&quot;,if(I6&lt;59,&quot;2&quot;))))"/>
    <hyperlink ref="BU100" r:id="rId1261" display="=@if(I6&lt;50,&quot;0&quot;,if(I6&gt;49,&quot;1&quot;,if(I6&gt;54,&quot;1.5&quot;,if(I6&lt;59,&quot;2&quot;))))"/>
    <hyperlink ref="BU101" r:id="rId1262" display="=@if(I6&lt;50,&quot;0&quot;,if(I6&gt;49,&quot;1&quot;,if(I6&gt;54,&quot;1.5&quot;,if(I6&lt;59,&quot;2&quot;))))"/>
    <hyperlink ref="BU102" r:id="rId1263" display="=@if(I6&lt;50,&quot;0&quot;,if(I6&gt;49,&quot;1&quot;,if(I6&gt;54,&quot;1.5&quot;,if(I6&lt;59,&quot;2&quot;))))"/>
    <hyperlink ref="BU103" r:id="rId1264" display="=@if(I6&lt;50,&quot;0&quot;,if(I6&gt;49,&quot;1&quot;,if(I6&gt;54,&quot;1.5&quot;,if(I6&lt;59,&quot;2&quot;))))"/>
    <hyperlink ref="BU104" r:id="rId1265" display="=@if(I6&lt;50,&quot;0&quot;,if(I6&gt;49,&quot;1&quot;,if(I6&gt;54,&quot;1.5&quot;,if(I6&lt;59,&quot;2&quot;))))"/>
    <hyperlink ref="BU105" r:id="rId1266" display="=@if(I6&lt;50,&quot;0&quot;,if(I6&gt;49,&quot;1&quot;,if(I6&gt;54,&quot;1.5&quot;,if(I6&lt;59,&quot;2&quot;))))"/>
    <hyperlink ref="BU106" r:id="rId1267" display="=@if(I6&lt;50,&quot;0&quot;,if(I6&gt;49,&quot;1&quot;,if(I6&gt;54,&quot;1.5&quot;,if(I6&lt;59,&quot;2&quot;))))"/>
    <hyperlink ref="BU107" r:id="rId1268" display="=@if(I6&lt;50,&quot;0&quot;,if(I6&gt;49,&quot;1&quot;,if(I6&gt;54,&quot;1.5&quot;,if(I6&lt;59,&quot;2&quot;))))"/>
    <hyperlink ref="BU108" r:id="rId1269" display="=@if(I6&lt;50,&quot;0&quot;,if(I6&gt;49,&quot;1&quot;,if(I6&gt;54,&quot;1.5&quot;,if(I6&lt;59,&quot;2&quot;))))"/>
    <hyperlink ref="BU109" r:id="rId1270" display="=@if(I6&lt;50,&quot;0&quot;,if(I6&gt;49,&quot;1&quot;,if(I6&gt;54,&quot;1.5&quot;,if(I6&lt;59,&quot;2&quot;))))"/>
    <hyperlink ref="BU110" r:id="rId1271" display="=@if(I6&lt;50,&quot;0&quot;,if(I6&gt;49,&quot;1&quot;,if(I6&gt;54,&quot;1.5&quot;,if(I6&lt;59,&quot;2&quot;))))"/>
    <hyperlink ref="BU111" r:id="rId1272" display="=@if(I6&lt;50,&quot;0&quot;,if(I6&gt;49,&quot;1&quot;,if(I6&gt;54,&quot;1.5&quot;,if(I6&lt;59,&quot;2&quot;))))"/>
    <hyperlink ref="BU112" r:id="rId1273" display="=@if(I6&lt;50,&quot;0&quot;,if(I6&gt;49,&quot;1&quot;,if(I6&gt;54,&quot;1.5&quot;,if(I6&lt;59,&quot;2&quot;))))"/>
    <hyperlink ref="BU113" r:id="rId1274" display="=@if(I6&lt;50,&quot;0&quot;,if(I6&gt;49,&quot;1&quot;,if(I6&gt;54,&quot;1.5&quot;,if(I6&lt;59,&quot;2&quot;))))"/>
    <hyperlink ref="BU114" r:id="rId1275" display="=@if(I6&lt;50,&quot;0&quot;,if(I6&gt;49,&quot;1&quot;,if(I6&gt;54,&quot;1.5&quot;,if(I6&lt;59,&quot;2&quot;))))"/>
    <hyperlink ref="BU115" r:id="rId1276" display="=@if(I6&lt;50,&quot;0&quot;,if(I6&gt;49,&quot;1&quot;,if(I6&gt;54,&quot;1.5&quot;,if(I6&lt;59,&quot;2&quot;))))"/>
    <hyperlink ref="BU116" r:id="rId1277" display="=@if(I6&lt;50,&quot;0&quot;,if(I6&gt;49,&quot;1&quot;,if(I6&gt;54,&quot;1.5&quot;,if(I6&lt;59,&quot;2&quot;))))"/>
    <hyperlink ref="BU117" r:id="rId1278" display="=@if(I6&lt;50,&quot;0&quot;,if(I6&gt;49,&quot;1&quot;,if(I6&gt;54,&quot;1.5&quot;,if(I6&lt;59,&quot;2&quot;))))"/>
    <hyperlink ref="BU118" r:id="rId1279" display="=@if(I6&lt;50,&quot;0&quot;,if(I6&gt;49,&quot;1&quot;,if(I6&gt;54,&quot;1.5&quot;,if(I6&lt;59,&quot;2&quot;))))"/>
    <hyperlink ref="BU119" r:id="rId1280" display="=@if(I6&lt;50,&quot;0&quot;,if(I6&gt;49,&quot;1&quot;,if(I6&gt;54,&quot;1.5&quot;,if(I6&lt;59,&quot;2&quot;))))"/>
    <hyperlink ref="BU120" r:id="rId1281" display="=@if(I6&lt;50,&quot;0&quot;,if(I6&gt;49,&quot;1&quot;,if(I6&gt;54,&quot;1.5&quot;,if(I6&lt;59,&quot;2&quot;))))"/>
    <hyperlink ref="BU121" r:id="rId1282" display="=@if(I6&lt;50,&quot;0&quot;,if(I6&gt;49,&quot;1&quot;,if(I6&gt;54,&quot;1.5&quot;,if(I6&lt;59,&quot;2&quot;))))"/>
    <hyperlink ref="BU122" r:id="rId1283" display="=@if(I6&lt;50,&quot;0&quot;,if(I6&gt;49,&quot;1&quot;,if(I6&gt;54,&quot;1.5&quot;,if(I6&lt;59,&quot;2&quot;))))"/>
    <hyperlink ref="BU123" r:id="rId1284" display="=@if(I6&lt;50,&quot;0&quot;,if(I6&gt;49,&quot;1&quot;,if(I6&gt;54,&quot;1.5&quot;,if(I6&lt;59,&quot;2&quot;))))"/>
    <hyperlink ref="BU124" r:id="rId1285" display="=@if(I6&lt;50,&quot;0&quot;,if(I6&gt;49,&quot;1&quot;,if(I6&gt;54,&quot;1.5&quot;,if(I6&lt;59,&quot;2&quot;))))"/>
    <hyperlink ref="BU125" r:id="rId1286" display="=@if(I6&lt;50,&quot;0&quot;,if(I6&gt;49,&quot;1&quot;,if(I6&gt;54,&quot;1.5&quot;,if(I6&lt;59,&quot;2&quot;))))"/>
    <hyperlink ref="BU126" r:id="rId1287" display="=@if(I6&lt;50,&quot;0&quot;,if(I6&gt;49,&quot;1&quot;,if(I6&gt;54,&quot;1.5&quot;,if(I6&lt;59,&quot;2&quot;))))"/>
    <hyperlink ref="BU127" r:id="rId1288" display="=@if(I6&lt;50,&quot;0&quot;,if(I6&gt;49,&quot;1&quot;,if(I6&gt;54,&quot;1.5&quot;,if(I6&lt;59,&quot;2&quot;))))"/>
    <hyperlink ref="BU128" r:id="rId1289" display="=@if(I6&lt;50,&quot;0&quot;,if(I6&gt;49,&quot;1&quot;,if(I6&gt;54,&quot;1.5&quot;,if(I6&lt;59,&quot;2&quot;))))"/>
    <hyperlink ref="BU129" r:id="rId1290" display="=@if(I6&lt;50,&quot;0&quot;,if(I6&gt;49,&quot;1&quot;,if(I6&gt;54,&quot;1.5&quot;,if(I6&lt;59,&quot;2&quot;))))"/>
    <hyperlink ref="BU130" r:id="rId1291" display="=@if(I6&lt;50,&quot;0&quot;,if(I6&gt;49,&quot;1&quot;,if(I6&gt;54,&quot;1.5&quot;,if(I6&lt;59,&quot;2&quot;))))"/>
    <hyperlink ref="BU131" r:id="rId1292" display="=@if(I6&lt;50,&quot;0&quot;,if(I6&gt;49,&quot;1&quot;,if(I6&gt;54,&quot;1.5&quot;,if(I6&lt;59,&quot;2&quot;))))"/>
    <hyperlink ref="BU132" r:id="rId1293" display="=@if(I6&lt;50,&quot;0&quot;,if(I6&gt;49,&quot;1&quot;,if(I6&gt;54,&quot;1.5&quot;,if(I6&lt;59,&quot;2&quot;))))"/>
    <hyperlink ref="BU133" r:id="rId1294" display="=@if(I6&lt;50,&quot;0&quot;,if(I6&gt;49,&quot;1&quot;,if(I6&gt;54,&quot;1.5&quot;,if(I6&lt;59,&quot;2&quot;))))"/>
    <hyperlink ref="BU134" r:id="rId1295" display="=@if(I6&lt;50,&quot;0&quot;,if(I6&gt;49,&quot;1&quot;,if(I6&gt;54,&quot;1.5&quot;,if(I6&lt;59,&quot;2&quot;))))"/>
    <hyperlink ref="BU135" r:id="rId1296" display="=@if(I6&lt;50,&quot;0&quot;,if(I6&gt;49,&quot;1&quot;,if(I6&gt;54,&quot;1.5&quot;,if(I6&lt;59,&quot;2&quot;))))"/>
    <hyperlink ref="BU136" r:id="rId1297" display="=@if(I6&lt;50,&quot;0&quot;,if(I6&gt;49,&quot;1&quot;,if(I6&gt;54,&quot;1.5&quot;,if(I6&lt;59,&quot;2&quot;))))"/>
    <hyperlink ref="BU137" r:id="rId1298" display="=@if(I6&lt;50,&quot;0&quot;,if(I6&gt;49,&quot;1&quot;,if(I6&gt;54,&quot;1.5&quot;,if(I6&lt;59,&quot;2&quot;))))"/>
    <hyperlink ref="BU138" r:id="rId1299" display="=@if(I6&lt;50,&quot;0&quot;,if(I6&gt;49,&quot;1&quot;,if(I6&gt;54,&quot;1.5&quot;,if(I6&lt;59,&quot;2&quot;))))"/>
    <hyperlink ref="BU139" r:id="rId1300" display="=@if(I6&lt;50,&quot;0&quot;,if(I6&gt;49,&quot;1&quot;,if(I6&gt;54,&quot;1.5&quot;,if(I6&lt;59,&quot;2&quot;))))"/>
    <hyperlink ref="BU140" r:id="rId1301" display="=@if(I6&lt;50,&quot;0&quot;,if(I6&gt;49,&quot;1&quot;,if(I6&gt;54,&quot;1.5&quot;,if(I6&lt;59,&quot;2&quot;))))"/>
    <hyperlink ref="BU141" r:id="rId1302" display="=@if(I6&lt;50,&quot;0&quot;,if(I6&gt;49,&quot;1&quot;,if(I6&gt;54,&quot;1.5&quot;,if(I6&lt;59,&quot;2&quot;))))"/>
    <hyperlink ref="BU142" r:id="rId1303" display="=@if(I6&lt;50,&quot;0&quot;,if(I6&gt;49,&quot;1&quot;,if(I6&gt;54,&quot;1.5&quot;,if(I6&lt;59,&quot;2&quot;))))"/>
    <hyperlink ref="BU143" r:id="rId1304" display="=@if(I6&lt;50,&quot;0&quot;,if(I6&gt;49,&quot;1&quot;,if(I6&gt;54,&quot;1.5&quot;,if(I6&lt;59,&quot;2&quot;))))"/>
    <hyperlink ref="BU144" r:id="rId1305" display="=@if(I6&lt;50,&quot;0&quot;,if(I6&gt;49,&quot;1&quot;,if(I6&gt;54,&quot;1.5&quot;,if(I6&lt;59,&quot;2&quot;))))"/>
    <hyperlink ref="BU145" r:id="rId1306" display="=@if(I6&lt;50,&quot;0&quot;,if(I6&gt;49,&quot;1&quot;,if(I6&gt;54,&quot;1.5&quot;,if(I6&lt;59,&quot;2&quot;))))"/>
    <hyperlink ref="BU146" r:id="rId1307" display="=@if(I6&lt;50,&quot;0&quot;,if(I6&gt;49,&quot;1&quot;,if(I6&gt;54,&quot;1.5&quot;,if(I6&lt;59,&quot;2&quot;))))"/>
    <hyperlink ref="BU147" r:id="rId1308" display="=@if(I6&lt;50,&quot;0&quot;,if(I6&gt;49,&quot;1&quot;,if(I6&gt;54,&quot;1.5&quot;,if(I6&lt;59,&quot;2&quot;))))"/>
    <hyperlink ref="BU148" r:id="rId1309" display="=@if(I6&lt;50,&quot;0&quot;,if(I6&gt;49,&quot;1&quot;,if(I6&gt;54,&quot;1.5&quot;,if(I6&lt;59,&quot;2&quot;))))"/>
    <hyperlink ref="BU149" r:id="rId1310" display="=@if(I6&lt;50,&quot;0&quot;,if(I6&gt;49,&quot;1&quot;,if(I6&gt;54,&quot;1.5&quot;,if(I6&lt;59,&quot;2&quot;))))"/>
    <hyperlink ref="BU150" r:id="rId1311" display="=@if(I6&lt;50,&quot;0&quot;,if(I6&gt;49,&quot;1&quot;,if(I6&gt;54,&quot;1.5&quot;,if(I6&lt;59,&quot;2&quot;))))"/>
    <hyperlink ref="BU151" r:id="rId1312" display="=@if(I6&lt;50,&quot;0&quot;,if(I6&gt;49,&quot;1&quot;,if(I6&gt;54,&quot;1.5&quot;,if(I6&lt;59,&quot;2&quot;))))"/>
    <hyperlink ref="BU152" r:id="rId1313" display="=@if(I6&lt;50,&quot;0&quot;,if(I6&gt;49,&quot;1&quot;,if(I6&gt;54,&quot;1.5&quot;,if(I6&lt;59,&quot;2&quot;))))"/>
    <hyperlink ref="BU153" r:id="rId1314" display="=@if(I6&lt;50,&quot;0&quot;,if(I6&gt;49,&quot;1&quot;,if(I6&gt;54,&quot;1.5&quot;,if(I6&lt;59,&quot;2&quot;))))"/>
    <hyperlink ref="BU154" r:id="rId1315" display="=@if(I6&lt;50,&quot;0&quot;,if(I6&gt;49,&quot;1&quot;,if(I6&gt;54,&quot;1.5&quot;,if(I6&lt;59,&quot;2&quot;))))"/>
    <hyperlink ref="BU155" r:id="rId1316" display="=@if(I6&lt;50,&quot;0&quot;,if(I6&gt;49,&quot;1&quot;,if(I6&gt;54,&quot;1.5&quot;,if(I6&lt;59,&quot;2&quot;))))"/>
    <hyperlink ref="BU156" r:id="rId1317" display="=@if(I6&lt;50,&quot;0&quot;,if(I6&gt;49,&quot;1&quot;,if(I6&gt;54,&quot;1.5&quot;,if(I6&lt;59,&quot;2&quot;))))"/>
    <hyperlink ref="BU157" r:id="rId1318" display="=@if(I6&lt;50,&quot;0&quot;,if(I6&gt;49,&quot;1&quot;,if(I6&gt;54,&quot;1.5&quot;,if(I6&lt;59,&quot;2&quot;))))"/>
    <hyperlink ref="BU158" r:id="rId1319" display="=@if(I6&lt;50,&quot;0&quot;,if(I6&gt;49,&quot;1&quot;,if(I6&gt;54,&quot;1.5&quot;,if(I6&lt;59,&quot;2&quot;))))"/>
    <hyperlink ref="BU159" r:id="rId1320" display="=@if(I6&lt;50,&quot;0&quot;,if(I6&gt;49,&quot;1&quot;,if(I6&gt;54,&quot;1.5&quot;,if(I6&lt;59,&quot;2&quot;))))"/>
    <hyperlink ref="BU160" r:id="rId1321" display="=@if(I6&lt;50,&quot;0&quot;,if(I6&gt;49,&quot;1&quot;,if(I6&gt;54,&quot;1.5&quot;,if(I6&lt;59,&quot;2&quot;))))"/>
    <hyperlink ref="BU161" r:id="rId1322" display="=@if(I6&lt;50,&quot;0&quot;,if(I6&gt;49,&quot;1&quot;,if(I6&gt;54,&quot;1.5&quot;,if(I6&lt;59,&quot;2&quot;))))"/>
    <hyperlink ref="BU162" r:id="rId1323" display="=@if(I6&lt;50,&quot;0&quot;,if(I6&gt;49,&quot;1&quot;,if(I6&gt;54,&quot;1.5&quot;,if(I6&lt;59,&quot;2&quot;))))"/>
    <hyperlink ref="BU163" r:id="rId1324" display="=@if(I6&lt;50,&quot;0&quot;,if(I6&gt;49,&quot;1&quot;,if(I6&gt;54,&quot;1.5&quot;,if(I6&lt;59,&quot;2&quot;))))"/>
    <hyperlink ref="BU164" r:id="rId1325" display="=@if(I6&lt;50,&quot;0&quot;,if(I6&gt;49,&quot;1&quot;,if(I6&gt;54,&quot;1.5&quot;,if(I6&lt;59,&quot;2&quot;))))"/>
    <hyperlink ref="BU165" r:id="rId1326" display="=@if(I6&lt;50,&quot;0&quot;,if(I6&gt;49,&quot;1&quot;,if(I6&gt;54,&quot;1.5&quot;,if(I6&lt;59,&quot;2&quot;))))"/>
    <hyperlink ref="BU166" r:id="rId1327" display="=@if(I6&lt;50,&quot;0&quot;,if(I6&gt;49,&quot;1&quot;,if(I6&gt;54,&quot;1.5&quot;,if(I6&lt;59,&quot;2&quot;))))"/>
    <hyperlink ref="BU167" r:id="rId1328" display="=@if(I6&lt;50,&quot;0&quot;,if(I6&gt;49,&quot;1&quot;,if(I6&gt;54,&quot;1.5&quot;,if(I6&lt;59,&quot;2&quot;))))"/>
    <hyperlink ref="BU168" r:id="rId1329" display="=@if(I6&lt;50,&quot;0&quot;,if(I6&gt;49,&quot;1&quot;,if(I6&gt;54,&quot;1.5&quot;,if(I6&lt;59,&quot;2&quot;))))"/>
    <hyperlink ref="BU169" r:id="rId1330" display="=@if(I6&lt;50,&quot;0&quot;,if(I6&gt;49,&quot;1&quot;,if(I6&gt;54,&quot;1.5&quot;,if(I6&lt;59,&quot;2&quot;))))"/>
    <hyperlink ref="BU170" r:id="rId1331" display="=@if(I6&lt;50,&quot;0&quot;,if(I6&gt;49,&quot;1&quot;,if(I6&gt;54,&quot;1.5&quot;,if(I6&lt;59,&quot;2&quot;))))"/>
    <hyperlink ref="BU171" r:id="rId1332" display="=@if(I6&lt;50,&quot;0&quot;,if(I6&gt;49,&quot;1&quot;,if(I6&gt;54,&quot;1.5&quot;,if(I6&lt;59,&quot;2&quot;))))"/>
    <hyperlink ref="BU172" r:id="rId1333" display="=@if(I6&lt;50,&quot;0&quot;,if(I6&gt;49,&quot;1&quot;,if(I6&gt;54,&quot;1.5&quot;,if(I6&lt;59,&quot;2&quot;))))"/>
    <hyperlink ref="BU173" r:id="rId1334" display="=@if(I6&lt;50,&quot;0&quot;,if(I6&gt;49,&quot;1&quot;,if(I6&gt;54,&quot;1.5&quot;,if(I6&lt;59,&quot;2&quot;))))"/>
    <hyperlink ref="BU174" r:id="rId1335" display="=@if(I6&lt;50,&quot;0&quot;,if(I6&gt;49,&quot;1&quot;,if(I6&gt;54,&quot;1.5&quot;,if(I6&lt;59,&quot;2&quot;))))"/>
    <hyperlink ref="BU175" r:id="rId1336" display="=@if(I6&lt;50,&quot;0&quot;,if(I6&gt;49,&quot;1&quot;,if(I6&gt;54,&quot;1.5&quot;,if(I6&lt;59,&quot;2&quot;))))"/>
    <hyperlink ref="BU176" r:id="rId1337" display="=@if(I6&lt;50,&quot;0&quot;,if(I6&gt;49,&quot;1&quot;,if(I6&gt;54,&quot;1.5&quot;,if(I6&lt;59,&quot;2&quot;))))"/>
    <hyperlink ref="BU177" r:id="rId1338" display="=@if(I6&lt;50,&quot;0&quot;,if(I6&gt;49,&quot;1&quot;,if(I6&gt;54,&quot;1.5&quot;,if(I6&lt;59,&quot;2&quot;))))"/>
    <hyperlink ref="BU178" r:id="rId1339" display="=@if(I6&lt;50,&quot;0&quot;,if(I6&gt;49,&quot;1&quot;,if(I6&gt;54,&quot;1.5&quot;,if(I6&lt;59,&quot;2&quot;))))"/>
    <hyperlink ref="BU179" r:id="rId1340" display="=@if(I6&lt;50,&quot;0&quot;,if(I6&gt;49,&quot;1&quot;,if(I6&gt;54,&quot;1.5&quot;,if(I6&lt;59,&quot;2&quot;))))"/>
    <hyperlink ref="BU180" r:id="rId1341" display="=@if(I6&lt;50,&quot;0&quot;,if(I6&gt;49,&quot;1&quot;,if(I6&gt;54,&quot;1.5&quot;,if(I6&lt;59,&quot;2&quot;))))"/>
    <hyperlink ref="BU181" r:id="rId1342" display="=@if(I6&lt;50,&quot;0&quot;,if(I6&gt;49,&quot;1&quot;,if(I6&gt;54,&quot;1.5&quot;,if(I6&lt;59,&quot;2&quot;))))"/>
    <hyperlink ref="BU182" r:id="rId1343" display="=@if(I6&lt;50,&quot;0&quot;,if(I6&gt;49,&quot;1&quot;,if(I6&gt;54,&quot;1.5&quot;,if(I6&lt;59,&quot;2&quot;))))"/>
    <hyperlink ref="BU183" r:id="rId1344" display="=@if(I6&lt;50,&quot;0&quot;,if(I6&gt;49,&quot;1&quot;,if(I6&gt;54,&quot;1.5&quot;,if(I6&lt;59,&quot;2&quot;))))"/>
    <hyperlink ref="BU184" r:id="rId1345" display="=@if(I6&lt;50,&quot;0&quot;,if(I6&gt;49,&quot;1&quot;,if(I6&gt;54,&quot;1.5&quot;,if(I6&lt;59,&quot;2&quot;))))"/>
    <hyperlink ref="BU185" r:id="rId1346" display="=@if(I6&lt;50,&quot;0&quot;,if(I6&gt;49,&quot;1&quot;,if(I6&gt;54,&quot;1.5&quot;,if(I6&lt;59,&quot;2&quot;))))"/>
    <hyperlink ref="BU186" r:id="rId1347" display="=@if(I6&lt;50,&quot;0&quot;,if(I6&gt;49,&quot;1&quot;,if(I6&gt;54,&quot;1.5&quot;,if(I6&lt;59,&quot;2&quot;))))"/>
    <hyperlink ref="BU187" r:id="rId1348" display="=@if(I6&lt;50,&quot;0&quot;,if(I6&gt;49,&quot;1&quot;,if(I6&gt;54,&quot;1.5&quot;,if(I6&lt;59,&quot;2&quot;))))"/>
    <hyperlink ref="BU188" r:id="rId1349" display="=@if(I6&lt;50,&quot;0&quot;,if(I6&gt;49,&quot;1&quot;,if(I6&gt;54,&quot;1.5&quot;,if(I6&lt;59,&quot;2&quot;))))"/>
    <hyperlink ref="BU189" r:id="rId1350" display="=@if(I6&lt;50,&quot;0&quot;,if(I6&gt;49,&quot;1&quot;,if(I6&gt;54,&quot;1.5&quot;,if(I6&lt;59,&quot;2&quot;))))"/>
    <hyperlink ref="BU190" r:id="rId1351" display="=@if(I6&lt;50,&quot;0&quot;,if(I6&gt;49,&quot;1&quot;,if(I6&gt;54,&quot;1.5&quot;,if(I6&lt;59,&quot;2&quot;))))"/>
    <hyperlink ref="BU191" r:id="rId1352" display="=@if(I6&lt;50,&quot;0&quot;,if(I6&gt;49,&quot;1&quot;,if(I6&gt;54,&quot;1.5&quot;,if(I6&lt;59,&quot;2&quot;))))"/>
    <hyperlink ref="BU192" r:id="rId1353" display="=@if(I6&lt;50,&quot;0&quot;,if(I6&gt;49,&quot;1&quot;,if(I6&gt;54,&quot;1.5&quot;,if(I6&lt;59,&quot;2&quot;))))"/>
    <hyperlink ref="BU193" r:id="rId1354" display="=@if(I6&lt;50,&quot;0&quot;,if(I6&gt;49,&quot;1&quot;,if(I6&gt;54,&quot;1.5&quot;,if(I6&lt;59,&quot;2&quot;))))"/>
    <hyperlink ref="BU194" r:id="rId1355" display="=@if(I6&lt;50,&quot;0&quot;,if(I6&gt;49,&quot;1&quot;,if(I6&gt;54,&quot;1.5&quot;,if(I6&lt;59,&quot;2&quot;))))"/>
    <hyperlink ref="BU195" r:id="rId1356" display="=@if(I6&lt;50,&quot;0&quot;,if(I6&gt;49,&quot;1&quot;,if(I6&gt;54,&quot;1.5&quot;,if(I6&lt;59,&quot;2&quot;))))"/>
    <hyperlink ref="BU196" r:id="rId1357" display="=@if(I6&lt;50,&quot;0&quot;,if(I6&gt;49,&quot;1&quot;,if(I6&gt;54,&quot;1.5&quot;,if(I6&lt;59,&quot;2&quot;))))"/>
    <hyperlink ref="BU197" r:id="rId1358" display="=@if(I6&lt;50,&quot;0&quot;,if(I6&gt;49,&quot;1&quot;,if(I6&gt;54,&quot;1.5&quot;,if(I6&lt;59,&quot;2&quot;))))"/>
    <hyperlink ref="BU198" r:id="rId1359" display="=@if(I6&lt;50,&quot;0&quot;,if(I6&gt;49,&quot;1&quot;,if(I6&gt;54,&quot;1.5&quot;,if(I6&lt;59,&quot;2&quot;))))"/>
    <hyperlink ref="BU199" r:id="rId1360" display="=@if(I6&lt;50,&quot;0&quot;,if(I6&gt;49,&quot;1&quot;,if(I6&gt;54,&quot;1.5&quot;,if(I6&lt;59,&quot;2&quot;))))"/>
    <hyperlink ref="BU200" r:id="rId1361" display="=@if(I6&lt;50,&quot;0&quot;,if(I6&gt;49,&quot;1&quot;,if(I6&gt;54,&quot;1.5&quot;,if(I6&lt;59,&quot;2&quot;))))"/>
    <hyperlink ref="BU201" r:id="rId1362" display="=@if(I6&lt;50,&quot;0&quot;,if(I6&gt;49,&quot;1&quot;,if(I6&gt;54,&quot;1.5&quot;,if(I6&lt;59,&quot;2&quot;))))"/>
    <hyperlink ref="BU202" r:id="rId1363" display="=@if(I6&lt;50,&quot;0&quot;,if(I6&gt;49,&quot;1&quot;,if(I6&gt;54,&quot;1.5&quot;,if(I6&lt;59,&quot;2&quot;))))"/>
    <hyperlink ref="BU203" r:id="rId1364" display="=@if(I6&lt;50,&quot;0&quot;,if(I6&gt;49,&quot;1&quot;,if(I6&gt;54,&quot;1.5&quot;,if(I6&lt;59,&quot;2&quot;))))"/>
    <hyperlink ref="BU204" r:id="rId1365" display="=@if(I6&lt;50,&quot;0&quot;,if(I6&gt;49,&quot;1&quot;,if(I6&gt;54,&quot;1.5&quot;,if(I6&lt;59,&quot;2&quot;))))"/>
    <hyperlink ref="BU205" r:id="rId1366" display="=@if(I6&lt;50,&quot;0&quot;,if(I6&gt;49,&quot;1&quot;,if(I6&gt;54,&quot;1.5&quot;,if(I6&lt;59,&quot;2&quot;))))"/>
    <hyperlink ref="BU206" r:id="rId1367" display="=@if(I6&lt;50,&quot;0&quot;,if(I6&gt;49,&quot;1&quot;,if(I6&gt;54,&quot;1.5&quot;,if(I6&lt;59,&quot;2&quot;))))"/>
    <hyperlink ref="BU207" r:id="rId1368" display="=@if(I6&lt;50,&quot;0&quot;,if(I6&gt;49,&quot;1&quot;,if(I6&gt;54,&quot;1.5&quot;,if(I6&lt;59,&quot;2&quot;))))"/>
    <hyperlink ref="BU208" r:id="rId1369" display="=@if(I6&lt;50,&quot;0&quot;,if(I6&gt;49,&quot;1&quot;,if(I6&gt;54,&quot;1.5&quot;,if(I6&lt;59,&quot;2&quot;))))"/>
    <hyperlink ref="BU209" r:id="rId1370" display="=@if(I6&lt;50,&quot;0&quot;,if(I6&gt;49,&quot;1&quot;,if(I6&gt;54,&quot;1.5&quot;,if(I6&lt;59,&quot;2&quot;))))"/>
    <hyperlink ref="BU210" r:id="rId1371" display="=@if(I6&lt;50,&quot;0&quot;,if(I6&gt;49,&quot;1&quot;,if(I6&gt;54,&quot;1.5&quot;,if(I6&lt;59,&quot;2&quot;))))"/>
    <hyperlink ref="BU211" r:id="rId1372" display="=@if(I6&lt;50,&quot;0&quot;,if(I6&gt;49,&quot;1&quot;,if(I6&gt;54,&quot;1.5&quot;,if(I6&lt;59,&quot;2&quot;))))"/>
    <hyperlink ref="BZ16" r:id="rId1373" display="=@if(I6&lt;50,&quot;0&quot;,if(I6&gt;49,&quot;1&quot;,if(I6&gt;54,&quot;1.5&quot;,if(I6&lt;59,&quot;2&quot;))))"/>
    <hyperlink ref="BZ17" r:id="rId1374" display="=@if(I6&lt;50,&quot;0&quot;,if(I6&gt;49,&quot;1&quot;,if(I6&gt;54,&quot;1.5&quot;,if(I6&lt;59,&quot;2&quot;))))"/>
    <hyperlink ref="BZ18" r:id="rId1375" display="=@if(I6&lt;50,&quot;0&quot;,if(I6&gt;49,&quot;1&quot;,if(I6&gt;54,&quot;1.5&quot;,if(I6&lt;59,&quot;2&quot;))))"/>
    <hyperlink ref="BZ19" r:id="rId1376" display="=@if(I6&lt;50,&quot;0&quot;,if(I6&gt;49,&quot;1&quot;,if(I6&gt;54,&quot;1.5&quot;,if(I6&lt;59,&quot;2&quot;))))"/>
    <hyperlink ref="BZ20" r:id="rId1377" display="=@if(I6&lt;50,&quot;0&quot;,if(I6&gt;49,&quot;1&quot;,if(I6&gt;54,&quot;1.5&quot;,if(I6&lt;59,&quot;2&quot;))))"/>
    <hyperlink ref="BZ21" r:id="rId1378" display="=@if(I6&lt;50,&quot;0&quot;,if(I6&gt;49,&quot;1&quot;,if(I6&gt;54,&quot;1.5&quot;,if(I6&lt;59,&quot;2&quot;))))"/>
    <hyperlink ref="BZ22" r:id="rId1379" display="=@if(I6&lt;50,&quot;0&quot;,if(I6&gt;49,&quot;1&quot;,if(I6&gt;54,&quot;1.5&quot;,if(I6&lt;59,&quot;2&quot;))))"/>
    <hyperlink ref="BZ23" r:id="rId1380" display="=@if(I6&lt;50,&quot;0&quot;,if(I6&gt;49,&quot;1&quot;,if(I6&gt;54,&quot;1.5&quot;,if(I6&lt;59,&quot;2&quot;))))"/>
    <hyperlink ref="BZ24" r:id="rId1381" display="=@if(I6&lt;50,&quot;0&quot;,if(I6&gt;49,&quot;1&quot;,if(I6&gt;54,&quot;1.5&quot;,if(I6&lt;59,&quot;2&quot;))))"/>
    <hyperlink ref="BZ25" r:id="rId1382" display="=@if(I6&lt;50,&quot;0&quot;,if(I6&gt;49,&quot;1&quot;,if(I6&gt;54,&quot;1.5&quot;,if(I6&lt;59,&quot;2&quot;))))"/>
    <hyperlink ref="BZ26" r:id="rId1383" display="=@if(I6&lt;50,&quot;0&quot;,if(I6&gt;49,&quot;1&quot;,if(I6&gt;54,&quot;1.5&quot;,if(I6&lt;59,&quot;2&quot;))))"/>
    <hyperlink ref="BZ27" r:id="rId1384" display="=@if(I6&lt;50,&quot;0&quot;,if(I6&gt;49,&quot;1&quot;,if(I6&gt;54,&quot;1.5&quot;,if(I6&lt;59,&quot;2&quot;))))"/>
    <hyperlink ref="BZ28" r:id="rId1385" display="=@if(I6&lt;50,&quot;0&quot;,if(I6&gt;49,&quot;1&quot;,if(I6&gt;54,&quot;1.5&quot;,if(I6&lt;59,&quot;2&quot;))))"/>
    <hyperlink ref="BZ29" r:id="rId1386" display="=@if(I6&lt;50,&quot;0&quot;,if(I6&gt;49,&quot;1&quot;,if(I6&gt;54,&quot;1.5&quot;,if(I6&lt;59,&quot;2&quot;))))"/>
    <hyperlink ref="BZ30" r:id="rId1387" display="=@if(I6&lt;50,&quot;0&quot;,if(I6&gt;49,&quot;1&quot;,if(I6&gt;54,&quot;1.5&quot;,if(I6&lt;59,&quot;2&quot;))))"/>
    <hyperlink ref="BZ31" r:id="rId1388" display="=@if(I6&lt;50,&quot;0&quot;,if(I6&gt;49,&quot;1&quot;,if(I6&gt;54,&quot;1.5&quot;,if(I6&lt;59,&quot;2&quot;))))"/>
    <hyperlink ref="BZ32" r:id="rId1389" display="=@if(I6&lt;50,&quot;0&quot;,if(I6&gt;49,&quot;1&quot;,if(I6&gt;54,&quot;1.5&quot;,if(I6&lt;59,&quot;2&quot;))))"/>
    <hyperlink ref="BZ33" r:id="rId1390" display="=@if(I6&lt;50,&quot;0&quot;,if(I6&gt;49,&quot;1&quot;,if(I6&gt;54,&quot;1.5&quot;,if(I6&lt;59,&quot;2&quot;))))"/>
    <hyperlink ref="BZ34" r:id="rId1391" display="=@if(I6&lt;50,&quot;0&quot;,if(I6&gt;49,&quot;1&quot;,if(I6&gt;54,&quot;1.5&quot;,if(I6&lt;59,&quot;2&quot;))))"/>
    <hyperlink ref="BZ35" r:id="rId1392" display="=@if(I6&lt;50,&quot;0&quot;,if(I6&gt;49,&quot;1&quot;,if(I6&gt;54,&quot;1.5&quot;,if(I6&lt;59,&quot;2&quot;))))"/>
    <hyperlink ref="BZ36" r:id="rId1393" display="=@if(I6&lt;50,&quot;0&quot;,if(I6&gt;49,&quot;1&quot;,if(I6&gt;54,&quot;1.5&quot;,if(I6&lt;59,&quot;2&quot;))))"/>
    <hyperlink ref="BZ37" r:id="rId1394" display="=@if(I6&lt;50,&quot;0&quot;,if(I6&gt;49,&quot;1&quot;,if(I6&gt;54,&quot;1.5&quot;,if(I6&lt;59,&quot;2&quot;))))"/>
    <hyperlink ref="BZ38" r:id="rId1395" display="=@if(I6&lt;50,&quot;0&quot;,if(I6&gt;49,&quot;1&quot;,if(I6&gt;54,&quot;1.5&quot;,if(I6&lt;59,&quot;2&quot;))))"/>
    <hyperlink ref="BZ39" r:id="rId1396" display="=@if(I6&lt;50,&quot;0&quot;,if(I6&gt;49,&quot;1&quot;,if(I6&gt;54,&quot;1.5&quot;,if(I6&lt;59,&quot;2&quot;))))"/>
    <hyperlink ref="BZ40" r:id="rId1397" display="=@if(I6&lt;50,&quot;0&quot;,if(I6&gt;49,&quot;1&quot;,if(I6&gt;54,&quot;1.5&quot;,if(I6&lt;59,&quot;2&quot;))))"/>
    <hyperlink ref="BZ41" r:id="rId1398" display="=@if(I6&lt;50,&quot;0&quot;,if(I6&gt;49,&quot;1&quot;,if(I6&gt;54,&quot;1.5&quot;,if(I6&lt;59,&quot;2&quot;))))"/>
    <hyperlink ref="BZ42" r:id="rId1399" display="=@if(I6&lt;50,&quot;0&quot;,if(I6&gt;49,&quot;1&quot;,if(I6&gt;54,&quot;1.5&quot;,if(I6&lt;59,&quot;2&quot;))))"/>
    <hyperlink ref="BZ43" r:id="rId1400" display="=@if(I6&lt;50,&quot;0&quot;,if(I6&gt;49,&quot;1&quot;,if(I6&gt;54,&quot;1.5&quot;,if(I6&lt;59,&quot;2&quot;))))"/>
    <hyperlink ref="BZ44" r:id="rId1401" display="=@if(I6&lt;50,&quot;0&quot;,if(I6&gt;49,&quot;1&quot;,if(I6&gt;54,&quot;1.5&quot;,if(I6&lt;59,&quot;2&quot;))))"/>
    <hyperlink ref="BZ45" r:id="rId1402" display="=@if(I6&lt;50,&quot;0&quot;,if(I6&gt;49,&quot;1&quot;,if(I6&gt;54,&quot;1.5&quot;,if(I6&lt;59,&quot;2&quot;))))"/>
    <hyperlink ref="BZ46" r:id="rId1403" display="=@if(I6&lt;50,&quot;0&quot;,if(I6&gt;49,&quot;1&quot;,if(I6&gt;54,&quot;1.5&quot;,if(I6&lt;59,&quot;2&quot;))))"/>
    <hyperlink ref="BZ47" r:id="rId1404" display="=@if(I6&lt;50,&quot;0&quot;,if(I6&gt;49,&quot;1&quot;,if(I6&gt;54,&quot;1.5&quot;,if(I6&lt;59,&quot;2&quot;))))"/>
    <hyperlink ref="BZ48" r:id="rId1405" display="=@if(I6&lt;50,&quot;0&quot;,if(I6&gt;49,&quot;1&quot;,if(I6&gt;54,&quot;1.5&quot;,if(I6&lt;59,&quot;2&quot;))))"/>
    <hyperlink ref="BZ49" r:id="rId1406" display="=@if(I6&lt;50,&quot;0&quot;,if(I6&gt;49,&quot;1&quot;,if(I6&gt;54,&quot;1.5&quot;,if(I6&lt;59,&quot;2&quot;))))"/>
    <hyperlink ref="BZ50" r:id="rId1407" display="=@if(I6&lt;50,&quot;0&quot;,if(I6&gt;49,&quot;1&quot;,if(I6&gt;54,&quot;1.5&quot;,if(I6&lt;59,&quot;2&quot;))))"/>
    <hyperlink ref="BZ51" r:id="rId1408" display="=@if(I6&lt;50,&quot;0&quot;,if(I6&gt;49,&quot;1&quot;,if(I6&gt;54,&quot;1.5&quot;,if(I6&lt;59,&quot;2&quot;))))"/>
    <hyperlink ref="BZ52" r:id="rId1409" display="=@if(I6&lt;50,&quot;0&quot;,if(I6&gt;49,&quot;1&quot;,if(I6&gt;54,&quot;1.5&quot;,if(I6&lt;59,&quot;2&quot;))))"/>
    <hyperlink ref="BZ53" r:id="rId1410" display="=@if(I6&lt;50,&quot;0&quot;,if(I6&gt;49,&quot;1&quot;,if(I6&gt;54,&quot;1.5&quot;,if(I6&lt;59,&quot;2&quot;))))"/>
    <hyperlink ref="BZ54" r:id="rId1411" display="=@if(I6&lt;50,&quot;0&quot;,if(I6&gt;49,&quot;1&quot;,if(I6&gt;54,&quot;1.5&quot;,if(I6&lt;59,&quot;2&quot;))))"/>
    <hyperlink ref="BZ55" r:id="rId1412" display="=@if(I6&lt;50,&quot;0&quot;,if(I6&gt;49,&quot;1&quot;,if(I6&gt;54,&quot;1.5&quot;,if(I6&lt;59,&quot;2&quot;))))"/>
    <hyperlink ref="BZ56" r:id="rId1413" display="=@if(I6&lt;50,&quot;0&quot;,if(I6&gt;49,&quot;1&quot;,if(I6&gt;54,&quot;1.5&quot;,if(I6&lt;59,&quot;2&quot;))))"/>
    <hyperlink ref="BZ57" r:id="rId1414" display="=@if(I6&lt;50,&quot;0&quot;,if(I6&gt;49,&quot;1&quot;,if(I6&gt;54,&quot;1.5&quot;,if(I6&lt;59,&quot;2&quot;))))"/>
    <hyperlink ref="BZ58" r:id="rId1415" display="=@if(I6&lt;50,&quot;0&quot;,if(I6&gt;49,&quot;1&quot;,if(I6&gt;54,&quot;1.5&quot;,if(I6&lt;59,&quot;2&quot;))))"/>
    <hyperlink ref="BZ59" r:id="rId1416" display="=@if(I6&lt;50,&quot;0&quot;,if(I6&gt;49,&quot;1&quot;,if(I6&gt;54,&quot;1.5&quot;,if(I6&lt;59,&quot;2&quot;))))"/>
    <hyperlink ref="BZ60" r:id="rId1417" display="=@if(I6&lt;50,&quot;0&quot;,if(I6&gt;49,&quot;1&quot;,if(I6&gt;54,&quot;1.5&quot;,if(I6&lt;59,&quot;2&quot;))))"/>
    <hyperlink ref="BZ61" r:id="rId1418" display="=@if(I6&lt;50,&quot;0&quot;,if(I6&gt;49,&quot;1&quot;,if(I6&gt;54,&quot;1.5&quot;,if(I6&lt;59,&quot;2&quot;))))"/>
    <hyperlink ref="BZ62" r:id="rId1419" display="=@if(I6&lt;50,&quot;0&quot;,if(I6&gt;49,&quot;1&quot;,if(I6&gt;54,&quot;1.5&quot;,if(I6&lt;59,&quot;2&quot;))))"/>
    <hyperlink ref="BZ63" r:id="rId1420" display="=@if(I6&lt;50,&quot;0&quot;,if(I6&gt;49,&quot;1&quot;,if(I6&gt;54,&quot;1.5&quot;,if(I6&lt;59,&quot;2&quot;))))"/>
    <hyperlink ref="BZ64" r:id="rId1421" display="=@if(I6&lt;50,&quot;0&quot;,if(I6&gt;49,&quot;1&quot;,if(I6&gt;54,&quot;1.5&quot;,if(I6&lt;59,&quot;2&quot;))))"/>
    <hyperlink ref="BZ65" r:id="rId1422" display="=@if(I6&lt;50,&quot;0&quot;,if(I6&gt;49,&quot;1&quot;,if(I6&gt;54,&quot;1.5&quot;,if(I6&lt;59,&quot;2&quot;))))"/>
    <hyperlink ref="BZ66" r:id="rId1423" display="=@if(I6&lt;50,&quot;0&quot;,if(I6&gt;49,&quot;1&quot;,if(I6&gt;54,&quot;1.5&quot;,if(I6&lt;59,&quot;2&quot;))))"/>
    <hyperlink ref="BZ67" r:id="rId1424" display="=@if(I6&lt;50,&quot;0&quot;,if(I6&gt;49,&quot;1&quot;,if(I6&gt;54,&quot;1.5&quot;,if(I6&lt;59,&quot;2&quot;))))"/>
    <hyperlink ref="BZ68" r:id="rId1425" display="=@if(I6&lt;50,&quot;0&quot;,if(I6&gt;49,&quot;1&quot;,if(I6&gt;54,&quot;1.5&quot;,if(I6&lt;59,&quot;2&quot;))))"/>
    <hyperlink ref="BZ69" r:id="rId1426" display="=@if(I6&lt;50,&quot;0&quot;,if(I6&gt;49,&quot;1&quot;,if(I6&gt;54,&quot;1.5&quot;,if(I6&lt;59,&quot;2&quot;))))"/>
    <hyperlink ref="BZ70" r:id="rId1427" display="=@if(I6&lt;50,&quot;0&quot;,if(I6&gt;49,&quot;1&quot;,if(I6&gt;54,&quot;1.5&quot;,if(I6&lt;59,&quot;2&quot;))))"/>
    <hyperlink ref="BZ71" r:id="rId1428" display="=@if(I6&lt;50,&quot;0&quot;,if(I6&gt;49,&quot;1&quot;,if(I6&gt;54,&quot;1.5&quot;,if(I6&lt;59,&quot;2&quot;))))"/>
    <hyperlink ref="BZ72" r:id="rId1429" display="=@if(I6&lt;50,&quot;0&quot;,if(I6&gt;49,&quot;1&quot;,if(I6&gt;54,&quot;1.5&quot;,if(I6&lt;59,&quot;2&quot;))))"/>
    <hyperlink ref="BZ73" r:id="rId1430" display="=@if(I6&lt;50,&quot;0&quot;,if(I6&gt;49,&quot;1&quot;,if(I6&gt;54,&quot;1.5&quot;,if(I6&lt;59,&quot;2&quot;))))"/>
    <hyperlink ref="BZ74" r:id="rId1431" display="=@if(I6&lt;50,&quot;0&quot;,if(I6&gt;49,&quot;1&quot;,if(I6&gt;54,&quot;1.5&quot;,if(I6&lt;59,&quot;2&quot;))))"/>
    <hyperlink ref="BZ75" r:id="rId1432" display="=@if(I6&lt;50,&quot;0&quot;,if(I6&gt;49,&quot;1&quot;,if(I6&gt;54,&quot;1.5&quot;,if(I6&lt;59,&quot;2&quot;))))"/>
    <hyperlink ref="BZ76" r:id="rId1433" display="=@if(I6&lt;50,&quot;0&quot;,if(I6&gt;49,&quot;1&quot;,if(I6&gt;54,&quot;1.5&quot;,if(I6&lt;59,&quot;2&quot;))))"/>
    <hyperlink ref="BZ77" r:id="rId1434" display="=@if(I6&lt;50,&quot;0&quot;,if(I6&gt;49,&quot;1&quot;,if(I6&gt;54,&quot;1.5&quot;,if(I6&lt;59,&quot;2&quot;))))"/>
    <hyperlink ref="BZ78" r:id="rId1435" display="=@if(I6&lt;50,&quot;0&quot;,if(I6&gt;49,&quot;1&quot;,if(I6&gt;54,&quot;1.5&quot;,if(I6&lt;59,&quot;2&quot;))))"/>
    <hyperlink ref="BZ79" r:id="rId1436" display="=@if(I6&lt;50,&quot;0&quot;,if(I6&gt;49,&quot;1&quot;,if(I6&gt;54,&quot;1.5&quot;,if(I6&lt;59,&quot;2&quot;))))"/>
    <hyperlink ref="BZ80" r:id="rId1437" display="=@if(I6&lt;50,&quot;0&quot;,if(I6&gt;49,&quot;1&quot;,if(I6&gt;54,&quot;1.5&quot;,if(I6&lt;59,&quot;2&quot;))))"/>
    <hyperlink ref="BZ81" r:id="rId1438" display="=@if(I6&lt;50,&quot;0&quot;,if(I6&gt;49,&quot;1&quot;,if(I6&gt;54,&quot;1.5&quot;,if(I6&lt;59,&quot;2&quot;))))"/>
    <hyperlink ref="BZ82" r:id="rId1439" display="=@if(I6&lt;50,&quot;0&quot;,if(I6&gt;49,&quot;1&quot;,if(I6&gt;54,&quot;1.5&quot;,if(I6&lt;59,&quot;2&quot;))))"/>
    <hyperlink ref="BZ83" r:id="rId1440" display="=@if(I6&lt;50,&quot;0&quot;,if(I6&gt;49,&quot;1&quot;,if(I6&gt;54,&quot;1.5&quot;,if(I6&lt;59,&quot;2&quot;))))"/>
    <hyperlink ref="BZ84" r:id="rId1441" display="=@if(I6&lt;50,&quot;0&quot;,if(I6&gt;49,&quot;1&quot;,if(I6&gt;54,&quot;1.5&quot;,if(I6&lt;59,&quot;2&quot;))))"/>
    <hyperlink ref="BZ85" r:id="rId1442" display="=@if(I6&lt;50,&quot;0&quot;,if(I6&gt;49,&quot;1&quot;,if(I6&gt;54,&quot;1.5&quot;,if(I6&lt;59,&quot;2&quot;))))"/>
    <hyperlink ref="BZ86" r:id="rId1443" display="=@if(I6&lt;50,&quot;0&quot;,if(I6&gt;49,&quot;1&quot;,if(I6&gt;54,&quot;1.5&quot;,if(I6&lt;59,&quot;2&quot;))))"/>
    <hyperlink ref="BZ87" r:id="rId1444" display="=@if(I6&lt;50,&quot;0&quot;,if(I6&gt;49,&quot;1&quot;,if(I6&gt;54,&quot;1.5&quot;,if(I6&lt;59,&quot;2&quot;))))"/>
    <hyperlink ref="BZ88" r:id="rId1445" display="=@if(I6&lt;50,&quot;0&quot;,if(I6&gt;49,&quot;1&quot;,if(I6&gt;54,&quot;1.5&quot;,if(I6&lt;59,&quot;2&quot;))))"/>
    <hyperlink ref="BZ89" r:id="rId1446" display="=@if(I6&lt;50,&quot;0&quot;,if(I6&gt;49,&quot;1&quot;,if(I6&gt;54,&quot;1.5&quot;,if(I6&lt;59,&quot;2&quot;))))"/>
    <hyperlink ref="BZ90" r:id="rId1447" display="=@if(I6&lt;50,&quot;0&quot;,if(I6&gt;49,&quot;1&quot;,if(I6&gt;54,&quot;1.5&quot;,if(I6&lt;59,&quot;2&quot;))))"/>
    <hyperlink ref="BZ91" r:id="rId1448" display="=@if(I6&lt;50,&quot;0&quot;,if(I6&gt;49,&quot;1&quot;,if(I6&gt;54,&quot;1.5&quot;,if(I6&lt;59,&quot;2&quot;))))"/>
    <hyperlink ref="BZ92" r:id="rId1449" display="=@if(I6&lt;50,&quot;0&quot;,if(I6&gt;49,&quot;1&quot;,if(I6&gt;54,&quot;1.5&quot;,if(I6&lt;59,&quot;2&quot;))))"/>
    <hyperlink ref="BZ93" r:id="rId1450" display="=@if(I6&lt;50,&quot;0&quot;,if(I6&gt;49,&quot;1&quot;,if(I6&gt;54,&quot;1.5&quot;,if(I6&lt;59,&quot;2&quot;))))"/>
    <hyperlink ref="BZ94" r:id="rId1451" display="=@if(I6&lt;50,&quot;0&quot;,if(I6&gt;49,&quot;1&quot;,if(I6&gt;54,&quot;1.5&quot;,if(I6&lt;59,&quot;2&quot;))))"/>
    <hyperlink ref="BZ95" r:id="rId1452" display="=@if(I6&lt;50,&quot;0&quot;,if(I6&gt;49,&quot;1&quot;,if(I6&gt;54,&quot;1.5&quot;,if(I6&lt;59,&quot;2&quot;))))"/>
    <hyperlink ref="BZ96" r:id="rId1453" display="=@if(I6&lt;50,&quot;0&quot;,if(I6&gt;49,&quot;1&quot;,if(I6&gt;54,&quot;1.5&quot;,if(I6&lt;59,&quot;2&quot;))))"/>
    <hyperlink ref="BZ97" r:id="rId1454" display="=@if(I6&lt;50,&quot;0&quot;,if(I6&gt;49,&quot;1&quot;,if(I6&gt;54,&quot;1.5&quot;,if(I6&lt;59,&quot;2&quot;))))"/>
    <hyperlink ref="BZ98" r:id="rId1455" display="=@if(I6&lt;50,&quot;0&quot;,if(I6&gt;49,&quot;1&quot;,if(I6&gt;54,&quot;1.5&quot;,if(I6&lt;59,&quot;2&quot;))))"/>
    <hyperlink ref="BZ99" r:id="rId1456" display="=@if(I6&lt;50,&quot;0&quot;,if(I6&gt;49,&quot;1&quot;,if(I6&gt;54,&quot;1.5&quot;,if(I6&lt;59,&quot;2&quot;))))"/>
    <hyperlink ref="BZ100" r:id="rId1457" display="=@if(I6&lt;50,&quot;0&quot;,if(I6&gt;49,&quot;1&quot;,if(I6&gt;54,&quot;1.5&quot;,if(I6&lt;59,&quot;2&quot;))))"/>
    <hyperlink ref="BZ101" r:id="rId1458" display="=@if(I6&lt;50,&quot;0&quot;,if(I6&gt;49,&quot;1&quot;,if(I6&gt;54,&quot;1.5&quot;,if(I6&lt;59,&quot;2&quot;))))"/>
    <hyperlink ref="BZ102" r:id="rId1459" display="=@if(I6&lt;50,&quot;0&quot;,if(I6&gt;49,&quot;1&quot;,if(I6&gt;54,&quot;1.5&quot;,if(I6&lt;59,&quot;2&quot;))))"/>
    <hyperlink ref="BZ103" r:id="rId1460" display="=@if(I6&lt;50,&quot;0&quot;,if(I6&gt;49,&quot;1&quot;,if(I6&gt;54,&quot;1.5&quot;,if(I6&lt;59,&quot;2&quot;))))"/>
    <hyperlink ref="BZ104" r:id="rId1461" display="=@if(I6&lt;50,&quot;0&quot;,if(I6&gt;49,&quot;1&quot;,if(I6&gt;54,&quot;1.5&quot;,if(I6&lt;59,&quot;2&quot;))))"/>
    <hyperlink ref="BZ105" r:id="rId1462" display="=@if(I6&lt;50,&quot;0&quot;,if(I6&gt;49,&quot;1&quot;,if(I6&gt;54,&quot;1.5&quot;,if(I6&lt;59,&quot;2&quot;))))"/>
    <hyperlink ref="BZ106" r:id="rId1463" display="=@if(I6&lt;50,&quot;0&quot;,if(I6&gt;49,&quot;1&quot;,if(I6&gt;54,&quot;1.5&quot;,if(I6&lt;59,&quot;2&quot;))))"/>
    <hyperlink ref="BZ107" r:id="rId1464" display="=@if(I6&lt;50,&quot;0&quot;,if(I6&gt;49,&quot;1&quot;,if(I6&gt;54,&quot;1.5&quot;,if(I6&lt;59,&quot;2&quot;))))"/>
    <hyperlink ref="BZ108" r:id="rId1465" display="=@if(I6&lt;50,&quot;0&quot;,if(I6&gt;49,&quot;1&quot;,if(I6&gt;54,&quot;1.5&quot;,if(I6&lt;59,&quot;2&quot;))))"/>
    <hyperlink ref="BZ109" r:id="rId1466" display="=@if(I6&lt;50,&quot;0&quot;,if(I6&gt;49,&quot;1&quot;,if(I6&gt;54,&quot;1.5&quot;,if(I6&lt;59,&quot;2&quot;))))"/>
    <hyperlink ref="BZ110" r:id="rId1467" display="=@if(I6&lt;50,&quot;0&quot;,if(I6&gt;49,&quot;1&quot;,if(I6&gt;54,&quot;1.5&quot;,if(I6&lt;59,&quot;2&quot;))))"/>
    <hyperlink ref="BZ111" r:id="rId1468" display="=@if(I6&lt;50,&quot;0&quot;,if(I6&gt;49,&quot;1&quot;,if(I6&gt;54,&quot;1.5&quot;,if(I6&lt;59,&quot;2&quot;))))"/>
    <hyperlink ref="BZ112" r:id="rId1469" display="=@if(I6&lt;50,&quot;0&quot;,if(I6&gt;49,&quot;1&quot;,if(I6&gt;54,&quot;1.5&quot;,if(I6&lt;59,&quot;2&quot;))))"/>
    <hyperlink ref="BZ113" r:id="rId1470" display="=@if(I6&lt;50,&quot;0&quot;,if(I6&gt;49,&quot;1&quot;,if(I6&gt;54,&quot;1.5&quot;,if(I6&lt;59,&quot;2&quot;))))"/>
    <hyperlink ref="BZ114" r:id="rId1471" display="=@if(I6&lt;50,&quot;0&quot;,if(I6&gt;49,&quot;1&quot;,if(I6&gt;54,&quot;1.5&quot;,if(I6&lt;59,&quot;2&quot;))))"/>
    <hyperlink ref="BZ115" r:id="rId1472" display="=@if(I6&lt;50,&quot;0&quot;,if(I6&gt;49,&quot;1&quot;,if(I6&gt;54,&quot;1.5&quot;,if(I6&lt;59,&quot;2&quot;))))"/>
    <hyperlink ref="BZ116" r:id="rId1473" display="=@if(I6&lt;50,&quot;0&quot;,if(I6&gt;49,&quot;1&quot;,if(I6&gt;54,&quot;1.5&quot;,if(I6&lt;59,&quot;2&quot;))))"/>
    <hyperlink ref="BZ117" r:id="rId1474" display="=@if(I6&lt;50,&quot;0&quot;,if(I6&gt;49,&quot;1&quot;,if(I6&gt;54,&quot;1.5&quot;,if(I6&lt;59,&quot;2&quot;))))"/>
    <hyperlink ref="BZ118" r:id="rId1475" display="=@if(I6&lt;50,&quot;0&quot;,if(I6&gt;49,&quot;1&quot;,if(I6&gt;54,&quot;1.5&quot;,if(I6&lt;59,&quot;2&quot;))))"/>
    <hyperlink ref="BZ119" r:id="rId1476" display="=@if(I6&lt;50,&quot;0&quot;,if(I6&gt;49,&quot;1&quot;,if(I6&gt;54,&quot;1.5&quot;,if(I6&lt;59,&quot;2&quot;))))"/>
    <hyperlink ref="BZ120" r:id="rId1477" display="=@if(I6&lt;50,&quot;0&quot;,if(I6&gt;49,&quot;1&quot;,if(I6&gt;54,&quot;1.5&quot;,if(I6&lt;59,&quot;2&quot;))))"/>
    <hyperlink ref="BZ121" r:id="rId1478" display="=@if(I6&lt;50,&quot;0&quot;,if(I6&gt;49,&quot;1&quot;,if(I6&gt;54,&quot;1.5&quot;,if(I6&lt;59,&quot;2&quot;))))"/>
    <hyperlink ref="BZ122" r:id="rId1479" display="=@if(I6&lt;50,&quot;0&quot;,if(I6&gt;49,&quot;1&quot;,if(I6&gt;54,&quot;1.5&quot;,if(I6&lt;59,&quot;2&quot;))))"/>
    <hyperlink ref="BZ123" r:id="rId1480" display="=@if(I6&lt;50,&quot;0&quot;,if(I6&gt;49,&quot;1&quot;,if(I6&gt;54,&quot;1.5&quot;,if(I6&lt;59,&quot;2&quot;))))"/>
    <hyperlink ref="BZ124" r:id="rId1481" display="=@if(I6&lt;50,&quot;0&quot;,if(I6&gt;49,&quot;1&quot;,if(I6&gt;54,&quot;1.5&quot;,if(I6&lt;59,&quot;2&quot;))))"/>
    <hyperlink ref="BZ125" r:id="rId1482" display="=@if(I6&lt;50,&quot;0&quot;,if(I6&gt;49,&quot;1&quot;,if(I6&gt;54,&quot;1.5&quot;,if(I6&lt;59,&quot;2&quot;))))"/>
    <hyperlink ref="BZ126" r:id="rId1483" display="=@if(I6&lt;50,&quot;0&quot;,if(I6&gt;49,&quot;1&quot;,if(I6&gt;54,&quot;1.5&quot;,if(I6&lt;59,&quot;2&quot;))))"/>
    <hyperlink ref="BZ127" r:id="rId1484" display="=@if(I6&lt;50,&quot;0&quot;,if(I6&gt;49,&quot;1&quot;,if(I6&gt;54,&quot;1.5&quot;,if(I6&lt;59,&quot;2&quot;))))"/>
    <hyperlink ref="BZ128" r:id="rId1485" display="=@if(I6&lt;50,&quot;0&quot;,if(I6&gt;49,&quot;1&quot;,if(I6&gt;54,&quot;1.5&quot;,if(I6&lt;59,&quot;2&quot;))))"/>
    <hyperlink ref="BZ129" r:id="rId1486" display="=@if(I6&lt;50,&quot;0&quot;,if(I6&gt;49,&quot;1&quot;,if(I6&gt;54,&quot;1.5&quot;,if(I6&lt;59,&quot;2&quot;))))"/>
    <hyperlink ref="BZ130" r:id="rId1487" display="=@if(I6&lt;50,&quot;0&quot;,if(I6&gt;49,&quot;1&quot;,if(I6&gt;54,&quot;1.5&quot;,if(I6&lt;59,&quot;2&quot;))))"/>
    <hyperlink ref="BZ131" r:id="rId1488" display="=@if(I6&lt;50,&quot;0&quot;,if(I6&gt;49,&quot;1&quot;,if(I6&gt;54,&quot;1.5&quot;,if(I6&lt;59,&quot;2&quot;))))"/>
    <hyperlink ref="BZ132" r:id="rId1489" display="=@if(I6&lt;50,&quot;0&quot;,if(I6&gt;49,&quot;1&quot;,if(I6&gt;54,&quot;1.5&quot;,if(I6&lt;59,&quot;2&quot;))))"/>
    <hyperlink ref="BZ133" r:id="rId1490" display="=@if(I6&lt;50,&quot;0&quot;,if(I6&gt;49,&quot;1&quot;,if(I6&gt;54,&quot;1.5&quot;,if(I6&lt;59,&quot;2&quot;))))"/>
    <hyperlink ref="BZ134" r:id="rId1491" display="=@if(I6&lt;50,&quot;0&quot;,if(I6&gt;49,&quot;1&quot;,if(I6&gt;54,&quot;1.5&quot;,if(I6&lt;59,&quot;2&quot;))))"/>
    <hyperlink ref="BZ135" r:id="rId1492" display="=@if(I6&lt;50,&quot;0&quot;,if(I6&gt;49,&quot;1&quot;,if(I6&gt;54,&quot;1.5&quot;,if(I6&lt;59,&quot;2&quot;))))"/>
    <hyperlink ref="BZ136" r:id="rId1493" display="=@if(I6&lt;50,&quot;0&quot;,if(I6&gt;49,&quot;1&quot;,if(I6&gt;54,&quot;1.5&quot;,if(I6&lt;59,&quot;2&quot;))))"/>
    <hyperlink ref="BZ137" r:id="rId1494" display="=@if(I6&lt;50,&quot;0&quot;,if(I6&gt;49,&quot;1&quot;,if(I6&gt;54,&quot;1.5&quot;,if(I6&lt;59,&quot;2&quot;))))"/>
    <hyperlink ref="BZ138" r:id="rId1495" display="=@if(I6&lt;50,&quot;0&quot;,if(I6&gt;49,&quot;1&quot;,if(I6&gt;54,&quot;1.5&quot;,if(I6&lt;59,&quot;2&quot;))))"/>
    <hyperlink ref="BZ139" r:id="rId1496" display="=@if(I6&lt;50,&quot;0&quot;,if(I6&gt;49,&quot;1&quot;,if(I6&gt;54,&quot;1.5&quot;,if(I6&lt;59,&quot;2&quot;))))"/>
    <hyperlink ref="BZ140" r:id="rId1497" display="=@if(I6&lt;50,&quot;0&quot;,if(I6&gt;49,&quot;1&quot;,if(I6&gt;54,&quot;1.5&quot;,if(I6&lt;59,&quot;2&quot;))))"/>
    <hyperlink ref="BZ141" r:id="rId1498" display="=@if(I6&lt;50,&quot;0&quot;,if(I6&gt;49,&quot;1&quot;,if(I6&gt;54,&quot;1.5&quot;,if(I6&lt;59,&quot;2&quot;))))"/>
    <hyperlink ref="BZ142" r:id="rId1499" display="=@if(I6&lt;50,&quot;0&quot;,if(I6&gt;49,&quot;1&quot;,if(I6&gt;54,&quot;1.5&quot;,if(I6&lt;59,&quot;2&quot;))))"/>
    <hyperlink ref="BZ143" r:id="rId1500" display="=@if(I6&lt;50,&quot;0&quot;,if(I6&gt;49,&quot;1&quot;,if(I6&gt;54,&quot;1.5&quot;,if(I6&lt;59,&quot;2&quot;))))"/>
    <hyperlink ref="BZ144" r:id="rId1501" display="=@if(I6&lt;50,&quot;0&quot;,if(I6&gt;49,&quot;1&quot;,if(I6&gt;54,&quot;1.5&quot;,if(I6&lt;59,&quot;2&quot;))))"/>
    <hyperlink ref="BZ145" r:id="rId1502" display="=@if(I6&lt;50,&quot;0&quot;,if(I6&gt;49,&quot;1&quot;,if(I6&gt;54,&quot;1.5&quot;,if(I6&lt;59,&quot;2&quot;))))"/>
    <hyperlink ref="BZ146" r:id="rId1503" display="=@if(I6&lt;50,&quot;0&quot;,if(I6&gt;49,&quot;1&quot;,if(I6&gt;54,&quot;1.5&quot;,if(I6&lt;59,&quot;2&quot;))))"/>
    <hyperlink ref="BZ147" r:id="rId1504" display="=@if(I6&lt;50,&quot;0&quot;,if(I6&gt;49,&quot;1&quot;,if(I6&gt;54,&quot;1.5&quot;,if(I6&lt;59,&quot;2&quot;))))"/>
    <hyperlink ref="BZ148" r:id="rId1505" display="=@if(I6&lt;50,&quot;0&quot;,if(I6&gt;49,&quot;1&quot;,if(I6&gt;54,&quot;1.5&quot;,if(I6&lt;59,&quot;2&quot;))))"/>
    <hyperlink ref="BZ149" r:id="rId1506" display="=@if(I6&lt;50,&quot;0&quot;,if(I6&gt;49,&quot;1&quot;,if(I6&gt;54,&quot;1.5&quot;,if(I6&lt;59,&quot;2&quot;))))"/>
    <hyperlink ref="BZ150" r:id="rId1507" display="=@if(I6&lt;50,&quot;0&quot;,if(I6&gt;49,&quot;1&quot;,if(I6&gt;54,&quot;1.5&quot;,if(I6&lt;59,&quot;2&quot;))))"/>
    <hyperlink ref="BZ151" r:id="rId1508" display="=@if(I6&lt;50,&quot;0&quot;,if(I6&gt;49,&quot;1&quot;,if(I6&gt;54,&quot;1.5&quot;,if(I6&lt;59,&quot;2&quot;))))"/>
    <hyperlink ref="BZ152" r:id="rId1509" display="=@if(I6&lt;50,&quot;0&quot;,if(I6&gt;49,&quot;1&quot;,if(I6&gt;54,&quot;1.5&quot;,if(I6&lt;59,&quot;2&quot;))))"/>
    <hyperlink ref="BZ153" r:id="rId1510" display="=@if(I6&lt;50,&quot;0&quot;,if(I6&gt;49,&quot;1&quot;,if(I6&gt;54,&quot;1.5&quot;,if(I6&lt;59,&quot;2&quot;))))"/>
    <hyperlink ref="BZ154" r:id="rId1511" display="=@if(I6&lt;50,&quot;0&quot;,if(I6&gt;49,&quot;1&quot;,if(I6&gt;54,&quot;1.5&quot;,if(I6&lt;59,&quot;2&quot;))))"/>
    <hyperlink ref="BZ155" r:id="rId1512" display="=@if(I6&lt;50,&quot;0&quot;,if(I6&gt;49,&quot;1&quot;,if(I6&gt;54,&quot;1.5&quot;,if(I6&lt;59,&quot;2&quot;))))"/>
    <hyperlink ref="BZ156" r:id="rId1513" display="=@if(I6&lt;50,&quot;0&quot;,if(I6&gt;49,&quot;1&quot;,if(I6&gt;54,&quot;1.5&quot;,if(I6&lt;59,&quot;2&quot;))))"/>
    <hyperlink ref="BZ157" r:id="rId1514" display="=@if(I6&lt;50,&quot;0&quot;,if(I6&gt;49,&quot;1&quot;,if(I6&gt;54,&quot;1.5&quot;,if(I6&lt;59,&quot;2&quot;))))"/>
    <hyperlink ref="BZ158" r:id="rId1515" display="=@if(I6&lt;50,&quot;0&quot;,if(I6&gt;49,&quot;1&quot;,if(I6&gt;54,&quot;1.5&quot;,if(I6&lt;59,&quot;2&quot;))))"/>
    <hyperlink ref="BZ159" r:id="rId1516" display="=@if(I6&lt;50,&quot;0&quot;,if(I6&gt;49,&quot;1&quot;,if(I6&gt;54,&quot;1.5&quot;,if(I6&lt;59,&quot;2&quot;))))"/>
    <hyperlink ref="BZ160" r:id="rId1517" display="=@if(I6&lt;50,&quot;0&quot;,if(I6&gt;49,&quot;1&quot;,if(I6&gt;54,&quot;1.5&quot;,if(I6&lt;59,&quot;2&quot;))))"/>
    <hyperlink ref="BZ161" r:id="rId1518" display="=@if(I6&lt;50,&quot;0&quot;,if(I6&gt;49,&quot;1&quot;,if(I6&gt;54,&quot;1.5&quot;,if(I6&lt;59,&quot;2&quot;))))"/>
    <hyperlink ref="BZ162" r:id="rId1519" display="=@if(I6&lt;50,&quot;0&quot;,if(I6&gt;49,&quot;1&quot;,if(I6&gt;54,&quot;1.5&quot;,if(I6&lt;59,&quot;2&quot;))))"/>
    <hyperlink ref="BZ163" r:id="rId1520" display="=@if(I6&lt;50,&quot;0&quot;,if(I6&gt;49,&quot;1&quot;,if(I6&gt;54,&quot;1.5&quot;,if(I6&lt;59,&quot;2&quot;))))"/>
    <hyperlink ref="BZ164" r:id="rId1521" display="=@if(I6&lt;50,&quot;0&quot;,if(I6&gt;49,&quot;1&quot;,if(I6&gt;54,&quot;1.5&quot;,if(I6&lt;59,&quot;2&quot;))))"/>
    <hyperlink ref="BZ165" r:id="rId1522" display="=@if(I6&lt;50,&quot;0&quot;,if(I6&gt;49,&quot;1&quot;,if(I6&gt;54,&quot;1.5&quot;,if(I6&lt;59,&quot;2&quot;))))"/>
    <hyperlink ref="BZ166" r:id="rId1523" display="=@if(I6&lt;50,&quot;0&quot;,if(I6&gt;49,&quot;1&quot;,if(I6&gt;54,&quot;1.5&quot;,if(I6&lt;59,&quot;2&quot;))))"/>
    <hyperlink ref="BZ167" r:id="rId1524" display="=@if(I6&lt;50,&quot;0&quot;,if(I6&gt;49,&quot;1&quot;,if(I6&gt;54,&quot;1.5&quot;,if(I6&lt;59,&quot;2&quot;))))"/>
    <hyperlink ref="BZ168" r:id="rId1525" display="=@if(I6&lt;50,&quot;0&quot;,if(I6&gt;49,&quot;1&quot;,if(I6&gt;54,&quot;1.5&quot;,if(I6&lt;59,&quot;2&quot;))))"/>
    <hyperlink ref="BZ169" r:id="rId1526" display="=@if(I6&lt;50,&quot;0&quot;,if(I6&gt;49,&quot;1&quot;,if(I6&gt;54,&quot;1.5&quot;,if(I6&lt;59,&quot;2&quot;))))"/>
    <hyperlink ref="BZ170" r:id="rId1527" display="=@if(I6&lt;50,&quot;0&quot;,if(I6&gt;49,&quot;1&quot;,if(I6&gt;54,&quot;1.5&quot;,if(I6&lt;59,&quot;2&quot;))))"/>
    <hyperlink ref="BZ171" r:id="rId1528" display="=@if(I6&lt;50,&quot;0&quot;,if(I6&gt;49,&quot;1&quot;,if(I6&gt;54,&quot;1.5&quot;,if(I6&lt;59,&quot;2&quot;))))"/>
    <hyperlink ref="BZ172" r:id="rId1529" display="=@if(I6&lt;50,&quot;0&quot;,if(I6&gt;49,&quot;1&quot;,if(I6&gt;54,&quot;1.5&quot;,if(I6&lt;59,&quot;2&quot;))))"/>
    <hyperlink ref="BZ173" r:id="rId1530" display="=@if(I6&lt;50,&quot;0&quot;,if(I6&gt;49,&quot;1&quot;,if(I6&gt;54,&quot;1.5&quot;,if(I6&lt;59,&quot;2&quot;))))"/>
    <hyperlink ref="BZ174" r:id="rId1531" display="=@if(I6&lt;50,&quot;0&quot;,if(I6&gt;49,&quot;1&quot;,if(I6&gt;54,&quot;1.5&quot;,if(I6&lt;59,&quot;2&quot;))))"/>
    <hyperlink ref="BZ175" r:id="rId1532" display="=@if(I6&lt;50,&quot;0&quot;,if(I6&gt;49,&quot;1&quot;,if(I6&gt;54,&quot;1.5&quot;,if(I6&lt;59,&quot;2&quot;))))"/>
    <hyperlink ref="BZ176" r:id="rId1533" display="=@if(I6&lt;50,&quot;0&quot;,if(I6&gt;49,&quot;1&quot;,if(I6&gt;54,&quot;1.5&quot;,if(I6&lt;59,&quot;2&quot;))))"/>
    <hyperlink ref="BZ177" r:id="rId1534" display="=@if(I6&lt;50,&quot;0&quot;,if(I6&gt;49,&quot;1&quot;,if(I6&gt;54,&quot;1.5&quot;,if(I6&lt;59,&quot;2&quot;))))"/>
    <hyperlink ref="BZ178" r:id="rId1535" display="=@if(I6&lt;50,&quot;0&quot;,if(I6&gt;49,&quot;1&quot;,if(I6&gt;54,&quot;1.5&quot;,if(I6&lt;59,&quot;2&quot;))))"/>
    <hyperlink ref="BZ179" r:id="rId1536" display="=@if(I6&lt;50,&quot;0&quot;,if(I6&gt;49,&quot;1&quot;,if(I6&gt;54,&quot;1.5&quot;,if(I6&lt;59,&quot;2&quot;))))"/>
    <hyperlink ref="BZ180" r:id="rId1537" display="=@if(I6&lt;50,&quot;0&quot;,if(I6&gt;49,&quot;1&quot;,if(I6&gt;54,&quot;1.5&quot;,if(I6&lt;59,&quot;2&quot;))))"/>
    <hyperlink ref="BZ181" r:id="rId1538" display="=@if(I6&lt;50,&quot;0&quot;,if(I6&gt;49,&quot;1&quot;,if(I6&gt;54,&quot;1.5&quot;,if(I6&lt;59,&quot;2&quot;))))"/>
    <hyperlink ref="BZ182" r:id="rId1539" display="=@if(I6&lt;50,&quot;0&quot;,if(I6&gt;49,&quot;1&quot;,if(I6&gt;54,&quot;1.5&quot;,if(I6&lt;59,&quot;2&quot;))))"/>
    <hyperlink ref="BZ183" r:id="rId1540" display="=@if(I6&lt;50,&quot;0&quot;,if(I6&gt;49,&quot;1&quot;,if(I6&gt;54,&quot;1.5&quot;,if(I6&lt;59,&quot;2&quot;))))"/>
    <hyperlink ref="BZ184" r:id="rId1541" display="=@if(I6&lt;50,&quot;0&quot;,if(I6&gt;49,&quot;1&quot;,if(I6&gt;54,&quot;1.5&quot;,if(I6&lt;59,&quot;2&quot;))))"/>
    <hyperlink ref="BZ185" r:id="rId1542" display="=@if(I6&lt;50,&quot;0&quot;,if(I6&gt;49,&quot;1&quot;,if(I6&gt;54,&quot;1.5&quot;,if(I6&lt;59,&quot;2&quot;))))"/>
    <hyperlink ref="BZ186" r:id="rId1543" display="=@if(I6&lt;50,&quot;0&quot;,if(I6&gt;49,&quot;1&quot;,if(I6&gt;54,&quot;1.5&quot;,if(I6&lt;59,&quot;2&quot;))))"/>
    <hyperlink ref="BZ187" r:id="rId1544" display="=@if(I6&lt;50,&quot;0&quot;,if(I6&gt;49,&quot;1&quot;,if(I6&gt;54,&quot;1.5&quot;,if(I6&lt;59,&quot;2&quot;))))"/>
    <hyperlink ref="BZ188" r:id="rId1545" display="=@if(I6&lt;50,&quot;0&quot;,if(I6&gt;49,&quot;1&quot;,if(I6&gt;54,&quot;1.5&quot;,if(I6&lt;59,&quot;2&quot;))))"/>
    <hyperlink ref="BZ189" r:id="rId1546" display="=@if(I6&lt;50,&quot;0&quot;,if(I6&gt;49,&quot;1&quot;,if(I6&gt;54,&quot;1.5&quot;,if(I6&lt;59,&quot;2&quot;))))"/>
    <hyperlink ref="BZ190" r:id="rId1547" display="=@if(I6&lt;50,&quot;0&quot;,if(I6&gt;49,&quot;1&quot;,if(I6&gt;54,&quot;1.5&quot;,if(I6&lt;59,&quot;2&quot;))))"/>
    <hyperlink ref="BZ191" r:id="rId1548" display="=@if(I6&lt;50,&quot;0&quot;,if(I6&gt;49,&quot;1&quot;,if(I6&gt;54,&quot;1.5&quot;,if(I6&lt;59,&quot;2&quot;))))"/>
    <hyperlink ref="BZ192" r:id="rId1549" display="=@if(I6&lt;50,&quot;0&quot;,if(I6&gt;49,&quot;1&quot;,if(I6&gt;54,&quot;1.5&quot;,if(I6&lt;59,&quot;2&quot;))))"/>
    <hyperlink ref="BZ193" r:id="rId1550" display="=@if(I6&lt;50,&quot;0&quot;,if(I6&gt;49,&quot;1&quot;,if(I6&gt;54,&quot;1.5&quot;,if(I6&lt;59,&quot;2&quot;))))"/>
    <hyperlink ref="BZ194" r:id="rId1551" display="=@if(I6&lt;50,&quot;0&quot;,if(I6&gt;49,&quot;1&quot;,if(I6&gt;54,&quot;1.5&quot;,if(I6&lt;59,&quot;2&quot;))))"/>
    <hyperlink ref="BZ195" r:id="rId1552" display="=@if(I6&lt;50,&quot;0&quot;,if(I6&gt;49,&quot;1&quot;,if(I6&gt;54,&quot;1.5&quot;,if(I6&lt;59,&quot;2&quot;))))"/>
    <hyperlink ref="BZ196" r:id="rId1553" display="=@if(I6&lt;50,&quot;0&quot;,if(I6&gt;49,&quot;1&quot;,if(I6&gt;54,&quot;1.5&quot;,if(I6&lt;59,&quot;2&quot;))))"/>
    <hyperlink ref="BZ197" r:id="rId1554" display="=@if(I6&lt;50,&quot;0&quot;,if(I6&gt;49,&quot;1&quot;,if(I6&gt;54,&quot;1.5&quot;,if(I6&lt;59,&quot;2&quot;))))"/>
    <hyperlink ref="BZ198" r:id="rId1555" display="=@if(I6&lt;50,&quot;0&quot;,if(I6&gt;49,&quot;1&quot;,if(I6&gt;54,&quot;1.5&quot;,if(I6&lt;59,&quot;2&quot;))))"/>
    <hyperlink ref="BZ199" r:id="rId1556" display="=@if(I6&lt;50,&quot;0&quot;,if(I6&gt;49,&quot;1&quot;,if(I6&gt;54,&quot;1.5&quot;,if(I6&lt;59,&quot;2&quot;))))"/>
    <hyperlink ref="BZ200" r:id="rId1557" display="=@if(I6&lt;50,&quot;0&quot;,if(I6&gt;49,&quot;1&quot;,if(I6&gt;54,&quot;1.5&quot;,if(I6&lt;59,&quot;2&quot;))))"/>
    <hyperlink ref="BZ201" r:id="rId1558" display="=@if(I6&lt;50,&quot;0&quot;,if(I6&gt;49,&quot;1&quot;,if(I6&gt;54,&quot;1.5&quot;,if(I6&lt;59,&quot;2&quot;))))"/>
    <hyperlink ref="BZ202" r:id="rId1559" display="=@if(I6&lt;50,&quot;0&quot;,if(I6&gt;49,&quot;1&quot;,if(I6&gt;54,&quot;1.5&quot;,if(I6&lt;59,&quot;2&quot;))))"/>
    <hyperlink ref="BZ203" r:id="rId1560" display="=@if(I6&lt;50,&quot;0&quot;,if(I6&gt;49,&quot;1&quot;,if(I6&gt;54,&quot;1.5&quot;,if(I6&lt;59,&quot;2&quot;))))"/>
    <hyperlink ref="BZ204" r:id="rId1561" display="=@if(I6&lt;50,&quot;0&quot;,if(I6&gt;49,&quot;1&quot;,if(I6&gt;54,&quot;1.5&quot;,if(I6&lt;59,&quot;2&quot;))))"/>
    <hyperlink ref="BZ205" r:id="rId1562" display="=@if(I6&lt;50,&quot;0&quot;,if(I6&gt;49,&quot;1&quot;,if(I6&gt;54,&quot;1.5&quot;,if(I6&lt;59,&quot;2&quot;))))"/>
    <hyperlink ref="BZ206" r:id="rId1563" display="=@if(I6&lt;50,&quot;0&quot;,if(I6&gt;49,&quot;1&quot;,if(I6&gt;54,&quot;1.5&quot;,if(I6&lt;59,&quot;2&quot;))))"/>
    <hyperlink ref="BZ207" r:id="rId1564" display="=@if(I6&lt;50,&quot;0&quot;,if(I6&gt;49,&quot;1&quot;,if(I6&gt;54,&quot;1.5&quot;,if(I6&lt;59,&quot;2&quot;))))"/>
    <hyperlink ref="BZ208" r:id="rId1565" display="=@if(I6&lt;50,&quot;0&quot;,if(I6&gt;49,&quot;1&quot;,if(I6&gt;54,&quot;1.5&quot;,if(I6&lt;59,&quot;2&quot;))))"/>
    <hyperlink ref="BZ209" r:id="rId1566" display="=@if(I6&lt;50,&quot;0&quot;,if(I6&gt;49,&quot;1&quot;,if(I6&gt;54,&quot;1.5&quot;,if(I6&lt;59,&quot;2&quot;))))"/>
    <hyperlink ref="BZ210" r:id="rId1567" display="=@if(I6&lt;50,&quot;0&quot;,if(I6&gt;49,&quot;1&quot;,if(I6&gt;54,&quot;1.5&quot;,if(I6&lt;59,&quot;2&quot;))))"/>
    <hyperlink ref="BZ211" r:id="rId1568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56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A213"/>
  <sheetViews>
    <sheetView workbookViewId="0">
      <pane xSplit="5" topLeftCell="F1" activePane="topRight" state="frozen"/>
      <selection activeCell="H6" sqref="H6"/>
      <selection pane="topRight" activeCell="K46" sqref="K46"/>
    </sheetView>
  </sheetViews>
  <sheetFormatPr defaultRowHeight="12.75"/>
  <cols>
    <col min="1" max="1" width="8" bestFit="1" customWidth="1"/>
    <col min="2" max="2" width="11.5703125" customWidth="1"/>
    <col min="3" max="4" width="5.28515625" customWidth="1"/>
    <col min="5" max="5" width="28" customWidth="1"/>
    <col min="6" max="6" width="16.140625" customWidth="1"/>
    <col min="7" max="7" width="4" style="3" customWidth="1"/>
    <col min="8" max="8" width="6.7109375" style="2" customWidth="1"/>
    <col min="9" max="12" width="4.7109375" style="2" customWidth="1"/>
    <col min="13" max="17" width="6.7109375" style="2" customWidth="1"/>
    <col min="18" max="21" width="4.7109375" style="2" customWidth="1"/>
    <col min="22" max="23" width="6.7109375" style="2" customWidth="1"/>
    <col min="24" max="27" width="4.7109375" style="2" customWidth="1"/>
    <col min="28" max="30" width="6.7109375" style="2" customWidth="1"/>
    <col min="31" max="38" width="4.7109375" style="2" customWidth="1"/>
    <col min="39" max="45" width="6.7109375" style="2" customWidth="1"/>
    <col min="46" max="49" width="4.7109375" style="2" customWidth="1"/>
    <col min="50" max="50" width="6.7109375" style="2" customWidth="1"/>
    <col min="51" max="54" width="4.7109375" style="2" customWidth="1"/>
    <col min="55" max="55" width="6.7109375" style="2" customWidth="1"/>
    <col min="56" max="59" width="4.7109375" style="2" customWidth="1"/>
    <col min="60" max="62" width="6.7109375" style="2" customWidth="1"/>
    <col min="63" max="66" width="4.7109375" style="2" customWidth="1"/>
    <col min="67" max="67" width="7" style="2" customWidth="1"/>
    <col min="68" max="71" width="4.7109375" style="2" customWidth="1"/>
    <col min="72" max="74" width="6.7109375" style="2" customWidth="1"/>
    <col min="75" max="78" width="4.7109375" style="2" customWidth="1"/>
    <col min="79" max="80" width="6.7109375" style="2" customWidth="1"/>
    <col min="81" max="81" width="6.7109375" style="2" hidden="1" customWidth="1"/>
    <col min="82" max="85" width="4.7109375" style="2" hidden="1" customWidth="1"/>
    <col min="86" max="90" width="6.7109375" style="2" hidden="1" customWidth="1"/>
    <col min="91" max="94" width="4.7109375" style="2" hidden="1" customWidth="1"/>
    <col min="95" max="96" width="6.7109375" style="2" hidden="1" customWidth="1"/>
    <col min="97" max="100" width="4.7109375" style="2" hidden="1" customWidth="1"/>
    <col min="101" max="103" width="6.7109375" style="2" hidden="1" customWidth="1"/>
    <col min="104" max="111" width="4.7109375" style="2" hidden="1" customWidth="1"/>
    <col min="112" max="118" width="6.7109375" style="2" hidden="1" customWidth="1"/>
    <col min="119" max="122" width="4.7109375" style="2" hidden="1" customWidth="1"/>
    <col min="123" max="123" width="6.7109375" style="2" hidden="1" customWidth="1"/>
    <col min="124" max="127" width="4.7109375" style="2" hidden="1" customWidth="1"/>
    <col min="128" max="128" width="6.7109375" style="2" hidden="1" customWidth="1"/>
    <col min="129" max="132" width="4.7109375" style="2" hidden="1" customWidth="1"/>
    <col min="133" max="135" width="6.7109375" style="2" hidden="1" customWidth="1"/>
    <col min="136" max="139" width="4.7109375" style="2" hidden="1" customWidth="1"/>
    <col min="140" max="140" width="7" style="2" hidden="1" customWidth="1"/>
    <col min="141" max="144" width="4.7109375" style="2" hidden="1" customWidth="1"/>
    <col min="145" max="147" width="6.7109375" style="2" hidden="1" customWidth="1"/>
    <col min="148" max="151" width="4.7109375" style="2" hidden="1" customWidth="1"/>
    <col min="152" max="153" width="6.7109375" style="2" hidden="1" customWidth="1"/>
    <col min="154" max="154" width="11.140625" customWidth="1"/>
  </cols>
  <sheetData>
    <row r="1" spans="1:157">
      <c r="A1" s="33"/>
      <c r="B1" s="34"/>
      <c r="C1" s="34"/>
      <c r="D1" s="34"/>
      <c r="E1" s="34"/>
      <c r="F1" s="34"/>
      <c r="G1" s="35"/>
      <c r="H1" s="36"/>
      <c r="I1" s="22"/>
      <c r="J1" s="22"/>
      <c r="K1" s="22"/>
      <c r="L1" s="78"/>
      <c r="M1" s="36"/>
      <c r="N1" s="36"/>
      <c r="O1" s="36"/>
      <c r="P1" s="36"/>
      <c r="Q1" s="36"/>
      <c r="R1" s="78"/>
      <c r="S1" s="78"/>
      <c r="T1" s="78"/>
      <c r="U1" s="78"/>
      <c r="V1" s="36"/>
      <c r="W1" s="36"/>
      <c r="X1" s="78"/>
      <c r="Y1" s="78"/>
      <c r="Z1" s="78"/>
      <c r="AA1" s="78"/>
      <c r="AB1" s="36"/>
      <c r="AC1" s="36"/>
      <c r="AD1" s="36"/>
      <c r="AE1" s="78"/>
      <c r="AF1" s="78"/>
      <c r="AG1" s="78"/>
      <c r="AH1" s="78"/>
      <c r="AI1" s="78"/>
      <c r="AJ1" s="78"/>
      <c r="AK1" s="78"/>
      <c r="AL1" s="78"/>
      <c r="AM1" s="36"/>
      <c r="AN1" s="119"/>
      <c r="AO1" s="119"/>
      <c r="AP1" s="36"/>
      <c r="AQ1" s="119"/>
      <c r="AR1" s="36"/>
      <c r="AS1" s="119"/>
      <c r="AT1" s="78"/>
      <c r="AU1" s="78"/>
      <c r="AV1" s="78"/>
      <c r="AW1" s="78"/>
      <c r="AX1" s="119"/>
      <c r="AY1" s="78"/>
      <c r="AZ1" s="78"/>
      <c r="BA1" s="78"/>
      <c r="BB1" s="78"/>
      <c r="BC1" s="36"/>
      <c r="BD1" s="119"/>
      <c r="BE1" s="119"/>
      <c r="BF1" s="119"/>
      <c r="BG1" s="119"/>
      <c r="BH1" s="119"/>
      <c r="BI1" s="119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36"/>
      <c r="CD1" s="22"/>
      <c r="CE1" s="22"/>
      <c r="CF1" s="22"/>
      <c r="CG1" s="156"/>
      <c r="CH1" s="36"/>
      <c r="CI1" s="36"/>
      <c r="CJ1" s="36"/>
      <c r="CK1" s="36"/>
      <c r="CL1" s="36"/>
      <c r="CM1" s="156"/>
      <c r="CN1" s="156"/>
      <c r="CO1" s="156"/>
      <c r="CP1" s="156"/>
      <c r="CQ1" s="36"/>
      <c r="CR1" s="36"/>
      <c r="CS1" s="156"/>
      <c r="CT1" s="156"/>
      <c r="CU1" s="156"/>
      <c r="CV1" s="156"/>
      <c r="CW1" s="36"/>
      <c r="CX1" s="36"/>
      <c r="CY1" s="36"/>
      <c r="CZ1" s="156"/>
      <c r="DA1" s="156"/>
      <c r="DB1" s="156"/>
      <c r="DC1" s="156"/>
      <c r="DD1" s="156"/>
      <c r="DE1" s="156"/>
      <c r="DF1" s="156"/>
      <c r="DG1" s="156"/>
      <c r="DH1" s="36"/>
      <c r="DI1" s="156"/>
      <c r="DJ1" s="156"/>
      <c r="DK1" s="36"/>
      <c r="DL1" s="156"/>
      <c r="DM1" s="3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3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51"/>
      <c r="EY1" s="51"/>
      <c r="FA1" s="6"/>
    </row>
    <row r="2" spans="1:157">
      <c r="A2" s="38"/>
      <c r="B2" s="39" t="s">
        <v>120</v>
      </c>
      <c r="C2" s="39"/>
      <c r="D2" s="39"/>
      <c r="E2" s="39"/>
      <c r="F2" s="39"/>
      <c r="G2" s="39"/>
      <c r="H2" s="39"/>
      <c r="I2" s="39"/>
      <c r="J2" s="39"/>
      <c r="K2" s="39"/>
      <c r="L2" s="78"/>
      <c r="M2" s="39"/>
      <c r="N2" s="39"/>
      <c r="O2" s="39"/>
      <c r="P2" s="39"/>
      <c r="Q2" s="39"/>
      <c r="R2" s="78"/>
      <c r="S2" s="78"/>
      <c r="T2" s="78"/>
      <c r="U2" s="78"/>
      <c r="V2" s="39"/>
      <c r="W2" s="39"/>
      <c r="X2" s="78"/>
      <c r="Y2" s="78"/>
      <c r="Z2" s="78"/>
      <c r="AA2" s="78"/>
      <c r="AB2" s="39"/>
      <c r="AC2" s="39"/>
      <c r="AD2" s="39"/>
      <c r="AE2" s="78"/>
      <c r="AF2" s="78"/>
      <c r="AG2" s="78"/>
      <c r="AH2" s="78"/>
      <c r="AI2" s="78"/>
      <c r="AJ2" s="78"/>
      <c r="AK2" s="78"/>
      <c r="AL2" s="78"/>
      <c r="AM2" s="39"/>
      <c r="AN2" s="119"/>
      <c r="AO2" s="119"/>
      <c r="AP2" s="39"/>
      <c r="AQ2" s="119"/>
      <c r="AR2" s="39"/>
      <c r="AS2" s="119"/>
      <c r="AT2" s="78"/>
      <c r="AU2" s="78"/>
      <c r="AV2" s="78"/>
      <c r="AW2" s="78"/>
      <c r="AX2" s="119"/>
      <c r="AY2" s="78"/>
      <c r="AZ2" s="78"/>
      <c r="BA2" s="78"/>
      <c r="BB2" s="78"/>
      <c r="BC2" s="39"/>
      <c r="BD2" s="119"/>
      <c r="BE2" s="119"/>
      <c r="BF2" s="119"/>
      <c r="BG2" s="119"/>
      <c r="BH2" s="119"/>
      <c r="BI2" s="119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39"/>
      <c r="CD2" s="39"/>
      <c r="CE2" s="39"/>
      <c r="CF2" s="39"/>
      <c r="CG2" s="156"/>
      <c r="CH2" s="39"/>
      <c r="CI2" s="39"/>
      <c r="CJ2" s="39"/>
      <c r="CK2" s="39"/>
      <c r="CL2" s="39"/>
      <c r="CM2" s="156"/>
      <c r="CN2" s="156"/>
      <c r="CO2" s="156"/>
      <c r="CP2" s="156"/>
      <c r="CQ2" s="39"/>
      <c r="CR2" s="39"/>
      <c r="CS2" s="156"/>
      <c r="CT2" s="156"/>
      <c r="CU2" s="156"/>
      <c r="CV2" s="156"/>
      <c r="CW2" s="39"/>
      <c r="CX2" s="39"/>
      <c r="CY2" s="39"/>
      <c r="CZ2" s="156"/>
      <c r="DA2" s="156"/>
      <c r="DB2" s="156"/>
      <c r="DC2" s="156"/>
      <c r="DD2" s="156"/>
      <c r="DE2" s="156"/>
      <c r="DF2" s="156"/>
      <c r="DG2" s="156"/>
      <c r="DH2" s="39"/>
      <c r="DI2" s="156"/>
      <c r="DJ2" s="156"/>
      <c r="DK2" s="39"/>
      <c r="DL2" s="156"/>
      <c r="DM2" s="39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39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52"/>
      <c r="EY2" s="52"/>
      <c r="FA2" s="5"/>
    </row>
    <row r="3" spans="1:157">
      <c r="A3" s="38"/>
      <c r="B3" s="78"/>
      <c r="C3" s="185"/>
      <c r="D3" s="185"/>
      <c r="E3" s="78"/>
      <c r="F3" s="78"/>
      <c r="G3" s="35"/>
      <c r="H3" s="119"/>
      <c r="I3" s="53"/>
      <c r="J3" s="78"/>
      <c r="K3" s="78"/>
      <c r="L3" s="78"/>
      <c r="M3" s="119"/>
      <c r="N3" s="119"/>
      <c r="O3" s="119"/>
      <c r="P3" s="119"/>
      <c r="Q3" s="119"/>
      <c r="R3" s="78"/>
      <c r="S3" s="78"/>
      <c r="T3" s="78"/>
      <c r="U3" s="78"/>
      <c r="V3" s="119"/>
      <c r="W3" s="119"/>
      <c r="X3" s="78"/>
      <c r="Y3" s="78"/>
      <c r="Z3" s="78"/>
      <c r="AA3" s="78"/>
      <c r="AB3" s="119"/>
      <c r="AC3" s="119"/>
      <c r="AD3" s="119"/>
      <c r="AE3" s="78"/>
      <c r="AF3" s="78"/>
      <c r="AG3" s="78"/>
      <c r="AH3" s="78"/>
      <c r="AI3" s="78"/>
      <c r="AJ3" s="78"/>
      <c r="AK3" s="78"/>
      <c r="AL3" s="78"/>
      <c r="AM3" s="119"/>
      <c r="AN3" s="119"/>
      <c r="AO3" s="119"/>
      <c r="AP3" s="119"/>
      <c r="AQ3" s="119"/>
      <c r="AR3" s="119"/>
      <c r="AS3" s="119"/>
      <c r="AT3" s="78"/>
      <c r="AU3" s="78"/>
      <c r="AV3" s="78"/>
      <c r="AW3" s="78"/>
      <c r="AX3" s="119"/>
      <c r="AY3" s="78"/>
      <c r="AZ3" s="78"/>
      <c r="BA3" s="78"/>
      <c r="BB3" s="78"/>
      <c r="BC3" s="119"/>
      <c r="BD3" s="119"/>
      <c r="BE3" s="119"/>
      <c r="BF3" s="119"/>
      <c r="BG3" s="119"/>
      <c r="BH3" s="119"/>
      <c r="BI3" s="119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53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38"/>
      <c r="EY3" s="38"/>
    </row>
    <row r="4" spans="1:157">
      <c r="A4" s="38"/>
      <c r="B4" s="79" t="s">
        <v>9</v>
      </c>
      <c r="C4" s="186"/>
      <c r="D4" s="186"/>
      <c r="E4" s="199" t="s">
        <v>127</v>
      </c>
      <c r="F4" s="199"/>
      <c r="G4" s="35"/>
      <c r="H4" s="157"/>
      <c r="I4" s="159"/>
      <c r="J4" s="201"/>
      <c r="K4" s="201"/>
      <c r="L4" s="156"/>
      <c r="M4" s="157"/>
      <c r="N4" s="157"/>
      <c r="O4" s="157"/>
      <c r="P4" s="123"/>
      <c r="Q4" s="123"/>
      <c r="R4" s="156"/>
      <c r="S4" s="156"/>
      <c r="T4" s="156"/>
      <c r="U4" s="78"/>
      <c r="V4" s="123"/>
      <c r="W4" s="123"/>
      <c r="X4" s="78"/>
      <c r="Y4" s="78"/>
      <c r="Z4" s="78"/>
      <c r="AA4" s="78"/>
      <c r="AB4" s="45"/>
      <c r="AC4" s="123"/>
      <c r="AD4" s="123"/>
      <c r="AE4" s="78"/>
      <c r="AF4" s="78"/>
      <c r="AG4" s="78"/>
      <c r="AH4" s="78"/>
      <c r="AI4" s="78"/>
      <c r="AJ4" s="78"/>
      <c r="AK4" s="78"/>
      <c r="AL4" s="78"/>
      <c r="AM4" s="119"/>
      <c r="AN4" s="119"/>
      <c r="AO4" s="119"/>
      <c r="AP4" s="123"/>
      <c r="AQ4" s="119"/>
      <c r="AR4" s="123"/>
      <c r="AS4" s="119"/>
      <c r="AT4" s="78"/>
      <c r="AU4" s="78"/>
      <c r="AV4" s="78"/>
      <c r="AW4" s="78"/>
      <c r="AX4" s="119"/>
      <c r="AY4" s="78"/>
      <c r="AZ4" s="78"/>
      <c r="BA4" s="78"/>
      <c r="BB4" s="78"/>
      <c r="BC4" s="123"/>
      <c r="BD4" s="119"/>
      <c r="BE4" s="119"/>
      <c r="BF4" s="119"/>
      <c r="BG4" s="119"/>
      <c r="BH4" s="119"/>
      <c r="BI4" s="119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7"/>
      <c r="CD4" s="159"/>
      <c r="CE4" s="201"/>
      <c r="CF4" s="201"/>
      <c r="CG4" s="156"/>
      <c r="CH4" s="157"/>
      <c r="CI4" s="157"/>
      <c r="CJ4" s="157"/>
      <c r="CK4" s="157"/>
      <c r="CL4" s="157"/>
      <c r="CM4" s="156"/>
      <c r="CN4" s="156"/>
      <c r="CO4" s="156"/>
      <c r="CP4" s="156"/>
      <c r="CQ4" s="157"/>
      <c r="CR4" s="157"/>
      <c r="CS4" s="156"/>
      <c r="CT4" s="156"/>
      <c r="CU4" s="156"/>
      <c r="CV4" s="156"/>
      <c r="CW4" s="45"/>
      <c r="CX4" s="157"/>
      <c r="CY4" s="157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7"/>
      <c r="DL4" s="156"/>
      <c r="DM4" s="157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7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38"/>
      <c r="EY4" s="38"/>
    </row>
    <row r="5" spans="1:157">
      <c r="A5" s="38"/>
      <c r="B5" s="183" t="s">
        <v>124</v>
      </c>
      <c r="C5" s="186"/>
      <c r="D5" s="186"/>
      <c r="E5" s="199" t="s">
        <v>128</v>
      </c>
      <c r="F5" s="199"/>
      <c r="G5" s="35"/>
      <c r="H5" s="157"/>
      <c r="I5" s="109"/>
      <c r="J5" s="109"/>
      <c r="K5" s="109"/>
      <c r="L5" s="109"/>
      <c r="M5" s="157"/>
      <c r="N5" s="109"/>
      <c r="O5" s="109"/>
      <c r="P5" s="128"/>
      <c r="Q5" s="128"/>
      <c r="R5" s="156"/>
      <c r="S5" s="156"/>
      <c r="T5" s="156"/>
      <c r="U5" s="78"/>
      <c r="V5" s="123"/>
      <c r="W5" s="123"/>
      <c r="X5" s="78"/>
      <c r="Y5" s="78"/>
      <c r="Z5" s="78"/>
      <c r="AA5" s="78"/>
      <c r="AB5" s="46"/>
      <c r="AC5" s="128"/>
      <c r="AD5" s="123"/>
      <c r="AE5" s="78"/>
      <c r="AF5" s="78"/>
      <c r="AG5" s="78"/>
      <c r="AH5" s="78"/>
      <c r="AI5" s="78"/>
      <c r="AJ5" s="78"/>
      <c r="AK5" s="78"/>
      <c r="AL5" s="78"/>
      <c r="AM5" s="35"/>
      <c r="AN5" s="119"/>
      <c r="AO5" s="119"/>
      <c r="AP5" s="123"/>
      <c r="AQ5" s="119"/>
      <c r="AR5" s="123"/>
      <c r="AS5" s="119"/>
      <c r="AT5" s="78"/>
      <c r="AU5" s="78"/>
      <c r="AV5" s="78"/>
      <c r="AW5" s="78"/>
      <c r="AX5" s="119"/>
      <c r="AY5" s="78"/>
      <c r="AZ5" s="78"/>
      <c r="BA5" s="78"/>
      <c r="BB5" s="78"/>
      <c r="BC5" s="123"/>
      <c r="BD5" s="119"/>
      <c r="BE5" s="119"/>
      <c r="BF5" s="119"/>
      <c r="BG5" s="119"/>
      <c r="BH5" s="119"/>
      <c r="BI5" s="119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7"/>
      <c r="CD5" s="109"/>
      <c r="CE5" s="109"/>
      <c r="CF5" s="109"/>
      <c r="CG5" s="109"/>
      <c r="CH5" s="157"/>
      <c r="CI5" s="109"/>
      <c r="CJ5" s="109"/>
      <c r="CK5" s="158"/>
      <c r="CL5" s="158"/>
      <c r="CM5" s="156"/>
      <c r="CN5" s="156"/>
      <c r="CO5" s="156"/>
      <c r="CP5" s="156"/>
      <c r="CQ5" s="157"/>
      <c r="CR5" s="157"/>
      <c r="CS5" s="156"/>
      <c r="CT5" s="156"/>
      <c r="CU5" s="156"/>
      <c r="CV5" s="156"/>
      <c r="CW5" s="46"/>
      <c r="CX5" s="158"/>
      <c r="CY5" s="157"/>
      <c r="CZ5" s="156"/>
      <c r="DA5" s="156"/>
      <c r="DB5" s="156"/>
      <c r="DC5" s="156"/>
      <c r="DD5" s="156"/>
      <c r="DE5" s="156"/>
      <c r="DF5" s="156"/>
      <c r="DG5" s="156"/>
      <c r="DH5" s="35"/>
      <c r="DI5" s="156"/>
      <c r="DJ5" s="156"/>
      <c r="DK5" s="157"/>
      <c r="DL5" s="156"/>
      <c r="DM5" s="157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7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38"/>
      <c r="EY5" s="38"/>
    </row>
    <row r="6" spans="1:157">
      <c r="A6" s="38"/>
      <c r="B6" s="39"/>
      <c r="C6" s="39"/>
      <c r="D6" s="39"/>
      <c r="E6" s="39"/>
      <c r="F6" s="39"/>
      <c r="G6" s="39"/>
      <c r="H6" s="156"/>
      <c r="I6" s="109"/>
      <c r="J6" s="157"/>
      <c r="K6" s="157"/>
      <c r="L6" s="210"/>
      <c r="M6" s="210"/>
      <c r="N6" s="210"/>
      <c r="O6" s="210"/>
      <c r="P6" s="210"/>
      <c r="Q6" s="128"/>
      <c r="R6" s="55"/>
      <c r="S6" s="55"/>
      <c r="T6" s="55"/>
      <c r="U6" s="55"/>
      <c r="V6" s="119"/>
      <c r="W6" s="119"/>
      <c r="X6" s="55"/>
      <c r="Y6" s="55"/>
      <c r="Z6" s="55"/>
      <c r="AA6" s="55"/>
      <c r="AB6" s="47"/>
      <c r="AC6" s="128"/>
      <c r="AD6" s="119"/>
      <c r="AE6" s="55"/>
      <c r="AF6" s="55"/>
      <c r="AG6" s="55"/>
      <c r="AH6" s="55"/>
      <c r="AI6" s="55"/>
      <c r="AJ6" s="55"/>
      <c r="AK6" s="55"/>
      <c r="AL6" s="55"/>
      <c r="AM6" s="35"/>
      <c r="AN6" s="55"/>
      <c r="AO6" s="55"/>
      <c r="AP6" s="119"/>
      <c r="AQ6" s="55"/>
      <c r="AR6" s="119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119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156"/>
      <c r="CD6" s="109"/>
      <c r="CE6" s="109"/>
      <c r="CF6" s="109"/>
      <c r="CG6" s="109"/>
      <c r="CH6" s="156"/>
      <c r="CI6" s="109"/>
      <c r="CJ6" s="109"/>
      <c r="CK6" s="158"/>
      <c r="CL6" s="158"/>
      <c r="CM6" s="55"/>
      <c r="CN6" s="55"/>
      <c r="CO6" s="55"/>
      <c r="CP6" s="55"/>
      <c r="CQ6" s="156"/>
      <c r="CR6" s="156"/>
      <c r="CS6" s="55"/>
      <c r="CT6" s="55"/>
      <c r="CU6" s="55"/>
      <c r="CV6" s="55"/>
      <c r="CW6" s="47"/>
      <c r="CX6" s="158"/>
      <c r="CY6" s="156"/>
      <c r="CZ6" s="55"/>
      <c r="DA6" s="55"/>
      <c r="DB6" s="55"/>
      <c r="DC6" s="55"/>
      <c r="DD6" s="55"/>
      <c r="DE6" s="55"/>
      <c r="DF6" s="55"/>
      <c r="DG6" s="55"/>
      <c r="DH6" s="35"/>
      <c r="DI6" s="55"/>
      <c r="DJ6" s="55"/>
      <c r="DK6" s="156"/>
      <c r="DL6" s="55"/>
      <c r="DM6" s="156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156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38"/>
      <c r="EY6" s="38"/>
    </row>
    <row r="7" spans="1:157">
      <c r="A7" s="38"/>
      <c r="B7" s="198" t="s">
        <v>15</v>
      </c>
      <c r="C7" s="198"/>
      <c r="D7" s="198"/>
      <c r="E7" s="198"/>
      <c r="F7" s="77">
        <v>6</v>
      </c>
      <c r="G7" s="39"/>
      <c r="H7" s="156"/>
      <c r="I7" s="39"/>
      <c r="J7" s="156"/>
      <c r="K7" s="156"/>
      <c r="L7" s="210"/>
      <c r="M7" s="210"/>
      <c r="N7" s="210"/>
      <c r="O7" s="210"/>
      <c r="P7" s="210"/>
      <c r="Q7" s="119"/>
      <c r="R7" s="46"/>
      <c r="S7" s="46"/>
      <c r="T7" s="46"/>
      <c r="U7" s="46"/>
      <c r="V7" s="119"/>
      <c r="W7" s="119"/>
      <c r="X7" s="46"/>
      <c r="Y7" s="46"/>
      <c r="Z7" s="46"/>
      <c r="AA7" s="46"/>
      <c r="AB7" s="48"/>
      <c r="AC7" s="119"/>
      <c r="AD7" s="119"/>
      <c r="AE7" s="46"/>
      <c r="AF7" s="46"/>
      <c r="AG7" s="46"/>
      <c r="AH7" s="46"/>
      <c r="AI7" s="46"/>
      <c r="AJ7" s="46"/>
      <c r="AK7" s="46"/>
      <c r="AL7" s="46"/>
      <c r="AM7" s="119"/>
      <c r="AN7" s="46"/>
      <c r="AO7" s="46"/>
      <c r="AP7" s="119"/>
      <c r="AQ7" s="46"/>
      <c r="AR7" s="119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119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156"/>
      <c r="CD7" s="39"/>
      <c r="CE7" s="46"/>
      <c r="CF7" s="46"/>
      <c r="CG7" s="46"/>
      <c r="CH7" s="156"/>
      <c r="CI7" s="156"/>
      <c r="CJ7" s="156"/>
      <c r="CK7" s="156"/>
      <c r="CL7" s="156"/>
      <c r="CM7" s="46"/>
      <c r="CN7" s="46"/>
      <c r="CO7" s="46"/>
      <c r="CP7" s="46"/>
      <c r="CQ7" s="156"/>
      <c r="CR7" s="156"/>
      <c r="CS7" s="46"/>
      <c r="CT7" s="46"/>
      <c r="CU7" s="46"/>
      <c r="CV7" s="46"/>
      <c r="CW7" s="48"/>
      <c r="CX7" s="156"/>
      <c r="CY7" s="156"/>
      <c r="CZ7" s="46"/>
      <c r="DA7" s="46"/>
      <c r="DB7" s="46"/>
      <c r="DC7" s="46"/>
      <c r="DD7" s="46"/>
      <c r="DE7" s="46"/>
      <c r="DF7" s="46"/>
      <c r="DG7" s="46"/>
      <c r="DH7" s="156"/>
      <c r="DI7" s="46"/>
      <c r="DJ7" s="46"/>
      <c r="DK7" s="156"/>
      <c r="DL7" s="46"/>
      <c r="DM7" s="15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15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38"/>
      <c r="EY7" s="38"/>
    </row>
    <row r="8" spans="1:157">
      <c r="A8" s="38"/>
      <c r="B8" s="198" t="s">
        <v>16</v>
      </c>
      <c r="C8" s="198"/>
      <c r="D8" s="198"/>
      <c r="E8" s="198"/>
      <c r="F8" s="23">
        <f>FA8</f>
        <v>0</v>
      </c>
      <c r="G8" s="35"/>
      <c r="H8" s="156"/>
      <c r="I8" s="113"/>
      <c r="J8" s="156"/>
      <c r="K8" s="156"/>
      <c r="L8" s="156"/>
      <c r="M8" s="156"/>
      <c r="N8" s="156"/>
      <c r="O8" s="156"/>
      <c r="P8" s="156"/>
      <c r="Q8" s="119"/>
      <c r="R8" s="113"/>
      <c r="S8" s="113"/>
      <c r="T8" s="113"/>
      <c r="U8" s="47"/>
      <c r="V8" s="119"/>
      <c r="W8" s="119"/>
      <c r="X8" s="47"/>
      <c r="Y8" s="47"/>
      <c r="Z8" s="47"/>
      <c r="AA8" s="47"/>
      <c r="AB8" s="49"/>
      <c r="AC8" s="119"/>
      <c r="AD8" s="119"/>
      <c r="AE8" s="47"/>
      <c r="AF8" s="47"/>
      <c r="AG8" s="47"/>
      <c r="AH8" s="47"/>
      <c r="AI8" s="47"/>
      <c r="AJ8" s="47"/>
      <c r="AK8" s="47"/>
      <c r="AL8" s="47"/>
      <c r="AM8" s="119"/>
      <c r="AN8" s="47"/>
      <c r="AO8" s="47"/>
      <c r="AP8" s="119"/>
      <c r="AQ8" s="47"/>
      <c r="AR8" s="119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119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156"/>
      <c r="CD8" s="113"/>
      <c r="CE8" s="113"/>
      <c r="CF8" s="113"/>
      <c r="CG8" s="113"/>
      <c r="CH8" s="113"/>
      <c r="CI8" s="113"/>
      <c r="CJ8" s="113"/>
      <c r="CK8" s="156"/>
      <c r="CL8" s="156"/>
      <c r="CM8" s="113"/>
      <c r="CN8" s="113"/>
      <c r="CO8" s="113"/>
      <c r="CP8" s="47"/>
      <c r="CQ8" s="156"/>
      <c r="CR8" s="156"/>
      <c r="CS8" s="47"/>
      <c r="CT8" s="47"/>
      <c r="CU8" s="47"/>
      <c r="CV8" s="47"/>
      <c r="CW8" s="49"/>
      <c r="CX8" s="156"/>
      <c r="CY8" s="156"/>
      <c r="CZ8" s="47"/>
      <c r="DA8" s="47"/>
      <c r="DB8" s="47"/>
      <c r="DC8" s="47"/>
      <c r="DD8" s="47"/>
      <c r="DE8" s="47"/>
      <c r="DF8" s="47"/>
      <c r="DG8" s="47"/>
      <c r="DH8" s="156"/>
      <c r="DI8" s="47"/>
      <c r="DJ8" s="47"/>
      <c r="DK8" s="156"/>
      <c r="DL8" s="47"/>
      <c r="DM8" s="156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156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38"/>
      <c r="EY8" s="38"/>
      <c r="FA8" s="63">
        <f>SUM(EY16:EY213)/F11</f>
        <v>0</v>
      </c>
    </row>
    <row r="9" spans="1:157">
      <c r="A9" s="38"/>
      <c r="B9" s="198" t="s">
        <v>3</v>
      </c>
      <c r="C9" s="198"/>
      <c r="D9" s="198"/>
      <c r="E9" s="198"/>
      <c r="F9" s="61">
        <f>FA9</f>
        <v>0</v>
      </c>
      <c r="G9" s="35"/>
      <c r="H9" s="41"/>
      <c r="I9" s="113"/>
      <c r="J9" s="156"/>
      <c r="K9" s="202" t="s">
        <v>7</v>
      </c>
      <c r="L9" s="203"/>
      <c r="M9" s="204"/>
      <c r="N9" s="199"/>
      <c r="O9" s="199"/>
      <c r="P9" s="199"/>
      <c r="Q9" s="41"/>
      <c r="R9" s="113"/>
      <c r="S9" s="113"/>
      <c r="T9" s="113"/>
      <c r="U9" s="76"/>
      <c r="V9" s="41"/>
      <c r="W9" s="41"/>
      <c r="X9" s="76"/>
      <c r="Y9" s="76"/>
      <c r="Z9" s="76"/>
      <c r="AA9" s="76"/>
      <c r="AB9" s="41"/>
      <c r="AC9" s="41"/>
      <c r="AD9" s="41"/>
      <c r="AE9" s="76"/>
      <c r="AF9" s="76"/>
      <c r="AG9" s="76"/>
      <c r="AH9" s="76"/>
      <c r="AI9" s="76"/>
      <c r="AJ9" s="76"/>
      <c r="AK9" s="76"/>
      <c r="AL9" s="76"/>
      <c r="AM9" s="41"/>
      <c r="AN9" s="127"/>
      <c r="AO9" s="127"/>
      <c r="AP9" s="41"/>
      <c r="AQ9" s="127"/>
      <c r="AR9" s="41"/>
      <c r="AS9" s="127"/>
      <c r="AT9" s="76"/>
      <c r="AU9" s="76"/>
      <c r="AV9" s="76"/>
      <c r="AW9" s="76"/>
      <c r="AX9" s="127"/>
      <c r="AY9" s="76"/>
      <c r="AZ9" s="76"/>
      <c r="BA9" s="76"/>
      <c r="BB9" s="76"/>
      <c r="BC9" s="41"/>
      <c r="BD9" s="127"/>
      <c r="BE9" s="127"/>
      <c r="BF9" s="127"/>
      <c r="BG9" s="127"/>
      <c r="BH9" s="127"/>
      <c r="BI9" s="127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41"/>
      <c r="CD9" s="113"/>
      <c r="CE9" s="113"/>
      <c r="CF9" s="113"/>
      <c r="CG9" s="113"/>
      <c r="CH9" s="113"/>
      <c r="CI9" s="113"/>
      <c r="CJ9" s="113"/>
      <c r="CK9" s="41"/>
      <c r="CL9" s="41"/>
      <c r="CM9" s="113"/>
      <c r="CN9" s="113"/>
      <c r="CO9" s="113"/>
      <c r="CP9" s="159"/>
      <c r="CQ9" s="41"/>
      <c r="CR9" s="41"/>
      <c r="CS9" s="159"/>
      <c r="CT9" s="159"/>
      <c r="CU9" s="159"/>
      <c r="CV9" s="159"/>
      <c r="CW9" s="41"/>
      <c r="CX9" s="41"/>
      <c r="CY9" s="41"/>
      <c r="CZ9" s="159"/>
      <c r="DA9" s="159"/>
      <c r="DB9" s="159"/>
      <c r="DC9" s="159"/>
      <c r="DD9" s="159"/>
      <c r="DE9" s="159"/>
      <c r="DF9" s="159"/>
      <c r="DG9" s="159"/>
      <c r="DH9" s="41"/>
      <c r="DI9" s="159"/>
      <c r="DJ9" s="159"/>
      <c r="DK9" s="41"/>
      <c r="DL9" s="159"/>
      <c r="DM9" s="41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41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38"/>
      <c r="EY9" s="38"/>
      <c r="FA9" s="64">
        <f>FA8/F7*100</f>
        <v>0</v>
      </c>
    </row>
    <row r="10" spans="1:157">
      <c r="A10" s="38"/>
      <c r="B10" s="198" t="s">
        <v>2</v>
      </c>
      <c r="C10" s="198"/>
      <c r="D10" s="198"/>
      <c r="E10" s="198"/>
      <c r="F10" s="61">
        <f>FA10</f>
        <v>0</v>
      </c>
      <c r="G10" s="35"/>
      <c r="H10" s="41"/>
      <c r="I10" s="41"/>
      <c r="J10" s="41"/>
      <c r="K10" s="205" t="s">
        <v>6</v>
      </c>
      <c r="L10" s="206"/>
      <c r="M10" s="207"/>
      <c r="N10" s="200"/>
      <c r="O10" s="200"/>
      <c r="P10" s="200"/>
      <c r="Q10" s="41"/>
      <c r="R10" s="76"/>
      <c r="S10" s="76"/>
      <c r="T10" s="76"/>
      <c r="U10" s="76"/>
      <c r="V10" s="41"/>
      <c r="W10" s="41"/>
      <c r="X10" s="76"/>
      <c r="Y10" s="76"/>
      <c r="Z10" s="76"/>
      <c r="AA10" s="76"/>
      <c r="AB10" s="41"/>
      <c r="AC10" s="41"/>
      <c r="AD10" s="41"/>
      <c r="AE10" s="76"/>
      <c r="AF10" s="76"/>
      <c r="AG10" s="76"/>
      <c r="AH10" s="76"/>
      <c r="AI10" s="76"/>
      <c r="AJ10" s="76"/>
      <c r="AK10" s="76"/>
      <c r="AL10" s="76"/>
      <c r="AM10" s="41"/>
      <c r="AN10" s="127"/>
      <c r="AO10" s="127"/>
      <c r="AP10" s="41"/>
      <c r="AQ10" s="127"/>
      <c r="AR10" s="41"/>
      <c r="AS10" s="127"/>
      <c r="AT10" s="76"/>
      <c r="AU10" s="76"/>
      <c r="AV10" s="76"/>
      <c r="AW10" s="76"/>
      <c r="AX10" s="127"/>
      <c r="AY10" s="76"/>
      <c r="AZ10" s="76"/>
      <c r="BA10" s="76"/>
      <c r="BB10" s="76"/>
      <c r="BC10" s="41"/>
      <c r="BD10" s="127"/>
      <c r="BE10" s="127"/>
      <c r="BF10" s="127"/>
      <c r="BG10" s="127"/>
      <c r="BH10" s="127"/>
      <c r="BI10" s="127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41"/>
      <c r="CD10" s="41"/>
      <c r="CE10" s="49"/>
      <c r="CF10" s="159"/>
      <c r="CG10" s="159"/>
      <c r="CH10" s="41"/>
      <c r="CI10" s="41"/>
      <c r="CJ10" s="41"/>
      <c r="CK10" s="41"/>
      <c r="CL10" s="41"/>
      <c r="CM10" s="159"/>
      <c r="CN10" s="159"/>
      <c r="CO10" s="159"/>
      <c r="CP10" s="159"/>
      <c r="CQ10" s="41"/>
      <c r="CR10" s="41"/>
      <c r="CS10" s="159"/>
      <c r="CT10" s="159"/>
      <c r="CU10" s="159"/>
      <c r="CV10" s="159"/>
      <c r="CW10" s="41"/>
      <c r="CX10" s="41"/>
      <c r="CY10" s="41"/>
      <c r="CZ10" s="159"/>
      <c r="DA10" s="159"/>
      <c r="DB10" s="159"/>
      <c r="DC10" s="159"/>
      <c r="DD10" s="159"/>
      <c r="DE10" s="159"/>
      <c r="DF10" s="159"/>
      <c r="DG10" s="159"/>
      <c r="DH10" s="41"/>
      <c r="DI10" s="159"/>
      <c r="DJ10" s="159"/>
      <c r="DK10" s="41"/>
      <c r="DL10" s="159"/>
      <c r="DM10" s="41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41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38"/>
      <c r="EY10" s="38"/>
      <c r="FA10" s="64">
        <f>STDEV(EY16:EY123)</f>
        <v>0</v>
      </c>
    </row>
    <row r="11" spans="1:157">
      <c r="A11" s="38"/>
      <c r="B11" s="198" t="s">
        <v>5</v>
      </c>
      <c r="C11" s="198"/>
      <c r="D11" s="198"/>
      <c r="E11" s="198"/>
      <c r="F11" s="77">
        <v>35</v>
      </c>
      <c r="G11" s="35" t="s">
        <v>4</v>
      </c>
      <c r="H11" s="41"/>
      <c r="I11" s="41"/>
      <c r="J11" s="41"/>
      <c r="K11" s="76"/>
      <c r="L11" s="76"/>
      <c r="M11" s="41"/>
      <c r="N11" s="41"/>
      <c r="O11" s="41"/>
      <c r="P11" s="41"/>
      <c r="Q11" s="41"/>
      <c r="R11" s="76"/>
      <c r="S11" s="76"/>
      <c r="T11" s="76"/>
      <c r="U11" s="76"/>
      <c r="V11" s="41"/>
      <c r="W11" s="41"/>
      <c r="X11" s="76"/>
      <c r="Y11" s="76"/>
      <c r="Z11" s="76"/>
      <c r="AA11" s="76"/>
      <c r="AB11" s="41"/>
      <c r="AC11" s="41"/>
      <c r="AD11" s="41"/>
      <c r="AE11" s="76"/>
      <c r="AF11" s="76"/>
      <c r="AG11" s="76"/>
      <c r="AH11" s="76"/>
      <c r="AI11" s="76"/>
      <c r="AJ11" s="76"/>
      <c r="AK11" s="76"/>
      <c r="AL11" s="76"/>
      <c r="AM11" s="41"/>
      <c r="AN11" s="127"/>
      <c r="AO11" s="127"/>
      <c r="AP11" s="41"/>
      <c r="AQ11" s="127"/>
      <c r="AR11" s="41"/>
      <c r="AS11" s="127"/>
      <c r="AT11" s="76"/>
      <c r="AU11" s="76"/>
      <c r="AV11" s="76"/>
      <c r="AW11" s="76"/>
      <c r="AX11" s="127"/>
      <c r="AY11" s="76"/>
      <c r="AZ11" s="76"/>
      <c r="BA11" s="76"/>
      <c r="BB11" s="76"/>
      <c r="BC11" s="41"/>
      <c r="BD11" s="127"/>
      <c r="BE11" s="127"/>
      <c r="BF11" s="127"/>
      <c r="BG11" s="127"/>
      <c r="BH11" s="127"/>
      <c r="BI11" s="127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41"/>
      <c r="CD11" s="41"/>
      <c r="CE11" s="41"/>
      <c r="CF11" s="159"/>
      <c r="CG11" s="159"/>
      <c r="CH11" s="41"/>
      <c r="CI11" s="41"/>
      <c r="CJ11" s="41"/>
      <c r="CK11" s="41"/>
      <c r="CL11" s="41"/>
      <c r="CM11" s="159"/>
      <c r="CN11" s="159"/>
      <c r="CO11" s="159"/>
      <c r="CP11" s="159"/>
      <c r="CQ11" s="41"/>
      <c r="CR11" s="41"/>
      <c r="CS11" s="159"/>
      <c r="CT11" s="159"/>
      <c r="CU11" s="159"/>
      <c r="CV11" s="159"/>
      <c r="CW11" s="41"/>
      <c r="CX11" s="41"/>
      <c r="CY11" s="41"/>
      <c r="CZ11" s="159"/>
      <c r="DA11" s="159"/>
      <c r="DB11" s="159"/>
      <c r="DC11" s="159"/>
      <c r="DD11" s="159"/>
      <c r="DE11" s="159"/>
      <c r="DF11" s="159"/>
      <c r="DG11" s="159"/>
      <c r="DH11" s="41"/>
      <c r="DI11" s="159"/>
      <c r="DJ11" s="159"/>
      <c r="DK11" s="41"/>
      <c r="DL11" s="159"/>
      <c r="DM11" s="41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41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38"/>
      <c r="EY11" s="38"/>
    </row>
    <row r="12" spans="1:157">
      <c r="A12" s="38"/>
      <c r="B12" s="35"/>
      <c r="C12" s="35"/>
      <c r="D12" s="35"/>
      <c r="E12" s="35"/>
      <c r="F12" s="35"/>
      <c r="G12" s="35"/>
      <c r="H12" s="41"/>
      <c r="I12" s="201"/>
      <c r="J12" s="201"/>
      <c r="K12" s="76"/>
      <c r="L12" s="76"/>
      <c r="M12" s="41"/>
      <c r="N12" s="41"/>
      <c r="O12" s="41"/>
      <c r="P12" s="41"/>
      <c r="Q12" s="41"/>
      <c r="R12" s="76"/>
      <c r="S12" s="76"/>
      <c r="T12" s="76"/>
      <c r="U12" s="76"/>
      <c r="V12" s="41"/>
      <c r="W12" s="41"/>
      <c r="X12" s="76"/>
      <c r="Y12" s="76"/>
      <c r="Z12" s="76"/>
      <c r="AA12" s="76"/>
      <c r="AB12" s="41"/>
      <c r="AC12" s="41"/>
      <c r="AD12" s="41"/>
      <c r="AE12" s="76"/>
      <c r="AF12" s="76"/>
      <c r="AG12" s="76"/>
      <c r="AH12" s="76"/>
      <c r="AI12" s="76"/>
      <c r="AJ12" s="76"/>
      <c r="AK12" s="76"/>
      <c r="AL12" s="76"/>
      <c r="AM12" s="41"/>
      <c r="AN12" s="127"/>
      <c r="AO12" s="127"/>
      <c r="AP12" s="41"/>
      <c r="AQ12" s="127"/>
      <c r="AR12" s="41"/>
      <c r="AS12" s="127"/>
      <c r="AT12" s="76"/>
      <c r="AU12" s="76"/>
      <c r="AV12" s="76"/>
      <c r="AW12" s="76"/>
      <c r="AX12" s="127"/>
      <c r="AY12" s="76"/>
      <c r="AZ12" s="76"/>
      <c r="BA12" s="76"/>
      <c r="BB12" s="76"/>
      <c r="BC12" s="41"/>
      <c r="BD12" s="127"/>
      <c r="BE12" s="127"/>
      <c r="BF12" s="127"/>
      <c r="BG12" s="127"/>
      <c r="BH12" s="127"/>
      <c r="BI12" s="127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41"/>
      <c r="CD12" s="201"/>
      <c r="CE12" s="201"/>
      <c r="CF12" s="159"/>
      <c r="CG12" s="159"/>
      <c r="CH12" s="41"/>
      <c r="CI12" s="41"/>
      <c r="CJ12" s="41"/>
      <c r="CK12" s="41"/>
      <c r="CL12" s="41"/>
      <c r="CM12" s="159"/>
      <c r="CN12" s="159"/>
      <c r="CO12" s="159"/>
      <c r="CP12" s="159"/>
      <c r="CQ12" s="41"/>
      <c r="CR12" s="41"/>
      <c r="CS12" s="159"/>
      <c r="CT12" s="159"/>
      <c r="CU12" s="159"/>
      <c r="CV12" s="159"/>
      <c r="CW12" s="41"/>
      <c r="CX12" s="41"/>
      <c r="CY12" s="41"/>
      <c r="CZ12" s="159"/>
      <c r="DA12" s="159"/>
      <c r="DB12" s="159"/>
      <c r="DC12" s="159"/>
      <c r="DD12" s="159"/>
      <c r="DE12" s="159"/>
      <c r="DF12" s="159"/>
      <c r="DG12" s="159"/>
      <c r="DH12" s="41"/>
      <c r="DI12" s="159"/>
      <c r="DJ12" s="159"/>
      <c r="DK12" s="41"/>
      <c r="DL12" s="159"/>
      <c r="DM12" s="41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41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38"/>
      <c r="EY12" s="38"/>
    </row>
    <row r="13" spans="1:157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131" t="s">
        <v>116</v>
      </c>
      <c r="I13" s="190" t="s">
        <v>113</v>
      </c>
      <c r="J13" s="191"/>
      <c r="K13" s="191"/>
      <c r="L13" s="192"/>
      <c r="M13" s="166"/>
      <c r="N13" s="191" t="s">
        <v>115</v>
      </c>
      <c r="O13" s="191"/>
      <c r="P13" s="191"/>
      <c r="Q13" s="192"/>
      <c r="R13" s="190" t="s">
        <v>113</v>
      </c>
      <c r="S13" s="191"/>
      <c r="T13" s="191"/>
      <c r="U13" s="192"/>
      <c r="V13" s="131"/>
      <c r="W13" s="132"/>
      <c r="X13" s="190" t="s">
        <v>113</v>
      </c>
      <c r="Y13" s="191"/>
      <c r="Z13" s="191"/>
      <c r="AA13" s="192"/>
      <c r="AB13" s="130" t="s">
        <v>116</v>
      </c>
      <c r="AC13" s="135"/>
      <c r="AD13" s="121" t="s">
        <v>116</v>
      </c>
      <c r="AE13" s="190" t="s">
        <v>113</v>
      </c>
      <c r="AF13" s="191"/>
      <c r="AG13" s="191"/>
      <c r="AH13" s="192"/>
      <c r="AI13" s="190" t="s">
        <v>113</v>
      </c>
      <c r="AJ13" s="191"/>
      <c r="AK13" s="191"/>
      <c r="AL13" s="192"/>
      <c r="AM13" s="190" t="s">
        <v>116</v>
      </c>
      <c r="AN13" s="191"/>
      <c r="AO13" s="191"/>
      <c r="AP13" s="135"/>
      <c r="AQ13" s="170" t="s">
        <v>116</v>
      </c>
      <c r="AR13" s="135"/>
      <c r="AS13" s="131" t="s">
        <v>116</v>
      </c>
      <c r="AT13" s="190" t="s">
        <v>113</v>
      </c>
      <c r="AU13" s="191"/>
      <c r="AV13" s="191"/>
      <c r="AW13" s="192"/>
      <c r="AX13" s="131" t="s">
        <v>116</v>
      </c>
      <c r="AY13" s="190" t="s">
        <v>113</v>
      </c>
      <c r="AZ13" s="191"/>
      <c r="BA13" s="191"/>
      <c r="BB13" s="192"/>
      <c r="BC13" s="131" t="s">
        <v>116</v>
      </c>
      <c r="BD13" s="190" t="s">
        <v>113</v>
      </c>
      <c r="BE13" s="191"/>
      <c r="BF13" s="191"/>
      <c r="BG13" s="192"/>
      <c r="BH13" s="177"/>
      <c r="BI13" s="190" t="s">
        <v>116</v>
      </c>
      <c r="BJ13" s="192"/>
      <c r="BK13" s="190" t="s">
        <v>113</v>
      </c>
      <c r="BL13" s="191"/>
      <c r="BM13" s="191"/>
      <c r="BN13" s="192"/>
      <c r="BO13" s="137" t="s">
        <v>116</v>
      </c>
      <c r="BP13" s="190" t="s">
        <v>113</v>
      </c>
      <c r="BQ13" s="191"/>
      <c r="BR13" s="191"/>
      <c r="BS13" s="192"/>
      <c r="BT13" s="177"/>
      <c r="BU13" s="190" t="s">
        <v>116</v>
      </c>
      <c r="BV13" s="192"/>
      <c r="BW13" s="190" t="s">
        <v>113</v>
      </c>
      <c r="BX13" s="191"/>
      <c r="BY13" s="191"/>
      <c r="BZ13" s="192"/>
      <c r="CA13" s="137" t="s">
        <v>116</v>
      </c>
      <c r="CB13" s="177"/>
      <c r="CC13" s="172" t="s">
        <v>116</v>
      </c>
      <c r="CD13" s="187" t="s">
        <v>113</v>
      </c>
      <c r="CE13" s="188"/>
      <c r="CF13" s="188"/>
      <c r="CG13" s="189"/>
      <c r="CH13" s="178"/>
      <c r="CI13" s="188" t="s">
        <v>115</v>
      </c>
      <c r="CJ13" s="188"/>
      <c r="CK13" s="188"/>
      <c r="CL13" s="189"/>
      <c r="CM13" s="187" t="s">
        <v>113</v>
      </c>
      <c r="CN13" s="188"/>
      <c r="CO13" s="188"/>
      <c r="CP13" s="189"/>
      <c r="CQ13" s="172"/>
      <c r="CR13" s="173"/>
      <c r="CS13" s="187" t="s">
        <v>113</v>
      </c>
      <c r="CT13" s="188"/>
      <c r="CU13" s="188"/>
      <c r="CV13" s="189"/>
      <c r="CW13" s="153" t="s">
        <v>116</v>
      </c>
      <c r="CX13" s="152"/>
      <c r="CY13" s="163" t="s">
        <v>116</v>
      </c>
      <c r="CZ13" s="187" t="s">
        <v>113</v>
      </c>
      <c r="DA13" s="188"/>
      <c r="DB13" s="188"/>
      <c r="DC13" s="189"/>
      <c r="DD13" s="187" t="s">
        <v>113</v>
      </c>
      <c r="DE13" s="188"/>
      <c r="DF13" s="188"/>
      <c r="DG13" s="189"/>
      <c r="DH13" s="187" t="s">
        <v>116</v>
      </c>
      <c r="DI13" s="188"/>
      <c r="DJ13" s="188"/>
      <c r="DK13" s="152"/>
      <c r="DL13" s="171" t="s">
        <v>116</v>
      </c>
      <c r="DM13" s="152"/>
      <c r="DN13" s="172" t="s">
        <v>116</v>
      </c>
      <c r="DO13" s="187" t="s">
        <v>113</v>
      </c>
      <c r="DP13" s="188"/>
      <c r="DQ13" s="188"/>
      <c r="DR13" s="189"/>
      <c r="DS13" s="172" t="s">
        <v>116</v>
      </c>
      <c r="DT13" s="187" t="s">
        <v>113</v>
      </c>
      <c r="DU13" s="188"/>
      <c r="DV13" s="188"/>
      <c r="DW13" s="189"/>
      <c r="DX13" s="172" t="s">
        <v>116</v>
      </c>
      <c r="DY13" s="187" t="s">
        <v>113</v>
      </c>
      <c r="DZ13" s="188"/>
      <c r="EA13" s="188"/>
      <c r="EB13" s="189"/>
      <c r="EC13" s="151"/>
      <c r="ED13" s="187" t="s">
        <v>116</v>
      </c>
      <c r="EE13" s="189"/>
      <c r="EF13" s="187" t="s">
        <v>113</v>
      </c>
      <c r="EG13" s="188"/>
      <c r="EH13" s="188"/>
      <c r="EI13" s="189"/>
      <c r="EJ13" s="178" t="s">
        <v>116</v>
      </c>
      <c r="EK13" s="187" t="s">
        <v>113</v>
      </c>
      <c r="EL13" s="188"/>
      <c r="EM13" s="188"/>
      <c r="EN13" s="189"/>
      <c r="EO13" s="151"/>
      <c r="EP13" s="187" t="s">
        <v>116</v>
      </c>
      <c r="EQ13" s="189"/>
      <c r="ER13" s="187" t="s">
        <v>113</v>
      </c>
      <c r="ES13" s="188"/>
      <c r="ET13" s="188"/>
      <c r="EU13" s="189"/>
      <c r="EV13" s="178" t="s">
        <v>116</v>
      </c>
      <c r="EW13" s="151"/>
      <c r="EX13" s="30" t="s">
        <v>73</v>
      </c>
      <c r="EY13" s="27" t="s">
        <v>75</v>
      </c>
    </row>
    <row r="14" spans="1:157" s="2" customFormat="1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129" t="s">
        <v>30</v>
      </c>
      <c r="I14" s="193" t="s">
        <v>31</v>
      </c>
      <c r="J14" s="193"/>
      <c r="K14" s="193"/>
      <c r="L14" s="193"/>
      <c r="M14" s="167" t="s">
        <v>32</v>
      </c>
      <c r="N14" s="164" t="s">
        <v>33</v>
      </c>
      <c r="O14" s="164" t="s">
        <v>34</v>
      </c>
      <c r="P14" s="164" t="s">
        <v>35</v>
      </c>
      <c r="Q14" s="164" t="s">
        <v>36</v>
      </c>
      <c r="R14" s="193" t="s">
        <v>37</v>
      </c>
      <c r="S14" s="193"/>
      <c r="T14" s="193"/>
      <c r="U14" s="193"/>
      <c r="V14" s="164" t="s">
        <v>38</v>
      </c>
      <c r="W14" s="164" t="s">
        <v>39</v>
      </c>
      <c r="X14" s="193" t="s">
        <v>40</v>
      </c>
      <c r="Y14" s="193"/>
      <c r="Z14" s="193"/>
      <c r="AA14" s="190"/>
      <c r="AB14" s="164" t="s">
        <v>41</v>
      </c>
      <c r="AC14" s="175" t="s">
        <v>42</v>
      </c>
      <c r="AD14" s="130" t="s">
        <v>43</v>
      </c>
      <c r="AE14" s="193" t="s">
        <v>44</v>
      </c>
      <c r="AF14" s="193"/>
      <c r="AG14" s="193"/>
      <c r="AH14" s="193"/>
      <c r="AI14" s="193" t="s">
        <v>45</v>
      </c>
      <c r="AJ14" s="193"/>
      <c r="AK14" s="193"/>
      <c r="AL14" s="193"/>
      <c r="AM14" s="164" t="s">
        <v>46</v>
      </c>
      <c r="AN14" s="164" t="s">
        <v>47</v>
      </c>
      <c r="AO14" s="164" t="s">
        <v>48</v>
      </c>
      <c r="AP14" s="135" t="s">
        <v>49</v>
      </c>
      <c r="AQ14" s="164" t="s">
        <v>50</v>
      </c>
      <c r="AR14" s="135" t="s">
        <v>51</v>
      </c>
      <c r="AS14" s="161" t="s">
        <v>52</v>
      </c>
      <c r="AT14" s="193" t="s">
        <v>53</v>
      </c>
      <c r="AU14" s="193"/>
      <c r="AV14" s="193"/>
      <c r="AW14" s="190"/>
      <c r="AX14" s="161" t="s">
        <v>54</v>
      </c>
      <c r="AY14" s="193" t="s">
        <v>57</v>
      </c>
      <c r="AZ14" s="193"/>
      <c r="BA14" s="193"/>
      <c r="BB14" s="193"/>
      <c r="BC14" s="161" t="s">
        <v>58</v>
      </c>
      <c r="BD14" s="193" t="s">
        <v>59</v>
      </c>
      <c r="BE14" s="193"/>
      <c r="BF14" s="193"/>
      <c r="BG14" s="193"/>
      <c r="BH14" s="135" t="s">
        <v>61</v>
      </c>
      <c r="BI14" s="161" t="s">
        <v>62</v>
      </c>
      <c r="BJ14" s="161" t="s">
        <v>63</v>
      </c>
      <c r="BK14" s="193" t="s">
        <v>64</v>
      </c>
      <c r="BL14" s="193"/>
      <c r="BM14" s="193"/>
      <c r="BN14" s="193"/>
      <c r="BO14" s="161" t="s">
        <v>65</v>
      </c>
      <c r="BP14" s="193" t="s">
        <v>66</v>
      </c>
      <c r="BQ14" s="193"/>
      <c r="BR14" s="193"/>
      <c r="BS14" s="193"/>
      <c r="BT14" s="135" t="s">
        <v>67</v>
      </c>
      <c r="BU14" s="161" t="s">
        <v>68</v>
      </c>
      <c r="BV14" s="161" t="s">
        <v>69</v>
      </c>
      <c r="BW14" s="193" t="s">
        <v>70</v>
      </c>
      <c r="BX14" s="193"/>
      <c r="BY14" s="193"/>
      <c r="BZ14" s="193"/>
      <c r="CA14" s="161" t="s">
        <v>71</v>
      </c>
      <c r="CB14" s="135" t="s">
        <v>72</v>
      </c>
      <c r="CC14" s="162" t="s">
        <v>30</v>
      </c>
      <c r="CD14" s="197" t="s">
        <v>31</v>
      </c>
      <c r="CE14" s="197"/>
      <c r="CF14" s="197"/>
      <c r="CG14" s="197"/>
      <c r="CH14" s="152" t="s">
        <v>32</v>
      </c>
      <c r="CI14" s="153" t="s">
        <v>33</v>
      </c>
      <c r="CJ14" s="162" t="s">
        <v>34</v>
      </c>
      <c r="CK14" s="162" t="s">
        <v>35</v>
      </c>
      <c r="CL14" s="162" t="s">
        <v>36</v>
      </c>
      <c r="CM14" s="197" t="s">
        <v>37</v>
      </c>
      <c r="CN14" s="197"/>
      <c r="CO14" s="197"/>
      <c r="CP14" s="197"/>
      <c r="CQ14" s="162" t="s">
        <v>38</v>
      </c>
      <c r="CR14" s="162" t="s">
        <v>39</v>
      </c>
      <c r="CS14" s="197" t="s">
        <v>40</v>
      </c>
      <c r="CT14" s="197"/>
      <c r="CU14" s="197"/>
      <c r="CV14" s="187"/>
      <c r="CW14" s="162" t="s">
        <v>41</v>
      </c>
      <c r="CX14" s="160" t="s">
        <v>42</v>
      </c>
      <c r="CY14" s="153" t="s">
        <v>43</v>
      </c>
      <c r="CZ14" s="197" t="s">
        <v>44</v>
      </c>
      <c r="DA14" s="197"/>
      <c r="DB14" s="197"/>
      <c r="DC14" s="197"/>
      <c r="DD14" s="197" t="s">
        <v>45</v>
      </c>
      <c r="DE14" s="197"/>
      <c r="DF14" s="197"/>
      <c r="DG14" s="197"/>
      <c r="DH14" s="162" t="s">
        <v>46</v>
      </c>
      <c r="DI14" s="162" t="s">
        <v>47</v>
      </c>
      <c r="DJ14" s="162" t="s">
        <v>48</v>
      </c>
      <c r="DK14" s="152" t="s">
        <v>49</v>
      </c>
      <c r="DL14" s="162" t="s">
        <v>50</v>
      </c>
      <c r="DM14" s="152" t="s">
        <v>51</v>
      </c>
      <c r="DN14" s="152" t="s">
        <v>52</v>
      </c>
      <c r="DO14" s="197" t="s">
        <v>53</v>
      </c>
      <c r="DP14" s="197"/>
      <c r="DQ14" s="197"/>
      <c r="DR14" s="187"/>
      <c r="DS14" s="152" t="s">
        <v>54</v>
      </c>
      <c r="DT14" s="197" t="s">
        <v>57</v>
      </c>
      <c r="DU14" s="197"/>
      <c r="DV14" s="197"/>
      <c r="DW14" s="197"/>
      <c r="DX14" s="152" t="s">
        <v>58</v>
      </c>
      <c r="DY14" s="197" t="s">
        <v>59</v>
      </c>
      <c r="DZ14" s="197"/>
      <c r="EA14" s="197"/>
      <c r="EB14" s="197"/>
      <c r="EC14" s="152" t="s">
        <v>61</v>
      </c>
      <c r="ED14" s="152" t="s">
        <v>62</v>
      </c>
      <c r="EE14" s="152" t="s">
        <v>63</v>
      </c>
      <c r="EF14" s="197" t="s">
        <v>64</v>
      </c>
      <c r="EG14" s="197"/>
      <c r="EH14" s="197"/>
      <c r="EI14" s="197"/>
      <c r="EJ14" s="152" t="s">
        <v>65</v>
      </c>
      <c r="EK14" s="197" t="s">
        <v>66</v>
      </c>
      <c r="EL14" s="197"/>
      <c r="EM14" s="197"/>
      <c r="EN14" s="197"/>
      <c r="EO14" s="152" t="s">
        <v>67</v>
      </c>
      <c r="EP14" s="152" t="s">
        <v>68</v>
      </c>
      <c r="EQ14" s="152" t="s">
        <v>69</v>
      </c>
      <c r="ER14" s="197" t="s">
        <v>70</v>
      </c>
      <c r="ES14" s="197"/>
      <c r="ET14" s="197"/>
      <c r="EU14" s="197"/>
      <c r="EV14" s="152" t="s">
        <v>71</v>
      </c>
      <c r="EW14" s="152" t="s">
        <v>72</v>
      </c>
      <c r="EX14" s="31" t="s">
        <v>74</v>
      </c>
      <c r="EY14" s="28" t="s">
        <v>76</v>
      </c>
      <c r="FA14"/>
    </row>
    <row r="15" spans="1:157">
      <c r="A15" s="26"/>
      <c r="B15" s="26"/>
      <c r="C15" s="26"/>
      <c r="D15" s="26"/>
      <c r="E15" s="26"/>
      <c r="F15" s="26"/>
      <c r="G15" s="26"/>
      <c r="H15" s="165" t="s">
        <v>114</v>
      </c>
      <c r="I15" s="73">
        <v>2.1</v>
      </c>
      <c r="J15" s="73">
        <v>2.2000000000000002</v>
      </c>
      <c r="K15" s="73">
        <v>2.2999999999999998</v>
      </c>
      <c r="L15" s="73">
        <v>2.4</v>
      </c>
      <c r="M15" s="168" t="s">
        <v>75</v>
      </c>
      <c r="N15" s="195" t="s">
        <v>114</v>
      </c>
      <c r="O15" s="195"/>
      <c r="P15" s="195"/>
      <c r="Q15" s="196"/>
      <c r="R15" s="73">
        <v>8.1</v>
      </c>
      <c r="S15" s="73">
        <v>8.1999999999999993</v>
      </c>
      <c r="T15" s="73">
        <v>8.3000000000000007</v>
      </c>
      <c r="U15" s="73">
        <v>8.4</v>
      </c>
      <c r="V15" s="194" t="s">
        <v>114</v>
      </c>
      <c r="W15" s="195"/>
      <c r="X15" s="73">
        <v>11.1</v>
      </c>
      <c r="Y15" s="73">
        <v>11.2</v>
      </c>
      <c r="Z15" s="73">
        <v>11.3</v>
      </c>
      <c r="AA15" s="73">
        <v>11.4</v>
      </c>
      <c r="AB15" s="120" t="s">
        <v>114</v>
      </c>
      <c r="AC15" s="174" t="s">
        <v>75</v>
      </c>
      <c r="AD15" s="120" t="s">
        <v>114</v>
      </c>
      <c r="AE15" s="73">
        <v>15.1</v>
      </c>
      <c r="AF15" s="73">
        <v>15.2</v>
      </c>
      <c r="AG15" s="73">
        <v>15.3</v>
      </c>
      <c r="AH15" s="73">
        <v>15.4</v>
      </c>
      <c r="AI15" s="73">
        <v>16.100000000000001</v>
      </c>
      <c r="AJ15" s="73">
        <v>16.2</v>
      </c>
      <c r="AK15" s="73">
        <v>16.3</v>
      </c>
      <c r="AL15" s="73">
        <v>16.399999999999999</v>
      </c>
      <c r="AM15" s="194" t="s">
        <v>114</v>
      </c>
      <c r="AN15" s="195"/>
      <c r="AO15" s="195"/>
      <c r="AP15" s="176" t="s">
        <v>75</v>
      </c>
      <c r="AQ15" s="165" t="s">
        <v>114</v>
      </c>
      <c r="AR15" s="176" t="s">
        <v>75</v>
      </c>
      <c r="AS15" s="133" t="s">
        <v>114</v>
      </c>
      <c r="AT15" s="73">
        <v>24.1</v>
      </c>
      <c r="AU15" s="73">
        <v>24.2</v>
      </c>
      <c r="AV15" s="73">
        <v>24.3</v>
      </c>
      <c r="AW15" s="73">
        <v>24.4</v>
      </c>
      <c r="AX15" s="133" t="s">
        <v>114</v>
      </c>
      <c r="AY15" s="73">
        <v>26.1</v>
      </c>
      <c r="AZ15" s="73">
        <v>26.2</v>
      </c>
      <c r="BA15" s="73">
        <v>26.3</v>
      </c>
      <c r="BB15" s="73">
        <v>26.4</v>
      </c>
      <c r="BC15" s="133" t="s">
        <v>114</v>
      </c>
      <c r="BD15" s="73">
        <v>28.1</v>
      </c>
      <c r="BE15" s="73">
        <v>28.2</v>
      </c>
      <c r="BF15" s="73">
        <v>28.3</v>
      </c>
      <c r="BG15" s="73">
        <v>28.4</v>
      </c>
      <c r="BH15" s="176" t="s">
        <v>75</v>
      </c>
      <c r="BI15" s="194" t="s">
        <v>114</v>
      </c>
      <c r="BJ15" s="196"/>
      <c r="BK15" s="73">
        <v>32.1</v>
      </c>
      <c r="BL15" s="73">
        <v>32.200000000000003</v>
      </c>
      <c r="BM15" s="73">
        <v>32.299999999999997</v>
      </c>
      <c r="BN15" s="73">
        <v>32.4</v>
      </c>
      <c r="BO15" s="138" t="s">
        <v>114</v>
      </c>
      <c r="BP15" s="73">
        <v>34.1</v>
      </c>
      <c r="BQ15" s="73">
        <v>34.200000000000003</v>
      </c>
      <c r="BR15" s="73">
        <v>34.299999999999997</v>
      </c>
      <c r="BS15" s="73">
        <v>34.4</v>
      </c>
      <c r="BT15" s="176" t="s">
        <v>75</v>
      </c>
      <c r="BU15" s="194" t="s">
        <v>114</v>
      </c>
      <c r="BV15" s="196"/>
      <c r="BW15" s="73">
        <v>38.1</v>
      </c>
      <c r="BX15" s="73">
        <v>38.200000000000003</v>
      </c>
      <c r="BY15" s="73">
        <v>38.299999999999997</v>
      </c>
      <c r="BZ15" s="73">
        <v>38.4</v>
      </c>
      <c r="CA15" s="138" t="s">
        <v>114</v>
      </c>
      <c r="CB15" s="176" t="s">
        <v>75</v>
      </c>
      <c r="CC15" s="179" t="s">
        <v>114</v>
      </c>
      <c r="CD15" s="106">
        <v>2.1</v>
      </c>
      <c r="CE15" s="106">
        <v>2.2000000000000002</v>
      </c>
      <c r="CF15" s="106">
        <v>2.2999999999999998</v>
      </c>
      <c r="CG15" s="106">
        <v>2.4</v>
      </c>
      <c r="CH15" s="182" t="s">
        <v>75</v>
      </c>
      <c r="CI15" s="213" t="s">
        <v>114</v>
      </c>
      <c r="CJ15" s="213"/>
      <c r="CK15" s="213"/>
      <c r="CL15" s="214"/>
      <c r="CM15" s="106">
        <v>8.1</v>
      </c>
      <c r="CN15" s="106">
        <v>8.1999999999999993</v>
      </c>
      <c r="CO15" s="106">
        <v>8.3000000000000007</v>
      </c>
      <c r="CP15" s="106">
        <v>8.4</v>
      </c>
      <c r="CQ15" s="215" t="s">
        <v>114</v>
      </c>
      <c r="CR15" s="213"/>
      <c r="CS15" s="106">
        <v>11.1</v>
      </c>
      <c r="CT15" s="106">
        <v>11.2</v>
      </c>
      <c r="CU15" s="106">
        <v>11.3</v>
      </c>
      <c r="CV15" s="106">
        <v>11.4</v>
      </c>
      <c r="CW15" s="155" t="s">
        <v>114</v>
      </c>
      <c r="CX15" s="181" t="s">
        <v>75</v>
      </c>
      <c r="CY15" s="155" t="s">
        <v>114</v>
      </c>
      <c r="CZ15" s="106">
        <v>15.1</v>
      </c>
      <c r="DA15" s="106">
        <v>15.2</v>
      </c>
      <c r="DB15" s="106">
        <v>15.3</v>
      </c>
      <c r="DC15" s="106">
        <v>15.4</v>
      </c>
      <c r="DD15" s="106">
        <v>16.100000000000001</v>
      </c>
      <c r="DE15" s="106">
        <v>16.2</v>
      </c>
      <c r="DF15" s="106">
        <v>16.3</v>
      </c>
      <c r="DG15" s="106">
        <v>16.399999999999999</v>
      </c>
      <c r="DH15" s="215" t="s">
        <v>114</v>
      </c>
      <c r="DI15" s="213"/>
      <c r="DJ15" s="213"/>
      <c r="DK15" s="106" t="s">
        <v>75</v>
      </c>
      <c r="DL15" s="179" t="s">
        <v>114</v>
      </c>
      <c r="DM15" s="106" t="s">
        <v>75</v>
      </c>
      <c r="DN15" s="180" t="s">
        <v>114</v>
      </c>
      <c r="DO15" s="106">
        <v>24.1</v>
      </c>
      <c r="DP15" s="106">
        <v>24.2</v>
      </c>
      <c r="DQ15" s="106">
        <v>24.3</v>
      </c>
      <c r="DR15" s="106">
        <v>24.4</v>
      </c>
      <c r="DS15" s="180" t="s">
        <v>114</v>
      </c>
      <c r="DT15" s="106">
        <v>26.1</v>
      </c>
      <c r="DU15" s="106">
        <v>26.2</v>
      </c>
      <c r="DV15" s="106">
        <v>26.3</v>
      </c>
      <c r="DW15" s="106">
        <v>26.4</v>
      </c>
      <c r="DX15" s="180" t="s">
        <v>114</v>
      </c>
      <c r="DY15" s="106">
        <v>28.1</v>
      </c>
      <c r="DZ15" s="106">
        <v>28.2</v>
      </c>
      <c r="EA15" s="106">
        <v>28.3</v>
      </c>
      <c r="EB15" s="106">
        <v>28.4</v>
      </c>
      <c r="EC15" s="106" t="s">
        <v>75</v>
      </c>
      <c r="ED15" s="215" t="s">
        <v>114</v>
      </c>
      <c r="EE15" s="214"/>
      <c r="EF15" s="106">
        <v>32.1</v>
      </c>
      <c r="EG15" s="106">
        <v>32.200000000000003</v>
      </c>
      <c r="EH15" s="106">
        <v>32.299999999999997</v>
      </c>
      <c r="EI15" s="106">
        <v>32.4</v>
      </c>
      <c r="EJ15" s="182" t="s">
        <v>114</v>
      </c>
      <c r="EK15" s="106">
        <v>34.1</v>
      </c>
      <c r="EL15" s="106">
        <v>34.200000000000003</v>
      </c>
      <c r="EM15" s="106">
        <v>34.299999999999997</v>
      </c>
      <c r="EN15" s="106">
        <v>34.4</v>
      </c>
      <c r="EO15" s="106" t="s">
        <v>75</v>
      </c>
      <c r="EP15" s="215" t="s">
        <v>114</v>
      </c>
      <c r="EQ15" s="214"/>
      <c r="ER15" s="106">
        <v>38.1</v>
      </c>
      <c r="ES15" s="106">
        <v>38.200000000000003</v>
      </c>
      <c r="ET15" s="106">
        <v>38.299999999999997</v>
      </c>
      <c r="EU15" s="106">
        <v>38.4</v>
      </c>
      <c r="EV15" s="182" t="s">
        <v>114</v>
      </c>
      <c r="EW15" s="106" t="s">
        <v>75</v>
      </c>
      <c r="EX15" s="32" t="s">
        <v>80</v>
      </c>
      <c r="EY15" s="29" t="s">
        <v>77</v>
      </c>
      <c r="FA15" s="2"/>
    </row>
    <row r="16" spans="1:157" ht="18" customHeight="1">
      <c r="A16" s="225" t="s">
        <v>129</v>
      </c>
      <c r="B16" s="225" t="s">
        <v>130</v>
      </c>
      <c r="C16" s="225" t="s">
        <v>145</v>
      </c>
      <c r="D16" s="225" t="s">
        <v>145</v>
      </c>
      <c r="E16" s="226" t="s">
        <v>131</v>
      </c>
      <c r="F16" s="229">
        <v>1308900011168</v>
      </c>
      <c r="G16" s="225" t="s">
        <v>145</v>
      </c>
      <c r="H16" s="100"/>
      <c r="I16" s="4"/>
      <c r="J16" s="4"/>
      <c r="K16" s="71"/>
      <c r="L16" s="4"/>
      <c r="M16" s="100"/>
      <c r="N16" s="100"/>
      <c r="O16" s="100"/>
      <c r="P16" s="100"/>
      <c r="Q16" s="100"/>
      <c r="R16" s="4"/>
      <c r="S16" s="4"/>
      <c r="T16" s="4"/>
      <c r="U16" s="4"/>
      <c r="V16" s="100"/>
      <c r="W16" s="100"/>
      <c r="X16" s="4"/>
      <c r="Y16" s="4"/>
      <c r="Z16" s="4"/>
      <c r="AA16" s="4"/>
      <c r="AB16" s="100"/>
      <c r="AC16" s="100"/>
      <c r="AD16" s="100"/>
      <c r="AE16" s="4"/>
      <c r="AF16" s="4"/>
      <c r="AG16" s="4"/>
      <c r="AH16" s="4"/>
      <c r="AI16" s="4"/>
      <c r="AJ16" s="4"/>
      <c r="AK16" s="4"/>
      <c r="AL16" s="4"/>
      <c r="AM16" s="100"/>
      <c r="AN16" s="4"/>
      <c r="AO16" s="4"/>
      <c r="AP16" s="100"/>
      <c r="AQ16" s="4"/>
      <c r="AR16" s="100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100"/>
      <c r="BD16" s="4"/>
      <c r="BE16" s="4"/>
      <c r="BF16" s="4"/>
      <c r="BG16" s="4"/>
      <c r="BH16" s="4"/>
      <c r="BI16" s="4"/>
      <c r="BJ16" s="139"/>
      <c r="BK16" s="4"/>
      <c r="BL16" s="4"/>
      <c r="BM16" s="4"/>
      <c r="BN16" s="4"/>
      <c r="BO16" s="139"/>
      <c r="BP16" s="4"/>
      <c r="BQ16" s="4"/>
      <c r="BR16" s="4"/>
      <c r="BS16" s="4"/>
      <c r="BT16" s="139"/>
      <c r="BU16" s="139"/>
      <c r="BV16" s="139"/>
      <c r="BW16" s="4"/>
      <c r="BX16" s="4"/>
      <c r="BY16" s="4"/>
      <c r="BZ16" s="4"/>
      <c r="CA16" s="139"/>
      <c r="CB16" s="139"/>
      <c r="CC16" s="105" t="b">
        <f t="shared" ref="CC16:CC78" si="0">IF(H16=1,"2",IF(H16=2,"0",IF(H16=3,"0",IF(H16=4,"0",IF(H16=9,"0")))))</f>
        <v>0</v>
      </c>
      <c r="CD16" s="105" t="b">
        <f t="shared" ref="CD16:CD78" si="1">IF(I16=1,"0.5",IF(I16=2,"0",IF(I16=9,"0")))</f>
        <v>0</v>
      </c>
      <c r="CE16" s="105" t="b">
        <f t="shared" ref="CE16:CE78" si="2">IF(J16=1,"0",IF(J16=2,"0.5",IF(J16=9,"0")))</f>
        <v>0</v>
      </c>
      <c r="CF16" s="105" t="b">
        <f t="shared" ref="CF16:CF78" si="3">IF(K16=1,"0.5",IF(K16=2,"0",IF(K16=9,"0")))</f>
        <v>0</v>
      </c>
      <c r="CG16" s="105" t="b">
        <f t="shared" ref="CG16:CG78" si="4">IF(L16=1,"0",IF(L16=2,"0.5",IF(L16=9,"0")))</f>
        <v>0</v>
      </c>
      <c r="CH16" s="150">
        <f t="shared" ref="CH16:CH78" si="5">M16</f>
        <v>0</v>
      </c>
      <c r="CI16" s="105" t="b">
        <f t="shared" ref="CI16:CI78" si="6">IF(N16=1,"0",IF(N16=2,"2",IF(N16=3,"0",IF(N16=4,"0",IF(N16=9,"0")))))</f>
        <v>0</v>
      </c>
      <c r="CJ16" s="105" t="b">
        <f t="shared" ref="CJ16:CJ78" si="7">IF(O16=1,"0",IF(O16=2,"2",IF(O16=3,"0",IF(O16=4,"0",IF(O16=9,"0")))))</f>
        <v>0</v>
      </c>
      <c r="CK16" s="105" t="b">
        <f t="shared" ref="CK16:CK78" si="8">IF(P16=1,"0",IF(P16=2,"0",IF(P16=3,"0",IF(P16=4,"2",IF(P16=9,"0")))))</f>
        <v>0</v>
      </c>
      <c r="CL16" s="105" t="b">
        <f t="shared" ref="CL16:CL78" si="9">IF(Q16=1,"0",IF(Q16=2,"0",IF(Q16=3,"2",IF(Q16=4,"0",IF(Q16=9,"0")))))</f>
        <v>0</v>
      </c>
      <c r="CM16" s="105" t="b">
        <f t="shared" ref="CM16:CM78" si="10">IF(R16=1,"0.5",IF(R16=2,"0",IF(R16=9,"0")))</f>
        <v>0</v>
      </c>
      <c r="CN16" s="105" t="b">
        <f t="shared" ref="CN16:CN78" si="11">IF(S16=1,"0",IF(S16=2,"0.5",IF(S16=9,"0")))</f>
        <v>0</v>
      </c>
      <c r="CO16" s="105" t="b">
        <f t="shared" ref="CO16:CO78" si="12">IF(T16=1,"0",IF(T16=2,"0.5",IF(T16=9,"0")))</f>
        <v>0</v>
      </c>
      <c r="CP16" s="105" t="b">
        <f t="shared" ref="CP16:CP78" si="13">IF(U16=1,"0.5",IF(U16=2,"0",IF(U16=9,"0")))</f>
        <v>0</v>
      </c>
      <c r="CQ16" s="105" t="b">
        <f t="shared" ref="CQ16:CQ78" si="14">IF(V16=1,"0",IF(V16=2,"2",IF(V16=3,"0",IF(V16=4,"0",IF(V16=9,"0")))))</f>
        <v>0</v>
      </c>
      <c r="CR16" s="105" t="b">
        <f t="shared" ref="CR16:CR78" si="15">IF(W16=1,"2",IF(W16=2,"0",IF(W16=3,"0",IF(W16=4,"0",IF(W16=9,"0")))))</f>
        <v>0</v>
      </c>
      <c r="CS16" s="105" t="b">
        <f t="shared" ref="CS16:CS78" si="16">IF(X16=1,"0.5",IF(X16=2,"0",IF(X16=9,"0")))</f>
        <v>0</v>
      </c>
      <c r="CT16" s="105" t="b">
        <f t="shared" ref="CT16:CT78" si="17">IF(Y16=1,"0.5",IF(Y16=2,"0",IF(Y16=9,"0")))</f>
        <v>0</v>
      </c>
      <c r="CU16" s="105" t="b">
        <f t="shared" ref="CU16:CU78" si="18">IF(Z16=1,"0",IF(Z16=2,"0.5",IF(Z16=9,"0")))</f>
        <v>0</v>
      </c>
      <c r="CV16" s="105" t="b">
        <f t="shared" ref="CV16:CV78" si="19">IF(AA16=1,"0",IF(AA16=2,"0.5",IF(AA16=9,"0")))</f>
        <v>0</v>
      </c>
      <c r="CW16" s="105" t="b">
        <f t="shared" ref="CW16:CW78" si="20">IF(AB16=1,"0",IF(AB16=2,"0",IF(AB16=3,"2",IF(AB16=4,"0",IF(AB16=9,"0")))))</f>
        <v>0</v>
      </c>
      <c r="CX16" s="150">
        <f t="shared" ref="CX16:CX78" si="21">AC16</f>
        <v>0</v>
      </c>
      <c r="CY16" s="105" t="b">
        <f t="shared" ref="CY16:CY78" si="22">IF(AD16=1,"0",IF(AD16=2,"2",IF(AD16=3,"0",IF(AD16=4,"0",IF(AD16=9,"0")))))</f>
        <v>0</v>
      </c>
      <c r="CZ16" s="105" t="b">
        <f t="shared" ref="CZ16:CZ78" si="23">IF(AE16=1,"0.5",IF(AE16=2,"0",IF(AE16=9,"0")))</f>
        <v>0</v>
      </c>
      <c r="DA16" s="105" t="b">
        <f t="shared" ref="DA16:DA78" si="24">IF(AF16=1,"0.5",IF(AF16=2,"0",IF(AF16=9,"0")))</f>
        <v>0</v>
      </c>
      <c r="DB16" s="105" t="b">
        <f t="shared" ref="DB16:DB78" si="25">IF(AG16=1,"0.5",IF(AG16=2,"0",IF(AG16=9,"0")))</f>
        <v>0</v>
      </c>
      <c r="DC16" s="105" t="b">
        <f t="shared" ref="DC16:DC78" si="26">IF(AH16=1,"0",IF(AH16=2,"0.5",IF(AH16=9,"0")))</f>
        <v>0</v>
      </c>
      <c r="DD16" s="105" t="b">
        <f t="shared" ref="DD16:DD78" si="27">IF(AI16=1,"0.5",IF(AI16=2,"0",IF(AI16=9,"0")))</f>
        <v>0</v>
      </c>
      <c r="DE16" s="105" t="b">
        <f t="shared" ref="DE16:DE78" si="28">IF(AJ16=1,"0",IF(AJ16=2,"0.5",IF(AJ16=9,"0")))</f>
        <v>0</v>
      </c>
      <c r="DF16" s="105" t="b">
        <f t="shared" ref="DF16:DF78" si="29">IF(AK16=1,"0.5",IF(AK16=2,"0",IF(AK16=9,"0")))</f>
        <v>0</v>
      </c>
      <c r="DG16" s="105" t="b">
        <f t="shared" ref="DG16:DG78" si="30">IF(AL16=1,"0",IF(AL16=2,"0.5",IF(AL16=9,"0")))</f>
        <v>0</v>
      </c>
      <c r="DH16" s="105" t="b">
        <f t="shared" ref="DH16:DH78" si="31">IF(AM16=1,"2",IF(AM16=2,"0",IF(AM16=3,"0",IF(AM16=4,"0",IF(AM16=9,"0")))))</f>
        <v>0</v>
      </c>
      <c r="DI16" s="105" t="b">
        <f t="shared" ref="DI16:DI78" si="32">IF(AN16=1,"2",IF(AN16=2,"0",IF(AN16=3,"0",IF(AN16=4,"0",IF(AN16=9,"0")))))</f>
        <v>0</v>
      </c>
      <c r="DJ16" s="105" t="b">
        <f t="shared" ref="DJ16:DJ78" si="33">IF(AO16=1,"0",IF(AO16=2,"2",IF(AO16=3,"0",IF(AO16=4,"0",IF(AO16=9,"0")))))</f>
        <v>0</v>
      </c>
      <c r="DK16" s="150">
        <f t="shared" ref="DK16:DK78" si="34">AP16</f>
        <v>0</v>
      </c>
      <c r="DL16" s="105" t="b">
        <f t="shared" ref="DL16:DL78" si="35">IF(AQ16=1,"0",IF(AQ16=2,"0",IF(AQ16=3,"0",IF(AQ16=4,"2",IF(AQ16=9,"0")))))</f>
        <v>0</v>
      </c>
      <c r="DM16" s="150">
        <f t="shared" ref="DM16:DM78" si="36">AR16</f>
        <v>0</v>
      </c>
      <c r="DN16" s="105" t="b">
        <f t="shared" ref="DN16:DN78" si="37">IF(AS16=1,"0",IF(AS16=2,"2",IF(AS16=3,"0",IF(AS16=4,"0",IF(AS16=9,"0")))))</f>
        <v>0</v>
      </c>
      <c r="DO16" s="105" t="b">
        <f t="shared" ref="DO16:DO78" si="38">IF(AT16=1,"0",IF(AT16=2,"0.5",IF(AT16=9,"0")))</f>
        <v>0</v>
      </c>
      <c r="DP16" s="105" t="b">
        <f t="shared" ref="DP16:DP78" si="39">IF(AU16=1,"0.5",IF(AU16=2,"0",IF(AU16=9,"0")))</f>
        <v>0</v>
      </c>
      <c r="DQ16" s="105" t="b">
        <f t="shared" ref="DQ16:DQ78" si="40">IF(AV16=1,"0.5",IF(AV16=2,"0",IF(AV16=9,"0")))</f>
        <v>0</v>
      </c>
      <c r="DR16" s="105" t="b">
        <f t="shared" ref="DR16:DR78" si="41">IF(AW16=1,"0.5",IF(AW16=2,"0",IF(AW16=9,"0")))</f>
        <v>0</v>
      </c>
      <c r="DS16" s="105" t="b">
        <f t="shared" ref="DS16:DS78" si="42">IF(AX16=1,"0",IF(AX16=2,"2",IF(AX16=3,"0",IF(AX16=4,"0",IF(AX16=9,"0")))))</f>
        <v>0</v>
      </c>
      <c r="DT16" s="105" t="b">
        <f t="shared" ref="DT16:DT78" si="43">IF(AY16=1,"0.5",IF(AY16=2,"0",IF(AY16=9,"0")))</f>
        <v>0</v>
      </c>
      <c r="DU16" s="105" t="b">
        <f t="shared" ref="DU16:DU78" si="44">IF(AZ16=1,"0.5",IF(AZ16=2,"0",IF(AZ16=9,"0")))</f>
        <v>0</v>
      </c>
      <c r="DV16" s="105" t="b">
        <f t="shared" ref="DV16:DV78" si="45">IF(BA16=1,"0",IF(BA16=2,"0.5",IF(BA16=9,"0")))</f>
        <v>0</v>
      </c>
      <c r="DW16" s="105" t="b">
        <f t="shared" ref="DW16:DW78" si="46">IF(BB16=1,"0.5",IF(BB16=2,"0",IF(BB16=9,"0")))</f>
        <v>0</v>
      </c>
      <c r="DX16" s="105" t="b">
        <f t="shared" ref="DX16:DX78" si="47">IF(BC16=1,"0",IF(BC16=2,"0",IF(BC16=3,"0",IF(BC16=4,"2",IF(BC16=9,"0")))))</f>
        <v>0</v>
      </c>
      <c r="DY16" s="105" t="b">
        <f t="shared" ref="DY16:DY78" si="48">IF(BD16=1,"0.5",IF(BD16=2,"0",IF(BD16=9,"0")))</f>
        <v>0</v>
      </c>
      <c r="DZ16" s="105" t="b">
        <f t="shared" ref="DZ16:DZ78" si="49">IF(BE16=1,"0.5",IF(BE16=2,"0",IF(BE16=9,"0")))</f>
        <v>0</v>
      </c>
      <c r="EA16" s="105" t="b">
        <f t="shared" ref="EA16:EA78" si="50">IF(BF16=1,"0",IF(BF16=2,"0.5",IF(BF16=9,"0")))</f>
        <v>0</v>
      </c>
      <c r="EB16" s="105" t="b">
        <f t="shared" ref="EB16:EB78" si="51">IF(BG16=1,"0",IF(BG16=2,"0.5",IF(BG16=9,"0")))</f>
        <v>0</v>
      </c>
      <c r="EC16" s="154">
        <f t="shared" ref="EC16:EC78" si="52">BH16</f>
        <v>0</v>
      </c>
      <c r="ED16" s="105" t="b">
        <f t="shared" ref="ED16:ED78" si="53">IF(BI16=1,"0",IF(BI16=2,"0",IF(BI16=3,"0",IF(BI16=4,"2",IF(BI16=9,"0")))))</f>
        <v>0</v>
      </c>
      <c r="EE16" s="105" t="b">
        <f t="shared" ref="EE16:EE78" si="54">IF(BJ16=1,"2",IF(BJ16=2,"0",IF(BJ16=3,"0",IF(BJ16=4,"0",IF(BJ16=9,"0")))))</f>
        <v>0</v>
      </c>
      <c r="EF16" s="105" t="b">
        <f t="shared" ref="EF16:EF78" si="55">IF(BK16=1,"0.5",IF(BK16=2,"0",IF(BK16=9,"0")))</f>
        <v>0</v>
      </c>
      <c r="EG16" s="105" t="b">
        <f t="shared" ref="EG16:EG78" si="56">IF(BL16=1,"0.5",IF(BL16=2,"0",IF(BL16=9,"0")))</f>
        <v>0</v>
      </c>
      <c r="EH16" s="105" t="b">
        <f t="shared" ref="EH16:EH78" si="57">IF(BM16=1,"0",IF(BM16=2,"0.5",IF(BM16=9,"0")))</f>
        <v>0</v>
      </c>
      <c r="EI16" s="105" t="b">
        <f t="shared" ref="EI16:EI78" si="58">IF(BN16=1,"0.5",IF(BN16=2,"0",IF(BN16=9,"0")))</f>
        <v>0</v>
      </c>
      <c r="EJ16" s="105" t="b">
        <f t="shared" ref="EJ16:EJ78" si="59">IF(BO16=1,"0",IF(BO16=2,"0",IF(BO16=3,"2",IF(BO16=4,"0",IF(BO16=9,"0")))))</f>
        <v>0</v>
      </c>
      <c r="EK16" s="105" t="b">
        <f t="shared" ref="EK16:EK78" si="60">IF(BP16=1,"0.5",IF(BP16=2,"0",IF(BP16=9,"0")))</f>
        <v>0</v>
      </c>
      <c r="EL16" s="105" t="b">
        <f t="shared" ref="EL16:EL78" si="61">IF(BQ16=1,"0",IF(BQ16=2,"0.5",IF(BQ16=9,"0")))</f>
        <v>0</v>
      </c>
      <c r="EM16" s="105" t="b">
        <f t="shared" ref="EM16:EM78" si="62">IF(BR16=1,"0",IF(BR16=2,"0.5",IF(BR16=9,"0")))</f>
        <v>0</v>
      </c>
      <c r="EN16" s="105" t="b">
        <f t="shared" ref="EN16:EN78" si="63">IF(BS16=1,"0.5",IF(BS16=2,"0",IF(BS16=9,"0")))</f>
        <v>0</v>
      </c>
      <c r="EO16" s="154">
        <f t="shared" ref="EO16:EO78" si="64">BT16</f>
        <v>0</v>
      </c>
      <c r="EP16" s="105" t="b">
        <f t="shared" ref="EP16:EP78" si="65">IF(BU16=1,"0",IF(BU16=2,"2",IF(BU16=3,"0",IF(BU16=4,"0",IF(BU16=9,"0")))))</f>
        <v>0</v>
      </c>
      <c r="EQ16" s="105" t="b">
        <f t="shared" ref="EQ16:EQ78" si="66">IF(BV16=1,"2",IF(BV16=2,"0",IF(BV16=3,"0",IF(BV16=4,"0",IF(BV16=9,"0")))))</f>
        <v>0</v>
      </c>
      <c r="ER16" s="105" t="b">
        <f t="shared" ref="ER16:ER78" si="67">IF(BW16=1,"0",IF(BW16=2,"0.5",IF(BW16=9,"0")))</f>
        <v>0</v>
      </c>
      <c r="ES16" s="105" t="b">
        <f t="shared" ref="ES16:ES78" si="68">IF(BX16=1,"0.5",IF(BX16=2,"0",IF(BX16=9,"0")))</f>
        <v>0</v>
      </c>
      <c r="ET16" s="105" t="b">
        <f t="shared" ref="ET16:ET78" si="69">IF(BY16=1,"0.5",IF(BY16=2,"0",IF(BY16=9,"0")))</f>
        <v>0</v>
      </c>
      <c r="EU16" s="105" t="b">
        <f t="shared" ref="EU16:EU78" si="70">IF(BZ16=1,"0.5",IF(BZ16=2,"0",IF(BZ16=9,"0")))</f>
        <v>0</v>
      </c>
      <c r="EV16" s="105" t="b">
        <f t="shared" ref="EV16:EV78" si="71">IF(CA16=1,"2",IF(CA16=2,"0",IF(CA16=3,"0",IF(CA16=4,"0",IF(CA16=9,"0")))))</f>
        <v>0</v>
      </c>
      <c r="EW16" s="154">
        <f t="shared" ref="EW16:EW78" si="72">CB16</f>
        <v>0</v>
      </c>
      <c r="EX16" s="94">
        <f t="shared" ref="EX16:EX78" si="73">CC16+CD16+CE16+CF16+CG16+CH16+CI16+CJ16+CK16+CL16+CM16+CN16+CO16+CP16+CQ16+CR16+CS16+CT16+CU16+CV16+CW16+CX16+CY16+CZ16+DA16+DB16+DC16+DD16+DE16+DF16+DG16+DH16+DI16+DJ16+DK16+DL16+DM16+DN16+DO16+DP16+DQ16+DR16+DS16+DT16+DU16+DV16+DW16+DX16+DY16+DZ16+EA16+EB16+EC16+ED16+EE16+EF16+EG16+EH16+EI16+EJ16+EK16+EL16+EM16+EN16+EO16+EP16+EQ16+ER16+ES16+ET16+EU16+EV16+EW16</f>
        <v>0</v>
      </c>
      <c r="EY16" s="59">
        <f>(F7*EX16)/100</f>
        <v>0</v>
      </c>
    </row>
    <row r="17" spans="1:155" ht="18" customHeight="1">
      <c r="A17" s="225" t="s">
        <v>129</v>
      </c>
      <c r="B17" s="225" t="s">
        <v>130</v>
      </c>
      <c r="C17" s="225" t="s">
        <v>145</v>
      </c>
      <c r="D17" s="225" t="s">
        <v>146</v>
      </c>
      <c r="E17" s="226" t="s">
        <v>132</v>
      </c>
      <c r="F17" s="229">
        <v>1308900010617</v>
      </c>
      <c r="G17" s="225" t="s">
        <v>145</v>
      </c>
      <c r="H17" s="100"/>
      <c r="I17" s="4"/>
      <c r="J17" s="4"/>
      <c r="K17" s="71"/>
      <c r="L17" s="4"/>
      <c r="M17" s="100"/>
      <c r="N17" s="100"/>
      <c r="O17" s="100"/>
      <c r="P17" s="100"/>
      <c r="Q17" s="100"/>
      <c r="R17" s="4"/>
      <c r="S17" s="4"/>
      <c r="T17" s="4"/>
      <c r="U17" s="4"/>
      <c r="V17" s="100"/>
      <c r="W17" s="100"/>
      <c r="X17" s="4"/>
      <c r="Y17" s="4"/>
      <c r="Z17" s="4"/>
      <c r="AA17" s="4"/>
      <c r="AB17" s="100"/>
      <c r="AC17" s="100"/>
      <c r="AD17" s="100"/>
      <c r="AE17" s="4"/>
      <c r="AF17" s="4"/>
      <c r="AG17" s="4"/>
      <c r="AH17" s="4"/>
      <c r="AI17" s="4"/>
      <c r="AJ17" s="4"/>
      <c r="AK17" s="4"/>
      <c r="AL17" s="4"/>
      <c r="AM17" s="100"/>
      <c r="AN17" s="4"/>
      <c r="AO17" s="4"/>
      <c r="AP17" s="100"/>
      <c r="AQ17" s="4"/>
      <c r="AR17" s="100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100"/>
      <c r="BD17" s="4"/>
      <c r="BE17" s="4"/>
      <c r="BF17" s="4"/>
      <c r="BG17" s="4"/>
      <c r="BH17" s="4"/>
      <c r="BI17" s="4"/>
      <c r="BJ17" s="139"/>
      <c r="BK17" s="4"/>
      <c r="BL17" s="4"/>
      <c r="BM17" s="4"/>
      <c r="BN17" s="4"/>
      <c r="BO17" s="139"/>
      <c r="BP17" s="4"/>
      <c r="BQ17" s="4"/>
      <c r="BR17" s="4"/>
      <c r="BS17" s="4"/>
      <c r="BT17" s="139"/>
      <c r="BU17" s="139"/>
      <c r="BV17" s="139"/>
      <c r="BW17" s="4"/>
      <c r="BX17" s="4"/>
      <c r="BY17" s="4"/>
      <c r="BZ17" s="4"/>
      <c r="CA17" s="139"/>
      <c r="CB17" s="139"/>
      <c r="CC17" s="105" t="b">
        <f t="shared" si="0"/>
        <v>0</v>
      </c>
      <c r="CD17" s="105" t="b">
        <f t="shared" si="1"/>
        <v>0</v>
      </c>
      <c r="CE17" s="105" t="b">
        <f t="shared" si="2"/>
        <v>0</v>
      </c>
      <c r="CF17" s="105" t="b">
        <f t="shared" si="3"/>
        <v>0</v>
      </c>
      <c r="CG17" s="105" t="b">
        <f t="shared" si="4"/>
        <v>0</v>
      </c>
      <c r="CH17" s="150">
        <f t="shared" si="5"/>
        <v>0</v>
      </c>
      <c r="CI17" s="105" t="b">
        <f t="shared" si="6"/>
        <v>0</v>
      </c>
      <c r="CJ17" s="105" t="b">
        <f t="shared" si="7"/>
        <v>0</v>
      </c>
      <c r="CK17" s="105" t="b">
        <f t="shared" si="8"/>
        <v>0</v>
      </c>
      <c r="CL17" s="105" t="b">
        <f t="shared" si="9"/>
        <v>0</v>
      </c>
      <c r="CM17" s="105" t="b">
        <f t="shared" si="10"/>
        <v>0</v>
      </c>
      <c r="CN17" s="105" t="b">
        <f t="shared" si="11"/>
        <v>0</v>
      </c>
      <c r="CO17" s="105" t="b">
        <f t="shared" si="12"/>
        <v>0</v>
      </c>
      <c r="CP17" s="105" t="b">
        <f t="shared" si="13"/>
        <v>0</v>
      </c>
      <c r="CQ17" s="105" t="b">
        <f t="shared" si="14"/>
        <v>0</v>
      </c>
      <c r="CR17" s="105" t="b">
        <f t="shared" si="15"/>
        <v>0</v>
      </c>
      <c r="CS17" s="105" t="b">
        <f t="shared" si="16"/>
        <v>0</v>
      </c>
      <c r="CT17" s="105" t="b">
        <f t="shared" si="17"/>
        <v>0</v>
      </c>
      <c r="CU17" s="105" t="b">
        <f t="shared" si="18"/>
        <v>0</v>
      </c>
      <c r="CV17" s="105" t="b">
        <f t="shared" si="19"/>
        <v>0</v>
      </c>
      <c r="CW17" s="105" t="b">
        <f t="shared" si="20"/>
        <v>0</v>
      </c>
      <c r="CX17" s="150">
        <f t="shared" si="21"/>
        <v>0</v>
      </c>
      <c r="CY17" s="105" t="b">
        <f t="shared" si="22"/>
        <v>0</v>
      </c>
      <c r="CZ17" s="105" t="b">
        <f t="shared" si="23"/>
        <v>0</v>
      </c>
      <c r="DA17" s="105" t="b">
        <f t="shared" si="24"/>
        <v>0</v>
      </c>
      <c r="DB17" s="105" t="b">
        <f t="shared" si="25"/>
        <v>0</v>
      </c>
      <c r="DC17" s="105" t="b">
        <f t="shared" si="26"/>
        <v>0</v>
      </c>
      <c r="DD17" s="105" t="b">
        <f t="shared" si="27"/>
        <v>0</v>
      </c>
      <c r="DE17" s="105" t="b">
        <f t="shared" si="28"/>
        <v>0</v>
      </c>
      <c r="DF17" s="105" t="b">
        <f t="shared" si="29"/>
        <v>0</v>
      </c>
      <c r="DG17" s="105" t="b">
        <f t="shared" si="30"/>
        <v>0</v>
      </c>
      <c r="DH17" s="105" t="b">
        <f t="shared" si="31"/>
        <v>0</v>
      </c>
      <c r="DI17" s="105" t="b">
        <f t="shared" si="32"/>
        <v>0</v>
      </c>
      <c r="DJ17" s="105" t="b">
        <f t="shared" si="33"/>
        <v>0</v>
      </c>
      <c r="DK17" s="150">
        <f t="shared" si="34"/>
        <v>0</v>
      </c>
      <c r="DL17" s="105" t="b">
        <f t="shared" si="35"/>
        <v>0</v>
      </c>
      <c r="DM17" s="150">
        <f t="shared" si="36"/>
        <v>0</v>
      </c>
      <c r="DN17" s="105" t="b">
        <f t="shared" si="37"/>
        <v>0</v>
      </c>
      <c r="DO17" s="105" t="b">
        <f t="shared" si="38"/>
        <v>0</v>
      </c>
      <c r="DP17" s="105" t="b">
        <f t="shared" si="39"/>
        <v>0</v>
      </c>
      <c r="DQ17" s="105" t="b">
        <f t="shared" si="40"/>
        <v>0</v>
      </c>
      <c r="DR17" s="105" t="b">
        <f t="shared" si="41"/>
        <v>0</v>
      </c>
      <c r="DS17" s="105" t="b">
        <f t="shared" si="42"/>
        <v>0</v>
      </c>
      <c r="DT17" s="105" t="b">
        <f t="shared" si="43"/>
        <v>0</v>
      </c>
      <c r="DU17" s="105" t="b">
        <f t="shared" si="44"/>
        <v>0</v>
      </c>
      <c r="DV17" s="105" t="b">
        <f t="shared" si="45"/>
        <v>0</v>
      </c>
      <c r="DW17" s="105" t="b">
        <f t="shared" si="46"/>
        <v>0</v>
      </c>
      <c r="DX17" s="105" t="b">
        <f t="shared" si="47"/>
        <v>0</v>
      </c>
      <c r="DY17" s="105" t="b">
        <f t="shared" si="48"/>
        <v>0</v>
      </c>
      <c r="DZ17" s="105" t="b">
        <f t="shared" si="49"/>
        <v>0</v>
      </c>
      <c r="EA17" s="105" t="b">
        <f t="shared" si="50"/>
        <v>0</v>
      </c>
      <c r="EB17" s="105" t="b">
        <f t="shared" si="51"/>
        <v>0</v>
      </c>
      <c r="EC17" s="154">
        <f t="shared" si="52"/>
        <v>0</v>
      </c>
      <c r="ED17" s="105" t="b">
        <f t="shared" si="53"/>
        <v>0</v>
      </c>
      <c r="EE17" s="105" t="b">
        <f t="shared" si="54"/>
        <v>0</v>
      </c>
      <c r="EF17" s="105" t="b">
        <f t="shared" si="55"/>
        <v>0</v>
      </c>
      <c r="EG17" s="105" t="b">
        <f t="shared" si="56"/>
        <v>0</v>
      </c>
      <c r="EH17" s="105" t="b">
        <f t="shared" si="57"/>
        <v>0</v>
      </c>
      <c r="EI17" s="105" t="b">
        <f t="shared" si="58"/>
        <v>0</v>
      </c>
      <c r="EJ17" s="105" t="b">
        <f t="shared" si="59"/>
        <v>0</v>
      </c>
      <c r="EK17" s="105" t="b">
        <f t="shared" si="60"/>
        <v>0</v>
      </c>
      <c r="EL17" s="105" t="b">
        <f t="shared" si="61"/>
        <v>0</v>
      </c>
      <c r="EM17" s="105" t="b">
        <f t="shared" si="62"/>
        <v>0</v>
      </c>
      <c r="EN17" s="105" t="b">
        <f t="shared" si="63"/>
        <v>0</v>
      </c>
      <c r="EO17" s="154">
        <f t="shared" si="64"/>
        <v>0</v>
      </c>
      <c r="EP17" s="105" t="b">
        <f t="shared" si="65"/>
        <v>0</v>
      </c>
      <c r="EQ17" s="105" t="b">
        <f t="shared" si="66"/>
        <v>0</v>
      </c>
      <c r="ER17" s="105" t="b">
        <f t="shared" si="67"/>
        <v>0</v>
      </c>
      <c r="ES17" s="105" t="b">
        <f t="shared" si="68"/>
        <v>0</v>
      </c>
      <c r="ET17" s="105" t="b">
        <f t="shared" si="69"/>
        <v>0</v>
      </c>
      <c r="EU17" s="105" t="b">
        <f t="shared" si="70"/>
        <v>0</v>
      </c>
      <c r="EV17" s="105" t="b">
        <f t="shared" si="71"/>
        <v>0</v>
      </c>
      <c r="EW17" s="154">
        <f t="shared" si="72"/>
        <v>0</v>
      </c>
      <c r="EX17" s="94">
        <f t="shared" si="73"/>
        <v>0</v>
      </c>
      <c r="EY17" s="59">
        <f>(F7*EX17)/100</f>
        <v>0</v>
      </c>
    </row>
    <row r="18" spans="1:155" ht="18" customHeight="1">
      <c r="A18" s="225" t="s">
        <v>129</v>
      </c>
      <c r="B18" s="225" t="s">
        <v>130</v>
      </c>
      <c r="C18" s="225" t="s">
        <v>145</v>
      </c>
      <c r="D18" s="225" t="s">
        <v>129</v>
      </c>
      <c r="E18" s="226" t="s">
        <v>133</v>
      </c>
      <c r="F18" s="229">
        <v>1308900005184</v>
      </c>
      <c r="G18" s="225" t="s">
        <v>145</v>
      </c>
      <c r="H18" s="100"/>
      <c r="I18" s="4"/>
      <c r="J18" s="4"/>
      <c r="K18" s="71"/>
      <c r="L18" s="4"/>
      <c r="M18" s="100"/>
      <c r="N18" s="100"/>
      <c r="O18" s="100"/>
      <c r="P18" s="100"/>
      <c r="Q18" s="100"/>
      <c r="R18" s="4"/>
      <c r="S18" s="4"/>
      <c r="T18" s="4"/>
      <c r="U18" s="4"/>
      <c r="V18" s="100"/>
      <c r="W18" s="100"/>
      <c r="X18" s="4"/>
      <c r="Y18" s="4"/>
      <c r="Z18" s="4"/>
      <c r="AA18" s="4"/>
      <c r="AB18" s="100"/>
      <c r="AC18" s="100"/>
      <c r="AD18" s="100"/>
      <c r="AE18" s="4"/>
      <c r="AF18" s="4"/>
      <c r="AG18" s="4"/>
      <c r="AH18" s="4"/>
      <c r="AI18" s="4"/>
      <c r="AJ18" s="4"/>
      <c r="AK18" s="4"/>
      <c r="AL18" s="4"/>
      <c r="AM18" s="100"/>
      <c r="AN18" s="4"/>
      <c r="AO18" s="4"/>
      <c r="AP18" s="100"/>
      <c r="AQ18" s="4"/>
      <c r="AR18" s="100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100"/>
      <c r="BD18" s="4"/>
      <c r="BE18" s="4"/>
      <c r="BF18" s="4"/>
      <c r="BG18" s="4"/>
      <c r="BH18" s="4"/>
      <c r="BI18" s="4"/>
      <c r="BJ18" s="139"/>
      <c r="BK18" s="4"/>
      <c r="BL18" s="4"/>
      <c r="BM18" s="4"/>
      <c r="BN18" s="4"/>
      <c r="BO18" s="139"/>
      <c r="BP18" s="4"/>
      <c r="BQ18" s="4"/>
      <c r="BR18" s="4"/>
      <c r="BS18" s="4"/>
      <c r="BT18" s="139"/>
      <c r="BU18" s="139"/>
      <c r="BV18" s="139"/>
      <c r="BW18" s="4"/>
      <c r="BX18" s="4"/>
      <c r="BY18" s="4"/>
      <c r="BZ18" s="4"/>
      <c r="CA18" s="139"/>
      <c r="CB18" s="139"/>
      <c r="CC18" s="105" t="b">
        <f t="shared" si="0"/>
        <v>0</v>
      </c>
      <c r="CD18" s="105" t="b">
        <f t="shared" si="1"/>
        <v>0</v>
      </c>
      <c r="CE18" s="105" t="b">
        <f t="shared" si="2"/>
        <v>0</v>
      </c>
      <c r="CF18" s="105" t="b">
        <f t="shared" si="3"/>
        <v>0</v>
      </c>
      <c r="CG18" s="105" t="b">
        <f t="shared" si="4"/>
        <v>0</v>
      </c>
      <c r="CH18" s="150">
        <f t="shared" si="5"/>
        <v>0</v>
      </c>
      <c r="CI18" s="105" t="b">
        <f t="shared" si="6"/>
        <v>0</v>
      </c>
      <c r="CJ18" s="105" t="b">
        <f t="shared" si="7"/>
        <v>0</v>
      </c>
      <c r="CK18" s="105" t="b">
        <f t="shared" si="8"/>
        <v>0</v>
      </c>
      <c r="CL18" s="105" t="b">
        <f t="shared" si="9"/>
        <v>0</v>
      </c>
      <c r="CM18" s="105" t="b">
        <f t="shared" si="10"/>
        <v>0</v>
      </c>
      <c r="CN18" s="105" t="b">
        <f t="shared" si="11"/>
        <v>0</v>
      </c>
      <c r="CO18" s="105" t="b">
        <f t="shared" si="12"/>
        <v>0</v>
      </c>
      <c r="CP18" s="105" t="b">
        <f t="shared" si="13"/>
        <v>0</v>
      </c>
      <c r="CQ18" s="105" t="b">
        <f t="shared" si="14"/>
        <v>0</v>
      </c>
      <c r="CR18" s="105" t="b">
        <f t="shared" si="15"/>
        <v>0</v>
      </c>
      <c r="CS18" s="105" t="b">
        <f t="shared" si="16"/>
        <v>0</v>
      </c>
      <c r="CT18" s="105" t="b">
        <f t="shared" si="17"/>
        <v>0</v>
      </c>
      <c r="CU18" s="105" t="b">
        <f t="shared" si="18"/>
        <v>0</v>
      </c>
      <c r="CV18" s="105" t="b">
        <f t="shared" si="19"/>
        <v>0</v>
      </c>
      <c r="CW18" s="105" t="b">
        <f t="shared" si="20"/>
        <v>0</v>
      </c>
      <c r="CX18" s="150">
        <f t="shared" si="21"/>
        <v>0</v>
      </c>
      <c r="CY18" s="105" t="b">
        <f t="shared" si="22"/>
        <v>0</v>
      </c>
      <c r="CZ18" s="105" t="b">
        <f t="shared" si="23"/>
        <v>0</v>
      </c>
      <c r="DA18" s="105" t="b">
        <f t="shared" si="24"/>
        <v>0</v>
      </c>
      <c r="DB18" s="105" t="b">
        <f t="shared" si="25"/>
        <v>0</v>
      </c>
      <c r="DC18" s="105" t="b">
        <f t="shared" si="26"/>
        <v>0</v>
      </c>
      <c r="DD18" s="105" t="b">
        <f t="shared" si="27"/>
        <v>0</v>
      </c>
      <c r="DE18" s="105" t="b">
        <f t="shared" si="28"/>
        <v>0</v>
      </c>
      <c r="DF18" s="105" t="b">
        <f t="shared" si="29"/>
        <v>0</v>
      </c>
      <c r="DG18" s="105" t="b">
        <f t="shared" si="30"/>
        <v>0</v>
      </c>
      <c r="DH18" s="105" t="b">
        <f t="shared" si="31"/>
        <v>0</v>
      </c>
      <c r="DI18" s="105" t="b">
        <f t="shared" si="32"/>
        <v>0</v>
      </c>
      <c r="DJ18" s="105" t="b">
        <f t="shared" si="33"/>
        <v>0</v>
      </c>
      <c r="DK18" s="150">
        <f t="shared" si="34"/>
        <v>0</v>
      </c>
      <c r="DL18" s="105" t="b">
        <f t="shared" si="35"/>
        <v>0</v>
      </c>
      <c r="DM18" s="150">
        <f t="shared" si="36"/>
        <v>0</v>
      </c>
      <c r="DN18" s="105" t="b">
        <f t="shared" si="37"/>
        <v>0</v>
      </c>
      <c r="DO18" s="105" t="b">
        <f t="shared" si="38"/>
        <v>0</v>
      </c>
      <c r="DP18" s="105" t="b">
        <f t="shared" si="39"/>
        <v>0</v>
      </c>
      <c r="DQ18" s="105" t="b">
        <f t="shared" si="40"/>
        <v>0</v>
      </c>
      <c r="DR18" s="105" t="b">
        <f t="shared" si="41"/>
        <v>0</v>
      </c>
      <c r="DS18" s="105" t="b">
        <f t="shared" si="42"/>
        <v>0</v>
      </c>
      <c r="DT18" s="105" t="b">
        <f t="shared" si="43"/>
        <v>0</v>
      </c>
      <c r="DU18" s="105" t="b">
        <f t="shared" si="44"/>
        <v>0</v>
      </c>
      <c r="DV18" s="105" t="b">
        <f t="shared" si="45"/>
        <v>0</v>
      </c>
      <c r="DW18" s="105" t="b">
        <f t="shared" si="46"/>
        <v>0</v>
      </c>
      <c r="DX18" s="105" t="b">
        <f t="shared" si="47"/>
        <v>0</v>
      </c>
      <c r="DY18" s="105" t="b">
        <f t="shared" si="48"/>
        <v>0</v>
      </c>
      <c r="DZ18" s="105" t="b">
        <f t="shared" si="49"/>
        <v>0</v>
      </c>
      <c r="EA18" s="105" t="b">
        <f t="shared" si="50"/>
        <v>0</v>
      </c>
      <c r="EB18" s="105" t="b">
        <f t="shared" si="51"/>
        <v>0</v>
      </c>
      <c r="EC18" s="154">
        <f t="shared" si="52"/>
        <v>0</v>
      </c>
      <c r="ED18" s="105" t="b">
        <f t="shared" si="53"/>
        <v>0</v>
      </c>
      <c r="EE18" s="105" t="b">
        <f t="shared" si="54"/>
        <v>0</v>
      </c>
      <c r="EF18" s="105" t="b">
        <f t="shared" si="55"/>
        <v>0</v>
      </c>
      <c r="EG18" s="105" t="b">
        <f t="shared" si="56"/>
        <v>0</v>
      </c>
      <c r="EH18" s="105" t="b">
        <f t="shared" si="57"/>
        <v>0</v>
      </c>
      <c r="EI18" s="105" t="b">
        <f t="shared" si="58"/>
        <v>0</v>
      </c>
      <c r="EJ18" s="105" t="b">
        <f t="shared" si="59"/>
        <v>0</v>
      </c>
      <c r="EK18" s="105" t="b">
        <f t="shared" si="60"/>
        <v>0</v>
      </c>
      <c r="EL18" s="105" t="b">
        <f t="shared" si="61"/>
        <v>0</v>
      </c>
      <c r="EM18" s="105" t="b">
        <f t="shared" si="62"/>
        <v>0</v>
      </c>
      <c r="EN18" s="105" t="b">
        <f t="shared" si="63"/>
        <v>0</v>
      </c>
      <c r="EO18" s="154">
        <f t="shared" si="64"/>
        <v>0</v>
      </c>
      <c r="EP18" s="105" t="b">
        <f t="shared" si="65"/>
        <v>0</v>
      </c>
      <c r="EQ18" s="105" t="b">
        <f t="shared" si="66"/>
        <v>0</v>
      </c>
      <c r="ER18" s="105" t="b">
        <f t="shared" si="67"/>
        <v>0</v>
      </c>
      <c r="ES18" s="105" t="b">
        <f t="shared" si="68"/>
        <v>0</v>
      </c>
      <c r="ET18" s="105" t="b">
        <f t="shared" si="69"/>
        <v>0</v>
      </c>
      <c r="EU18" s="105" t="b">
        <f t="shared" si="70"/>
        <v>0</v>
      </c>
      <c r="EV18" s="105" t="b">
        <f t="shared" si="71"/>
        <v>0</v>
      </c>
      <c r="EW18" s="154">
        <f t="shared" si="72"/>
        <v>0</v>
      </c>
      <c r="EX18" s="94">
        <f t="shared" si="73"/>
        <v>0</v>
      </c>
      <c r="EY18" s="59">
        <f>(F7*EX18)/100</f>
        <v>0</v>
      </c>
    </row>
    <row r="19" spans="1:155" ht="18" customHeight="1">
      <c r="A19" s="225" t="s">
        <v>129</v>
      </c>
      <c r="B19" s="225" t="s">
        <v>130</v>
      </c>
      <c r="C19" s="225" t="s">
        <v>145</v>
      </c>
      <c r="D19" s="225" t="s">
        <v>147</v>
      </c>
      <c r="E19" s="227" t="s">
        <v>165</v>
      </c>
      <c r="F19" s="230">
        <v>1308900007527</v>
      </c>
      <c r="G19" s="225" t="s">
        <v>145</v>
      </c>
      <c r="H19" s="100"/>
      <c r="I19" s="4"/>
      <c r="J19" s="4"/>
      <c r="K19" s="71"/>
      <c r="L19" s="4"/>
      <c r="M19" s="100"/>
      <c r="N19" s="100"/>
      <c r="O19" s="100"/>
      <c r="P19" s="100"/>
      <c r="Q19" s="100"/>
      <c r="R19" s="4"/>
      <c r="S19" s="4"/>
      <c r="T19" s="4"/>
      <c r="U19" s="4"/>
      <c r="V19" s="100"/>
      <c r="W19" s="100"/>
      <c r="X19" s="4"/>
      <c r="Y19" s="4"/>
      <c r="Z19" s="4"/>
      <c r="AA19" s="4"/>
      <c r="AB19" s="100"/>
      <c r="AC19" s="100"/>
      <c r="AD19" s="100"/>
      <c r="AE19" s="4"/>
      <c r="AF19" s="4"/>
      <c r="AG19" s="4"/>
      <c r="AH19" s="4"/>
      <c r="AI19" s="4"/>
      <c r="AJ19" s="4"/>
      <c r="AK19" s="4"/>
      <c r="AL19" s="4"/>
      <c r="AM19" s="100"/>
      <c r="AN19" s="4"/>
      <c r="AO19" s="4"/>
      <c r="AP19" s="100"/>
      <c r="AQ19" s="4"/>
      <c r="AR19" s="100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100"/>
      <c r="BD19" s="4"/>
      <c r="BE19" s="4"/>
      <c r="BF19" s="4"/>
      <c r="BG19" s="4"/>
      <c r="BH19" s="4"/>
      <c r="BI19" s="4"/>
      <c r="BJ19" s="139"/>
      <c r="BK19" s="4"/>
      <c r="BL19" s="4"/>
      <c r="BM19" s="4"/>
      <c r="BN19" s="4"/>
      <c r="BO19" s="139"/>
      <c r="BP19" s="4"/>
      <c r="BQ19" s="4"/>
      <c r="BR19" s="4"/>
      <c r="BS19" s="4"/>
      <c r="BT19" s="139"/>
      <c r="BU19" s="139"/>
      <c r="BV19" s="139"/>
      <c r="BW19" s="4"/>
      <c r="BX19" s="4"/>
      <c r="BY19" s="4"/>
      <c r="BZ19" s="4"/>
      <c r="CA19" s="139"/>
      <c r="CB19" s="139"/>
      <c r="CC19" s="105" t="b">
        <f t="shared" si="0"/>
        <v>0</v>
      </c>
      <c r="CD19" s="105" t="b">
        <f t="shared" si="1"/>
        <v>0</v>
      </c>
      <c r="CE19" s="105" t="b">
        <f t="shared" si="2"/>
        <v>0</v>
      </c>
      <c r="CF19" s="105" t="b">
        <f t="shared" si="3"/>
        <v>0</v>
      </c>
      <c r="CG19" s="105" t="b">
        <f t="shared" si="4"/>
        <v>0</v>
      </c>
      <c r="CH19" s="150">
        <f t="shared" si="5"/>
        <v>0</v>
      </c>
      <c r="CI19" s="105" t="b">
        <f t="shared" si="6"/>
        <v>0</v>
      </c>
      <c r="CJ19" s="105" t="b">
        <f t="shared" si="7"/>
        <v>0</v>
      </c>
      <c r="CK19" s="105" t="b">
        <f t="shared" si="8"/>
        <v>0</v>
      </c>
      <c r="CL19" s="105" t="b">
        <f t="shared" si="9"/>
        <v>0</v>
      </c>
      <c r="CM19" s="105" t="b">
        <f t="shared" si="10"/>
        <v>0</v>
      </c>
      <c r="CN19" s="105" t="b">
        <f t="shared" si="11"/>
        <v>0</v>
      </c>
      <c r="CO19" s="105" t="b">
        <f t="shared" si="12"/>
        <v>0</v>
      </c>
      <c r="CP19" s="105" t="b">
        <f t="shared" si="13"/>
        <v>0</v>
      </c>
      <c r="CQ19" s="105" t="b">
        <f t="shared" si="14"/>
        <v>0</v>
      </c>
      <c r="CR19" s="105" t="b">
        <f t="shared" si="15"/>
        <v>0</v>
      </c>
      <c r="CS19" s="105" t="b">
        <f t="shared" si="16"/>
        <v>0</v>
      </c>
      <c r="CT19" s="105" t="b">
        <f t="shared" si="17"/>
        <v>0</v>
      </c>
      <c r="CU19" s="105" t="b">
        <f t="shared" si="18"/>
        <v>0</v>
      </c>
      <c r="CV19" s="105" t="b">
        <f t="shared" si="19"/>
        <v>0</v>
      </c>
      <c r="CW19" s="105" t="b">
        <f t="shared" si="20"/>
        <v>0</v>
      </c>
      <c r="CX19" s="150">
        <f t="shared" si="21"/>
        <v>0</v>
      </c>
      <c r="CY19" s="105" t="b">
        <f t="shared" si="22"/>
        <v>0</v>
      </c>
      <c r="CZ19" s="105" t="b">
        <f t="shared" si="23"/>
        <v>0</v>
      </c>
      <c r="DA19" s="105" t="b">
        <f t="shared" si="24"/>
        <v>0</v>
      </c>
      <c r="DB19" s="105" t="b">
        <f t="shared" si="25"/>
        <v>0</v>
      </c>
      <c r="DC19" s="105" t="b">
        <f t="shared" si="26"/>
        <v>0</v>
      </c>
      <c r="DD19" s="105" t="b">
        <f t="shared" si="27"/>
        <v>0</v>
      </c>
      <c r="DE19" s="105" t="b">
        <f t="shared" si="28"/>
        <v>0</v>
      </c>
      <c r="DF19" s="105" t="b">
        <f t="shared" si="29"/>
        <v>0</v>
      </c>
      <c r="DG19" s="105" t="b">
        <f t="shared" si="30"/>
        <v>0</v>
      </c>
      <c r="DH19" s="105" t="b">
        <f t="shared" si="31"/>
        <v>0</v>
      </c>
      <c r="DI19" s="105" t="b">
        <f t="shared" si="32"/>
        <v>0</v>
      </c>
      <c r="DJ19" s="105" t="b">
        <f t="shared" si="33"/>
        <v>0</v>
      </c>
      <c r="DK19" s="150">
        <f t="shared" si="34"/>
        <v>0</v>
      </c>
      <c r="DL19" s="105" t="b">
        <f t="shared" si="35"/>
        <v>0</v>
      </c>
      <c r="DM19" s="150">
        <f t="shared" si="36"/>
        <v>0</v>
      </c>
      <c r="DN19" s="105" t="b">
        <f t="shared" si="37"/>
        <v>0</v>
      </c>
      <c r="DO19" s="105" t="b">
        <f t="shared" si="38"/>
        <v>0</v>
      </c>
      <c r="DP19" s="105" t="b">
        <f t="shared" si="39"/>
        <v>0</v>
      </c>
      <c r="DQ19" s="105" t="b">
        <f t="shared" si="40"/>
        <v>0</v>
      </c>
      <c r="DR19" s="105" t="b">
        <f t="shared" si="41"/>
        <v>0</v>
      </c>
      <c r="DS19" s="105" t="b">
        <f t="shared" si="42"/>
        <v>0</v>
      </c>
      <c r="DT19" s="105" t="b">
        <f t="shared" si="43"/>
        <v>0</v>
      </c>
      <c r="DU19" s="105" t="b">
        <f t="shared" si="44"/>
        <v>0</v>
      </c>
      <c r="DV19" s="105" t="b">
        <f t="shared" si="45"/>
        <v>0</v>
      </c>
      <c r="DW19" s="105" t="b">
        <f t="shared" si="46"/>
        <v>0</v>
      </c>
      <c r="DX19" s="105" t="b">
        <f t="shared" si="47"/>
        <v>0</v>
      </c>
      <c r="DY19" s="105" t="b">
        <f t="shared" si="48"/>
        <v>0</v>
      </c>
      <c r="DZ19" s="105" t="b">
        <f t="shared" si="49"/>
        <v>0</v>
      </c>
      <c r="EA19" s="105" t="b">
        <f t="shared" si="50"/>
        <v>0</v>
      </c>
      <c r="EB19" s="105" t="b">
        <f t="shared" si="51"/>
        <v>0</v>
      </c>
      <c r="EC19" s="154">
        <f t="shared" si="52"/>
        <v>0</v>
      </c>
      <c r="ED19" s="105" t="b">
        <f t="shared" si="53"/>
        <v>0</v>
      </c>
      <c r="EE19" s="105" t="b">
        <f t="shared" si="54"/>
        <v>0</v>
      </c>
      <c r="EF19" s="105" t="b">
        <f t="shared" si="55"/>
        <v>0</v>
      </c>
      <c r="EG19" s="105" t="b">
        <f t="shared" si="56"/>
        <v>0</v>
      </c>
      <c r="EH19" s="105" t="b">
        <f t="shared" si="57"/>
        <v>0</v>
      </c>
      <c r="EI19" s="105" t="b">
        <f t="shared" si="58"/>
        <v>0</v>
      </c>
      <c r="EJ19" s="105" t="b">
        <f t="shared" si="59"/>
        <v>0</v>
      </c>
      <c r="EK19" s="105" t="b">
        <f t="shared" si="60"/>
        <v>0</v>
      </c>
      <c r="EL19" s="105" t="b">
        <f t="shared" si="61"/>
        <v>0</v>
      </c>
      <c r="EM19" s="105" t="b">
        <f t="shared" si="62"/>
        <v>0</v>
      </c>
      <c r="EN19" s="105" t="b">
        <f t="shared" si="63"/>
        <v>0</v>
      </c>
      <c r="EO19" s="154">
        <f t="shared" si="64"/>
        <v>0</v>
      </c>
      <c r="EP19" s="105" t="b">
        <f t="shared" si="65"/>
        <v>0</v>
      </c>
      <c r="EQ19" s="105" t="b">
        <f t="shared" si="66"/>
        <v>0</v>
      </c>
      <c r="ER19" s="105" t="b">
        <f t="shared" si="67"/>
        <v>0</v>
      </c>
      <c r="ES19" s="105" t="b">
        <f t="shared" si="68"/>
        <v>0</v>
      </c>
      <c r="ET19" s="105" t="b">
        <f t="shared" si="69"/>
        <v>0</v>
      </c>
      <c r="EU19" s="105" t="b">
        <f t="shared" si="70"/>
        <v>0</v>
      </c>
      <c r="EV19" s="105" t="b">
        <f t="shared" si="71"/>
        <v>0</v>
      </c>
      <c r="EW19" s="154">
        <f t="shared" si="72"/>
        <v>0</v>
      </c>
      <c r="EX19" s="94">
        <f t="shared" si="73"/>
        <v>0</v>
      </c>
      <c r="EY19" s="59">
        <f>(F7*EX19)/100</f>
        <v>0</v>
      </c>
    </row>
    <row r="20" spans="1:155" ht="18" customHeight="1">
      <c r="A20" s="225" t="s">
        <v>129</v>
      </c>
      <c r="B20" s="225" t="s">
        <v>130</v>
      </c>
      <c r="C20" s="225" t="s">
        <v>145</v>
      </c>
      <c r="D20" s="225" t="s">
        <v>148</v>
      </c>
      <c r="E20" s="227" t="s">
        <v>134</v>
      </c>
      <c r="F20" s="230">
        <v>1100703435881</v>
      </c>
      <c r="G20" s="225" t="s">
        <v>145</v>
      </c>
      <c r="H20" s="100"/>
      <c r="I20" s="4"/>
      <c r="J20" s="4"/>
      <c r="K20" s="71"/>
      <c r="L20" s="4"/>
      <c r="M20" s="100"/>
      <c r="N20" s="100"/>
      <c r="O20" s="100"/>
      <c r="P20" s="100"/>
      <c r="Q20" s="100"/>
      <c r="R20" s="4"/>
      <c r="S20" s="4"/>
      <c r="T20" s="4"/>
      <c r="U20" s="4"/>
      <c r="V20" s="100"/>
      <c r="W20" s="100"/>
      <c r="X20" s="4"/>
      <c r="Y20" s="4"/>
      <c r="Z20" s="4"/>
      <c r="AA20" s="4"/>
      <c r="AB20" s="100"/>
      <c r="AC20" s="100"/>
      <c r="AD20" s="100"/>
      <c r="AE20" s="4"/>
      <c r="AF20" s="4"/>
      <c r="AG20" s="4"/>
      <c r="AH20" s="4"/>
      <c r="AI20" s="4"/>
      <c r="AJ20" s="4"/>
      <c r="AK20" s="4"/>
      <c r="AL20" s="4"/>
      <c r="AM20" s="100"/>
      <c r="AN20" s="4"/>
      <c r="AO20" s="4"/>
      <c r="AP20" s="100"/>
      <c r="AQ20" s="4"/>
      <c r="AR20" s="100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100"/>
      <c r="BD20" s="4"/>
      <c r="BE20" s="4"/>
      <c r="BF20" s="4"/>
      <c r="BG20" s="4"/>
      <c r="BH20" s="4"/>
      <c r="BI20" s="4"/>
      <c r="BJ20" s="139"/>
      <c r="BK20" s="4"/>
      <c r="BL20" s="4"/>
      <c r="BM20" s="4"/>
      <c r="BN20" s="4"/>
      <c r="BO20" s="139"/>
      <c r="BP20" s="4"/>
      <c r="BQ20" s="4"/>
      <c r="BR20" s="4"/>
      <c r="BS20" s="4"/>
      <c r="BT20" s="139"/>
      <c r="BU20" s="139"/>
      <c r="BV20" s="139"/>
      <c r="BW20" s="4"/>
      <c r="BX20" s="4"/>
      <c r="BY20" s="4"/>
      <c r="BZ20" s="4"/>
      <c r="CA20" s="139"/>
      <c r="CB20" s="139"/>
      <c r="CC20" s="105" t="b">
        <f t="shared" si="0"/>
        <v>0</v>
      </c>
      <c r="CD20" s="105" t="b">
        <f t="shared" si="1"/>
        <v>0</v>
      </c>
      <c r="CE20" s="105" t="b">
        <f t="shared" si="2"/>
        <v>0</v>
      </c>
      <c r="CF20" s="105" t="b">
        <f t="shared" si="3"/>
        <v>0</v>
      </c>
      <c r="CG20" s="105" t="b">
        <f t="shared" si="4"/>
        <v>0</v>
      </c>
      <c r="CH20" s="150">
        <f t="shared" si="5"/>
        <v>0</v>
      </c>
      <c r="CI20" s="105" t="b">
        <f t="shared" si="6"/>
        <v>0</v>
      </c>
      <c r="CJ20" s="105" t="b">
        <f t="shared" si="7"/>
        <v>0</v>
      </c>
      <c r="CK20" s="105" t="b">
        <f t="shared" si="8"/>
        <v>0</v>
      </c>
      <c r="CL20" s="105" t="b">
        <f t="shared" si="9"/>
        <v>0</v>
      </c>
      <c r="CM20" s="105" t="b">
        <f t="shared" si="10"/>
        <v>0</v>
      </c>
      <c r="CN20" s="105" t="b">
        <f t="shared" si="11"/>
        <v>0</v>
      </c>
      <c r="CO20" s="105" t="b">
        <f t="shared" si="12"/>
        <v>0</v>
      </c>
      <c r="CP20" s="105" t="b">
        <f t="shared" si="13"/>
        <v>0</v>
      </c>
      <c r="CQ20" s="105" t="b">
        <f t="shared" si="14"/>
        <v>0</v>
      </c>
      <c r="CR20" s="105" t="b">
        <f t="shared" si="15"/>
        <v>0</v>
      </c>
      <c r="CS20" s="105" t="b">
        <f t="shared" si="16"/>
        <v>0</v>
      </c>
      <c r="CT20" s="105" t="b">
        <f t="shared" si="17"/>
        <v>0</v>
      </c>
      <c r="CU20" s="105" t="b">
        <f t="shared" si="18"/>
        <v>0</v>
      </c>
      <c r="CV20" s="105" t="b">
        <f t="shared" si="19"/>
        <v>0</v>
      </c>
      <c r="CW20" s="105" t="b">
        <f t="shared" si="20"/>
        <v>0</v>
      </c>
      <c r="CX20" s="150">
        <f t="shared" si="21"/>
        <v>0</v>
      </c>
      <c r="CY20" s="105" t="b">
        <f t="shared" si="22"/>
        <v>0</v>
      </c>
      <c r="CZ20" s="105" t="b">
        <f t="shared" si="23"/>
        <v>0</v>
      </c>
      <c r="DA20" s="105" t="b">
        <f t="shared" si="24"/>
        <v>0</v>
      </c>
      <c r="DB20" s="105" t="b">
        <f t="shared" si="25"/>
        <v>0</v>
      </c>
      <c r="DC20" s="105" t="b">
        <f t="shared" si="26"/>
        <v>0</v>
      </c>
      <c r="DD20" s="105" t="b">
        <f t="shared" si="27"/>
        <v>0</v>
      </c>
      <c r="DE20" s="105" t="b">
        <f t="shared" si="28"/>
        <v>0</v>
      </c>
      <c r="DF20" s="105" t="b">
        <f t="shared" si="29"/>
        <v>0</v>
      </c>
      <c r="DG20" s="105" t="b">
        <f t="shared" si="30"/>
        <v>0</v>
      </c>
      <c r="DH20" s="105" t="b">
        <f t="shared" si="31"/>
        <v>0</v>
      </c>
      <c r="DI20" s="105" t="b">
        <f t="shared" si="32"/>
        <v>0</v>
      </c>
      <c r="DJ20" s="105" t="b">
        <f t="shared" si="33"/>
        <v>0</v>
      </c>
      <c r="DK20" s="150">
        <f t="shared" si="34"/>
        <v>0</v>
      </c>
      <c r="DL20" s="105" t="b">
        <f t="shared" si="35"/>
        <v>0</v>
      </c>
      <c r="DM20" s="150">
        <f t="shared" si="36"/>
        <v>0</v>
      </c>
      <c r="DN20" s="105" t="b">
        <f t="shared" si="37"/>
        <v>0</v>
      </c>
      <c r="DO20" s="105" t="b">
        <f t="shared" si="38"/>
        <v>0</v>
      </c>
      <c r="DP20" s="105" t="b">
        <f t="shared" si="39"/>
        <v>0</v>
      </c>
      <c r="DQ20" s="105" t="b">
        <f t="shared" si="40"/>
        <v>0</v>
      </c>
      <c r="DR20" s="105" t="b">
        <f t="shared" si="41"/>
        <v>0</v>
      </c>
      <c r="DS20" s="105" t="b">
        <f t="shared" si="42"/>
        <v>0</v>
      </c>
      <c r="DT20" s="105" t="b">
        <f t="shared" si="43"/>
        <v>0</v>
      </c>
      <c r="DU20" s="105" t="b">
        <f t="shared" si="44"/>
        <v>0</v>
      </c>
      <c r="DV20" s="105" t="b">
        <f t="shared" si="45"/>
        <v>0</v>
      </c>
      <c r="DW20" s="105" t="b">
        <f t="shared" si="46"/>
        <v>0</v>
      </c>
      <c r="DX20" s="105" t="b">
        <f t="shared" si="47"/>
        <v>0</v>
      </c>
      <c r="DY20" s="105" t="b">
        <f t="shared" si="48"/>
        <v>0</v>
      </c>
      <c r="DZ20" s="105" t="b">
        <f t="shared" si="49"/>
        <v>0</v>
      </c>
      <c r="EA20" s="105" t="b">
        <f t="shared" si="50"/>
        <v>0</v>
      </c>
      <c r="EB20" s="105" t="b">
        <f t="shared" si="51"/>
        <v>0</v>
      </c>
      <c r="EC20" s="154">
        <f t="shared" si="52"/>
        <v>0</v>
      </c>
      <c r="ED20" s="105" t="b">
        <f t="shared" si="53"/>
        <v>0</v>
      </c>
      <c r="EE20" s="105" t="b">
        <f t="shared" si="54"/>
        <v>0</v>
      </c>
      <c r="EF20" s="105" t="b">
        <f t="shared" si="55"/>
        <v>0</v>
      </c>
      <c r="EG20" s="105" t="b">
        <f t="shared" si="56"/>
        <v>0</v>
      </c>
      <c r="EH20" s="105" t="b">
        <f t="shared" si="57"/>
        <v>0</v>
      </c>
      <c r="EI20" s="105" t="b">
        <f t="shared" si="58"/>
        <v>0</v>
      </c>
      <c r="EJ20" s="105" t="b">
        <f t="shared" si="59"/>
        <v>0</v>
      </c>
      <c r="EK20" s="105" t="b">
        <f t="shared" si="60"/>
        <v>0</v>
      </c>
      <c r="EL20" s="105" t="b">
        <f t="shared" si="61"/>
        <v>0</v>
      </c>
      <c r="EM20" s="105" t="b">
        <f t="shared" si="62"/>
        <v>0</v>
      </c>
      <c r="EN20" s="105" t="b">
        <f t="shared" si="63"/>
        <v>0</v>
      </c>
      <c r="EO20" s="154">
        <f t="shared" si="64"/>
        <v>0</v>
      </c>
      <c r="EP20" s="105" t="b">
        <f t="shared" si="65"/>
        <v>0</v>
      </c>
      <c r="EQ20" s="105" t="b">
        <f t="shared" si="66"/>
        <v>0</v>
      </c>
      <c r="ER20" s="105" t="b">
        <f t="shared" si="67"/>
        <v>0</v>
      </c>
      <c r="ES20" s="105" t="b">
        <f t="shared" si="68"/>
        <v>0</v>
      </c>
      <c r="ET20" s="105" t="b">
        <f t="shared" si="69"/>
        <v>0</v>
      </c>
      <c r="EU20" s="105" t="b">
        <f t="shared" si="70"/>
        <v>0</v>
      </c>
      <c r="EV20" s="105" t="b">
        <f t="shared" si="71"/>
        <v>0</v>
      </c>
      <c r="EW20" s="154">
        <f t="shared" si="72"/>
        <v>0</v>
      </c>
      <c r="EX20" s="94">
        <f t="shared" si="73"/>
        <v>0</v>
      </c>
      <c r="EY20" s="59">
        <f>(F7*EX20)/100</f>
        <v>0</v>
      </c>
    </row>
    <row r="21" spans="1:155" ht="18" customHeight="1">
      <c r="A21" s="225" t="s">
        <v>129</v>
      </c>
      <c r="B21" s="225" t="s">
        <v>130</v>
      </c>
      <c r="C21" s="225" t="s">
        <v>145</v>
      </c>
      <c r="D21" s="225" t="s">
        <v>149</v>
      </c>
      <c r="E21" s="226" t="s">
        <v>135</v>
      </c>
      <c r="F21" s="229">
        <v>1308900009091</v>
      </c>
      <c r="G21" s="225" t="s">
        <v>145</v>
      </c>
      <c r="H21" s="100"/>
      <c r="I21" s="4"/>
      <c r="J21" s="4"/>
      <c r="K21" s="71"/>
      <c r="L21" s="4"/>
      <c r="M21" s="100"/>
      <c r="N21" s="100"/>
      <c r="O21" s="100"/>
      <c r="P21" s="100"/>
      <c r="Q21" s="100"/>
      <c r="R21" s="4"/>
      <c r="S21" s="4"/>
      <c r="T21" s="4"/>
      <c r="U21" s="4"/>
      <c r="V21" s="100"/>
      <c r="W21" s="100"/>
      <c r="X21" s="4"/>
      <c r="Y21" s="4"/>
      <c r="Z21" s="4"/>
      <c r="AA21" s="4"/>
      <c r="AB21" s="100"/>
      <c r="AC21" s="100"/>
      <c r="AD21" s="100"/>
      <c r="AE21" s="4"/>
      <c r="AF21" s="4"/>
      <c r="AG21" s="4"/>
      <c r="AH21" s="4"/>
      <c r="AI21" s="4"/>
      <c r="AJ21" s="4"/>
      <c r="AK21" s="4"/>
      <c r="AL21" s="4"/>
      <c r="AM21" s="100"/>
      <c r="AN21" s="4"/>
      <c r="AO21" s="4"/>
      <c r="AP21" s="100"/>
      <c r="AQ21" s="4"/>
      <c r="AR21" s="100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100"/>
      <c r="BD21" s="4"/>
      <c r="BE21" s="4"/>
      <c r="BF21" s="4"/>
      <c r="BG21" s="4"/>
      <c r="BH21" s="4"/>
      <c r="BI21" s="4"/>
      <c r="BJ21" s="139"/>
      <c r="BK21" s="4"/>
      <c r="BL21" s="4"/>
      <c r="BM21" s="4"/>
      <c r="BN21" s="4"/>
      <c r="BO21" s="139"/>
      <c r="BP21" s="4"/>
      <c r="BQ21" s="4"/>
      <c r="BR21" s="4"/>
      <c r="BS21" s="4"/>
      <c r="BT21" s="139"/>
      <c r="BU21" s="139"/>
      <c r="BV21" s="139"/>
      <c r="BW21" s="4"/>
      <c r="BX21" s="4"/>
      <c r="BY21" s="4"/>
      <c r="BZ21" s="4"/>
      <c r="CA21" s="139"/>
      <c r="CB21" s="139"/>
      <c r="CC21" s="105" t="b">
        <f t="shared" si="0"/>
        <v>0</v>
      </c>
      <c r="CD21" s="105" t="b">
        <f t="shared" si="1"/>
        <v>0</v>
      </c>
      <c r="CE21" s="105" t="b">
        <f t="shared" si="2"/>
        <v>0</v>
      </c>
      <c r="CF21" s="105" t="b">
        <f t="shared" si="3"/>
        <v>0</v>
      </c>
      <c r="CG21" s="105" t="b">
        <f t="shared" si="4"/>
        <v>0</v>
      </c>
      <c r="CH21" s="150">
        <f t="shared" si="5"/>
        <v>0</v>
      </c>
      <c r="CI21" s="105" t="b">
        <f t="shared" si="6"/>
        <v>0</v>
      </c>
      <c r="CJ21" s="105" t="b">
        <f t="shared" si="7"/>
        <v>0</v>
      </c>
      <c r="CK21" s="105" t="b">
        <f t="shared" si="8"/>
        <v>0</v>
      </c>
      <c r="CL21" s="105" t="b">
        <f t="shared" si="9"/>
        <v>0</v>
      </c>
      <c r="CM21" s="105" t="b">
        <f t="shared" si="10"/>
        <v>0</v>
      </c>
      <c r="CN21" s="105" t="b">
        <f t="shared" si="11"/>
        <v>0</v>
      </c>
      <c r="CO21" s="105" t="b">
        <f t="shared" si="12"/>
        <v>0</v>
      </c>
      <c r="CP21" s="105" t="b">
        <f t="shared" si="13"/>
        <v>0</v>
      </c>
      <c r="CQ21" s="105" t="b">
        <f t="shared" si="14"/>
        <v>0</v>
      </c>
      <c r="CR21" s="105" t="b">
        <f t="shared" si="15"/>
        <v>0</v>
      </c>
      <c r="CS21" s="105" t="b">
        <f t="shared" si="16"/>
        <v>0</v>
      </c>
      <c r="CT21" s="105" t="b">
        <f t="shared" si="17"/>
        <v>0</v>
      </c>
      <c r="CU21" s="105" t="b">
        <f t="shared" si="18"/>
        <v>0</v>
      </c>
      <c r="CV21" s="105" t="b">
        <f t="shared" si="19"/>
        <v>0</v>
      </c>
      <c r="CW21" s="105" t="b">
        <f t="shared" si="20"/>
        <v>0</v>
      </c>
      <c r="CX21" s="150">
        <f t="shared" si="21"/>
        <v>0</v>
      </c>
      <c r="CY21" s="105" t="b">
        <f t="shared" si="22"/>
        <v>0</v>
      </c>
      <c r="CZ21" s="105" t="b">
        <f t="shared" si="23"/>
        <v>0</v>
      </c>
      <c r="DA21" s="105" t="b">
        <f t="shared" si="24"/>
        <v>0</v>
      </c>
      <c r="DB21" s="105" t="b">
        <f t="shared" si="25"/>
        <v>0</v>
      </c>
      <c r="DC21" s="105" t="b">
        <f t="shared" si="26"/>
        <v>0</v>
      </c>
      <c r="DD21" s="105" t="b">
        <f t="shared" si="27"/>
        <v>0</v>
      </c>
      <c r="DE21" s="105" t="b">
        <f t="shared" si="28"/>
        <v>0</v>
      </c>
      <c r="DF21" s="105" t="b">
        <f t="shared" si="29"/>
        <v>0</v>
      </c>
      <c r="DG21" s="105" t="b">
        <f t="shared" si="30"/>
        <v>0</v>
      </c>
      <c r="DH21" s="105" t="b">
        <f t="shared" si="31"/>
        <v>0</v>
      </c>
      <c r="DI21" s="105" t="b">
        <f t="shared" si="32"/>
        <v>0</v>
      </c>
      <c r="DJ21" s="105" t="b">
        <f t="shared" si="33"/>
        <v>0</v>
      </c>
      <c r="DK21" s="150">
        <f t="shared" si="34"/>
        <v>0</v>
      </c>
      <c r="DL21" s="105" t="b">
        <f t="shared" si="35"/>
        <v>0</v>
      </c>
      <c r="DM21" s="150">
        <f t="shared" si="36"/>
        <v>0</v>
      </c>
      <c r="DN21" s="105" t="b">
        <f t="shared" si="37"/>
        <v>0</v>
      </c>
      <c r="DO21" s="105" t="b">
        <f t="shared" si="38"/>
        <v>0</v>
      </c>
      <c r="DP21" s="105" t="b">
        <f t="shared" si="39"/>
        <v>0</v>
      </c>
      <c r="DQ21" s="105" t="b">
        <f t="shared" si="40"/>
        <v>0</v>
      </c>
      <c r="DR21" s="105" t="b">
        <f t="shared" si="41"/>
        <v>0</v>
      </c>
      <c r="DS21" s="105" t="b">
        <f t="shared" si="42"/>
        <v>0</v>
      </c>
      <c r="DT21" s="105" t="b">
        <f t="shared" si="43"/>
        <v>0</v>
      </c>
      <c r="DU21" s="105" t="b">
        <f t="shared" si="44"/>
        <v>0</v>
      </c>
      <c r="DV21" s="105" t="b">
        <f t="shared" si="45"/>
        <v>0</v>
      </c>
      <c r="DW21" s="105" t="b">
        <f t="shared" si="46"/>
        <v>0</v>
      </c>
      <c r="DX21" s="105" t="b">
        <f t="shared" si="47"/>
        <v>0</v>
      </c>
      <c r="DY21" s="105" t="b">
        <f t="shared" si="48"/>
        <v>0</v>
      </c>
      <c r="DZ21" s="105" t="b">
        <f t="shared" si="49"/>
        <v>0</v>
      </c>
      <c r="EA21" s="105" t="b">
        <f t="shared" si="50"/>
        <v>0</v>
      </c>
      <c r="EB21" s="105" t="b">
        <f t="shared" si="51"/>
        <v>0</v>
      </c>
      <c r="EC21" s="154">
        <f t="shared" si="52"/>
        <v>0</v>
      </c>
      <c r="ED21" s="105" t="b">
        <f t="shared" si="53"/>
        <v>0</v>
      </c>
      <c r="EE21" s="105" t="b">
        <f t="shared" si="54"/>
        <v>0</v>
      </c>
      <c r="EF21" s="105" t="b">
        <f t="shared" si="55"/>
        <v>0</v>
      </c>
      <c r="EG21" s="105" t="b">
        <f t="shared" si="56"/>
        <v>0</v>
      </c>
      <c r="EH21" s="105" t="b">
        <f t="shared" si="57"/>
        <v>0</v>
      </c>
      <c r="EI21" s="105" t="b">
        <f t="shared" si="58"/>
        <v>0</v>
      </c>
      <c r="EJ21" s="105" t="b">
        <f t="shared" si="59"/>
        <v>0</v>
      </c>
      <c r="EK21" s="105" t="b">
        <f t="shared" si="60"/>
        <v>0</v>
      </c>
      <c r="EL21" s="105" t="b">
        <f t="shared" si="61"/>
        <v>0</v>
      </c>
      <c r="EM21" s="105" t="b">
        <f t="shared" si="62"/>
        <v>0</v>
      </c>
      <c r="EN21" s="105" t="b">
        <f t="shared" si="63"/>
        <v>0</v>
      </c>
      <c r="EO21" s="154">
        <f t="shared" si="64"/>
        <v>0</v>
      </c>
      <c r="EP21" s="105" t="b">
        <f t="shared" si="65"/>
        <v>0</v>
      </c>
      <c r="EQ21" s="105" t="b">
        <f t="shared" si="66"/>
        <v>0</v>
      </c>
      <c r="ER21" s="105" t="b">
        <f t="shared" si="67"/>
        <v>0</v>
      </c>
      <c r="ES21" s="105" t="b">
        <f t="shared" si="68"/>
        <v>0</v>
      </c>
      <c r="ET21" s="105" t="b">
        <f t="shared" si="69"/>
        <v>0</v>
      </c>
      <c r="EU21" s="105" t="b">
        <f t="shared" si="70"/>
        <v>0</v>
      </c>
      <c r="EV21" s="105" t="b">
        <f t="shared" si="71"/>
        <v>0</v>
      </c>
      <c r="EW21" s="154">
        <f t="shared" si="72"/>
        <v>0</v>
      </c>
      <c r="EX21" s="94">
        <f t="shared" si="73"/>
        <v>0</v>
      </c>
      <c r="EY21" s="59">
        <f>(F7*EX21)/100</f>
        <v>0</v>
      </c>
    </row>
    <row r="22" spans="1:155" ht="18" customHeight="1">
      <c r="A22" s="225" t="s">
        <v>129</v>
      </c>
      <c r="B22" s="225" t="s">
        <v>130</v>
      </c>
      <c r="C22" s="225" t="s">
        <v>145</v>
      </c>
      <c r="D22" s="225" t="s">
        <v>150</v>
      </c>
      <c r="E22" s="226" t="s">
        <v>136</v>
      </c>
      <c r="F22" s="229">
        <v>1308900008591</v>
      </c>
      <c r="G22" s="225" t="s">
        <v>145</v>
      </c>
      <c r="H22" s="100"/>
      <c r="I22" s="4"/>
      <c r="J22" s="4"/>
      <c r="K22" s="71"/>
      <c r="L22" s="4"/>
      <c r="M22" s="100"/>
      <c r="N22" s="100"/>
      <c r="O22" s="100"/>
      <c r="P22" s="100"/>
      <c r="Q22" s="100"/>
      <c r="R22" s="4"/>
      <c r="S22" s="4"/>
      <c r="T22" s="4"/>
      <c r="U22" s="4"/>
      <c r="V22" s="100"/>
      <c r="W22" s="100"/>
      <c r="X22" s="4"/>
      <c r="Y22" s="4"/>
      <c r="Z22" s="4"/>
      <c r="AA22" s="4"/>
      <c r="AB22" s="100"/>
      <c r="AC22" s="100"/>
      <c r="AD22" s="100"/>
      <c r="AE22" s="4"/>
      <c r="AF22" s="4"/>
      <c r="AG22" s="4"/>
      <c r="AH22" s="4"/>
      <c r="AI22" s="4"/>
      <c r="AJ22" s="4"/>
      <c r="AK22" s="4"/>
      <c r="AL22" s="4"/>
      <c r="AM22" s="100"/>
      <c r="AN22" s="4"/>
      <c r="AO22" s="4"/>
      <c r="AP22" s="100"/>
      <c r="AQ22" s="4"/>
      <c r="AR22" s="100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100"/>
      <c r="BD22" s="4"/>
      <c r="BE22" s="4"/>
      <c r="BF22" s="4"/>
      <c r="BG22" s="4"/>
      <c r="BH22" s="4"/>
      <c r="BI22" s="4"/>
      <c r="BJ22" s="139"/>
      <c r="BK22" s="4"/>
      <c r="BL22" s="4"/>
      <c r="BM22" s="4"/>
      <c r="BN22" s="4"/>
      <c r="BO22" s="139"/>
      <c r="BP22" s="4"/>
      <c r="BQ22" s="4"/>
      <c r="BR22" s="4"/>
      <c r="BS22" s="4"/>
      <c r="BT22" s="139"/>
      <c r="BU22" s="139"/>
      <c r="BV22" s="139"/>
      <c r="BW22" s="4"/>
      <c r="BX22" s="4"/>
      <c r="BY22" s="4"/>
      <c r="BZ22" s="4"/>
      <c r="CA22" s="139"/>
      <c r="CB22" s="139"/>
      <c r="CC22" s="105" t="b">
        <f t="shared" si="0"/>
        <v>0</v>
      </c>
      <c r="CD22" s="105" t="b">
        <f t="shared" si="1"/>
        <v>0</v>
      </c>
      <c r="CE22" s="105" t="b">
        <f t="shared" si="2"/>
        <v>0</v>
      </c>
      <c r="CF22" s="105" t="b">
        <f t="shared" si="3"/>
        <v>0</v>
      </c>
      <c r="CG22" s="105" t="b">
        <f t="shared" si="4"/>
        <v>0</v>
      </c>
      <c r="CH22" s="150">
        <f t="shared" si="5"/>
        <v>0</v>
      </c>
      <c r="CI22" s="105" t="b">
        <f t="shared" si="6"/>
        <v>0</v>
      </c>
      <c r="CJ22" s="105" t="b">
        <f t="shared" si="7"/>
        <v>0</v>
      </c>
      <c r="CK22" s="105" t="b">
        <f t="shared" si="8"/>
        <v>0</v>
      </c>
      <c r="CL22" s="105" t="b">
        <f t="shared" si="9"/>
        <v>0</v>
      </c>
      <c r="CM22" s="105" t="b">
        <f t="shared" si="10"/>
        <v>0</v>
      </c>
      <c r="CN22" s="105" t="b">
        <f t="shared" si="11"/>
        <v>0</v>
      </c>
      <c r="CO22" s="105" t="b">
        <f t="shared" si="12"/>
        <v>0</v>
      </c>
      <c r="CP22" s="105" t="b">
        <f t="shared" si="13"/>
        <v>0</v>
      </c>
      <c r="CQ22" s="105" t="b">
        <f t="shared" si="14"/>
        <v>0</v>
      </c>
      <c r="CR22" s="105" t="b">
        <f t="shared" si="15"/>
        <v>0</v>
      </c>
      <c r="CS22" s="105" t="b">
        <f t="shared" si="16"/>
        <v>0</v>
      </c>
      <c r="CT22" s="105" t="b">
        <f t="shared" si="17"/>
        <v>0</v>
      </c>
      <c r="CU22" s="105" t="b">
        <f t="shared" si="18"/>
        <v>0</v>
      </c>
      <c r="CV22" s="105" t="b">
        <f t="shared" si="19"/>
        <v>0</v>
      </c>
      <c r="CW22" s="105" t="b">
        <f t="shared" si="20"/>
        <v>0</v>
      </c>
      <c r="CX22" s="150">
        <f t="shared" si="21"/>
        <v>0</v>
      </c>
      <c r="CY22" s="105" t="b">
        <f t="shared" si="22"/>
        <v>0</v>
      </c>
      <c r="CZ22" s="105" t="b">
        <f t="shared" si="23"/>
        <v>0</v>
      </c>
      <c r="DA22" s="105" t="b">
        <f t="shared" si="24"/>
        <v>0</v>
      </c>
      <c r="DB22" s="105" t="b">
        <f t="shared" si="25"/>
        <v>0</v>
      </c>
      <c r="DC22" s="105" t="b">
        <f t="shared" si="26"/>
        <v>0</v>
      </c>
      <c r="DD22" s="105" t="b">
        <f t="shared" si="27"/>
        <v>0</v>
      </c>
      <c r="DE22" s="105" t="b">
        <f t="shared" si="28"/>
        <v>0</v>
      </c>
      <c r="DF22" s="105" t="b">
        <f t="shared" si="29"/>
        <v>0</v>
      </c>
      <c r="DG22" s="105" t="b">
        <f t="shared" si="30"/>
        <v>0</v>
      </c>
      <c r="DH22" s="105" t="b">
        <f t="shared" si="31"/>
        <v>0</v>
      </c>
      <c r="DI22" s="105" t="b">
        <f t="shared" si="32"/>
        <v>0</v>
      </c>
      <c r="DJ22" s="105" t="b">
        <f t="shared" si="33"/>
        <v>0</v>
      </c>
      <c r="DK22" s="150">
        <f t="shared" si="34"/>
        <v>0</v>
      </c>
      <c r="DL22" s="105" t="b">
        <f t="shared" si="35"/>
        <v>0</v>
      </c>
      <c r="DM22" s="150">
        <f t="shared" si="36"/>
        <v>0</v>
      </c>
      <c r="DN22" s="105" t="b">
        <f t="shared" si="37"/>
        <v>0</v>
      </c>
      <c r="DO22" s="105" t="b">
        <f t="shared" si="38"/>
        <v>0</v>
      </c>
      <c r="DP22" s="105" t="b">
        <f t="shared" si="39"/>
        <v>0</v>
      </c>
      <c r="DQ22" s="105" t="b">
        <f t="shared" si="40"/>
        <v>0</v>
      </c>
      <c r="DR22" s="105" t="b">
        <f t="shared" si="41"/>
        <v>0</v>
      </c>
      <c r="DS22" s="105" t="b">
        <f t="shared" si="42"/>
        <v>0</v>
      </c>
      <c r="DT22" s="105" t="b">
        <f t="shared" si="43"/>
        <v>0</v>
      </c>
      <c r="DU22" s="105" t="b">
        <f t="shared" si="44"/>
        <v>0</v>
      </c>
      <c r="DV22" s="105" t="b">
        <f t="shared" si="45"/>
        <v>0</v>
      </c>
      <c r="DW22" s="105" t="b">
        <f t="shared" si="46"/>
        <v>0</v>
      </c>
      <c r="DX22" s="105" t="b">
        <f t="shared" si="47"/>
        <v>0</v>
      </c>
      <c r="DY22" s="105" t="b">
        <f t="shared" si="48"/>
        <v>0</v>
      </c>
      <c r="DZ22" s="105" t="b">
        <f t="shared" si="49"/>
        <v>0</v>
      </c>
      <c r="EA22" s="105" t="b">
        <f t="shared" si="50"/>
        <v>0</v>
      </c>
      <c r="EB22" s="105" t="b">
        <f t="shared" si="51"/>
        <v>0</v>
      </c>
      <c r="EC22" s="154">
        <f t="shared" si="52"/>
        <v>0</v>
      </c>
      <c r="ED22" s="105" t="b">
        <f t="shared" si="53"/>
        <v>0</v>
      </c>
      <c r="EE22" s="105" t="b">
        <f t="shared" si="54"/>
        <v>0</v>
      </c>
      <c r="EF22" s="105" t="b">
        <f t="shared" si="55"/>
        <v>0</v>
      </c>
      <c r="EG22" s="105" t="b">
        <f t="shared" si="56"/>
        <v>0</v>
      </c>
      <c r="EH22" s="105" t="b">
        <f t="shared" si="57"/>
        <v>0</v>
      </c>
      <c r="EI22" s="105" t="b">
        <f t="shared" si="58"/>
        <v>0</v>
      </c>
      <c r="EJ22" s="105" t="b">
        <f t="shared" si="59"/>
        <v>0</v>
      </c>
      <c r="EK22" s="105" t="b">
        <f t="shared" si="60"/>
        <v>0</v>
      </c>
      <c r="EL22" s="105" t="b">
        <f t="shared" si="61"/>
        <v>0</v>
      </c>
      <c r="EM22" s="105" t="b">
        <f t="shared" si="62"/>
        <v>0</v>
      </c>
      <c r="EN22" s="105" t="b">
        <f t="shared" si="63"/>
        <v>0</v>
      </c>
      <c r="EO22" s="154">
        <f t="shared" si="64"/>
        <v>0</v>
      </c>
      <c r="EP22" s="105" t="b">
        <f t="shared" si="65"/>
        <v>0</v>
      </c>
      <c r="EQ22" s="105" t="b">
        <f t="shared" si="66"/>
        <v>0</v>
      </c>
      <c r="ER22" s="105" t="b">
        <f t="shared" si="67"/>
        <v>0</v>
      </c>
      <c r="ES22" s="105" t="b">
        <f t="shared" si="68"/>
        <v>0</v>
      </c>
      <c r="ET22" s="105" t="b">
        <f t="shared" si="69"/>
        <v>0</v>
      </c>
      <c r="EU22" s="105" t="b">
        <f t="shared" si="70"/>
        <v>0</v>
      </c>
      <c r="EV22" s="105" t="b">
        <f t="shared" si="71"/>
        <v>0</v>
      </c>
      <c r="EW22" s="154">
        <f t="shared" si="72"/>
        <v>0</v>
      </c>
      <c r="EX22" s="94">
        <f t="shared" si="73"/>
        <v>0</v>
      </c>
      <c r="EY22" s="59">
        <f>(F7*EX22)/100</f>
        <v>0</v>
      </c>
    </row>
    <row r="23" spans="1:155" ht="18" customHeight="1">
      <c r="A23" s="225" t="s">
        <v>129</v>
      </c>
      <c r="B23" s="225" t="s">
        <v>130</v>
      </c>
      <c r="C23" s="225" t="s">
        <v>145</v>
      </c>
      <c r="D23" s="225" t="s">
        <v>151</v>
      </c>
      <c r="E23" s="228" t="s">
        <v>137</v>
      </c>
      <c r="F23" s="230">
        <v>1308400001287</v>
      </c>
      <c r="G23" s="225" t="s">
        <v>145</v>
      </c>
      <c r="H23" s="100"/>
      <c r="I23" s="4"/>
      <c r="J23" s="4"/>
      <c r="K23" s="71"/>
      <c r="L23" s="4"/>
      <c r="M23" s="100"/>
      <c r="N23" s="100"/>
      <c r="O23" s="100"/>
      <c r="P23" s="100"/>
      <c r="Q23" s="100"/>
      <c r="R23" s="4"/>
      <c r="S23" s="4"/>
      <c r="T23" s="4"/>
      <c r="U23" s="4"/>
      <c r="V23" s="100"/>
      <c r="W23" s="100"/>
      <c r="X23" s="4"/>
      <c r="Y23" s="4"/>
      <c r="Z23" s="4"/>
      <c r="AA23" s="4"/>
      <c r="AB23" s="100"/>
      <c r="AC23" s="100"/>
      <c r="AD23" s="100"/>
      <c r="AE23" s="4"/>
      <c r="AF23" s="4"/>
      <c r="AG23" s="4"/>
      <c r="AH23" s="4"/>
      <c r="AI23" s="4"/>
      <c r="AJ23" s="4"/>
      <c r="AK23" s="4"/>
      <c r="AL23" s="4"/>
      <c r="AM23" s="100"/>
      <c r="AN23" s="4"/>
      <c r="AO23" s="4"/>
      <c r="AP23" s="100"/>
      <c r="AQ23" s="4"/>
      <c r="AR23" s="100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100"/>
      <c r="BD23" s="4"/>
      <c r="BE23" s="4"/>
      <c r="BF23" s="4"/>
      <c r="BG23" s="4"/>
      <c r="BH23" s="4"/>
      <c r="BI23" s="4"/>
      <c r="BJ23" s="139"/>
      <c r="BK23" s="4"/>
      <c r="BL23" s="4"/>
      <c r="BM23" s="4"/>
      <c r="BN23" s="4"/>
      <c r="BO23" s="139"/>
      <c r="BP23" s="4"/>
      <c r="BQ23" s="4"/>
      <c r="BR23" s="4"/>
      <c r="BS23" s="4"/>
      <c r="BT23" s="139"/>
      <c r="BU23" s="139"/>
      <c r="BV23" s="139"/>
      <c r="BW23" s="4"/>
      <c r="BX23" s="4"/>
      <c r="BY23" s="4"/>
      <c r="BZ23" s="4"/>
      <c r="CA23" s="139"/>
      <c r="CB23" s="139"/>
      <c r="CC23" s="105" t="b">
        <f t="shared" si="0"/>
        <v>0</v>
      </c>
      <c r="CD23" s="105" t="b">
        <f t="shared" si="1"/>
        <v>0</v>
      </c>
      <c r="CE23" s="105" t="b">
        <f t="shared" si="2"/>
        <v>0</v>
      </c>
      <c r="CF23" s="105" t="b">
        <f t="shared" si="3"/>
        <v>0</v>
      </c>
      <c r="CG23" s="105" t="b">
        <f t="shared" si="4"/>
        <v>0</v>
      </c>
      <c r="CH23" s="150">
        <f t="shared" si="5"/>
        <v>0</v>
      </c>
      <c r="CI23" s="105" t="b">
        <f t="shared" si="6"/>
        <v>0</v>
      </c>
      <c r="CJ23" s="105" t="b">
        <f t="shared" si="7"/>
        <v>0</v>
      </c>
      <c r="CK23" s="105" t="b">
        <f t="shared" si="8"/>
        <v>0</v>
      </c>
      <c r="CL23" s="105" t="b">
        <f t="shared" si="9"/>
        <v>0</v>
      </c>
      <c r="CM23" s="105" t="b">
        <f t="shared" si="10"/>
        <v>0</v>
      </c>
      <c r="CN23" s="105" t="b">
        <f t="shared" si="11"/>
        <v>0</v>
      </c>
      <c r="CO23" s="105" t="b">
        <f t="shared" si="12"/>
        <v>0</v>
      </c>
      <c r="CP23" s="105" t="b">
        <f t="shared" si="13"/>
        <v>0</v>
      </c>
      <c r="CQ23" s="105" t="b">
        <f t="shared" si="14"/>
        <v>0</v>
      </c>
      <c r="CR23" s="105" t="b">
        <f t="shared" si="15"/>
        <v>0</v>
      </c>
      <c r="CS23" s="105" t="b">
        <f t="shared" si="16"/>
        <v>0</v>
      </c>
      <c r="CT23" s="105" t="b">
        <f t="shared" si="17"/>
        <v>0</v>
      </c>
      <c r="CU23" s="105" t="b">
        <f t="shared" si="18"/>
        <v>0</v>
      </c>
      <c r="CV23" s="105" t="b">
        <f t="shared" si="19"/>
        <v>0</v>
      </c>
      <c r="CW23" s="105" t="b">
        <f t="shared" si="20"/>
        <v>0</v>
      </c>
      <c r="CX23" s="150">
        <f t="shared" si="21"/>
        <v>0</v>
      </c>
      <c r="CY23" s="105" t="b">
        <f t="shared" si="22"/>
        <v>0</v>
      </c>
      <c r="CZ23" s="105" t="b">
        <f t="shared" si="23"/>
        <v>0</v>
      </c>
      <c r="DA23" s="105" t="b">
        <f t="shared" si="24"/>
        <v>0</v>
      </c>
      <c r="DB23" s="105" t="b">
        <f t="shared" si="25"/>
        <v>0</v>
      </c>
      <c r="DC23" s="105" t="b">
        <f t="shared" si="26"/>
        <v>0</v>
      </c>
      <c r="DD23" s="105" t="b">
        <f t="shared" si="27"/>
        <v>0</v>
      </c>
      <c r="DE23" s="105" t="b">
        <f t="shared" si="28"/>
        <v>0</v>
      </c>
      <c r="DF23" s="105" t="b">
        <f t="shared" si="29"/>
        <v>0</v>
      </c>
      <c r="DG23" s="105" t="b">
        <f t="shared" si="30"/>
        <v>0</v>
      </c>
      <c r="DH23" s="105" t="b">
        <f t="shared" si="31"/>
        <v>0</v>
      </c>
      <c r="DI23" s="105" t="b">
        <f t="shared" si="32"/>
        <v>0</v>
      </c>
      <c r="DJ23" s="105" t="b">
        <f t="shared" si="33"/>
        <v>0</v>
      </c>
      <c r="DK23" s="150">
        <f t="shared" si="34"/>
        <v>0</v>
      </c>
      <c r="DL23" s="105" t="b">
        <f t="shared" si="35"/>
        <v>0</v>
      </c>
      <c r="DM23" s="150">
        <f t="shared" si="36"/>
        <v>0</v>
      </c>
      <c r="DN23" s="105" t="b">
        <f t="shared" si="37"/>
        <v>0</v>
      </c>
      <c r="DO23" s="105" t="b">
        <f t="shared" si="38"/>
        <v>0</v>
      </c>
      <c r="DP23" s="105" t="b">
        <f t="shared" si="39"/>
        <v>0</v>
      </c>
      <c r="DQ23" s="105" t="b">
        <f t="shared" si="40"/>
        <v>0</v>
      </c>
      <c r="DR23" s="105" t="b">
        <f t="shared" si="41"/>
        <v>0</v>
      </c>
      <c r="DS23" s="105" t="b">
        <f t="shared" si="42"/>
        <v>0</v>
      </c>
      <c r="DT23" s="105" t="b">
        <f t="shared" si="43"/>
        <v>0</v>
      </c>
      <c r="DU23" s="105" t="b">
        <f t="shared" si="44"/>
        <v>0</v>
      </c>
      <c r="DV23" s="105" t="b">
        <f t="shared" si="45"/>
        <v>0</v>
      </c>
      <c r="DW23" s="105" t="b">
        <f t="shared" si="46"/>
        <v>0</v>
      </c>
      <c r="DX23" s="105" t="b">
        <f t="shared" si="47"/>
        <v>0</v>
      </c>
      <c r="DY23" s="105" t="b">
        <f t="shared" si="48"/>
        <v>0</v>
      </c>
      <c r="DZ23" s="105" t="b">
        <f t="shared" si="49"/>
        <v>0</v>
      </c>
      <c r="EA23" s="105" t="b">
        <f t="shared" si="50"/>
        <v>0</v>
      </c>
      <c r="EB23" s="105" t="b">
        <f t="shared" si="51"/>
        <v>0</v>
      </c>
      <c r="EC23" s="154">
        <f t="shared" si="52"/>
        <v>0</v>
      </c>
      <c r="ED23" s="105" t="b">
        <f t="shared" si="53"/>
        <v>0</v>
      </c>
      <c r="EE23" s="105" t="b">
        <f t="shared" si="54"/>
        <v>0</v>
      </c>
      <c r="EF23" s="105" t="b">
        <f t="shared" si="55"/>
        <v>0</v>
      </c>
      <c r="EG23" s="105" t="b">
        <f t="shared" si="56"/>
        <v>0</v>
      </c>
      <c r="EH23" s="105" t="b">
        <f t="shared" si="57"/>
        <v>0</v>
      </c>
      <c r="EI23" s="105" t="b">
        <f t="shared" si="58"/>
        <v>0</v>
      </c>
      <c r="EJ23" s="105" t="b">
        <f t="shared" si="59"/>
        <v>0</v>
      </c>
      <c r="EK23" s="105" t="b">
        <f t="shared" si="60"/>
        <v>0</v>
      </c>
      <c r="EL23" s="105" t="b">
        <f t="shared" si="61"/>
        <v>0</v>
      </c>
      <c r="EM23" s="105" t="b">
        <f t="shared" si="62"/>
        <v>0</v>
      </c>
      <c r="EN23" s="105" t="b">
        <f t="shared" si="63"/>
        <v>0</v>
      </c>
      <c r="EO23" s="154">
        <f t="shared" si="64"/>
        <v>0</v>
      </c>
      <c r="EP23" s="105" t="b">
        <f t="shared" si="65"/>
        <v>0</v>
      </c>
      <c r="EQ23" s="105" t="b">
        <f t="shared" si="66"/>
        <v>0</v>
      </c>
      <c r="ER23" s="105" t="b">
        <f t="shared" si="67"/>
        <v>0</v>
      </c>
      <c r="ES23" s="105" t="b">
        <f t="shared" si="68"/>
        <v>0</v>
      </c>
      <c r="ET23" s="105" t="b">
        <f t="shared" si="69"/>
        <v>0</v>
      </c>
      <c r="EU23" s="105" t="b">
        <f t="shared" si="70"/>
        <v>0</v>
      </c>
      <c r="EV23" s="105" t="b">
        <f t="shared" si="71"/>
        <v>0</v>
      </c>
      <c r="EW23" s="154">
        <f t="shared" si="72"/>
        <v>0</v>
      </c>
      <c r="EX23" s="94">
        <f t="shared" si="73"/>
        <v>0</v>
      </c>
      <c r="EY23" s="59">
        <f>(F7*EX23)/100</f>
        <v>0</v>
      </c>
    </row>
    <row r="24" spans="1:155" ht="18" customHeight="1">
      <c r="A24" s="225" t="s">
        <v>129</v>
      </c>
      <c r="B24" s="225" t="s">
        <v>130</v>
      </c>
      <c r="C24" s="225" t="s">
        <v>145</v>
      </c>
      <c r="D24" s="225" t="s">
        <v>152</v>
      </c>
      <c r="E24" s="227" t="s">
        <v>138</v>
      </c>
      <c r="F24" s="230">
        <v>1309902978351</v>
      </c>
      <c r="G24" s="225" t="s">
        <v>145</v>
      </c>
      <c r="H24" s="100"/>
      <c r="I24" s="4"/>
      <c r="J24" s="4"/>
      <c r="K24" s="4"/>
      <c r="L24" s="4"/>
      <c r="M24" s="100"/>
      <c r="N24" s="100"/>
      <c r="O24" s="100"/>
      <c r="P24" s="100"/>
      <c r="Q24" s="100"/>
      <c r="R24" s="4"/>
      <c r="S24" s="4"/>
      <c r="T24" s="4"/>
      <c r="U24" s="4"/>
      <c r="V24" s="100"/>
      <c r="W24" s="100"/>
      <c r="X24" s="4"/>
      <c r="Y24" s="4"/>
      <c r="Z24" s="4"/>
      <c r="AA24" s="4"/>
      <c r="AB24" s="100"/>
      <c r="AC24" s="100"/>
      <c r="AD24" s="100"/>
      <c r="AE24" s="4"/>
      <c r="AF24" s="4"/>
      <c r="AG24" s="4"/>
      <c r="AH24" s="4"/>
      <c r="AI24" s="4"/>
      <c r="AJ24" s="4"/>
      <c r="AK24" s="4"/>
      <c r="AL24" s="4"/>
      <c r="AM24" s="100"/>
      <c r="AN24" s="4"/>
      <c r="AO24" s="4"/>
      <c r="AP24" s="100"/>
      <c r="AQ24" s="4"/>
      <c r="AR24" s="100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100"/>
      <c r="BD24" s="4"/>
      <c r="BE24" s="4"/>
      <c r="BF24" s="4"/>
      <c r="BG24" s="4"/>
      <c r="BH24" s="4"/>
      <c r="BI24" s="4"/>
      <c r="BJ24" s="139"/>
      <c r="BK24" s="4"/>
      <c r="BL24" s="4"/>
      <c r="BM24" s="4"/>
      <c r="BN24" s="4"/>
      <c r="BO24" s="139"/>
      <c r="BP24" s="4"/>
      <c r="BQ24" s="4"/>
      <c r="BR24" s="4"/>
      <c r="BS24" s="4"/>
      <c r="BT24" s="139"/>
      <c r="BU24" s="139"/>
      <c r="BV24" s="139"/>
      <c r="BW24" s="4"/>
      <c r="BX24" s="4"/>
      <c r="BY24" s="4"/>
      <c r="BZ24" s="4"/>
      <c r="CA24" s="139"/>
      <c r="CB24" s="139"/>
      <c r="CC24" s="105" t="b">
        <f t="shared" si="0"/>
        <v>0</v>
      </c>
      <c r="CD24" s="105" t="b">
        <f t="shared" si="1"/>
        <v>0</v>
      </c>
      <c r="CE24" s="105" t="b">
        <f t="shared" si="2"/>
        <v>0</v>
      </c>
      <c r="CF24" s="105" t="b">
        <f t="shared" si="3"/>
        <v>0</v>
      </c>
      <c r="CG24" s="105" t="b">
        <f t="shared" si="4"/>
        <v>0</v>
      </c>
      <c r="CH24" s="150">
        <f t="shared" si="5"/>
        <v>0</v>
      </c>
      <c r="CI24" s="105" t="b">
        <f t="shared" si="6"/>
        <v>0</v>
      </c>
      <c r="CJ24" s="105" t="b">
        <f t="shared" si="7"/>
        <v>0</v>
      </c>
      <c r="CK24" s="105" t="b">
        <f t="shared" si="8"/>
        <v>0</v>
      </c>
      <c r="CL24" s="105" t="b">
        <f t="shared" si="9"/>
        <v>0</v>
      </c>
      <c r="CM24" s="105" t="b">
        <f t="shared" si="10"/>
        <v>0</v>
      </c>
      <c r="CN24" s="105" t="b">
        <f t="shared" si="11"/>
        <v>0</v>
      </c>
      <c r="CO24" s="105" t="b">
        <f t="shared" si="12"/>
        <v>0</v>
      </c>
      <c r="CP24" s="105" t="b">
        <f t="shared" si="13"/>
        <v>0</v>
      </c>
      <c r="CQ24" s="105" t="b">
        <f t="shared" si="14"/>
        <v>0</v>
      </c>
      <c r="CR24" s="105" t="b">
        <f t="shared" si="15"/>
        <v>0</v>
      </c>
      <c r="CS24" s="105" t="b">
        <f t="shared" si="16"/>
        <v>0</v>
      </c>
      <c r="CT24" s="105" t="b">
        <f t="shared" si="17"/>
        <v>0</v>
      </c>
      <c r="CU24" s="105" t="b">
        <f t="shared" si="18"/>
        <v>0</v>
      </c>
      <c r="CV24" s="105" t="b">
        <f t="shared" si="19"/>
        <v>0</v>
      </c>
      <c r="CW24" s="105" t="b">
        <f t="shared" si="20"/>
        <v>0</v>
      </c>
      <c r="CX24" s="150">
        <f t="shared" si="21"/>
        <v>0</v>
      </c>
      <c r="CY24" s="105" t="b">
        <f t="shared" si="22"/>
        <v>0</v>
      </c>
      <c r="CZ24" s="105" t="b">
        <f t="shared" si="23"/>
        <v>0</v>
      </c>
      <c r="DA24" s="105" t="b">
        <f t="shared" si="24"/>
        <v>0</v>
      </c>
      <c r="DB24" s="105" t="b">
        <f t="shared" si="25"/>
        <v>0</v>
      </c>
      <c r="DC24" s="105" t="b">
        <f t="shared" si="26"/>
        <v>0</v>
      </c>
      <c r="DD24" s="105" t="b">
        <f t="shared" si="27"/>
        <v>0</v>
      </c>
      <c r="DE24" s="105" t="b">
        <f t="shared" si="28"/>
        <v>0</v>
      </c>
      <c r="DF24" s="105" t="b">
        <f t="shared" si="29"/>
        <v>0</v>
      </c>
      <c r="DG24" s="105" t="b">
        <f t="shared" si="30"/>
        <v>0</v>
      </c>
      <c r="DH24" s="105" t="b">
        <f t="shared" si="31"/>
        <v>0</v>
      </c>
      <c r="DI24" s="105" t="b">
        <f t="shared" si="32"/>
        <v>0</v>
      </c>
      <c r="DJ24" s="105" t="b">
        <f t="shared" si="33"/>
        <v>0</v>
      </c>
      <c r="DK24" s="150">
        <f t="shared" si="34"/>
        <v>0</v>
      </c>
      <c r="DL24" s="105" t="b">
        <f t="shared" si="35"/>
        <v>0</v>
      </c>
      <c r="DM24" s="150">
        <f t="shared" si="36"/>
        <v>0</v>
      </c>
      <c r="DN24" s="105" t="b">
        <f t="shared" si="37"/>
        <v>0</v>
      </c>
      <c r="DO24" s="105" t="b">
        <f t="shared" si="38"/>
        <v>0</v>
      </c>
      <c r="DP24" s="105" t="b">
        <f t="shared" si="39"/>
        <v>0</v>
      </c>
      <c r="DQ24" s="105" t="b">
        <f t="shared" si="40"/>
        <v>0</v>
      </c>
      <c r="DR24" s="105" t="b">
        <f t="shared" si="41"/>
        <v>0</v>
      </c>
      <c r="DS24" s="105" t="b">
        <f t="shared" si="42"/>
        <v>0</v>
      </c>
      <c r="DT24" s="105" t="b">
        <f t="shared" si="43"/>
        <v>0</v>
      </c>
      <c r="DU24" s="105" t="b">
        <f t="shared" si="44"/>
        <v>0</v>
      </c>
      <c r="DV24" s="105" t="b">
        <f t="shared" si="45"/>
        <v>0</v>
      </c>
      <c r="DW24" s="105" t="b">
        <f t="shared" si="46"/>
        <v>0</v>
      </c>
      <c r="DX24" s="105" t="b">
        <f t="shared" si="47"/>
        <v>0</v>
      </c>
      <c r="DY24" s="105" t="b">
        <f t="shared" si="48"/>
        <v>0</v>
      </c>
      <c r="DZ24" s="105" t="b">
        <f t="shared" si="49"/>
        <v>0</v>
      </c>
      <c r="EA24" s="105" t="b">
        <f t="shared" si="50"/>
        <v>0</v>
      </c>
      <c r="EB24" s="105" t="b">
        <f t="shared" si="51"/>
        <v>0</v>
      </c>
      <c r="EC24" s="154">
        <f t="shared" si="52"/>
        <v>0</v>
      </c>
      <c r="ED24" s="105" t="b">
        <f t="shared" si="53"/>
        <v>0</v>
      </c>
      <c r="EE24" s="105" t="b">
        <f t="shared" si="54"/>
        <v>0</v>
      </c>
      <c r="EF24" s="105" t="b">
        <f t="shared" si="55"/>
        <v>0</v>
      </c>
      <c r="EG24" s="105" t="b">
        <f t="shared" si="56"/>
        <v>0</v>
      </c>
      <c r="EH24" s="105" t="b">
        <f t="shared" si="57"/>
        <v>0</v>
      </c>
      <c r="EI24" s="105" t="b">
        <f t="shared" si="58"/>
        <v>0</v>
      </c>
      <c r="EJ24" s="105" t="b">
        <f t="shared" si="59"/>
        <v>0</v>
      </c>
      <c r="EK24" s="105" t="b">
        <f t="shared" si="60"/>
        <v>0</v>
      </c>
      <c r="EL24" s="105" t="b">
        <f t="shared" si="61"/>
        <v>0</v>
      </c>
      <c r="EM24" s="105" t="b">
        <f t="shared" si="62"/>
        <v>0</v>
      </c>
      <c r="EN24" s="105" t="b">
        <f t="shared" si="63"/>
        <v>0</v>
      </c>
      <c r="EO24" s="154">
        <f t="shared" si="64"/>
        <v>0</v>
      </c>
      <c r="EP24" s="105" t="b">
        <f t="shared" si="65"/>
        <v>0</v>
      </c>
      <c r="EQ24" s="105" t="b">
        <f t="shared" si="66"/>
        <v>0</v>
      </c>
      <c r="ER24" s="105" t="b">
        <f t="shared" si="67"/>
        <v>0</v>
      </c>
      <c r="ES24" s="105" t="b">
        <f t="shared" si="68"/>
        <v>0</v>
      </c>
      <c r="ET24" s="105" t="b">
        <f t="shared" si="69"/>
        <v>0</v>
      </c>
      <c r="EU24" s="105" t="b">
        <f t="shared" si="70"/>
        <v>0</v>
      </c>
      <c r="EV24" s="105" t="b">
        <f t="shared" si="71"/>
        <v>0</v>
      </c>
      <c r="EW24" s="154">
        <f t="shared" si="72"/>
        <v>0</v>
      </c>
      <c r="EX24" s="94">
        <f t="shared" si="73"/>
        <v>0</v>
      </c>
      <c r="EY24" s="59">
        <f>(F7*EX24)/100</f>
        <v>0</v>
      </c>
    </row>
    <row r="25" spans="1:155" ht="18" customHeight="1">
      <c r="A25" s="225" t="s">
        <v>129</v>
      </c>
      <c r="B25" s="225" t="s">
        <v>130</v>
      </c>
      <c r="C25" s="225" t="s">
        <v>145</v>
      </c>
      <c r="D25" s="225" t="s">
        <v>153</v>
      </c>
      <c r="E25" s="227" t="s">
        <v>162</v>
      </c>
      <c r="F25" s="230">
        <v>1308900005672</v>
      </c>
      <c r="G25" s="225" t="s">
        <v>146</v>
      </c>
      <c r="H25" s="100"/>
      <c r="I25" s="4"/>
      <c r="J25" s="4"/>
      <c r="K25" s="4"/>
      <c r="L25" s="4"/>
      <c r="M25" s="100"/>
      <c r="N25" s="100"/>
      <c r="O25" s="100"/>
      <c r="P25" s="100"/>
      <c r="Q25" s="100"/>
      <c r="R25" s="4"/>
      <c r="S25" s="4"/>
      <c r="T25" s="4"/>
      <c r="U25" s="4"/>
      <c r="V25" s="100"/>
      <c r="W25" s="100"/>
      <c r="X25" s="4"/>
      <c r="Y25" s="4"/>
      <c r="Z25" s="4"/>
      <c r="AA25" s="4"/>
      <c r="AB25" s="100"/>
      <c r="AC25" s="100"/>
      <c r="AD25" s="100"/>
      <c r="AE25" s="4"/>
      <c r="AF25" s="4"/>
      <c r="AG25" s="4"/>
      <c r="AH25" s="4"/>
      <c r="AI25" s="4"/>
      <c r="AJ25" s="4"/>
      <c r="AK25" s="4"/>
      <c r="AL25" s="4"/>
      <c r="AM25" s="100"/>
      <c r="AN25" s="4"/>
      <c r="AO25" s="4"/>
      <c r="AP25" s="100"/>
      <c r="AQ25" s="4"/>
      <c r="AR25" s="100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100"/>
      <c r="BD25" s="4"/>
      <c r="BE25" s="4"/>
      <c r="BF25" s="4"/>
      <c r="BG25" s="4"/>
      <c r="BH25" s="4"/>
      <c r="BI25" s="4"/>
      <c r="BJ25" s="139"/>
      <c r="BK25" s="4"/>
      <c r="BL25" s="4"/>
      <c r="BM25" s="4"/>
      <c r="BN25" s="4"/>
      <c r="BO25" s="139"/>
      <c r="BP25" s="4"/>
      <c r="BQ25" s="4"/>
      <c r="BR25" s="4"/>
      <c r="BS25" s="4"/>
      <c r="BT25" s="139"/>
      <c r="BU25" s="139"/>
      <c r="BV25" s="139"/>
      <c r="BW25" s="4"/>
      <c r="BX25" s="4"/>
      <c r="BY25" s="4"/>
      <c r="BZ25" s="4"/>
      <c r="CA25" s="139"/>
      <c r="CB25" s="139"/>
      <c r="CC25" s="105" t="b">
        <f t="shared" si="0"/>
        <v>0</v>
      </c>
      <c r="CD25" s="105" t="b">
        <f t="shared" si="1"/>
        <v>0</v>
      </c>
      <c r="CE25" s="105" t="b">
        <f t="shared" si="2"/>
        <v>0</v>
      </c>
      <c r="CF25" s="105" t="b">
        <f t="shared" si="3"/>
        <v>0</v>
      </c>
      <c r="CG25" s="105" t="b">
        <f t="shared" si="4"/>
        <v>0</v>
      </c>
      <c r="CH25" s="150">
        <f t="shared" si="5"/>
        <v>0</v>
      </c>
      <c r="CI25" s="105" t="b">
        <f t="shared" si="6"/>
        <v>0</v>
      </c>
      <c r="CJ25" s="105" t="b">
        <f t="shared" si="7"/>
        <v>0</v>
      </c>
      <c r="CK25" s="105" t="b">
        <f t="shared" si="8"/>
        <v>0</v>
      </c>
      <c r="CL25" s="105" t="b">
        <f t="shared" si="9"/>
        <v>0</v>
      </c>
      <c r="CM25" s="105" t="b">
        <f t="shared" si="10"/>
        <v>0</v>
      </c>
      <c r="CN25" s="105" t="b">
        <f t="shared" si="11"/>
        <v>0</v>
      </c>
      <c r="CO25" s="105" t="b">
        <f t="shared" si="12"/>
        <v>0</v>
      </c>
      <c r="CP25" s="105" t="b">
        <f t="shared" si="13"/>
        <v>0</v>
      </c>
      <c r="CQ25" s="105" t="b">
        <f t="shared" si="14"/>
        <v>0</v>
      </c>
      <c r="CR25" s="105" t="b">
        <f t="shared" si="15"/>
        <v>0</v>
      </c>
      <c r="CS25" s="105" t="b">
        <f t="shared" si="16"/>
        <v>0</v>
      </c>
      <c r="CT25" s="105" t="b">
        <f t="shared" si="17"/>
        <v>0</v>
      </c>
      <c r="CU25" s="105" t="b">
        <f t="shared" si="18"/>
        <v>0</v>
      </c>
      <c r="CV25" s="105" t="b">
        <f t="shared" si="19"/>
        <v>0</v>
      </c>
      <c r="CW25" s="105" t="b">
        <f t="shared" si="20"/>
        <v>0</v>
      </c>
      <c r="CX25" s="150">
        <f t="shared" si="21"/>
        <v>0</v>
      </c>
      <c r="CY25" s="105" t="b">
        <f t="shared" si="22"/>
        <v>0</v>
      </c>
      <c r="CZ25" s="105" t="b">
        <f t="shared" si="23"/>
        <v>0</v>
      </c>
      <c r="DA25" s="105" t="b">
        <f t="shared" si="24"/>
        <v>0</v>
      </c>
      <c r="DB25" s="105" t="b">
        <f t="shared" si="25"/>
        <v>0</v>
      </c>
      <c r="DC25" s="105" t="b">
        <f t="shared" si="26"/>
        <v>0</v>
      </c>
      <c r="DD25" s="105" t="b">
        <f t="shared" si="27"/>
        <v>0</v>
      </c>
      <c r="DE25" s="105" t="b">
        <f t="shared" si="28"/>
        <v>0</v>
      </c>
      <c r="DF25" s="105" t="b">
        <f t="shared" si="29"/>
        <v>0</v>
      </c>
      <c r="DG25" s="105" t="b">
        <f t="shared" si="30"/>
        <v>0</v>
      </c>
      <c r="DH25" s="105" t="b">
        <f t="shared" si="31"/>
        <v>0</v>
      </c>
      <c r="DI25" s="105" t="b">
        <f t="shared" si="32"/>
        <v>0</v>
      </c>
      <c r="DJ25" s="105" t="b">
        <f t="shared" si="33"/>
        <v>0</v>
      </c>
      <c r="DK25" s="150">
        <f t="shared" si="34"/>
        <v>0</v>
      </c>
      <c r="DL25" s="105" t="b">
        <f t="shared" si="35"/>
        <v>0</v>
      </c>
      <c r="DM25" s="150">
        <f t="shared" si="36"/>
        <v>0</v>
      </c>
      <c r="DN25" s="105" t="b">
        <f t="shared" si="37"/>
        <v>0</v>
      </c>
      <c r="DO25" s="105" t="b">
        <f t="shared" si="38"/>
        <v>0</v>
      </c>
      <c r="DP25" s="105" t="b">
        <f t="shared" si="39"/>
        <v>0</v>
      </c>
      <c r="DQ25" s="105" t="b">
        <f t="shared" si="40"/>
        <v>0</v>
      </c>
      <c r="DR25" s="105" t="b">
        <f t="shared" si="41"/>
        <v>0</v>
      </c>
      <c r="DS25" s="105" t="b">
        <f t="shared" si="42"/>
        <v>0</v>
      </c>
      <c r="DT25" s="105" t="b">
        <f t="shared" si="43"/>
        <v>0</v>
      </c>
      <c r="DU25" s="105" t="b">
        <f t="shared" si="44"/>
        <v>0</v>
      </c>
      <c r="DV25" s="105" t="b">
        <f t="shared" si="45"/>
        <v>0</v>
      </c>
      <c r="DW25" s="105" t="b">
        <f t="shared" si="46"/>
        <v>0</v>
      </c>
      <c r="DX25" s="105" t="b">
        <f t="shared" si="47"/>
        <v>0</v>
      </c>
      <c r="DY25" s="105" t="b">
        <f t="shared" si="48"/>
        <v>0</v>
      </c>
      <c r="DZ25" s="105" t="b">
        <f t="shared" si="49"/>
        <v>0</v>
      </c>
      <c r="EA25" s="105" t="b">
        <f t="shared" si="50"/>
        <v>0</v>
      </c>
      <c r="EB25" s="105" t="b">
        <f t="shared" si="51"/>
        <v>0</v>
      </c>
      <c r="EC25" s="154">
        <f t="shared" si="52"/>
        <v>0</v>
      </c>
      <c r="ED25" s="105" t="b">
        <f t="shared" si="53"/>
        <v>0</v>
      </c>
      <c r="EE25" s="105" t="b">
        <f t="shared" si="54"/>
        <v>0</v>
      </c>
      <c r="EF25" s="105" t="b">
        <f t="shared" si="55"/>
        <v>0</v>
      </c>
      <c r="EG25" s="105" t="b">
        <f t="shared" si="56"/>
        <v>0</v>
      </c>
      <c r="EH25" s="105" t="b">
        <f t="shared" si="57"/>
        <v>0</v>
      </c>
      <c r="EI25" s="105" t="b">
        <f t="shared" si="58"/>
        <v>0</v>
      </c>
      <c r="EJ25" s="105" t="b">
        <f t="shared" si="59"/>
        <v>0</v>
      </c>
      <c r="EK25" s="105" t="b">
        <f t="shared" si="60"/>
        <v>0</v>
      </c>
      <c r="EL25" s="105" t="b">
        <f t="shared" si="61"/>
        <v>0</v>
      </c>
      <c r="EM25" s="105" t="b">
        <f t="shared" si="62"/>
        <v>0</v>
      </c>
      <c r="EN25" s="105" t="b">
        <f t="shared" si="63"/>
        <v>0</v>
      </c>
      <c r="EO25" s="154">
        <f t="shared" si="64"/>
        <v>0</v>
      </c>
      <c r="EP25" s="105" t="b">
        <f t="shared" si="65"/>
        <v>0</v>
      </c>
      <c r="EQ25" s="105" t="b">
        <f t="shared" si="66"/>
        <v>0</v>
      </c>
      <c r="ER25" s="105" t="b">
        <f t="shared" si="67"/>
        <v>0</v>
      </c>
      <c r="ES25" s="105" t="b">
        <f t="shared" si="68"/>
        <v>0</v>
      </c>
      <c r="ET25" s="105" t="b">
        <f t="shared" si="69"/>
        <v>0</v>
      </c>
      <c r="EU25" s="105" t="b">
        <f t="shared" si="70"/>
        <v>0</v>
      </c>
      <c r="EV25" s="105" t="b">
        <f t="shared" si="71"/>
        <v>0</v>
      </c>
      <c r="EW25" s="154">
        <f t="shared" si="72"/>
        <v>0</v>
      </c>
      <c r="EX25" s="94">
        <f t="shared" si="73"/>
        <v>0</v>
      </c>
      <c r="EY25" s="59">
        <f>(F7*EX25)/100</f>
        <v>0</v>
      </c>
    </row>
    <row r="26" spans="1:155" ht="18" customHeight="1">
      <c r="A26" s="225" t="s">
        <v>129</v>
      </c>
      <c r="B26" s="225" t="s">
        <v>130</v>
      </c>
      <c r="C26" s="225" t="s">
        <v>145</v>
      </c>
      <c r="D26" s="225" t="s">
        <v>154</v>
      </c>
      <c r="E26" s="226" t="s">
        <v>139</v>
      </c>
      <c r="F26" s="229">
        <v>1308900005796</v>
      </c>
      <c r="G26" s="225" t="s">
        <v>146</v>
      </c>
      <c r="H26" s="100"/>
      <c r="I26" s="4"/>
      <c r="J26" s="4"/>
      <c r="K26" s="4"/>
      <c r="L26" s="4"/>
      <c r="M26" s="100"/>
      <c r="N26" s="100"/>
      <c r="O26" s="100"/>
      <c r="P26" s="100"/>
      <c r="Q26" s="100"/>
      <c r="R26" s="4"/>
      <c r="S26" s="4"/>
      <c r="T26" s="4"/>
      <c r="U26" s="4"/>
      <c r="V26" s="100"/>
      <c r="W26" s="100"/>
      <c r="X26" s="4"/>
      <c r="Y26" s="4"/>
      <c r="Z26" s="4"/>
      <c r="AA26" s="4"/>
      <c r="AB26" s="100"/>
      <c r="AC26" s="100"/>
      <c r="AD26" s="100"/>
      <c r="AE26" s="4"/>
      <c r="AF26" s="4"/>
      <c r="AG26" s="4"/>
      <c r="AH26" s="4"/>
      <c r="AI26" s="4"/>
      <c r="AJ26" s="4"/>
      <c r="AK26" s="4"/>
      <c r="AL26" s="4"/>
      <c r="AM26" s="100"/>
      <c r="AN26" s="4"/>
      <c r="AO26" s="4"/>
      <c r="AP26" s="100"/>
      <c r="AQ26" s="4"/>
      <c r="AR26" s="100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100"/>
      <c r="BD26" s="4"/>
      <c r="BE26" s="4"/>
      <c r="BF26" s="4"/>
      <c r="BG26" s="4"/>
      <c r="BH26" s="4"/>
      <c r="BI26" s="4"/>
      <c r="BJ26" s="139"/>
      <c r="BK26" s="4"/>
      <c r="BL26" s="4"/>
      <c r="BM26" s="4"/>
      <c r="BN26" s="4"/>
      <c r="BO26" s="139"/>
      <c r="BP26" s="4"/>
      <c r="BQ26" s="4"/>
      <c r="BR26" s="4"/>
      <c r="BS26" s="4"/>
      <c r="BT26" s="139"/>
      <c r="BU26" s="139"/>
      <c r="BV26" s="139"/>
      <c r="BW26" s="4"/>
      <c r="BX26" s="4"/>
      <c r="BY26" s="4"/>
      <c r="BZ26" s="4"/>
      <c r="CA26" s="139"/>
      <c r="CB26" s="139"/>
      <c r="CC26" s="105" t="b">
        <f t="shared" si="0"/>
        <v>0</v>
      </c>
      <c r="CD26" s="105" t="b">
        <f t="shared" si="1"/>
        <v>0</v>
      </c>
      <c r="CE26" s="105" t="b">
        <f t="shared" si="2"/>
        <v>0</v>
      </c>
      <c r="CF26" s="105" t="b">
        <f t="shared" si="3"/>
        <v>0</v>
      </c>
      <c r="CG26" s="105" t="b">
        <f t="shared" si="4"/>
        <v>0</v>
      </c>
      <c r="CH26" s="150">
        <f t="shared" si="5"/>
        <v>0</v>
      </c>
      <c r="CI26" s="105" t="b">
        <f t="shared" si="6"/>
        <v>0</v>
      </c>
      <c r="CJ26" s="105" t="b">
        <f t="shared" si="7"/>
        <v>0</v>
      </c>
      <c r="CK26" s="105" t="b">
        <f t="shared" si="8"/>
        <v>0</v>
      </c>
      <c r="CL26" s="105" t="b">
        <f t="shared" si="9"/>
        <v>0</v>
      </c>
      <c r="CM26" s="105" t="b">
        <f t="shared" si="10"/>
        <v>0</v>
      </c>
      <c r="CN26" s="105" t="b">
        <f t="shared" si="11"/>
        <v>0</v>
      </c>
      <c r="CO26" s="105" t="b">
        <f t="shared" si="12"/>
        <v>0</v>
      </c>
      <c r="CP26" s="105" t="b">
        <f t="shared" si="13"/>
        <v>0</v>
      </c>
      <c r="CQ26" s="105" t="b">
        <f t="shared" si="14"/>
        <v>0</v>
      </c>
      <c r="CR26" s="105" t="b">
        <f t="shared" si="15"/>
        <v>0</v>
      </c>
      <c r="CS26" s="105" t="b">
        <f t="shared" si="16"/>
        <v>0</v>
      </c>
      <c r="CT26" s="105" t="b">
        <f t="shared" si="17"/>
        <v>0</v>
      </c>
      <c r="CU26" s="105" t="b">
        <f t="shared" si="18"/>
        <v>0</v>
      </c>
      <c r="CV26" s="105" t="b">
        <f t="shared" si="19"/>
        <v>0</v>
      </c>
      <c r="CW26" s="105" t="b">
        <f t="shared" si="20"/>
        <v>0</v>
      </c>
      <c r="CX26" s="150">
        <f t="shared" si="21"/>
        <v>0</v>
      </c>
      <c r="CY26" s="105" t="b">
        <f t="shared" si="22"/>
        <v>0</v>
      </c>
      <c r="CZ26" s="105" t="b">
        <f t="shared" si="23"/>
        <v>0</v>
      </c>
      <c r="DA26" s="105" t="b">
        <f t="shared" si="24"/>
        <v>0</v>
      </c>
      <c r="DB26" s="105" t="b">
        <f t="shared" si="25"/>
        <v>0</v>
      </c>
      <c r="DC26" s="105" t="b">
        <f t="shared" si="26"/>
        <v>0</v>
      </c>
      <c r="DD26" s="105" t="b">
        <f t="shared" si="27"/>
        <v>0</v>
      </c>
      <c r="DE26" s="105" t="b">
        <f t="shared" si="28"/>
        <v>0</v>
      </c>
      <c r="DF26" s="105" t="b">
        <f t="shared" si="29"/>
        <v>0</v>
      </c>
      <c r="DG26" s="105" t="b">
        <f t="shared" si="30"/>
        <v>0</v>
      </c>
      <c r="DH26" s="105" t="b">
        <f t="shared" si="31"/>
        <v>0</v>
      </c>
      <c r="DI26" s="105" t="b">
        <f t="shared" si="32"/>
        <v>0</v>
      </c>
      <c r="DJ26" s="105" t="b">
        <f t="shared" si="33"/>
        <v>0</v>
      </c>
      <c r="DK26" s="150">
        <f t="shared" si="34"/>
        <v>0</v>
      </c>
      <c r="DL26" s="105" t="b">
        <f t="shared" si="35"/>
        <v>0</v>
      </c>
      <c r="DM26" s="150">
        <f t="shared" si="36"/>
        <v>0</v>
      </c>
      <c r="DN26" s="105" t="b">
        <f t="shared" si="37"/>
        <v>0</v>
      </c>
      <c r="DO26" s="105" t="b">
        <f t="shared" si="38"/>
        <v>0</v>
      </c>
      <c r="DP26" s="105" t="b">
        <f t="shared" si="39"/>
        <v>0</v>
      </c>
      <c r="DQ26" s="105" t="b">
        <f t="shared" si="40"/>
        <v>0</v>
      </c>
      <c r="DR26" s="105" t="b">
        <f t="shared" si="41"/>
        <v>0</v>
      </c>
      <c r="DS26" s="105" t="b">
        <f t="shared" si="42"/>
        <v>0</v>
      </c>
      <c r="DT26" s="105" t="b">
        <f t="shared" si="43"/>
        <v>0</v>
      </c>
      <c r="DU26" s="105" t="b">
        <f t="shared" si="44"/>
        <v>0</v>
      </c>
      <c r="DV26" s="105" t="b">
        <f t="shared" si="45"/>
        <v>0</v>
      </c>
      <c r="DW26" s="105" t="b">
        <f t="shared" si="46"/>
        <v>0</v>
      </c>
      <c r="DX26" s="105" t="b">
        <f t="shared" si="47"/>
        <v>0</v>
      </c>
      <c r="DY26" s="105" t="b">
        <f t="shared" si="48"/>
        <v>0</v>
      </c>
      <c r="DZ26" s="105" t="b">
        <f t="shared" si="49"/>
        <v>0</v>
      </c>
      <c r="EA26" s="105" t="b">
        <f t="shared" si="50"/>
        <v>0</v>
      </c>
      <c r="EB26" s="105" t="b">
        <f t="shared" si="51"/>
        <v>0</v>
      </c>
      <c r="EC26" s="154">
        <f t="shared" si="52"/>
        <v>0</v>
      </c>
      <c r="ED26" s="105" t="b">
        <f t="shared" si="53"/>
        <v>0</v>
      </c>
      <c r="EE26" s="105" t="b">
        <f t="shared" si="54"/>
        <v>0</v>
      </c>
      <c r="EF26" s="105" t="b">
        <f t="shared" si="55"/>
        <v>0</v>
      </c>
      <c r="EG26" s="105" t="b">
        <f t="shared" si="56"/>
        <v>0</v>
      </c>
      <c r="EH26" s="105" t="b">
        <f t="shared" si="57"/>
        <v>0</v>
      </c>
      <c r="EI26" s="105" t="b">
        <f t="shared" si="58"/>
        <v>0</v>
      </c>
      <c r="EJ26" s="105" t="b">
        <f t="shared" si="59"/>
        <v>0</v>
      </c>
      <c r="EK26" s="105" t="b">
        <f t="shared" si="60"/>
        <v>0</v>
      </c>
      <c r="EL26" s="105" t="b">
        <f t="shared" si="61"/>
        <v>0</v>
      </c>
      <c r="EM26" s="105" t="b">
        <f t="shared" si="62"/>
        <v>0</v>
      </c>
      <c r="EN26" s="105" t="b">
        <f t="shared" si="63"/>
        <v>0</v>
      </c>
      <c r="EO26" s="154">
        <f t="shared" si="64"/>
        <v>0</v>
      </c>
      <c r="EP26" s="105" t="b">
        <f t="shared" si="65"/>
        <v>0</v>
      </c>
      <c r="EQ26" s="105" t="b">
        <f t="shared" si="66"/>
        <v>0</v>
      </c>
      <c r="ER26" s="105" t="b">
        <f t="shared" si="67"/>
        <v>0</v>
      </c>
      <c r="ES26" s="105" t="b">
        <f t="shared" si="68"/>
        <v>0</v>
      </c>
      <c r="ET26" s="105" t="b">
        <f t="shared" si="69"/>
        <v>0</v>
      </c>
      <c r="EU26" s="105" t="b">
        <f t="shared" si="70"/>
        <v>0</v>
      </c>
      <c r="EV26" s="105" t="b">
        <f t="shared" si="71"/>
        <v>0</v>
      </c>
      <c r="EW26" s="154">
        <f t="shared" si="72"/>
        <v>0</v>
      </c>
      <c r="EX26" s="94">
        <f t="shared" si="73"/>
        <v>0</v>
      </c>
      <c r="EY26" s="59">
        <f>(F7*EX26)/100</f>
        <v>0</v>
      </c>
    </row>
    <row r="27" spans="1:155" ht="18" customHeight="1">
      <c r="A27" s="225" t="s">
        <v>129</v>
      </c>
      <c r="B27" s="225" t="s">
        <v>130</v>
      </c>
      <c r="C27" s="225" t="s">
        <v>145</v>
      </c>
      <c r="D27" s="225" t="s">
        <v>155</v>
      </c>
      <c r="E27" s="226" t="s">
        <v>140</v>
      </c>
      <c r="F27" s="229">
        <v>1308900006539</v>
      </c>
      <c r="G27" s="225" t="s">
        <v>146</v>
      </c>
      <c r="H27" s="100"/>
      <c r="I27" s="4"/>
      <c r="J27" s="4"/>
      <c r="K27" s="4"/>
      <c r="L27" s="4"/>
      <c r="M27" s="100"/>
      <c r="N27" s="100"/>
      <c r="O27" s="100"/>
      <c r="P27" s="100"/>
      <c r="Q27" s="100"/>
      <c r="R27" s="4"/>
      <c r="S27" s="4"/>
      <c r="T27" s="4"/>
      <c r="U27" s="4"/>
      <c r="V27" s="100"/>
      <c r="W27" s="100"/>
      <c r="X27" s="4"/>
      <c r="Y27" s="4"/>
      <c r="Z27" s="4"/>
      <c r="AA27" s="4"/>
      <c r="AB27" s="100"/>
      <c r="AC27" s="100"/>
      <c r="AD27" s="100"/>
      <c r="AE27" s="4"/>
      <c r="AF27" s="4"/>
      <c r="AG27" s="4"/>
      <c r="AH27" s="4"/>
      <c r="AI27" s="4"/>
      <c r="AJ27" s="4"/>
      <c r="AK27" s="4"/>
      <c r="AL27" s="4"/>
      <c r="AM27" s="100"/>
      <c r="AN27" s="4"/>
      <c r="AO27" s="4"/>
      <c r="AP27" s="100"/>
      <c r="AQ27" s="4"/>
      <c r="AR27" s="100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100"/>
      <c r="BD27" s="4"/>
      <c r="BE27" s="4"/>
      <c r="BF27" s="4"/>
      <c r="BG27" s="4"/>
      <c r="BH27" s="4"/>
      <c r="BI27" s="4"/>
      <c r="BJ27" s="139"/>
      <c r="BK27" s="4"/>
      <c r="BL27" s="4"/>
      <c r="BM27" s="4"/>
      <c r="BN27" s="4"/>
      <c r="BO27" s="139"/>
      <c r="BP27" s="4"/>
      <c r="BQ27" s="4"/>
      <c r="BR27" s="4"/>
      <c r="BS27" s="4"/>
      <c r="BT27" s="139"/>
      <c r="BU27" s="139"/>
      <c r="BV27" s="139"/>
      <c r="BW27" s="4"/>
      <c r="BX27" s="4"/>
      <c r="BY27" s="4"/>
      <c r="BZ27" s="4"/>
      <c r="CA27" s="139"/>
      <c r="CB27" s="139"/>
      <c r="CC27" s="105" t="b">
        <f t="shared" si="0"/>
        <v>0</v>
      </c>
      <c r="CD27" s="105" t="b">
        <f t="shared" si="1"/>
        <v>0</v>
      </c>
      <c r="CE27" s="105" t="b">
        <f t="shared" si="2"/>
        <v>0</v>
      </c>
      <c r="CF27" s="105" t="b">
        <f t="shared" si="3"/>
        <v>0</v>
      </c>
      <c r="CG27" s="105" t="b">
        <f t="shared" si="4"/>
        <v>0</v>
      </c>
      <c r="CH27" s="150">
        <f t="shared" si="5"/>
        <v>0</v>
      </c>
      <c r="CI27" s="105" t="b">
        <f t="shared" si="6"/>
        <v>0</v>
      </c>
      <c r="CJ27" s="105" t="b">
        <f t="shared" si="7"/>
        <v>0</v>
      </c>
      <c r="CK27" s="105" t="b">
        <f t="shared" si="8"/>
        <v>0</v>
      </c>
      <c r="CL27" s="105" t="b">
        <f t="shared" si="9"/>
        <v>0</v>
      </c>
      <c r="CM27" s="105" t="b">
        <f t="shared" si="10"/>
        <v>0</v>
      </c>
      <c r="CN27" s="105" t="b">
        <f t="shared" si="11"/>
        <v>0</v>
      </c>
      <c r="CO27" s="105" t="b">
        <f t="shared" si="12"/>
        <v>0</v>
      </c>
      <c r="CP27" s="105" t="b">
        <f t="shared" si="13"/>
        <v>0</v>
      </c>
      <c r="CQ27" s="105" t="b">
        <f t="shared" si="14"/>
        <v>0</v>
      </c>
      <c r="CR27" s="105" t="b">
        <f t="shared" si="15"/>
        <v>0</v>
      </c>
      <c r="CS27" s="105" t="b">
        <f t="shared" si="16"/>
        <v>0</v>
      </c>
      <c r="CT27" s="105" t="b">
        <f t="shared" si="17"/>
        <v>0</v>
      </c>
      <c r="CU27" s="105" t="b">
        <f t="shared" si="18"/>
        <v>0</v>
      </c>
      <c r="CV27" s="105" t="b">
        <f t="shared" si="19"/>
        <v>0</v>
      </c>
      <c r="CW27" s="105" t="b">
        <f t="shared" si="20"/>
        <v>0</v>
      </c>
      <c r="CX27" s="150">
        <f t="shared" si="21"/>
        <v>0</v>
      </c>
      <c r="CY27" s="105" t="b">
        <f t="shared" si="22"/>
        <v>0</v>
      </c>
      <c r="CZ27" s="105" t="b">
        <f t="shared" si="23"/>
        <v>0</v>
      </c>
      <c r="DA27" s="105" t="b">
        <f t="shared" si="24"/>
        <v>0</v>
      </c>
      <c r="DB27" s="105" t="b">
        <f t="shared" si="25"/>
        <v>0</v>
      </c>
      <c r="DC27" s="105" t="b">
        <f t="shared" si="26"/>
        <v>0</v>
      </c>
      <c r="DD27" s="105" t="b">
        <f t="shared" si="27"/>
        <v>0</v>
      </c>
      <c r="DE27" s="105" t="b">
        <f t="shared" si="28"/>
        <v>0</v>
      </c>
      <c r="DF27" s="105" t="b">
        <f t="shared" si="29"/>
        <v>0</v>
      </c>
      <c r="DG27" s="105" t="b">
        <f t="shared" si="30"/>
        <v>0</v>
      </c>
      <c r="DH27" s="105" t="b">
        <f t="shared" si="31"/>
        <v>0</v>
      </c>
      <c r="DI27" s="105" t="b">
        <f t="shared" si="32"/>
        <v>0</v>
      </c>
      <c r="DJ27" s="105" t="b">
        <f t="shared" si="33"/>
        <v>0</v>
      </c>
      <c r="DK27" s="150">
        <f t="shared" si="34"/>
        <v>0</v>
      </c>
      <c r="DL27" s="105" t="b">
        <f t="shared" si="35"/>
        <v>0</v>
      </c>
      <c r="DM27" s="150">
        <f t="shared" si="36"/>
        <v>0</v>
      </c>
      <c r="DN27" s="105" t="b">
        <f t="shared" si="37"/>
        <v>0</v>
      </c>
      <c r="DO27" s="105" t="b">
        <f t="shared" si="38"/>
        <v>0</v>
      </c>
      <c r="DP27" s="105" t="b">
        <f t="shared" si="39"/>
        <v>0</v>
      </c>
      <c r="DQ27" s="105" t="b">
        <f t="shared" si="40"/>
        <v>0</v>
      </c>
      <c r="DR27" s="105" t="b">
        <f t="shared" si="41"/>
        <v>0</v>
      </c>
      <c r="DS27" s="105" t="b">
        <f t="shared" si="42"/>
        <v>0</v>
      </c>
      <c r="DT27" s="105" t="b">
        <f t="shared" si="43"/>
        <v>0</v>
      </c>
      <c r="DU27" s="105" t="b">
        <f t="shared" si="44"/>
        <v>0</v>
      </c>
      <c r="DV27" s="105" t="b">
        <f t="shared" si="45"/>
        <v>0</v>
      </c>
      <c r="DW27" s="105" t="b">
        <f t="shared" si="46"/>
        <v>0</v>
      </c>
      <c r="DX27" s="105" t="b">
        <f t="shared" si="47"/>
        <v>0</v>
      </c>
      <c r="DY27" s="105" t="b">
        <f t="shared" si="48"/>
        <v>0</v>
      </c>
      <c r="DZ27" s="105" t="b">
        <f t="shared" si="49"/>
        <v>0</v>
      </c>
      <c r="EA27" s="105" t="b">
        <f t="shared" si="50"/>
        <v>0</v>
      </c>
      <c r="EB27" s="105" t="b">
        <f t="shared" si="51"/>
        <v>0</v>
      </c>
      <c r="EC27" s="154">
        <f t="shared" si="52"/>
        <v>0</v>
      </c>
      <c r="ED27" s="105" t="b">
        <f t="shared" si="53"/>
        <v>0</v>
      </c>
      <c r="EE27" s="105" t="b">
        <f t="shared" si="54"/>
        <v>0</v>
      </c>
      <c r="EF27" s="105" t="b">
        <f t="shared" si="55"/>
        <v>0</v>
      </c>
      <c r="EG27" s="105" t="b">
        <f t="shared" si="56"/>
        <v>0</v>
      </c>
      <c r="EH27" s="105" t="b">
        <f t="shared" si="57"/>
        <v>0</v>
      </c>
      <c r="EI27" s="105" t="b">
        <f t="shared" si="58"/>
        <v>0</v>
      </c>
      <c r="EJ27" s="105" t="b">
        <f t="shared" si="59"/>
        <v>0</v>
      </c>
      <c r="EK27" s="105" t="b">
        <f t="shared" si="60"/>
        <v>0</v>
      </c>
      <c r="EL27" s="105" t="b">
        <f t="shared" si="61"/>
        <v>0</v>
      </c>
      <c r="EM27" s="105" t="b">
        <f t="shared" si="62"/>
        <v>0</v>
      </c>
      <c r="EN27" s="105" t="b">
        <f t="shared" si="63"/>
        <v>0</v>
      </c>
      <c r="EO27" s="154">
        <f t="shared" si="64"/>
        <v>0</v>
      </c>
      <c r="EP27" s="105" t="b">
        <f t="shared" si="65"/>
        <v>0</v>
      </c>
      <c r="EQ27" s="105" t="b">
        <f t="shared" si="66"/>
        <v>0</v>
      </c>
      <c r="ER27" s="105" t="b">
        <f t="shared" si="67"/>
        <v>0</v>
      </c>
      <c r="ES27" s="105" t="b">
        <f t="shared" si="68"/>
        <v>0</v>
      </c>
      <c r="ET27" s="105" t="b">
        <f t="shared" si="69"/>
        <v>0</v>
      </c>
      <c r="EU27" s="105" t="b">
        <f t="shared" si="70"/>
        <v>0</v>
      </c>
      <c r="EV27" s="105" t="b">
        <f t="shared" si="71"/>
        <v>0</v>
      </c>
      <c r="EW27" s="154">
        <f t="shared" si="72"/>
        <v>0</v>
      </c>
      <c r="EX27" s="94">
        <f t="shared" si="73"/>
        <v>0</v>
      </c>
      <c r="EY27" s="59">
        <f>(F7*EX27)/100</f>
        <v>0</v>
      </c>
    </row>
    <row r="28" spans="1:155" ht="18" customHeight="1">
      <c r="A28" s="225" t="s">
        <v>129</v>
      </c>
      <c r="B28" s="225" t="s">
        <v>130</v>
      </c>
      <c r="C28" s="225" t="s">
        <v>145</v>
      </c>
      <c r="D28" s="225" t="s">
        <v>156</v>
      </c>
      <c r="E28" s="227" t="s">
        <v>141</v>
      </c>
      <c r="F28" s="230">
        <v>1308900009473</v>
      </c>
      <c r="G28" s="225" t="s">
        <v>146</v>
      </c>
      <c r="H28" s="100"/>
      <c r="I28" s="4"/>
      <c r="J28" s="4"/>
      <c r="K28" s="4"/>
      <c r="L28" s="4"/>
      <c r="M28" s="100"/>
      <c r="N28" s="100"/>
      <c r="O28" s="100"/>
      <c r="P28" s="100"/>
      <c r="Q28" s="100"/>
      <c r="R28" s="4"/>
      <c r="S28" s="4"/>
      <c r="T28" s="4"/>
      <c r="U28" s="4"/>
      <c r="V28" s="100"/>
      <c r="W28" s="100"/>
      <c r="X28" s="4"/>
      <c r="Y28" s="4"/>
      <c r="Z28" s="4"/>
      <c r="AA28" s="4"/>
      <c r="AB28" s="100"/>
      <c r="AC28" s="100"/>
      <c r="AD28" s="100"/>
      <c r="AE28" s="4"/>
      <c r="AF28" s="4"/>
      <c r="AG28" s="4"/>
      <c r="AH28" s="4"/>
      <c r="AI28" s="4"/>
      <c r="AJ28" s="4"/>
      <c r="AK28" s="4"/>
      <c r="AL28" s="4"/>
      <c r="AM28" s="100"/>
      <c r="AN28" s="4"/>
      <c r="AO28" s="4"/>
      <c r="AP28" s="100"/>
      <c r="AQ28" s="4"/>
      <c r="AR28" s="100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100"/>
      <c r="BD28" s="4"/>
      <c r="BE28" s="4"/>
      <c r="BF28" s="4"/>
      <c r="BG28" s="4"/>
      <c r="BH28" s="4"/>
      <c r="BI28" s="4"/>
      <c r="BJ28" s="139"/>
      <c r="BK28" s="4"/>
      <c r="BL28" s="4"/>
      <c r="BM28" s="4"/>
      <c r="BN28" s="4"/>
      <c r="BO28" s="139"/>
      <c r="BP28" s="4"/>
      <c r="BQ28" s="4"/>
      <c r="BR28" s="4"/>
      <c r="BS28" s="4"/>
      <c r="BT28" s="139"/>
      <c r="BU28" s="139"/>
      <c r="BV28" s="139"/>
      <c r="BW28" s="4"/>
      <c r="BX28" s="4"/>
      <c r="BY28" s="4"/>
      <c r="BZ28" s="4"/>
      <c r="CA28" s="139"/>
      <c r="CB28" s="139"/>
      <c r="CC28" s="105" t="b">
        <f t="shared" si="0"/>
        <v>0</v>
      </c>
      <c r="CD28" s="105" t="b">
        <f t="shared" si="1"/>
        <v>0</v>
      </c>
      <c r="CE28" s="105" t="b">
        <f t="shared" si="2"/>
        <v>0</v>
      </c>
      <c r="CF28" s="105" t="b">
        <f t="shared" si="3"/>
        <v>0</v>
      </c>
      <c r="CG28" s="105" t="b">
        <f t="shared" si="4"/>
        <v>0</v>
      </c>
      <c r="CH28" s="150">
        <f t="shared" si="5"/>
        <v>0</v>
      </c>
      <c r="CI28" s="105" t="b">
        <f t="shared" si="6"/>
        <v>0</v>
      </c>
      <c r="CJ28" s="105" t="b">
        <f t="shared" si="7"/>
        <v>0</v>
      </c>
      <c r="CK28" s="105" t="b">
        <f t="shared" si="8"/>
        <v>0</v>
      </c>
      <c r="CL28" s="105" t="b">
        <f t="shared" si="9"/>
        <v>0</v>
      </c>
      <c r="CM28" s="105" t="b">
        <f t="shared" si="10"/>
        <v>0</v>
      </c>
      <c r="CN28" s="105" t="b">
        <f t="shared" si="11"/>
        <v>0</v>
      </c>
      <c r="CO28" s="105" t="b">
        <f t="shared" si="12"/>
        <v>0</v>
      </c>
      <c r="CP28" s="105" t="b">
        <f t="shared" si="13"/>
        <v>0</v>
      </c>
      <c r="CQ28" s="105" t="b">
        <f t="shared" si="14"/>
        <v>0</v>
      </c>
      <c r="CR28" s="105" t="b">
        <f t="shared" si="15"/>
        <v>0</v>
      </c>
      <c r="CS28" s="105" t="b">
        <f t="shared" si="16"/>
        <v>0</v>
      </c>
      <c r="CT28" s="105" t="b">
        <f t="shared" si="17"/>
        <v>0</v>
      </c>
      <c r="CU28" s="105" t="b">
        <f t="shared" si="18"/>
        <v>0</v>
      </c>
      <c r="CV28" s="105" t="b">
        <f t="shared" si="19"/>
        <v>0</v>
      </c>
      <c r="CW28" s="105" t="b">
        <f t="shared" si="20"/>
        <v>0</v>
      </c>
      <c r="CX28" s="150">
        <f t="shared" si="21"/>
        <v>0</v>
      </c>
      <c r="CY28" s="105" t="b">
        <f t="shared" si="22"/>
        <v>0</v>
      </c>
      <c r="CZ28" s="105" t="b">
        <f t="shared" si="23"/>
        <v>0</v>
      </c>
      <c r="DA28" s="105" t="b">
        <f t="shared" si="24"/>
        <v>0</v>
      </c>
      <c r="DB28" s="105" t="b">
        <f t="shared" si="25"/>
        <v>0</v>
      </c>
      <c r="DC28" s="105" t="b">
        <f t="shared" si="26"/>
        <v>0</v>
      </c>
      <c r="DD28" s="105" t="b">
        <f t="shared" si="27"/>
        <v>0</v>
      </c>
      <c r="DE28" s="105" t="b">
        <f t="shared" si="28"/>
        <v>0</v>
      </c>
      <c r="DF28" s="105" t="b">
        <f t="shared" si="29"/>
        <v>0</v>
      </c>
      <c r="DG28" s="105" t="b">
        <f t="shared" si="30"/>
        <v>0</v>
      </c>
      <c r="DH28" s="105" t="b">
        <f t="shared" si="31"/>
        <v>0</v>
      </c>
      <c r="DI28" s="105" t="b">
        <f t="shared" si="32"/>
        <v>0</v>
      </c>
      <c r="DJ28" s="105" t="b">
        <f t="shared" si="33"/>
        <v>0</v>
      </c>
      <c r="DK28" s="150">
        <f t="shared" si="34"/>
        <v>0</v>
      </c>
      <c r="DL28" s="105" t="b">
        <f t="shared" si="35"/>
        <v>0</v>
      </c>
      <c r="DM28" s="150">
        <f t="shared" si="36"/>
        <v>0</v>
      </c>
      <c r="DN28" s="105" t="b">
        <f t="shared" si="37"/>
        <v>0</v>
      </c>
      <c r="DO28" s="105" t="b">
        <f t="shared" si="38"/>
        <v>0</v>
      </c>
      <c r="DP28" s="105" t="b">
        <f t="shared" si="39"/>
        <v>0</v>
      </c>
      <c r="DQ28" s="105" t="b">
        <f t="shared" si="40"/>
        <v>0</v>
      </c>
      <c r="DR28" s="105" t="b">
        <f t="shared" si="41"/>
        <v>0</v>
      </c>
      <c r="DS28" s="105" t="b">
        <f t="shared" si="42"/>
        <v>0</v>
      </c>
      <c r="DT28" s="105" t="b">
        <f t="shared" si="43"/>
        <v>0</v>
      </c>
      <c r="DU28" s="105" t="b">
        <f t="shared" si="44"/>
        <v>0</v>
      </c>
      <c r="DV28" s="105" t="b">
        <f t="shared" si="45"/>
        <v>0</v>
      </c>
      <c r="DW28" s="105" t="b">
        <f t="shared" si="46"/>
        <v>0</v>
      </c>
      <c r="DX28" s="105" t="b">
        <f t="shared" si="47"/>
        <v>0</v>
      </c>
      <c r="DY28" s="105" t="b">
        <f t="shared" si="48"/>
        <v>0</v>
      </c>
      <c r="DZ28" s="105" t="b">
        <f t="shared" si="49"/>
        <v>0</v>
      </c>
      <c r="EA28" s="105" t="b">
        <f t="shared" si="50"/>
        <v>0</v>
      </c>
      <c r="EB28" s="105" t="b">
        <f t="shared" si="51"/>
        <v>0</v>
      </c>
      <c r="EC28" s="154">
        <f t="shared" si="52"/>
        <v>0</v>
      </c>
      <c r="ED28" s="105" t="b">
        <f t="shared" si="53"/>
        <v>0</v>
      </c>
      <c r="EE28" s="105" t="b">
        <f t="shared" si="54"/>
        <v>0</v>
      </c>
      <c r="EF28" s="105" t="b">
        <f t="shared" si="55"/>
        <v>0</v>
      </c>
      <c r="EG28" s="105" t="b">
        <f t="shared" si="56"/>
        <v>0</v>
      </c>
      <c r="EH28" s="105" t="b">
        <f t="shared" si="57"/>
        <v>0</v>
      </c>
      <c r="EI28" s="105" t="b">
        <f t="shared" si="58"/>
        <v>0</v>
      </c>
      <c r="EJ28" s="105" t="b">
        <f t="shared" si="59"/>
        <v>0</v>
      </c>
      <c r="EK28" s="105" t="b">
        <f t="shared" si="60"/>
        <v>0</v>
      </c>
      <c r="EL28" s="105" t="b">
        <f t="shared" si="61"/>
        <v>0</v>
      </c>
      <c r="EM28" s="105" t="b">
        <f t="shared" si="62"/>
        <v>0</v>
      </c>
      <c r="EN28" s="105" t="b">
        <f t="shared" si="63"/>
        <v>0</v>
      </c>
      <c r="EO28" s="154">
        <f t="shared" si="64"/>
        <v>0</v>
      </c>
      <c r="EP28" s="105" t="b">
        <f t="shared" si="65"/>
        <v>0</v>
      </c>
      <c r="EQ28" s="105" t="b">
        <f t="shared" si="66"/>
        <v>0</v>
      </c>
      <c r="ER28" s="105" t="b">
        <f t="shared" si="67"/>
        <v>0</v>
      </c>
      <c r="ES28" s="105" t="b">
        <f t="shared" si="68"/>
        <v>0</v>
      </c>
      <c r="ET28" s="105" t="b">
        <f t="shared" si="69"/>
        <v>0</v>
      </c>
      <c r="EU28" s="105" t="b">
        <f t="shared" si="70"/>
        <v>0</v>
      </c>
      <c r="EV28" s="105" t="b">
        <f t="shared" si="71"/>
        <v>0</v>
      </c>
      <c r="EW28" s="154">
        <f t="shared" si="72"/>
        <v>0</v>
      </c>
      <c r="EX28" s="94">
        <f t="shared" si="73"/>
        <v>0</v>
      </c>
      <c r="EY28" s="59">
        <f>(F7*EX28)/100</f>
        <v>0</v>
      </c>
    </row>
    <row r="29" spans="1:155" ht="18" customHeight="1">
      <c r="A29" s="225" t="s">
        <v>129</v>
      </c>
      <c r="B29" s="225" t="s">
        <v>130</v>
      </c>
      <c r="C29" s="225" t="s">
        <v>145</v>
      </c>
      <c r="D29" s="225" t="s">
        <v>157</v>
      </c>
      <c r="E29" s="227" t="s">
        <v>163</v>
      </c>
      <c r="F29" s="230">
        <v>1308900008507</v>
      </c>
      <c r="G29" s="225" t="s">
        <v>146</v>
      </c>
      <c r="H29" s="100"/>
      <c r="I29" s="4"/>
      <c r="J29" s="4"/>
      <c r="K29" s="4"/>
      <c r="L29" s="4"/>
      <c r="M29" s="100"/>
      <c r="N29" s="100"/>
      <c r="O29" s="100"/>
      <c r="P29" s="100"/>
      <c r="Q29" s="100"/>
      <c r="R29" s="4"/>
      <c r="S29" s="4"/>
      <c r="T29" s="4"/>
      <c r="U29" s="4"/>
      <c r="V29" s="100"/>
      <c r="W29" s="100"/>
      <c r="X29" s="4"/>
      <c r="Y29" s="4"/>
      <c r="Z29" s="4"/>
      <c r="AA29" s="4"/>
      <c r="AB29" s="100"/>
      <c r="AC29" s="100"/>
      <c r="AD29" s="100"/>
      <c r="AE29" s="4"/>
      <c r="AF29" s="4"/>
      <c r="AG29" s="4"/>
      <c r="AH29" s="4"/>
      <c r="AI29" s="4"/>
      <c r="AJ29" s="4"/>
      <c r="AK29" s="4"/>
      <c r="AL29" s="4"/>
      <c r="AM29" s="100"/>
      <c r="AN29" s="4"/>
      <c r="AO29" s="4"/>
      <c r="AP29" s="100"/>
      <c r="AQ29" s="4"/>
      <c r="AR29" s="100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100"/>
      <c r="BD29" s="4"/>
      <c r="BE29" s="4"/>
      <c r="BF29" s="4"/>
      <c r="BG29" s="4"/>
      <c r="BH29" s="4"/>
      <c r="BI29" s="4"/>
      <c r="BJ29" s="139"/>
      <c r="BK29" s="4"/>
      <c r="BL29" s="4"/>
      <c r="BM29" s="4"/>
      <c r="BN29" s="4"/>
      <c r="BO29" s="139"/>
      <c r="BP29" s="4"/>
      <c r="BQ29" s="4"/>
      <c r="BR29" s="4"/>
      <c r="BS29" s="4"/>
      <c r="BT29" s="139"/>
      <c r="BU29" s="139"/>
      <c r="BV29" s="139"/>
      <c r="BW29" s="4"/>
      <c r="BX29" s="4"/>
      <c r="BY29" s="4"/>
      <c r="BZ29" s="4"/>
      <c r="CA29" s="139"/>
      <c r="CB29" s="139"/>
      <c r="CC29" s="105" t="b">
        <f t="shared" si="0"/>
        <v>0</v>
      </c>
      <c r="CD29" s="105" t="b">
        <f t="shared" si="1"/>
        <v>0</v>
      </c>
      <c r="CE29" s="105" t="b">
        <f t="shared" si="2"/>
        <v>0</v>
      </c>
      <c r="CF29" s="105" t="b">
        <f t="shared" si="3"/>
        <v>0</v>
      </c>
      <c r="CG29" s="105" t="b">
        <f t="shared" si="4"/>
        <v>0</v>
      </c>
      <c r="CH29" s="150">
        <f t="shared" si="5"/>
        <v>0</v>
      </c>
      <c r="CI29" s="105" t="b">
        <f t="shared" si="6"/>
        <v>0</v>
      </c>
      <c r="CJ29" s="105" t="b">
        <f t="shared" si="7"/>
        <v>0</v>
      </c>
      <c r="CK29" s="105" t="b">
        <f t="shared" si="8"/>
        <v>0</v>
      </c>
      <c r="CL29" s="105" t="b">
        <f t="shared" si="9"/>
        <v>0</v>
      </c>
      <c r="CM29" s="105" t="b">
        <f t="shared" si="10"/>
        <v>0</v>
      </c>
      <c r="CN29" s="105" t="b">
        <f t="shared" si="11"/>
        <v>0</v>
      </c>
      <c r="CO29" s="105" t="b">
        <f t="shared" si="12"/>
        <v>0</v>
      </c>
      <c r="CP29" s="105" t="b">
        <f t="shared" si="13"/>
        <v>0</v>
      </c>
      <c r="CQ29" s="105" t="b">
        <f t="shared" si="14"/>
        <v>0</v>
      </c>
      <c r="CR29" s="105" t="b">
        <f t="shared" si="15"/>
        <v>0</v>
      </c>
      <c r="CS29" s="105" t="b">
        <f t="shared" si="16"/>
        <v>0</v>
      </c>
      <c r="CT29" s="105" t="b">
        <f t="shared" si="17"/>
        <v>0</v>
      </c>
      <c r="CU29" s="105" t="b">
        <f t="shared" si="18"/>
        <v>0</v>
      </c>
      <c r="CV29" s="105" t="b">
        <f t="shared" si="19"/>
        <v>0</v>
      </c>
      <c r="CW29" s="105" t="b">
        <f t="shared" si="20"/>
        <v>0</v>
      </c>
      <c r="CX29" s="150">
        <f t="shared" si="21"/>
        <v>0</v>
      </c>
      <c r="CY29" s="105" t="b">
        <f t="shared" si="22"/>
        <v>0</v>
      </c>
      <c r="CZ29" s="105" t="b">
        <f t="shared" si="23"/>
        <v>0</v>
      </c>
      <c r="DA29" s="105" t="b">
        <f t="shared" si="24"/>
        <v>0</v>
      </c>
      <c r="DB29" s="105" t="b">
        <f t="shared" si="25"/>
        <v>0</v>
      </c>
      <c r="DC29" s="105" t="b">
        <f t="shared" si="26"/>
        <v>0</v>
      </c>
      <c r="DD29" s="105" t="b">
        <f t="shared" si="27"/>
        <v>0</v>
      </c>
      <c r="DE29" s="105" t="b">
        <f t="shared" si="28"/>
        <v>0</v>
      </c>
      <c r="DF29" s="105" t="b">
        <f t="shared" si="29"/>
        <v>0</v>
      </c>
      <c r="DG29" s="105" t="b">
        <f t="shared" si="30"/>
        <v>0</v>
      </c>
      <c r="DH29" s="105" t="b">
        <f t="shared" si="31"/>
        <v>0</v>
      </c>
      <c r="DI29" s="105" t="b">
        <f t="shared" si="32"/>
        <v>0</v>
      </c>
      <c r="DJ29" s="105" t="b">
        <f t="shared" si="33"/>
        <v>0</v>
      </c>
      <c r="DK29" s="150">
        <f t="shared" si="34"/>
        <v>0</v>
      </c>
      <c r="DL29" s="105" t="b">
        <f t="shared" si="35"/>
        <v>0</v>
      </c>
      <c r="DM29" s="150">
        <f t="shared" si="36"/>
        <v>0</v>
      </c>
      <c r="DN29" s="105" t="b">
        <f t="shared" si="37"/>
        <v>0</v>
      </c>
      <c r="DO29" s="105" t="b">
        <f t="shared" si="38"/>
        <v>0</v>
      </c>
      <c r="DP29" s="105" t="b">
        <f t="shared" si="39"/>
        <v>0</v>
      </c>
      <c r="DQ29" s="105" t="b">
        <f t="shared" si="40"/>
        <v>0</v>
      </c>
      <c r="DR29" s="105" t="b">
        <f t="shared" si="41"/>
        <v>0</v>
      </c>
      <c r="DS29" s="105" t="b">
        <f t="shared" si="42"/>
        <v>0</v>
      </c>
      <c r="DT29" s="105" t="b">
        <f t="shared" si="43"/>
        <v>0</v>
      </c>
      <c r="DU29" s="105" t="b">
        <f t="shared" si="44"/>
        <v>0</v>
      </c>
      <c r="DV29" s="105" t="b">
        <f t="shared" si="45"/>
        <v>0</v>
      </c>
      <c r="DW29" s="105" t="b">
        <f t="shared" si="46"/>
        <v>0</v>
      </c>
      <c r="DX29" s="105" t="b">
        <f t="shared" si="47"/>
        <v>0</v>
      </c>
      <c r="DY29" s="105" t="b">
        <f t="shared" si="48"/>
        <v>0</v>
      </c>
      <c r="DZ29" s="105" t="b">
        <f t="shared" si="49"/>
        <v>0</v>
      </c>
      <c r="EA29" s="105" t="b">
        <f t="shared" si="50"/>
        <v>0</v>
      </c>
      <c r="EB29" s="105" t="b">
        <f t="shared" si="51"/>
        <v>0</v>
      </c>
      <c r="EC29" s="154">
        <f t="shared" si="52"/>
        <v>0</v>
      </c>
      <c r="ED29" s="105" t="b">
        <f t="shared" si="53"/>
        <v>0</v>
      </c>
      <c r="EE29" s="105" t="b">
        <f t="shared" si="54"/>
        <v>0</v>
      </c>
      <c r="EF29" s="105" t="b">
        <f t="shared" si="55"/>
        <v>0</v>
      </c>
      <c r="EG29" s="105" t="b">
        <f t="shared" si="56"/>
        <v>0</v>
      </c>
      <c r="EH29" s="105" t="b">
        <f t="shared" si="57"/>
        <v>0</v>
      </c>
      <c r="EI29" s="105" t="b">
        <f t="shared" si="58"/>
        <v>0</v>
      </c>
      <c r="EJ29" s="105" t="b">
        <f t="shared" si="59"/>
        <v>0</v>
      </c>
      <c r="EK29" s="105" t="b">
        <f t="shared" si="60"/>
        <v>0</v>
      </c>
      <c r="EL29" s="105" t="b">
        <f t="shared" si="61"/>
        <v>0</v>
      </c>
      <c r="EM29" s="105" t="b">
        <f t="shared" si="62"/>
        <v>0</v>
      </c>
      <c r="EN29" s="105" t="b">
        <f t="shared" si="63"/>
        <v>0</v>
      </c>
      <c r="EO29" s="154">
        <f t="shared" si="64"/>
        <v>0</v>
      </c>
      <c r="EP29" s="105" t="b">
        <f t="shared" si="65"/>
        <v>0</v>
      </c>
      <c r="EQ29" s="105" t="b">
        <f t="shared" si="66"/>
        <v>0</v>
      </c>
      <c r="ER29" s="105" t="b">
        <f t="shared" si="67"/>
        <v>0</v>
      </c>
      <c r="ES29" s="105" t="b">
        <f t="shared" si="68"/>
        <v>0</v>
      </c>
      <c r="ET29" s="105" t="b">
        <f t="shared" si="69"/>
        <v>0</v>
      </c>
      <c r="EU29" s="105" t="b">
        <f t="shared" si="70"/>
        <v>0</v>
      </c>
      <c r="EV29" s="105" t="b">
        <f t="shared" si="71"/>
        <v>0</v>
      </c>
      <c r="EW29" s="154">
        <f t="shared" si="72"/>
        <v>0</v>
      </c>
      <c r="EX29" s="94">
        <f t="shared" si="73"/>
        <v>0</v>
      </c>
      <c r="EY29" s="59">
        <f>(F7*EX29)/100</f>
        <v>0</v>
      </c>
    </row>
    <row r="30" spans="1:155" ht="18" customHeight="1">
      <c r="A30" s="225" t="s">
        <v>129</v>
      </c>
      <c r="B30" s="225" t="s">
        <v>130</v>
      </c>
      <c r="C30" s="225" t="s">
        <v>145</v>
      </c>
      <c r="D30" s="225" t="s">
        <v>158</v>
      </c>
      <c r="E30" s="227" t="s">
        <v>164</v>
      </c>
      <c r="F30" s="230">
        <v>1308900011214</v>
      </c>
      <c r="G30" s="225" t="s">
        <v>146</v>
      </c>
      <c r="H30" s="100"/>
      <c r="I30" s="4"/>
      <c r="J30" s="4"/>
      <c r="K30" s="4"/>
      <c r="L30" s="4"/>
      <c r="M30" s="100"/>
      <c r="N30" s="100"/>
      <c r="O30" s="100"/>
      <c r="P30" s="100"/>
      <c r="Q30" s="100"/>
      <c r="R30" s="4"/>
      <c r="S30" s="4"/>
      <c r="T30" s="4"/>
      <c r="U30" s="4"/>
      <c r="V30" s="100"/>
      <c r="W30" s="100"/>
      <c r="X30" s="4"/>
      <c r="Y30" s="4"/>
      <c r="Z30" s="4"/>
      <c r="AA30" s="4"/>
      <c r="AB30" s="100"/>
      <c r="AC30" s="100"/>
      <c r="AD30" s="100"/>
      <c r="AE30" s="4"/>
      <c r="AF30" s="4"/>
      <c r="AG30" s="4"/>
      <c r="AH30" s="4"/>
      <c r="AI30" s="4"/>
      <c r="AJ30" s="4"/>
      <c r="AK30" s="4"/>
      <c r="AL30" s="4"/>
      <c r="AM30" s="100"/>
      <c r="AN30" s="4"/>
      <c r="AO30" s="4"/>
      <c r="AP30" s="100"/>
      <c r="AQ30" s="4"/>
      <c r="AR30" s="100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100"/>
      <c r="BD30" s="4"/>
      <c r="BE30" s="4"/>
      <c r="BF30" s="4"/>
      <c r="BG30" s="4"/>
      <c r="BH30" s="4"/>
      <c r="BI30" s="4"/>
      <c r="BJ30" s="139"/>
      <c r="BK30" s="4"/>
      <c r="BL30" s="4"/>
      <c r="BM30" s="4"/>
      <c r="BN30" s="4"/>
      <c r="BO30" s="139"/>
      <c r="BP30" s="4"/>
      <c r="BQ30" s="4"/>
      <c r="BR30" s="4"/>
      <c r="BS30" s="4"/>
      <c r="BT30" s="139"/>
      <c r="BU30" s="139"/>
      <c r="BV30" s="139"/>
      <c r="BW30" s="4"/>
      <c r="BX30" s="4"/>
      <c r="BY30" s="4"/>
      <c r="BZ30" s="4"/>
      <c r="CA30" s="139"/>
      <c r="CB30" s="139"/>
      <c r="CC30" s="105" t="b">
        <f t="shared" si="0"/>
        <v>0</v>
      </c>
      <c r="CD30" s="105" t="b">
        <f t="shared" si="1"/>
        <v>0</v>
      </c>
      <c r="CE30" s="105" t="b">
        <f t="shared" si="2"/>
        <v>0</v>
      </c>
      <c r="CF30" s="105" t="b">
        <f t="shared" si="3"/>
        <v>0</v>
      </c>
      <c r="CG30" s="105" t="b">
        <f t="shared" si="4"/>
        <v>0</v>
      </c>
      <c r="CH30" s="150">
        <f t="shared" si="5"/>
        <v>0</v>
      </c>
      <c r="CI30" s="105" t="b">
        <f t="shared" si="6"/>
        <v>0</v>
      </c>
      <c r="CJ30" s="105" t="b">
        <f t="shared" si="7"/>
        <v>0</v>
      </c>
      <c r="CK30" s="105" t="b">
        <f t="shared" si="8"/>
        <v>0</v>
      </c>
      <c r="CL30" s="105" t="b">
        <f t="shared" si="9"/>
        <v>0</v>
      </c>
      <c r="CM30" s="105" t="b">
        <f t="shared" si="10"/>
        <v>0</v>
      </c>
      <c r="CN30" s="105" t="b">
        <f t="shared" si="11"/>
        <v>0</v>
      </c>
      <c r="CO30" s="105" t="b">
        <f t="shared" si="12"/>
        <v>0</v>
      </c>
      <c r="CP30" s="105" t="b">
        <f t="shared" si="13"/>
        <v>0</v>
      </c>
      <c r="CQ30" s="105" t="b">
        <f t="shared" si="14"/>
        <v>0</v>
      </c>
      <c r="CR30" s="105" t="b">
        <f t="shared" si="15"/>
        <v>0</v>
      </c>
      <c r="CS30" s="105" t="b">
        <f t="shared" si="16"/>
        <v>0</v>
      </c>
      <c r="CT30" s="105" t="b">
        <f t="shared" si="17"/>
        <v>0</v>
      </c>
      <c r="CU30" s="105" t="b">
        <f t="shared" si="18"/>
        <v>0</v>
      </c>
      <c r="CV30" s="105" t="b">
        <f t="shared" si="19"/>
        <v>0</v>
      </c>
      <c r="CW30" s="105" t="b">
        <f t="shared" si="20"/>
        <v>0</v>
      </c>
      <c r="CX30" s="150">
        <f t="shared" si="21"/>
        <v>0</v>
      </c>
      <c r="CY30" s="105" t="b">
        <f t="shared" si="22"/>
        <v>0</v>
      </c>
      <c r="CZ30" s="105" t="b">
        <f t="shared" si="23"/>
        <v>0</v>
      </c>
      <c r="DA30" s="105" t="b">
        <f t="shared" si="24"/>
        <v>0</v>
      </c>
      <c r="DB30" s="105" t="b">
        <f t="shared" si="25"/>
        <v>0</v>
      </c>
      <c r="DC30" s="105" t="b">
        <f t="shared" si="26"/>
        <v>0</v>
      </c>
      <c r="DD30" s="105" t="b">
        <f t="shared" si="27"/>
        <v>0</v>
      </c>
      <c r="DE30" s="105" t="b">
        <f t="shared" si="28"/>
        <v>0</v>
      </c>
      <c r="DF30" s="105" t="b">
        <f t="shared" si="29"/>
        <v>0</v>
      </c>
      <c r="DG30" s="105" t="b">
        <f t="shared" si="30"/>
        <v>0</v>
      </c>
      <c r="DH30" s="105" t="b">
        <f t="shared" si="31"/>
        <v>0</v>
      </c>
      <c r="DI30" s="105" t="b">
        <f t="shared" si="32"/>
        <v>0</v>
      </c>
      <c r="DJ30" s="105" t="b">
        <f t="shared" si="33"/>
        <v>0</v>
      </c>
      <c r="DK30" s="150">
        <f t="shared" si="34"/>
        <v>0</v>
      </c>
      <c r="DL30" s="105" t="b">
        <f t="shared" si="35"/>
        <v>0</v>
      </c>
      <c r="DM30" s="150">
        <f t="shared" si="36"/>
        <v>0</v>
      </c>
      <c r="DN30" s="105" t="b">
        <f t="shared" si="37"/>
        <v>0</v>
      </c>
      <c r="DO30" s="105" t="b">
        <f t="shared" si="38"/>
        <v>0</v>
      </c>
      <c r="DP30" s="105" t="b">
        <f t="shared" si="39"/>
        <v>0</v>
      </c>
      <c r="DQ30" s="105" t="b">
        <f t="shared" si="40"/>
        <v>0</v>
      </c>
      <c r="DR30" s="105" t="b">
        <f t="shared" si="41"/>
        <v>0</v>
      </c>
      <c r="DS30" s="105" t="b">
        <f t="shared" si="42"/>
        <v>0</v>
      </c>
      <c r="DT30" s="105" t="b">
        <f t="shared" si="43"/>
        <v>0</v>
      </c>
      <c r="DU30" s="105" t="b">
        <f t="shared" si="44"/>
        <v>0</v>
      </c>
      <c r="DV30" s="105" t="b">
        <f t="shared" si="45"/>
        <v>0</v>
      </c>
      <c r="DW30" s="105" t="b">
        <f t="shared" si="46"/>
        <v>0</v>
      </c>
      <c r="DX30" s="105" t="b">
        <f t="shared" si="47"/>
        <v>0</v>
      </c>
      <c r="DY30" s="105" t="b">
        <f t="shared" si="48"/>
        <v>0</v>
      </c>
      <c r="DZ30" s="105" t="b">
        <f t="shared" si="49"/>
        <v>0</v>
      </c>
      <c r="EA30" s="105" t="b">
        <f t="shared" si="50"/>
        <v>0</v>
      </c>
      <c r="EB30" s="105" t="b">
        <f t="shared" si="51"/>
        <v>0</v>
      </c>
      <c r="EC30" s="154">
        <f t="shared" si="52"/>
        <v>0</v>
      </c>
      <c r="ED30" s="105" t="b">
        <f t="shared" si="53"/>
        <v>0</v>
      </c>
      <c r="EE30" s="105" t="b">
        <f t="shared" si="54"/>
        <v>0</v>
      </c>
      <c r="EF30" s="105" t="b">
        <f t="shared" si="55"/>
        <v>0</v>
      </c>
      <c r="EG30" s="105" t="b">
        <f t="shared" si="56"/>
        <v>0</v>
      </c>
      <c r="EH30" s="105" t="b">
        <f t="shared" si="57"/>
        <v>0</v>
      </c>
      <c r="EI30" s="105" t="b">
        <f t="shared" si="58"/>
        <v>0</v>
      </c>
      <c r="EJ30" s="105" t="b">
        <f t="shared" si="59"/>
        <v>0</v>
      </c>
      <c r="EK30" s="105" t="b">
        <f t="shared" si="60"/>
        <v>0</v>
      </c>
      <c r="EL30" s="105" t="b">
        <f t="shared" si="61"/>
        <v>0</v>
      </c>
      <c r="EM30" s="105" t="b">
        <f t="shared" si="62"/>
        <v>0</v>
      </c>
      <c r="EN30" s="105" t="b">
        <f t="shared" si="63"/>
        <v>0</v>
      </c>
      <c r="EO30" s="154">
        <f t="shared" si="64"/>
        <v>0</v>
      </c>
      <c r="EP30" s="105" t="b">
        <f t="shared" si="65"/>
        <v>0</v>
      </c>
      <c r="EQ30" s="105" t="b">
        <f t="shared" si="66"/>
        <v>0</v>
      </c>
      <c r="ER30" s="105" t="b">
        <f t="shared" si="67"/>
        <v>0</v>
      </c>
      <c r="ES30" s="105" t="b">
        <f t="shared" si="68"/>
        <v>0</v>
      </c>
      <c r="ET30" s="105" t="b">
        <f t="shared" si="69"/>
        <v>0</v>
      </c>
      <c r="EU30" s="105" t="b">
        <f t="shared" si="70"/>
        <v>0</v>
      </c>
      <c r="EV30" s="105" t="b">
        <f t="shared" si="71"/>
        <v>0</v>
      </c>
      <c r="EW30" s="154">
        <f t="shared" si="72"/>
        <v>0</v>
      </c>
      <c r="EX30" s="94">
        <f t="shared" si="73"/>
        <v>0</v>
      </c>
      <c r="EY30" s="59">
        <f>(F7*EX30)/100</f>
        <v>0</v>
      </c>
    </row>
    <row r="31" spans="1:155" ht="18" customHeight="1">
      <c r="A31" s="225" t="s">
        <v>129</v>
      </c>
      <c r="B31" s="225" t="s">
        <v>130</v>
      </c>
      <c r="C31" s="225" t="s">
        <v>145</v>
      </c>
      <c r="D31" s="225" t="s">
        <v>159</v>
      </c>
      <c r="E31" s="227" t="s">
        <v>142</v>
      </c>
      <c r="F31" s="230">
        <v>1308900013110</v>
      </c>
      <c r="G31" s="225" t="s">
        <v>146</v>
      </c>
      <c r="H31" s="100"/>
      <c r="I31" s="4"/>
      <c r="J31" s="4"/>
      <c r="K31" s="4"/>
      <c r="L31" s="4"/>
      <c r="M31" s="100"/>
      <c r="N31" s="100"/>
      <c r="O31" s="100"/>
      <c r="P31" s="100"/>
      <c r="Q31" s="100"/>
      <c r="R31" s="4"/>
      <c r="S31" s="4"/>
      <c r="T31" s="4"/>
      <c r="U31" s="4"/>
      <c r="V31" s="100"/>
      <c r="W31" s="100"/>
      <c r="X31" s="4"/>
      <c r="Y31" s="4"/>
      <c r="Z31" s="4"/>
      <c r="AA31" s="4"/>
      <c r="AB31" s="100"/>
      <c r="AC31" s="100"/>
      <c r="AD31" s="100"/>
      <c r="AE31" s="4"/>
      <c r="AF31" s="4"/>
      <c r="AG31" s="4"/>
      <c r="AH31" s="4"/>
      <c r="AI31" s="4"/>
      <c r="AJ31" s="4"/>
      <c r="AK31" s="4"/>
      <c r="AL31" s="4"/>
      <c r="AM31" s="100"/>
      <c r="AN31" s="4"/>
      <c r="AO31" s="4"/>
      <c r="AP31" s="100"/>
      <c r="AQ31" s="4"/>
      <c r="AR31" s="100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100"/>
      <c r="BD31" s="4"/>
      <c r="BE31" s="4"/>
      <c r="BF31" s="4"/>
      <c r="BG31" s="4"/>
      <c r="BH31" s="4"/>
      <c r="BI31" s="4"/>
      <c r="BJ31" s="139"/>
      <c r="BK31" s="4"/>
      <c r="BL31" s="4"/>
      <c r="BM31" s="4"/>
      <c r="BN31" s="4"/>
      <c r="BO31" s="139"/>
      <c r="BP31" s="4"/>
      <c r="BQ31" s="4"/>
      <c r="BR31" s="4"/>
      <c r="BS31" s="4"/>
      <c r="BT31" s="139"/>
      <c r="BU31" s="139"/>
      <c r="BV31" s="139"/>
      <c r="BW31" s="4"/>
      <c r="BX31" s="4"/>
      <c r="BY31" s="4"/>
      <c r="BZ31" s="4"/>
      <c r="CA31" s="139"/>
      <c r="CB31" s="139"/>
      <c r="CC31" s="105" t="b">
        <f t="shared" si="0"/>
        <v>0</v>
      </c>
      <c r="CD31" s="105" t="b">
        <f t="shared" si="1"/>
        <v>0</v>
      </c>
      <c r="CE31" s="105" t="b">
        <f t="shared" si="2"/>
        <v>0</v>
      </c>
      <c r="CF31" s="105" t="b">
        <f t="shared" si="3"/>
        <v>0</v>
      </c>
      <c r="CG31" s="105" t="b">
        <f t="shared" si="4"/>
        <v>0</v>
      </c>
      <c r="CH31" s="150">
        <f t="shared" si="5"/>
        <v>0</v>
      </c>
      <c r="CI31" s="105" t="b">
        <f t="shared" si="6"/>
        <v>0</v>
      </c>
      <c r="CJ31" s="105" t="b">
        <f t="shared" si="7"/>
        <v>0</v>
      </c>
      <c r="CK31" s="105" t="b">
        <f t="shared" si="8"/>
        <v>0</v>
      </c>
      <c r="CL31" s="105" t="b">
        <f t="shared" si="9"/>
        <v>0</v>
      </c>
      <c r="CM31" s="105" t="b">
        <f t="shared" si="10"/>
        <v>0</v>
      </c>
      <c r="CN31" s="105" t="b">
        <f t="shared" si="11"/>
        <v>0</v>
      </c>
      <c r="CO31" s="105" t="b">
        <f t="shared" si="12"/>
        <v>0</v>
      </c>
      <c r="CP31" s="105" t="b">
        <f t="shared" si="13"/>
        <v>0</v>
      </c>
      <c r="CQ31" s="105" t="b">
        <f t="shared" si="14"/>
        <v>0</v>
      </c>
      <c r="CR31" s="105" t="b">
        <f t="shared" si="15"/>
        <v>0</v>
      </c>
      <c r="CS31" s="105" t="b">
        <f t="shared" si="16"/>
        <v>0</v>
      </c>
      <c r="CT31" s="105" t="b">
        <f t="shared" si="17"/>
        <v>0</v>
      </c>
      <c r="CU31" s="105" t="b">
        <f t="shared" si="18"/>
        <v>0</v>
      </c>
      <c r="CV31" s="105" t="b">
        <f t="shared" si="19"/>
        <v>0</v>
      </c>
      <c r="CW31" s="105" t="b">
        <f t="shared" si="20"/>
        <v>0</v>
      </c>
      <c r="CX31" s="150">
        <f t="shared" si="21"/>
        <v>0</v>
      </c>
      <c r="CY31" s="105" t="b">
        <f t="shared" si="22"/>
        <v>0</v>
      </c>
      <c r="CZ31" s="105" t="b">
        <f t="shared" si="23"/>
        <v>0</v>
      </c>
      <c r="DA31" s="105" t="b">
        <f t="shared" si="24"/>
        <v>0</v>
      </c>
      <c r="DB31" s="105" t="b">
        <f t="shared" si="25"/>
        <v>0</v>
      </c>
      <c r="DC31" s="105" t="b">
        <f t="shared" si="26"/>
        <v>0</v>
      </c>
      <c r="DD31" s="105" t="b">
        <f t="shared" si="27"/>
        <v>0</v>
      </c>
      <c r="DE31" s="105" t="b">
        <f t="shared" si="28"/>
        <v>0</v>
      </c>
      <c r="DF31" s="105" t="b">
        <f t="shared" si="29"/>
        <v>0</v>
      </c>
      <c r="DG31" s="105" t="b">
        <f t="shared" si="30"/>
        <v>0</v>
      </c>
      <c r="DH31" s="105" t="b">
        <f t="shared" si="31"/>
        <v>0</v>
      </c>
      <c r="DI31" s="105" t="b">
        <f t="shared" si="32"/>
        <v>0</v>
      </c>
      <c r="DJ31" s="105" t="b">
        <f t="shared" si="33"/>
        <v>0</v>
      </c>
      <c r="DK31" s="150">
        <f t="shared" si="34"/>
        <v>0</v>
      </c>
      <c r="DL31" s="105" t="b">
        <f t="shared" si="35"/>
        <v>0</v>
      </c>
      <c r="DM31" s="150">
        <f t="shared" si="36"/>
        <v>0</v>
      </c>
      <c r="DN31" s="105" t="b">
        <f t="shared" si="37"/>
        <v>0</v>
      </c>
      <c r="DO31" s="105" t="b">
        <f t="shared" si="38"/>
        <v>0</v>
      </c>
      <c r="DP31" s="105" t="b">
        <f t="shared" si="39"/>
        <v>0</v>
      </c>
      <c r="DQ31" s="105" t="b">
        <f t="shared" si="40"/>
        <v>0</v>
      </c>
      <c r="DR31" s="105" t="b">
        <f t="shared" si="41"/>
        <v>0</v>
      </c>
      <c r="DS31" s="105" t="b">
        <f t="shared" si="42"/>
        <v>0</v>
      </c>
      <c r="DT31" s="105" t="b">
        <f t="shared" si="43"/>
        <v>0</v>
      </c>
      <c r="DU31" s="105" t="b">
        <f t="shared" si="44"/>
        <v>0</v>
      </c>
      <c r="DV31" s="105" t="b">
        <f t="shared" si="45"/>
        <v>0</v>
      </c>
      <c r="DW31" s="105" t="b">
        <f t="shared" si="46"/>
        <v>0</v>
      </c>
      <c r="DX31" s="105" t="b">
        <f t="shared" si="47"/>
        <v>0</v>
      </c>
      <c r="DY31" s="105" t="b">
        <f t="shared" si="48"/>
        <v>0</v>
      </c>
      <c r="DZ31" s="105" t="b">
        <f t="shared" si="49"/>
        <v>0</v>
      </c>
      <c r="EA31" s="105" t="b">
        <f t="shared" si="50"/>
        <v>0</v>
      </c>
      <c r="EB31" s="105" t="b">
        <f t="shared" si="51"/>
        <v>0</v>
      </c>
      <c r="EC31" s="154">
        <f t="shared" si="52"/>
        <v>0</v>
      </c>
      <c r="ED31" s="105" t="b">
        <f t="shared" si="53"/>
        <v>0</v>
      </c>
      <c r="EE31" s="105" t="b">
        <f t="shared" si="54"/>
        <v>0</v>
      </c>
      <c r="EF31" s="105" t="b">
        <f t="shared" si="55"/>
        <v>0</v>
      </c>
      <c r="EG31" s="105" t="b">
        <f t="shared" si="56"/>
        <v>0</v>
      </c>
      <c r="EH31" s="105" t="b">
        <f t="shared" si="57"/>
        <v>0</v>
      </c>
      <c r="EI31" s="105" t="b">
        <f t="shared" si="58"/>
        <v>0</v>
      </c>
      <c r="EJ31" s="105" t="b">
        <f t="shared" si="59"/>
        <v>0</v>
      </c>
      <c r="EK31" s="105" t="b">
        <f t="shared" si="60"/>
        <v>0</v>
      </c>
      <c r="EL31" s="105" t="b">
        <f t="shared" si="61"/>
        <v>0</v>
      </c>
      <c r="EM31" s="105" t="b">
        <f t="shared" si="62"/>
        <v>0</v>
      </c>
      <c r="EN31" s="105" t="b">
        <f t="shared" si="63"/>
        <v>0</v>
      </c>
      <c r="EO31" s="154">
        <f t="shared" si="64"/>
        <v>0</v>
      </c>
      <c r="EP31" s="105" t="b">
        <f t="shared" si="65"/>
        <v>0</v>
      </c>
      <c r="EQ31" s="105" t="b">
        <f t="shared" si="66"/>
        <v>0</v>
      </c>
      <c r="ER31" s="105" t="b">
        <f t="shared" si="67"/>
        <v>0</v>
      </c>
      <c r="ES31" s="105" t="b">
        <f t="shared" si="68"/>
        <v>0</v>
      </c>
      <c r="ET31" s="105" t="b">
        <f t="shared" si="69"/>
        <v>0</v>
      </c>
      <c r="EU31" s="105" t="b">
        <f t="shared" si="70"/>
        <v>0</v>
      </c>
      <c r="EV31" s="105" t="b">
        <f t="shared" si="71"/>
        <v>0</v>
      </c>
      <c r="EW31" s="154">
        <f t="shared" si="72"/>
        <v>0</v>
      </c>
      <c r="EX31" s="94">
        <f t="shared" si="73"/>
        <v>0</v>
      </c>
      <c r="EY31" s="59">
        <f>(F7*EX31)/100</f>
        <v>0</v>
      </c>
    </row>
    <row r="32" spans="1:155" ht="18" customHeight="1">
      <c r="A32" s="225" t="s">
        <v>129</v>
      </c>
      <c r="B32" s="225" t="s">
        <v>130</v>
      </c>
      <c r="C32" s="225" t="s">
        <v>145</v>
      </c>
      <c r="D32" s="225" t="s">
        <v>160</v>
      </c>
      <c r="E32" s="227" t="s">
        <v>143</v>
      </c>
      <c r="F32" s="230">
        <v>1308900010064</v>
      </c>
      <c r="G32" s="225" t="s">
        <v>146</v>
      </c>
      <c r="H32" s="100"/>
      <c r="I32" s="4"/>
      <c r="J32" s="4"/>
      <c r="K32" s="4"/>
      <c r="L32" s="4"/>
      <c r="M32" s="100"/>
      <c r="N32" s="100"/>
      <c r="O32" s="100"/>
      <c r="P32" s="100"/>
      <c r="Q32" s="100"/>
      <c r="R32" s="4"/>
      <c r="S32" s="4"/>
      <c r="T32" s="4"/>
      <c r="U32" s="4"/>
      <c r="V32" s="100"/>
      <c r="W32" s="100"/>
      <c r="X32" s="4"/>
      <c r="Y32" s="4"/>
      <c r="Z32" s="4"/>
      <c r="AA32" s="4"/>
      <c r="AB32" s="100"/>
      <c r="AC32" s="100"/>
      <c r="AD32" s="100"/>
      <c r="AE32" s="4"/>
      <c r="AF32" s="4"/>
      <c r="AG32" s="4"/>
      <c r="AH32" s="4"/>
      <c r="AI32" s="4"/>
      <c r="AJ32" s="4"/>
      <c r="AK32" s="4"/>
      <c r="AL32" s="4"/>
      <c r="AM32" s="100"/>
      <c r="AN32" s="4"/>
      <c r="AO32" s="4"/>
      <c r="AP32" s="100"/>
      <c r="AQ32" s="4"/>
      <c r="AR32" s="100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100"/>
      <c r="BD32" s="4"/>
      <c r="BE32" s="4"/>
      <c r="BF32" s="4"/>
      <c r="BG32" s="4"/>
      <c r="BH32" s="4"/>
      <c r="BI32" s="4"/>
      <c r="BJ32" s="139"/>
      <c r="BK32" s="4"/>
      <c r="BL32" s="4"/>
      <c r="BM32" s="4"/>
      <c r="BN32" s="4"/>
      <c r="BO32" s="139"/>
      <c r="BP32" s="4"/>
      <c r="BQ32" s="4"/>
      <c r="BR32" s="4"/>
      <c r="BS32" s="4"/>
      <c r="BT32" s="139"/>
      <c r="BU32" s="139"/>
      <c r="BV32" s="139"/>
      <c r="BW32" s="4"/>
      <c r="BX32" s="4"/>
      <c r="BY32" s="4"/>
      <c r="BZ32" s="4"/>
      <c r="CA32" s="139"/>
      <c r="CB32" s="139"/>
      <c r="CC32" s="105" t="b">
        <f t="shared" si="0"/>
        <v>0</v>
      </c>
      <c r="CD32" s="105" t="b">
        <f t="shared" si="1"/>
        <v>0</v>
      </c>
      <c r="CE32" s="105" t="b">
        <f t="shared" si="2"/>
        <v>0</v>
      </c>
      <c r="CF32" s="105" t="b">
        <f t="shared" si="3"/>
        <v>0</v>
      </c>
      <c r="CG32" s="105" t="b">
        <f t="shared" si="4"/>
        <v>0</v>
      </c>
      <c r="CH32" s="150">
        <f t="shared" si="5"/>
        <v>0</v>
      </c>
      <c r="CI32" s="105" t="b">
        <f t="shared" si="6"/>
        <v>0</v>
      </c>
      <c r="CJ32" s="105" t="b">
        <f t="shared" si="7"/>
        <v>0</v>
      </c>
      <c r="CK32" s="105" t="b">
        <f t="shared" si="8"/>
        <v>0</v>
      </c>
      <c r="CL32" s="105" t="b">
        <f t="shared" si="9"/>
        <v>0</v>
      </c>
      <c r="CM32" s="105" t="b">
        <f t="shared" si="10"/>
        <v>0</v>
      </c>
      <c r="CN32" s="105" t="b">
        <f t="shared" si="11"/>
        <v>0</v>
      </c>
      <c r="CO32" s="105" t="b">
        <f t="shared" si="12"/>
        <v>0</v>
      </c>
      <c r="CP32" s="105" t="b">
        <f t="shared" si="13"/>
        <v>0</v>
      </c>
      <c r="CQ32" s="105" t="b">
        <f t="shared" si="14"/>
        <v>0</v>
      </c>
      <c r="CR32" s="105" t="b">
        <f t="shared" si="15"/>
        <v>0</v>
      </c>
      <c r="CS32" s="105" t="b">
        <f t="shared" si="16"/>
        <v>0</v>
      </c>
      <c r="CT32" s="105" t="b">
        <f t="shared" si="17"/>
        <v>0</v>
      </c>
      <c r="CU32" s="105" t="b">
        <f t="shared" si="18"/>
        <v>0</v>
      </c>
      <c r="CV32" s="105" t="b">
        <f t="shared" si="19"/>
        <v>0</v>
      </c>
      <c r="CW32" s="105" t="b">
        <f t="shared" si="20"/>
        <v>0</v>
      </c>
      <c r="CX32" s="150">
        <f t="shared" si="21"/>
        <v>0</v>
      </c>
      <c r="CY32" s="105" t="b">
        <f t="shared" si="22"/>
        <v>0</v>
      </c>
      <c r="CZ32" s="105" t="b">
        <f t="shared" si="23"/>
        <v>0</v>
      </c>
      <c r="DA32" s="105" t="b">
        <f t="shared" si="24"/>
        <v>0</v>
      </c>
      <c r="DB32" s="105" t="b">
        <f t="shared" si="25"/>
        <v>0</v>
      </c>
      <c r="DC32" s="105" t="b">
        <f t="shared" si="26"/>
        <v>0</v>
      </c>
      <c r="DD32" s="105" t="b">
        <f t="shared" si="27"/>
        <v>0</v>
      </c>
      <c r="DE32" s="105" t="b">
        <f t="shared" si="28"/>
        <v>0</v>
      </c>
      <c r="DF32" s="105" t="b">
        <f t="shared" si="29"/>
        <v>0</v>
      </c>
      <c r="DG32" s="105" t="b">
        <f t="shared" si="30"/>
        <v>0</v>
      </c>
      <c r="DH32" s="105" t="b">
        <f t="shared" si="31"/>
        <v>0</v>
      </c>
      <c r="DI32" s="105" t="b">
        <f t="shared" si="32"/>
        <v>0</v>
      </c>
      <c r="DJ32" s="105" t="b">
        <f t="shared" si="33"/>
        <v>0</v>
      </c>
      <c r="DK32" s="150">
        <f t="shared" si="34"/>
        <v>0</v>
      </c>
      <c r="DL32" s="105" t="b">
        <f t="shared" si="35"/>
        <v>0</v>
      </c>
      <c r="DM32" s="150">
        <f t="shared" si="36"/>
        <v>0</v>
      </c>
      <c r="DN32" s="105" t="b">
        <f t="shared" si="37"/>
        <v>0</v>
      </c>
      <c r="DO32" s="105" t="b">
        <f t="shared" si="38"/>
        <v>0</v>
      </c>
      <c r="DP32" s="105" t="b">
        <f t="shared" si="39"/>
        <v>0</v>
      </c>
      <c r="DQ32" s="105" t="b">
        <f t="shared" si="40"/>
        <v>0</v>
      </c>
      <c r="DR32" s="105" t="b">
        <f t="shared" si="41"/>
        <v>0</v>
      </c>
      <c r="DS32" s="105" t="b">
        <f t="shared" si="42"/>
        <v>0</v>
      </c>
      <c r="DT32" s="105" t="b">
        <f t="shared" si="43"/>
        <v>0</v>
      </c>
      <c r="DU32" s="105" t="b">
        <f t="shared" si="44"/>
        <v>0</v>
      </c>
      <c r="DV32" s="105" t="b">
        <f t="shared" si="45"/>
        <v>0</v>
      </c>
      <c r="DW32" s="105" t="b">
        <f t="shared" si="46"/>
        <v>0</v>
      </c>
      <c r="DX32" s="105" t="b">
        <f t="shared" si="47"/>
        <v>0</v>
      </c>
      <c r="DY32" s="105" t="b">
        <f t="shared" si="48"/>
        <v>0</v>
      </c>
      <c r="DZ32" s="105" t="b">
        <f t="shared" si="49"/>
        <v>0</v>
      </c>
      <c r="EA32" s="105" t="b">
        <f t="shared" si="50"/>
        <v>0</v>
      </c>
      <c r="EB32" s="105" t="b">
        <f t="shared" si="51"/>
        <v>0</v>
      </c>
      <c r="EC32" s="154">
        <f t="shared" si="52"/>
        <v>0</v>
      </c>
      <c r="ED32" s="105" t="b">
        <f t="shared" si="53"/>
        <v>0</v>
      </c>
      <c r="EE32" s="105" t="b">
        <f t="shared" si="54"/>
        <v>0</v>
      </c>
      <c r="EF32" s="105" t="b">
        <f t="shared" si="55"/>
        <v>0</v>
      </c>
      <c r="EG32" s="105" t="b">
        <f t="shared" si="56"/>
        <v>0</v>
      </c>
      <c r="EH32" s="105" t="b">
        <f t="shared" si="57"/>
        <v>0</v>
      </c>
      <c r="EI32" s="105" t="b">
        <f t="shared" si="58"/>
        <v>0</v>
      </c>
      <c r="EJ32" s="105" t="b">
        <f t="shared" si="59"/>
        <v>0</v>
      </c>
      <c r="EK32" s="105" t="b">
        <f t="shared" si="60"/>
        <v>0</v>
      </c>
      <c r="EL32" s="105" t="b">
        <f t="shared" si="61"/>
        <v>0</v>
      </c>
      <c r="EM32" s="105" t="b">
        <f t="shared" si="62"/>
        <v>0</v>
      </c>
      <c r="EN32" s="105" t="b">
        <f t="shared" si="63"/>
        <v>0</v>
      </c>
      <c r="EO32" s="154">
        <f t="shared" si="64"/>
        <v>0</v>
      </c>
      <c r="EP32" s="105" t="b">
        <f t="shared" si="65"/>
        <v>0</v>
      </c>
      <c r="EQ32" s="105" t="b">
        <f t="shared" si="66"/>
        <v>0</v>
      </c>
      <c r="ER32" s="105" t="b">
        <f t="shared" si="67"/>
        <v>0</v>
      </c>
      <c r="ES32" s="105" t="b">
        <f t="shared" si="68"/>
        <v>0</v>
      </c>
      <c r="ET32" s="105" t="b">
        <f t="shared" si="69"/>
        <v>0</v>
      </c>
      <c r="EU32" s="105" t="b">
        <f t="shared" si="70"/>
        <v>0</v>
      </c>
      <c r="EV32" s="105" t="b">
        <f t="shared" si="71"/>
        <v>0</v>
      </c>
      <c r="EW32" s="154">
        <f t="shared" si="72"/>
        <v>0</v>
      </c>
      <c r="EX32" s="94">
        <f t="shared" si="73"/>
        <v>0</v>
      </c>
      <c r="EY32" s="59">
        <f>(F7*EX32)/100</f>
        <v>0</v>
      </c>
    </row>
    <row r="33" spans="1:155" ht="18" customHeight="1">
      <c r="A33" s="225" t="s">
        <v>129</v>
      </c>
      <c r="B33" s="225" t="s">
        <v>130</v>
      </c>
      <c r="C33" s="225" t="s">
        <v>145</v>
      </c>
      <c r="D33" s="225" t="s">
        <v>161</v>
      </c>
      <c r="E33" s="226" t="s">
        <v>144</v>
      </c>
      <c r="F33" s="229">
        <v>1409903186392</v>
      </c>
      <c r="G33" s="225" t="s">
        <v>146</v>
      </c>
      <c r="H33" s="100"/>
      <c r="I33" s="4"/>
      <c r="J33" s="4"/>
      <c r="K33" s="4"/>
      <c r="L33" s="4"/>
      <c r="M33" s="100"/>
      <c r="N33" s="100"/>
      <c r="O33" s="100"/>
      <c r="P33" s="100"/>
      <c r="Q33" s="100"/>
      <c r="R33" s="4"/>
      <c r="S33" s="4"/>
      <c r="T33" s="4"/>
      <c r="U33" s="4"/>
      <c r="V33" s="100"/>
      <c r="W33" s="100"/>
      <c r="X33" s="4"/>
      <c r="Y33" s="4"/>
      <c r="Z33" s="4"/>
      <c r="AA33" s="4"/>
      <c r="AB33" s="100"/>
      <c r="AC33" s="100"/>
      <c r="AD33" s="100"/>
      <c r="AE33" s="4"/>
      <c r="AF33" s="4"/>
      <c r="AG33" s="4"/>
      <c r="AH33" s="4"/>
      <c r="AI33" s="4"/>
      <c r="AJ33" s="4"/>
      <c r="AK33" s="4"/>
      <c r="AL33" s="4"/>
      <c r="AM33" s="100"/>
      <c r="AN33" s="4"/>
      <c r="AO33" s="4"/>
      <c r="AP33" s="100"/>
      <c r="AQ33" s="4"/>
      <c r="AR33" s="100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100"/>
      <c r="BD33" s="4"/>
      <c r="BE33" s="4"/>
      <c r="BF33" s="4"/>
      <c r="BG33" s="4"/>
      <c r="BH33" s="4"/>
      <c r="BI33" s="4"/>
      <c r="BJ33" s="139"/>
      <c r="BK33" s="4"/>
      <c r="BL33" s="4"/>
      <c r="BM33" s="4"/>
      <c r="BN33" s="4"/>
      <c r="BO33" s="139"/>
      <c r="BP33" s="4"/>
      <c r="BQ33" s="4"/>
      <c r="BR33" s="4"/>
      <c r="BS33" s="4"/>
      <c r="BT33" s="139"/>
      <c r="BU33" s="139"/>
      <c r="BV33" s="139"/>
      <c r="BW33" s="4"/>
      <c r="BX33" s="4"/>
      <c r="BY33" s="4"/>
      <c r="BZ33" s="4"/>
      <c r="CA33" s="139"/>
      <c r="CB33" s="139"/>
      <c r="CC33" s="105" t="b">
        <f t="shared" si="0"/>
        <v>0</v>
      </c>
      <c r="CD33" s="105" t="b">
        <f t="shared" si="1"/>
        <v>0</v>
      </c>
      <c r="CE33" s="105" t="b">
        <f t="shared" si="2"/>
        <v>0</v>
      </c>
      <c r="CF33" s="105" t="b">
        <f t="shared" si="3"/>
        <v>0</v>
      </c>
      <c r="CG33" s="105" t="b">
        <f t="shared" si="4"/>
        <v>0</v>
      </c>
      <c r="CH33" s="150">
        <f t="shared" si="5"/>
        <v>0</v>
      </c>
      <c r="CI33" s="105" t="b">
        <f t="shared" si="6"/>
        <v>0</v>
      </c>
      <c r="CJ33" s="105" t="b">
        <f t="shared" si="7"/>
        <v>0</v>
      </c>
      <c r="CK33" s="105" t="b">
        <f t="shared" si="8"/>
        <v>0</v>
      </c>
      <c r="CL33" s="105" t="b">
        <f t="shared" si="9"/>
        <v>0</v>
      </c>
      <c r="CM33" s="105" t="b">
        <f t="shared" si="10"/>
        <v>0</v>
      </c>
      <c r="CN33" s="105" t="b">
        <f t="shared" si="11"/>
        <v>0</v>
      </c>
      <c r="CO33" s="105" t="b">
        <f t="shared" si="12"/>
        <v>0</v>
      </c>
      <c r="CP33" s="105" t="b">
        <f t="shared" si="13"/>
        <v>0</v>
      </c>
      <c r="CQ33" s="105" t="b">
        <f t="shared" si="14"/>
        <v>0</v>
      </c>
      <c r="CR33" s="105" t="b">
        <f t="shared" si="15"/>
        <v>0</v>
      </c>
      <c r="CS33" s="105" t="b">
        <f t="shared" si="16"/>
        <v>0</v>
      </c>
      <c r="CT33" s="105" t="b">
        <f t="shared" si="17"/>
        <v>0</v>
      </c>
      <c r="CU33" s="105" t="b">
        <f t="shared" si="18"/>
        <v>0</v>
      </c>
      <c r="CV33" s="105" t="b">
        <f t="shared" si="19"/>
        <v>0</v>
      </c>
      <c r="CW33" s="105" t="b">
        <f t="shared" si="20"/>
        <v>0</v>
      </c>
      <c r="CX33" s="150">
        <f t="shared" si="21"/>
        <v>0</v>
      </c>
      <c r="CY33" s="105" t="b">
        <f t="shared" si="22"/>
        <v>0</v>
      </c>
      <c r="CZ33" s="105" t="b">
        <f t="shared" si="23"/>
        <v>0</v>
      </c>
      <c r="DA33" s="105" t="b">
        <f t="shared" si="24"/>
        <v>0</v>
      </c>
      <c r="DB33" s="105" t="b">
        <f t="shared" si="25"/>
        <v>0</v>
      </c>
      <c r="DC33" s="105" t="b">
        <f t="shared" si="26"/>
        <v>0</v>
      </c>
      <c r="DD33" s="105" t="b">
        <f t="shared" si="27"/>
        <v>0</v>
      </c>
      <c r="DE33" s="105" t="b">
        <f t="shared" si="28"/>
        <v>0</v>
      </c>
      <c r="DF33" s="105" t="b">
        <f t="shared" si="29"/>
        <v>0</v>
      </c>
      <c r="DG33" s="105" t="b">
        <f t="shared" si="30"/>
        <v>0</v>
      </c>
      <c r="DH33" s="105" t="b">
        <f t="shared" si="31"/>
        <v>0</v>
      </c>
      <c r="DI33" s="105" t="b">
        <f t="shared" si="32"/>
        <v>0</v>
      </c>
      <c r="DJ33" s="105" t="b">
        <f t="shared" si="33"/>
        <v>0</v>
      </c>
      <c r="DK33" s="150">
        <f t="shared" si="34"/>
        <v>0</v>
      </c>
      <c r="DL33" s="105" t="b">
        <f t="shared" si="35"/>
        <v>0</v>
      </c>
      <c r="DM33" s="150">
        <f t="shared" si="36"/>
        <v>0</v>
      </c>
      <c r="DN33" s="105" t="b">
        <f t="shared" si="37"/>
        <v>0</v>
      </c>
      <c r="DO33" s="105" t="b">
        <f t="shared" si="38"/>
        <v>0</v>
      </c>
      <c r="DP33" s="105" t="b">
        <f t="shared" si="39"/>
        <v>0</v>
      </c>
      <c r="DQ33" s="105" t="b">
        <f t="shared" si="40"/>
        <v>0</v>
      </c>
      <c r="DR33" s="105" t="b">
        <f t="shared" si="41"/>
        <v>0</v>
      </c>
      <c r="DS33" s="105" t="b">
        <f t="shared" si="42"/>
        <v>0</v>
      </c>
      <c r="DT33" s="105" t="b">
        <f t="shared" si="43"/>
        <v>0</v>
      </c>
      <c r="DU33" s="105" t="b">
        <f t="shared" si="44"/>
        <v>0</v>
      </c>
      <c r="DV33" s="105" t="b">
        <f t="shared" si="45"/>
        <v>0</v>
      </c>
      <c r="DW33" s="105" t="b">
        <f t="shared" si="46"/>
        <v>0</v>
      </c>
      <c r="DX33" s="105" t="b">
        <f t="shared" si="47"/>
        <v>0</v>
      </c>
      <c r="DY33" s="105" t="b">
        <f t="shared" si="48"/>
        <v>0</v>
      </c>
      <c r="DZ33" s="105" t="b">
        <f t="shared" si="49"/>
        <v>0</v>
      </c>
      <c r="EA33" s="105" t="b">
        <f t="shared" si="50"/>
        <v>0</v>
      </c>
      <c r="EB33" s="105" t="b">
        <f t="shared" si="51"/>
        <v>0</v>
      </c>
      <c r="EC33" s="154">
        <f t="shared" si="52"/>
        <v>0</v>
      </c>
      <c r="ED33" s="105" t="b">
        <f t="shared" si="53"/>
        <v>0</v>
      </c>
      <c r="EE33" s="105" t="b">
        <f t="shared" si="54"/>
        <v>0</v>
      </c>
      <c r="EF33" s="105" t="b">
        <f t="shared" si="55"/>
        <v>0</v>
      </c>
      <c r="EG33" s="105" t="b">
        <f t="shared" si="56"/>
        <v>0</v>
      </c>
      <c r="EH33" s="105" t="b">
        <f t="shared" si="57"/>
        <v>0</v>
      </c>
      <c r="EI33" s="105" t="b">
        <f t="shared" si="58"/>
        <v>0</v>
      </c>
      <c r="EJ33" s="105" t="b">
        <f t="shared" si="59"/>
        <v>0</v>
      </c>
      <c r="EK33" s="105" t="b">
        <f t="shared" si="60"/>
        <v>0</v>
      </c>
      <c r="EL33" s="105" t="b">
        <f t="shared" si="61"/>
        <v>0</v>
      </c>
      <c r="EM33" s="105" t="b">
        <f t="shared" si="62"/>
        <v>0</v>
      </c>
      <c r="EN33" s="105" t="b">
        <f t="shared" si="63"/>
        <v>0</v>
      </c>
      <c r="EO33" s="154">
        <f t="shared" si="64"/>
        <v>0</v>
      </c>
      <c r="EP33" s="105" t="b">
        <f t="shared" si="65"/>
        <v>0</v>
      </c>
      <c r="EQ33" s="105" t="b">
        <f t="shared" si="66"/>
        <v>0</v>
      </c>
      <c r="ER33" s="105" t="b">
        <f t="shared" si="67"/>
        <v>0</v>
      </c>
      <c r="ES33" s="105" t="b">
        <f t="shared" si="68"/>
        <v>0</v>
      </c>
      <c r="ET33" s="105" t="b">
        <f t="shared" si="69"/>
        <v>0</v>
      </c>
      <c r="EU33" s="105" t="b">
        <f t="shared" si="70"/>
        <v>0</v>
      </c>
      <c r="EV33" s="105" t="b">
        <f t="shared" si="71"/>
        <v>0</v>
      </c>
      <c r="EW33" s="154">
        <f t="shared" si="72"/>
        <v>0</v>
      </c>
      <c r="EX33" s="94">
        <f t="shared" si="73"/>
        <v>0</v>
      </c>
      <c r="EY33" s="59">
        <f>(F7*EX33)/100</f>
        <v>0</v>
      </c>
    </row>
    <row r="34" spans="1:155" ht="18" customHeight="1">
      <c r="A34" s="225" t="s">
        <v>129</v>
      </c>
      <c r="B34" s="225" t="s">
        <v>130</v>
      </c>
      <c r="C34" s="225" t="s">
        <v>146</v>
      </c>
      <c r="D34" s="225" t="s">
        <v>145</v>
      </c>
      <c r="E34" s="227" t="s">
        <v>178</v>
      </c>
      <c r="F34" s="230">
        <v>1308900012237</v>
      </c>
      <c r="G34" s="225" t="s">
        <v>145</v>
      </c>
      <c r="H34" s="100"/>
      <c r="I34" s="4"/>
      <c r="J34" s="4"/>
      <c r="K34" s="4"/>
      <c r="L34" s="4"/>
      <c r="M34" s="100"/>
      <c r="N34" s="100"/>
      <c r="O34" s="100"/>
      <c r="P34" s="100"/>
      <c r="Q34" s="100"/>
      <c r="R34" s="4"/>
      <c r="S34" s="4"/>
      <c r="T34" s="4"/>
      <c r="U34" s="4"/>
      <c r="V34" s="100"/>
      <c r="W34" s="100"/>
      <c r="X34" s="4"/>
      <c r="Y34" s="4"/>
      <c r="Z34" s="4"/>
      <c r="AA34" s="4"/>
      <c r="AB34" s="100"/>
      <c r="AC34" s="100"/>
      <c r="AD34" s="100"/>
      <c r="AE34" s="4"/>
      <c r="AF34" s="4"/>
      <c r="AG34" s="4"/>
      <c r="AH34" s="4"/>
      <c r="AI34" s="4"/>
      <c r="AJ34" s="4"/>
      <c r="AK34" s="4"/>
      <c r="AL34" s="4"/>
      <c r="AM34" s="100"/>
      <c r="AN34" s="4"/>
      <c r="AO34" s="4"/>
      <c r="AP34" s="100"/>
      <c r="AQ34" s="4"/>
      <c r="AR34" s="100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100"/>
      <c r="BD34" s="4"/>
      <c r="BE34" s="4"/>
      <c r="BF34" s="4"/>
      <c r="BG34" s="4"/>
      <c r="BH34" s="4"/>
      <c r="BI34" s="4"/>
      <c r="BJ34" s="139"/>
      <c r="BK34" s="4"/>
      <c r="BL34" s="4"/>
      <c r="BM34" s="4"/>
      <c r="BN34" s="4"/>
      <c r="BO34" s="139"/>
      <c r="BP34" s="4"/>
      <c r="BQ34" s="4"/>
      <c r="BR34" s="4"/>
      <c r="BS34" s="4"/>
      <c r="BT34" s="139"/>
      <c r="BU34" s="139"/>
      <c r="BV34" s="139"/>
      <c r="BW34" s="4"/>
      <c r="BX34" s="4"/>
      <c r="BY34" s="4"/>
      <c r="BZ34" s="4"/>
      <c r="CA34" s="139"/>
      <c r="CB34" s="139"/>
      <c r="CC34" s="105" t="b">
        <f t="shared" si="0"/>
        <v>0</v>
      </c>
      <c r="CD34" s="105" t="b">
        <f t="shared" si="1"/>
        <v>0</v>
      </c>
      <c r="CE34" s="105" t="b">
        <f t="shared" si="2"/>
        <v>0</v>
      </c>
      <c r="CF34" s="105" t="b">
        <f t="shared" si="3"/>
        <v>0</v>
      </c>
      <c r="CG34" s="105" t="b">
        <f t="shared" si="4"/>
        <v>0</v>
      </c>
      <c r="CH34" s="150">
        <f t="shared" si="5"/>
        <v>0</v>
      </c>
      <c r="CI34" s="105" t="b">
        <f t="shared" si="6"/>
        <v>0</v>
      </c>
      <c r="CJ34" s="105" t="b">
        <f t="shared" si="7"/>
        <v>0</v>
      </c>
      <c r="CK34" s="105" t="b">
        <f t="shared" si="8"/>
        <v>0</v>
      </c>
      <c r="CL34" s="105" t="b">
        <f t="shared" si="9"/>
        <v>0</v>
      </c>
      <c r="CM34" s="105" t="b">
        <f t="shared" si="10"/>
        <v>0</v>
      </c>
      <c r="CN34" s="105" t="b">
        <f t="shared" si="11"/>
        <v>0</v>
      </c>
      <c r="CO34" s="105" t="b">
        <f t="shared" si="12"/>
        <v>0</v>
      </c>
      <c r="CP34" s="105" t="b">
        <f t="shared" si="13"/>
        <v>0</v>
      </c>
      <c r="CQ34" s="105" t="b">
        <f t="shared" si="14"/>
        <v>0</v>
      </c>
      <c r="CR34" s="105" t="b">
        <f t="shared" si="15"/>
        <v>0</v>
      </c>
      <c r="CS34" s="105" t="b">
        <f t="shared" si="16"/>
        <v>0</v>
      </c>
      <c r="CT34" s="105" t="b">
        <f t="shared" si="17"/>
        <v>0</v>
      </c>
      <c r="CU34" s="105" t="b">
        <f t="shared" si="18"/>
        <v>0</v>
      </c>
      <c r="CV34" s="105" t="b">
        <f t="shared" si="19"/>
        <v>0</v>
      </c>
      <c r="CW34" s="105" t="b">
        <f t="shared" si="20"/>
        <v>0</v>
      </c>
      <c r="CX34" s="150">
        <f t="shared" si="21"/>
        <v>0</v>
      </c>
      <c r="CY34" s="105" t="b">
        <f t="shared" si="22"/>
        <v>0</v>
      </c>
      <c r="CZ34" s="105" t="b">
        <f t="shared" si="23"/>
        <v>0</v>
      </c>
      <c r="DA34" s="105" t="b">
        <f t="shared" si="24"/>
        <v>0</v>
      </c>
      <c r="DB34" s="105" t="b">
        <f t="shared" si="25"/>
        <v>0</v>
      </c>
      <c r="DC34" s="105" t="b">
        <f t="shared" si="26"/>
        <v>0</v>
      </c>
      <c r="DD34" s="105" t="b">
        <f t="shared" si="27"/>
        <v>0</v>
      </c>
      <c r="DE34" s="105" t="b">
        <f t="shared" si="28"/>
        <v>0</v>
      </c>
      <c r="DF34" s="105" t="b">
        <f t="shared" si="29"/>
        <v>0</v>
      </c>
      <c r="DG34" s="105" t="b">
        <f t="shared" si="30"/>
        <v>0</v>
      </c>
      <c r="DH34" s="105" t="b">
        <f t="shared" si="31"/>
        <v>0</v>
      </c>
      <c r="DI34" s="105" t="b">
        <f t="shared" si="32"/>
        <v>0</v>
      </c>
      <c r="DJ34" s="105" t="b">
        <f t="shared" si="33"/>
        <v>0</v>
      </c>
      <c r="DK34" s="150">
        <f t="shared" si="34"/>
        <v>0</v>
      </c>
      <c r="DL34" s="105" t="b">
        <f t="shared" si="35"/>
        <v>0</v>
      </c>
      <c r="DM34" s="150">
        <f t="shared" si="36"/>
        <v>0</v>
      </c>
      <c r="DN34" s="105" t="b">
        <f t="shared" si="37"/>
        <v>0</v>
      </c>
      <c r="DO34" s="105" t="b">
        <f t="shared" si="38"/>
        <v>0</v>
      </c>
      <c r="DP34" s="105" t="b">
        <f t="shared" si="39"/>
        <v>0</v>
      </c>
      <c r="DQ34" s="105" t="b">
        <f t="shared" si="40"/>
        <v>0</v>
      </c>
      <c r="DR34" s="105" t="b">
        <f t="shared" si="41"/>
        <v>0</v>
      </c>
      <c r="DS34" s="105" t="b">
        <f t="shared" si="42"/>
        <v>0</v>
      </c>
      <c r="DT34" s="105" t="b">
        <f t="shared" si="43"/>
        <v>0</v>
      </c>
      <c r="DU34" s="105" t="b">
        <f t="shared" si="44"/>
        <v>0</v>
      </c>
      <c r="DV34" s="105" t="b">
        <f t="shared" si="45"/>
        <v>0</v>
      </c>
      <c r="DW34" s="105" t="b">
        <f t="shared" si="46"/>
        <v>0</v>
      </c>
      <c r="DX34" s="105" t="b">
        <f t="shared" si="47"/>
        <v>0</v>
      </c>
      <c r="DY34" s="105" t="b">
        <f t="shared" si="48"/>
        <v>0</v>
      </c>
      <c r="DZ34" s="105" t="b">
        <f t="shared" si="49"/>
        <v>0</v>
      </c>
      <c r="EA34" s="105" t="b">
        <f t="shared" si="50"/>
        <v>0</v>
      </c>
      <c r="EB34" s="105" t="b">
        <f t="shared" si="51"/>
        <v>0</v>
      </c>
      <c r="EC34" s="154">
        <f t="shared" si="52"/>
        <v>0</v>
      </c>
      <c r="ED34" s="105" t="b">
        <f t="shared" si="53"/>
        <v>0</v>
      </c>
      <c r="EE34" s="105" t="b">
        <f t="shared" si="54"/>
        <v>0</v>
      </c>
      <c r="EF34" s="105" t="b">
        <f t="shared" si="55"/>
        <v>0</v>
      </c>
      <c r="EG34" s="105" t="b">
        <f t="shared" si="56"/>
        <v>0</v>
      </c>
      <c r="EH34" s="105" t="b">
        <f t="shared" si="57"/>
        <v>0</v>
      </c>
      <c r="EI34" s="105" t="b">
        <f t="shared" si="58"/>
        <v>0</v>
      </c>
      <c r="EJ34" s="105" t="b">
        <f t="shared" si="59"/>
        <v>0</v>
      </c>
      <c r="EK34" s="105" t="b">
        <f t="shared" si="60"/>
        <v>0</v>
      </c>
      <c r="EL34" s="105" t="b">
        <f t="shared" si="61"/>
        <v>0</v>
      </c>
      <c r="EM34" s="105" t="b">
        <f t="shared" si="62"/>
        <v>0</v>
      </c>
      <c r="EN34" s="105" t="b">
        <f t="shared" si="63"/>
        <v>0</v>
      </c>
      <c r="EO34" s="154">
        <f t="shared" si="64"/>
        <v>0</v>
      </c>
      <c r="EP34" s="105" t="b">
        <f t="shared" si="65"/>
        <v>0</v>
      </c>
      <c r="EQ34" s="105" t="b">
        <f t="shared" si="66"/>
        <v>0</v>
      </c>
      <c r="ER34" s="105" t="b">
        <f t="shared" si="67"/>
        <v>0</v>
      </c>
      <c r="ES34" s="105" t="b">
        <f t="shared" si="68"/>
        <v>0</v>
      </c>
      <c r="ET34" s="105" t="b">
        <f t="shared" si="69"/>
        <v>0</v>
      </c>
      <c r="EU34" s="105" t="b">
        <f t="shared" si="70"/>
        <v>0</v>
      </c>
      <c r="EV34" s="105" t="b">
        <f t="shared" si="71"/>
        <v>0</v>
      </c>
      <c r="EW34" s="154">
        <f t="shared" si="72"/>
        <v>0</v>
      </c>
      <c r="EX34" s="94">
        <f t="shared" si="73"/>
        <v>0</v>
      </c>
      <c r="EY34" s="59">
        <f>(F7*EX34)/100</f>
        <v>0</v>
      </c>
    </row>
    <row r="35" spans="1:155" ht="18" customHeight="1">
      <c r="A35" s="225" t="s">
        <v>129</v>
      </c>
      <c r="B35" s="225" t="s">
        <v>130</v>
      </c>
      <c r="C35" s="225" t="s">
        <v>146</v>
      </c>
      <c r="D35" s="225" t="s">
        <v>146</v>
      </c>
      <c r="E35" s="226" t="s">
        <v>166</v>
      </c>
      <c r="F35" s="229">
        <v>1309903047121</v>
      </c>
      <c r="G35" s="225" t="s">
        <v>145</v>
      </c>
      <c r="H35" s="100"/>
      <c r="I35" s="4"/>
      <c r="J35" s="4"/>
      <c r="K35" s="4"/>
      <c r="L35" s="4"/>
      <c r="M35" s="100"/>
      <c r="N35" s="100"/>
      <c r="O35" s="100"/>
      <c r="P35" s="100"/>
      <c r="Q35" s="100"/>
      <c r="R35" s="4"/>
      <c r="S35" s="4"/>
      <c r="T35" s="4"/>
      <c r="U35" s="4"/>
      <c r="V35" s="100"/>
      <c r="W35" s="100"/>
      <c r="X35" s="4"/>
      <c r="Y35" s="4"/>
      <c r="Z35" s="4"/>
      <c r="AA35" s="4"/>
      <c r="AB35" s="100"/>
      <c r="AC35" s="100"/>
      <c r="AD35" s="100"/>
      <c r="AE35" s="4"/>
      <c r="AF35" s="4"/>
      <c r="AG35" s="4"/>
      <c r="AH35" s="4"/>
      <c r="AI35" s="4"/>
      <c r="AJ35" s="4"/>
      <c r="AK35" s="4"/>
      <c r="AL35" s="4"/>
      <c r="AM35" s="100"/>
      <c r="AN35" s="4"/>
      <c r="AO35" s="4"/>
      <c r="AP35" s="100"/>
      <c r="AQ35" s="4"/>
      <c r="AR35" s="100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100"/>
      <c r="BD35" s="4"/>
      <c r="BE35" s="4"/>
      <c r="BF35" s="4"/>
      <c r="BG35" s="4"/>
      <c r="BH35" s="4"/>
      <c r="BI35" s="4"/>
      <c r="BJ35" s="139"/>
      <c r="BK35" s="4"/>
      <c r="BL35" s="4"/>
      <c r="BM35" s="4"/>
      <c r="BN35" s="4"/>
      <c r="BO35" s="139"/>
      <c r="BP35" s="4"/>
      <c r="BQ35" s="4"/>
      <c r="BR35" s="4"/>
      <c r="BS35" s="4"/>
      <c r="BT35" s="139"/>
      <c r="BU35" s="139"/>
      <c r="BV35" s="139"/>
      <c r="BW35" s="4"/>
      <c r="BX35" s="4"/>
      <c r="BY35" s="4"/>
      <c r="BZ35" s="4"/>
      <c r="CA35" s="139"/>
      <c r="CB35" s="139"/>
      <c r="CC35" s="105" t="b">
        <f t="shared" si="0"/>
        <v>0</v>
      </c>
      <c r="CD35" s="105" t="b">
        <f t="shared" si="1"/>
        <v>0</v>
      </c>
      <c r="CE35" s="105" t="b">
        <f t="shared" si="2"/>
        <v>0</v>
      </c>
      <c r="CF35" s="105" t="b">
        <f t="shared" si="3"/>
        <v>0</v>
      </c>
      <c r="CG35" s="105" t="b">
        <f t="shared" si="4"/>
        <v>0</v>
      </c>
      <c r="CH35" s="150">
        <f t="shared" si="5"/>
        <v>0</v>
      </c>
      <c r="CI35" s="105" t="b">
        <f t="shared" si="6"/>
        <v>0</v>
      </c>
      <c r="CJ35" s="105" t="b">
        <f t="shared" si="7"/>
        <v>0</v>
      </c>
      <c r="CK35" s="105" t="b">
        <f t="shared" si="8"/>
        <v>0</v>
      </c>
      <c r="CL35" s="105" t="b">
        <f t="shared" si="9"/>
        <v>0</v>
      </c>
      <c r="CM35" s="105" t="b">
        <f t="shared" si="10"/>
        <v>0</v>
      </c>
      <c r="CN35" s="105" t="b">
        <f t="shared" si="11"/>
        <v>0</v>
      </c>
      <c r="CO35" s="105" t="b">
        <f t="shared" si="12"/>
        <v>0</v>
      </c>
      <c r="CP35" s="105" t="b">
        <f t="shared" si="13"/>
        <v>0</v>
      </c>
      <c r="CQ35" s="105" t="b">
        <f t="shared" si="14"/>
        <v>0</v>
      </c>
      <c r="CR35" s="105" t="b">
        <f t="shared" si="15"/>
        <v>0</v>
      </c>
      <c r="CS35" s="105" t="b">
        <f t="shared" si="16"/>
        <v>0</v>
      </c>
      <c r="CT35" s="105" t="b">
        <f t="shared" si="17"/>
        <v>0</v>
      </c>
      <c r="CU35" s="105" t="b">
        <f t="shared" si="18"/>
        <v>0</v>
      </c>
      <c r="CV35" s="105" t="b">
        <f t="shared" si="19"/>
        <v>0</v>
      </c>
      <c r="CW35" s="105" t="b">
        <f t="shared" si="20"/>
        <v>0</v>
      </c>
      <c r="CX35" s="150">
        <f t="shared" si="21"/>
        <v>0</v>
      </c>
      <c r="CY35" s="105" t="b">
        <f t="shared" si="22"/>
        <v>0</v>
      </c>
      <c r="CZ35" s="105" t="b">
        <f t="shared" si="23"/>
        <v>0</v>
      </c>
      <c r="DA35" s="105" t="b">
        <f t="shared" si="24"/>
        <v>0</v>
      </c>
      <c r="DB35" s="105" t="b">
        <f t="shared" si="25"/>
        <v>0</v>
      </c>
      <c r="DC35" s="105" t="b">
        <f t="shared" si="26"/>
        <v>0</v>
      </c>
      <c r="DD35" s="105" t="b">
        <f t="shared" si="27"/>
        <v>0</v>
      </c>
      <c r="DE35" s="105" t="b">
        <f t="shared" si="28"/>
        <v>0</v>
      </c>
      <c r="DF35" s="105" t="b">
        <f t="shared" si="29"/>
        <v>0</v>
      </c>
      <c r="DG35" s="105" t="b">
        <f t="shared" si="30"/>
        <v>0</v>
      </c>
      <c r="DH35" s="105" t="b">
        <f t="shared" si="31"/>
        <v>0</v>
      </c>
      <c r="DI35" s="105" t="b">
        <f t="shared" si="32"/>
        <v>0</v>
      </c>
      <c r="DJ35" s="105" t="b">
        <f t="shared" si="33"/>
        <v>0</v>
      </c>
      <c r="DK35" s="150">
        <f t="shared" si="34"/>
        <v>0</v>
      </c>
      <c r="DL35" s="105" t="b">
        <f t="shared" si="35"/>
        <v>0</v>
      </c>
      <c r="DM35" s="150">
        <f t="shared" si="36"/>
        <v>0</v>
      </c>
      <c r="DN35" s="105" t="b">
        <f t="shared" si="37"/>
        <v>0</v>
      </c>
      <c r="DO35" s="105" t="b">
        <f t="shared" si="38"/>
        <v>0</v>
      </c>
      <c r="DP35" s="105" t="b">
        <f t="shared" si="39"/>
        <v>0</v>
      </c>
      <c r="DQ35" s="105" t="b">
        <f t="shared" si="40"/>
        <v>0</v>
      </c>
      <c r="DR35" s="105" t="b">
        <f t="shared" si="41"/>
        <v>0</v>
      </c>
      <c r="DS35" s="105" t="b">
        <f t="shared" si="42"/>
        <v>0</v>
      </c>
      <c r="DT35" s="105" t="b">
        <f t="shared" si="43"/>
        <v>0</v>
      </c>
      <c r="DU35" s="105" t="b">
        <f t="shared" si="44"/>
        <v>0</v>
      </c>
      <c r="DV35" s="105" t="b">
        <f t="shared" si="45"/>
        <v>0</v>
      </c>
      <c r="DW35" s="105" t="b">
        <f t="shared" si="46"/>
        <v>0</v>
      </c>
      <c r="DX35" s="105" t="b">
        <f t="shared" si="47"/>
        <v>0</v>
      </c>
      <c r="DY35" s="105" t="b">
        <f t="shared" si="48"/>
        <v>0</v>
      </c>
      <c r="DZ35" s="105" t="b">
        <f t="shared" si="49"/>
        <v>0</v>
      </c>
      <c r="EA35" s="105" t="b">
        <f t="shared" si="50"/>
        <v>0</v>
      </c>
      <c r="EB35" s="105" t="b">
        <f t="shared" si="51"/>
        <v>0</v>
      </c>
      <c r="EC35" s="154">
        <f t="shared" si="52"/>
        <v>0</v>
      </c>
      <c r="ED35" s="105" t="b">
        <f t="shared" si="53"/>
        <v>0</v>
      </c>
      <c r="EE35" s="105" t="b">
        <f t="shared" si="54"/>
        <v>0</v>
      </c>
      <c r="EF35" s="105" t="b">
        <f t="shared" si="55"/>
        <v>0</v>
      </c>
      <c r="EG35" s="105" t="b">
        <f t="shared" si="56"/>
        <v>0</v>
      </c>
      <c r="EH35" s="105" t="b">
        <f t="shared" si="57"/>
        <v>0</v>
      </c>
      <c r="EI35" s="105" t="b">
        <f t="shared" si="58"/>
        <v>0</v>
      </c>
      <c r="EJ35" s="105" t="b">
        <f t="shared" si="59"/>
        <v>0</v>
      </c>
      <c r="EK35" s="105" t="b">
        <f t="shared" si="60"/>
        <v>0</v>
      </c>
      <c r="EL35" s="105" t="b">
        <f t="shared" si="61"/>
        <v>0</v>
      </c>
      <c r="EM35" s="105" t="b">
        <f t="shared" si="62"/>
        <v>0</v>
      </c>
      <c r="EN35" s="105" t="b">
        <f t="shared" si="63"/>
        <v>0</v>
      </c>
      <c r="EO35" s="154">
        <f t="shared" si="64"/>
        <v>0</v>
      </c>
      <c r="EP35" s="105" t="b">
        <f t="shared" si="65"/>
        <v>0</v>
      </c>
      <c r="EQ35" s="105" t="b">
        <f t="shared" si="66"/>
        <v>0</v>
      </c>
      <c r="ER35" s="105" t="b">
        <f t="shared" si="67"/>
        <v>0</v>
      </c>
      <c r="ES35" s="105" t="b">
        <f t="shared" si="68"/>
        <v>0</v>
      </c>
      <c r="ET35" s="105" t="b">
        <f t="shared" si="69"/>
        <v>0</v>
      </c>
      <c r="EU35" s="105" t="b">
        <f t="shared" si="70"/>
        <v>0</v>
      </c>
      <c r="EV35" s="105" t="b">
        <f t="shared" si="71"/>
        <v>0</v>
      </c>
      <c r="EW35" s="154">
        <f t="shared" si="72"/>
        <v>0</v>
      </c>
      <c r="EX35" s="94">
        <f t="shared" si="73"/>
        <v>0</v>
      </c>
      <c r="EY35" s="59">
        <f>(F7*EX35)/100</f>
        <v>0</v>
      </c>
    </row>
    <row r="36" spans="1:155" ht="18" customHeight="1">
      <c r="A36" s="225" t="s">
        <v>129</v>
      </c>
      <c r="B36" s="225" t="s">
        <v>130</v>
      </c>
      <c r="C36" s="225" t="s">
        <v>146</v>
      </c>
      <c r="D36" s="225" t="s">
        <v>129</v>
      </c>
      <c r="E36" s="226" t="s">
        <v>167</v>
      </c>
      <c r="F36" s="229">
        <v>1308900007217</v>
      </c>
      <c r="G36" s="225" t="s">
        <v>145</v>
      </c>
      <c r="H36" s="100"/>
      <c r="I36" s="4"/>
      <c r="J36" s="4"/>
      <c r="K36" s="4"/>
      <c r="L36" s="4"/>
      <c r="M36" s="100"/>
      <c r="N36" s="100"/>
      <c r="O36" s="100"/>
      <c r="P36" s="100"/>
      <c r="Q36" s="100"/>
      <c r="R36" s="4"/>
      <c r="S36" s="4"/>
      <c r="T36" s="4"/>
      <c r="U36" s="4"/>
      <c r="V36" s="100"/>
      <c r="W36" s="100"/>
      <c r="X36" s="4"/>
      <c r="Y36" s="4"/>
      <c r="Z36" s="4"/>
      <c r="AA36" s="4"/>
      <c r="AB36" s="100"/>
      <c r="AC36" s="100"/>
      <c r="AD36" s="100"/>
      <c r="AE36" s="4"/>
      <c r="AF36" s="4"/>
      <c r="AG36" s="4"/>
      <c r="AH36" s="4"/>
      <c r="AI36" s="4"/>
      <c r="AJ36" s="4"/>
      <c r="AK36" s="4"/>
      <c r="AL36" s="4"/>
      <c r="AM36" s="100"/>
      <c r="AN36" s="4"/>
      <c r="AO36" s="4"/>
      <c r="AP36" s="100"/>
      <c r="AQ36" s="4"/>
      <c r="AR36" s="100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100"/>
      <c r="BD36" s="4"/>
      <c r="BE36" s="4"/>
      <c r="BF36" s="4"/>
      <c r="BG36" s="4"/>
      <c r="BH36" s="4"/>
      <c r="BI36" s="4"/>
      <c r="BJ36" s="139"/>
      <c r="BK36" s="4"/>
      <c r="BL36" s="4"/>
      <c r="BM36" s="4"/>
      <c r="BN36" s="4"/>
      <c r="BO36" s="139"/>
      <c r="BP36" s="4"/>
      <c r="BQ36" s="4"/>
      <c r="BR36" s="4"/>
      <c r="BS36" s="4"/>
      <c r="BT36" s="139"/>
      <c r="BU36" s="139"/>
      <c r="BV36" s="139"/>
      <c r="BW36" s="4"/>
      <c r="BX36" s="4"/>
      <c r="BY36" s="4"/>
      <c r="BZ36" s="4"/>
      <c r="CA36" s="139"/>
      <c r="CB36" s="139"/>
      <c r="CC36" s="105" t="b">
        <f t="shared" si="0"/>
        <v>0</v>
      </c>
      <c r="CD36" s="105" t="b">
        <f t="shared" si="1"/>
        <v>0</v>
      </c>
      <c r="CE36" s="105" t="b">
        <f t="shared" si="2"/>
        <v>0</v>
      </c>
      <c r="CF36" s="105" t="b">
        <f t="shared" si="3"/>
        <v>0</v>
      </c>
      <c r="CG36" s="105" t="b">
        <f t="shared" si="4"/>
        <v>0</v>
      </c>
      <c r="CH36" s="150">
        <f t="shared" si="5"/>
        <v>0</v>
      </c>
      <c r="CI36" s="105" t="b">
        <f t="shared" si="6"/>
        <v>0</v>
      </c>
      <c r="CJ36" s="105" t="b">
        <f t="shared" si="7"/>
        <v>0</v>
      </c>
      <c r="CK36" s="105" t="b">
        <f t="shared" si="8"/>
        <v>0</v>
      </c>
      <c r="CL36" s="105" t="b">
        <f t="shared" si="9"/>
        <v>0</v>
      </c>
      <c r="CM36" s="105" t="b">
        <f t="shared" si="10"/>
        <v>0</v>
      </c>
      <c r="CN36" s="105" t="b">
        <f t="shared" si="11"/>
        <v>0</v>
      </c>
      <c r="CO36" s="105" t="b">
        <f t="shared" si="12"/>
        <v>0</v>
      </c>
      <c r="CP36" s="105" t="b">
        <f t="shared" si="13"/>
        <v>0</v>
      </c>
      <c r="CQ36" s="105" t="b">
        <f t="shared" si="14"/>
        <v>0</v>
      </c>
      <c r="CR36" s="105" t="b">
        <f t="shared" si="15"/>
        <v>0</v>
      </c>
      <c r="CS36" s="105" t="b">
        <f t="shared" si="16"/>
        <v>0</v>
      </c>
      <c r="CT36" s="105" t="b">
        <f t="shared" si="17"/>
        <v>0</v>
      </c>
      <c r="CU36" s="105" t="b">
        <f t="shared" si="18"/>
        <v>0</v>
      </c>
      <c r="CV36" s="105" t="b">
        <f t="shared" si="19"/>
        <v>0</v>
      </c>
      <c r="CW36" s="105" t="b">
        <f t="shared" si="20"/>
        <v>0</v>
      </c>
      <c r="CX36" s="150">
        <f t="shared" si="21"/>
        <v>0</v>
      </c>
      <c r="CY36" s="105" t="b">
        <f t="shared" si="22"/>
        <v>0</v>
      </c>
      <c r="CZ36" s="105" t="b">
        <f t="shared" si="23"/>
        <v>0</v>
      </c>
      <c r="DA36" s="105" t="b">
        <f t="shared" si="24"/>
        <v>0</v>
      </c>
      <c r="DB36" s="105" t="b">
        <f t="shared" si="25"/>
        <v>0</v>
      </c>
      <c r="DC36" s="105" t="b">
        <f t="shared" si="26"/>
        <v>0</v>
      </c>
      <c r="DD36" s="105" t="b">
        <f t="shared" si="27"/>
        <v>0</v>
      </c>
      <c r="DE36" s="105" t="b">
        <f t="shared" si="28"/>
        <v>0</v>
      </c>
      <c r="DF36" s="105" t="b">
        <f t="shared" si="29"/>
        <v>0</v>
      </c>
      <c r="DG36" s="105" t="b">
        <f t="shared" si="30"/>
        <v>0</v>
      </c>
      <c r="DH36" s="105" t="b">
        <f t="shared" si="31"/>
        <v>0</v>
      </c>
      <c r="DI36" s="105" t="b">
        <f t="shared" si="32"/>
        <v>0</v>
      </c>
      <c r="DJ36" s="105" t="b">
        <f t="shared" si="33"/>
        <v>0</v>
      </c>
      <c r="DK36" s="150">
        <f t="shared" si="34"/>
        <v>0</v>
      </c>
      <c r="DL36" s="105" t="b">
        <f t="shared" si="35"/>
        <v>0</v>
      </c>
      <c r="DM36" s="150">
        <f t="shared" si="36"/>
        <v>0</v>
      </c>
      <c r="DN36" s="105" t="b">
        <f t="shared" si="37"/>
        <v>0</v>
      </c>
      <c r="DO36" s="105" t="b">
        <f t="shared" si="38"/>
        <v>0</v>
      </c>
      <c r="DP36" s="105" t="b">
        <f t="shared" si="39"/>
        <v>0</v>
      </c>
      <c r="DQ36" s="105" t="b">
        <f t="shared" si="40"/>
        <v>0</v>
      </c>
      <c r="DR36" s="105" t="b">
        <f t="shared" si="41"/>
        <v>0</v>
      </c>
      <c r="DS36" s="105" t="b">
        <f t="shared" si="42"/>
        <v>0</v>
      </c>
      <c r="DT36" s="105" t="b">
        <f t="shared" si="43"/>
        <v>0</v>
      </c>
      <c r="DU36" s="105" t="b">
        <f t="shared" si="44"/>
        <v>0</v>
      </c>
      <c r="DV36" s="105" t="b">
        <f t="shared" si="45"/>
        <v>0</v>
      </c>
      <c r="DW36" s="105" t="b">
        <f t="shared" si="46"/>
        <v>0</v>
      </c>
      <c r="DX36" s="105" t="b">
        <f t="shared" si="47"/>
        <v>0</v>
      </c>
      <c r="DY36" s="105" t="b">
        <f t="shared" si="48"/>
        <v>0</v>
      </c>
      <c r="DZ36" s="105" t="b">
        <f t="shared" si="49"/>
        <v>0</v>
      </c>
      <c r="EA36" s="105" t="b">
        <f t="shared" si="50"/>
        <v>0</v>
      </c>
      <c r="EB36" s="105" t="b">
        <f t="shared" si="51"/>
        <v>0</v>
      </c>
      <c r="EC36" s="154">
        <f t="shared" si="52"/>
        <v>0</v>
      </c>
      <c r="ED36" s="105" t="b">
        <f t="shared" si="53"/>
        <v>0</v>
      </c>
      <c r="EE36" s="105" t="b">
        <f t="shared" si="54"/>
        <v>0</v>
      </c>
      <c r="EF36" s="105" t="b">
        <f t="shared" si="55"/>
        <v>0</v>
      </c>
      <c r="EG36" s="105" t="b">
        <f t="shared" si="56"/>
        <v>0</v>
      </c>
      <c r="EH36" s="105" t="b">
        <f t="shared" si="57"/>
        <v>0</v>
      </c>
      <c r="EI36" s="105" t="b">
        <f t="shared" si="58"/>
        <v>0</v>
      </c>
      <c r="EJ36" s="105" t="b">
        <f t="shared" si="59"/>
        <v>0</v>
      </c>
      <c r="EK36" s="105" t="b">
        <f t="shared" si="60"/>
        <v>0</v>
      </c>
      <c r="EL36" s="105" t="b">
        <f t="shared" si="61"/>
        <v>0</v>
      </c>
      <c r="EM36" s="105" t="b">
        <f t="shared" si="62"/>
        <v>0</v>
      </c>
      <c r="EN36" s="105" t="b">
        <f t="shared" si="63"/>
        <v>0</v>
      </c>
      <c r="EO36" s="154">
        <f t="shared" si="64"/>
        <v>0</v>
      </c>
      <c r="EP36" s="105" t="b">
        <f t="shared" si="65"/>
        <v>0</v>
      </c>
      <c r="EQ36" s="105" t="b">
        <f t="shared" si="66"/>
        <v>0</v>
      </c>
      <c r="ER36" s="105" t="b">
        <f t="shared" si="67"/>
        <v>0</v>
      </c>
      <c r="ES36" s="105" t="b">
        <f t="shared" si="68"/>
        <v>0</v>
      </c>
      <c r="ET36" s="105" t="b">
        <f t="shared" si="69"/>
        <v>0</v>
      </c>
      <c r="EU36" s="105" t="b">
        <f t="shared" si="70"/>
        <v>0</v>
      </c>
      <c r="EV36" s="105" t="b">
        <f t="shared" si="71"/>
        <v>0</v>
      </c>
      <c r="EW36" s="154">
        <f t="shared" si="72"/>
        <v>0</v>
      </c>
      <c r="EX36" s="94">
        <f t="shared" si="73"/>
        <v>0</v>
      </c>
      <c r="EY36" s="59">
        <f>(F7*EX36)/100</f>
        <v>0</v>
      </c>
    </row>
    <row r="37" spans="1:155" ht="18" customHeight="1">
      <c r="A37" s="225" t="s">
        <v>129</v>
      </c>
      <c r="B37" s="225" t="s">
        <v>130</v>
      </c>
      <c r="C37" s="225" t="s">
        <v>146</v>
      </c>
      <c r="D37" s="225" t="s">
        <v>147</v>
      </c>
      <c r="E37" s="226" t="s">
        <v>168</v>
      </c>
      <c r="F37" s="229">
        <v>1308900010471</v>
      </c>
      <c r="G37" s="225" t="s">
        <v>145</v>
      </c>
      <c r="H37" s="100"/>
      <c r="I37" s="4"/>
      <c r="J37" s="4"/>
      <c r="K37" s="4"/>
      <c r="L37" s="4"/>
      <c r="M37" s="100"/>
      <c r="N37" s="100"/>
      <c r="O37" s="100"/>
      <c r="P37" s="100"/>
      <c r="Q37" s="100"/>
      <c r="R37" s="4"/>
      <c r="S37" s="4"/>
      <c r="T37" s="4"/>
      <c r="U37" s="4"/>
      <c r="V37" s="100"/>
      <c r="W37" s="100"/>
      <c r="X37" s="4"/>
      <c r="Y37" s="4"/>
      <c r="Z37" s="4"/>
      <c r="AA37" s="4"/>
      <c r="AB37" s="100"/>
      <c r="AC37" s="100"/>
      <c r="AD37" s="100"/>
      <c r="AE37" s="4"/>
      <c r="AF37" s="4"/>
      <c r="AG37" s="4"/>
      <c r="AH37" s="4"/>
      <c r="AI37" s="4"/>
      <c r="AJ37" s="4"/>
      <c r="AK37" s="4"/>
      <c r="AL37" s="4"/>
      <c r="AM37" s="100"/>
      <c r="AN37" s="4"/>
      <c r="AO37" s="4"/>
      <c r="AP37" s="100"/>
      <c r="AQ37" s="4"/>
      <c r="AR37" s="100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100"/>
      <c r="BD37" s="4"/>
      <c r="BE37" s="4"/>
      <c r="BF37" s="4"/>
      <c r="BG37" s="4"/>
      <c r="BH37" s="4"/>
      <c r="BI37" s="4"/>
      <c r="BJ37" s="139"/>
      <c r="BK37" s="4"/>
      <c r="BL37" s="4"/>
      <c r="BM37" s="4"/>
      <c r="BN37" s="4"/>
      <c r="BO37" s="139"/>
      <c r="BP37" s="4"/>
      <c r="BQ37" s="4"/>
      <c r="BR37" s="4"/>
      <c r="BS37" s="4"/>
      <c r="BT37" s="139"/>
      <c r="BU37" s="139"/>
      <c r="BV37" s="139"/>
      <c r="BW37" s="4"/>
      <c r="BX37" s="4"/>
      <c r="BY37" s="4"/>
      <c r="BZ37" s="4"/>
      <c r="CA37" s="139"/>
      <c r="CB37" s="139"/>
      <c r="CC37" s="105" t="b">
        <f t="shared" si="0"/>
        <v>0</v>
      </c>
      <c r="CD37" s="105" t="b">
        <f t="shared" si="1"/>
        <v>0</v>
      </c>
      <c r="CE37" s="105" t="b">
        <f t="shared" si="2"/>
        <v>0</v>
      </c>
      <c r="CF37" s="105" t="b">
        <f t="shared" si="3"/>
        <v>0</v>
      </c>
      <c r="CG37" s="105" t="b">
        <f t="shared" si="4"/>
        <v>0</v>
      </c>
      <c r="CH37" s="150">
        <f t="shared" si="5"/>
        <v>0</v>
      </c>
      <c r="CI37" s="105" t="b">
        <f t="shared" si="6"/>
        <v>0</v>
      </c>
      <c r="CJ37" s="105" t="b">
        <f t="shared" si="7"/>
        <v>0</v>
      </c>
      <c r="CK37" s="105" t="b">
        <f t="shared" si="8"/>
        <v>0</v>
      </c>
      <c r="CL37" s="105" t="b">
        <f t="shared" si="9"/>
        <v>0</v>
      </c>
      <c r="CM37" s="105" t="b">
        <f t="shared" si="10"/>
        <v>0</v>
      </c>
      <c r="CN37" s="105" t="b">
        <f t="shared" si="11"/>
        <v>0</v>
      </c>
      <c r="CO37" s="105" t="b">
        <f t="shared" si="12"/>
        <v>0</v>
      </c>
      <c r="CP37" s="105" t="b">
        <f t="shared" si="13"/>
        <v>0</v>
      </c>
      <c r="CQ37" s="105" t="b">
        <f t="shared" si="14"/>
        <v>0</v>
      </c>
      <c r="CR37" s="105" t="b">
        <f t="shared" si="15"/>
        <v>0</v>
      </c>
      <c r="CS37" s="105" t="b">
        <f t="shared" si="16"/>
        <v>0</v>
      </c>
      <c r="CT37" s="105" t="b">
        <f t="shared" si="17"/>
        <v>0</v>
      </c>
      <c r="CU37" s="105" t="b">
        <f t="shared" si="18"/>
        <v>0</v>
      </c>
      <c r="CV37" s="105" t="b">
        <f t="shared" si="19"/>
        <v>0</v>
      </c>
      <c r="CW37" s="105" t="b">
        <f t="shared" si="20"/>
        <v>0</v>
      </c>
      <c r="CX37" s="150">
        <f t="shared" si="21"/>
        <v>0</v>
      </c>
      <c r="CY37" s="105" t="b">
        <f t="shared" si="22"/>
        <v>0</v>
      </c>
      <c r="CZ37" s="105" t="b">
        <f t="shared" si="23"/>
        <v>0</v>
      </c>
      <c r="DA37" s="105" t="b">
        <f t="shared" si="24"/>
        <v>0</v>
      </c>
      <c r="DB37" s="105" t="b">
        <f t="shared" si="25"/>
        <v>0</v>
      </c>
      <c r="DC37" s="105" t="b">
        <f t="shared" si="26"/>
        <v>0</v>
      </c>
      <c r="DD37" s="105" t="b">
        <f t="shared" si="27"/>
        <v>0</v>
      </c>
      <c r="DE37" s="105" t="b">
        <f t="shared" si="28"/>
        <v>0</v>
      </c>
      <c r="DF37" s="105" t="b">
        <f t="shared" si="29"/>
        <v>0</v>
      </c>
      <c r="DG37" s="105" t="b">
        <f t="shared" si="30"/>
        <v>0</v>
      </c>
      <c r="DH37" s="105" t="b">
        <f t="shared" si="31"/>
        <v>0</v>
      </c>
      <c r="DI37" s="105" t="b">
        <f t="shared" si="32"/>
        <v>0</v>
      </c>
      <c r="DJ37" s="105" t="b">
        <f t="shared" si="33"/>
        <v>0</v>
      </c>
      <c r="DK37" s="150">
        <f t="shared" si="34"/>
        <v>0</v>
      </c>
      <c r="DL37" s="105" t="b">
        <f t="shared" si="35"/>
        <v>0</v>
      </c>
      <c r="DM37" s="150">
        <f t="shared" si="36"/>
        <v>0</v>
      </c>
      <c r="DN37" s="105" t="b">
        <f t="shared" si="37"/>
        <v>0</v>
      </c>
      <c r="DO37" s="105" t="b">
        <f t="shared" si="38"/>
        <v>0</v>
      </c>
      <c r="DP37" s="105" t="b">
        <f t="shared" si="39"/>
        <v>0</v>
      </c>
      <c r="DQ37" s="105" t="b">
        <f t="shared" si="40"/>
        <v>0</v>
      </c>
      <c r="DR37" s="105" t="b">
        <f t="shared" si="41"/>
        <v>0</v>
      </c>
      <c r="DS37" s="105" t="b">
        <f t="shared" si="42"/>
        <v>0</v>
      </c>
      <c r="DT37" s="105" t="b">
        <f t="shared" si="43"/>
        <v>0</v>
      </c>
      <c r="DU37" s="105" t="b">
        <f t="shared" si="44"/>
        <v>0</v>
      </c>
      <c r="DV37" s="105" t="b">
        <f t="shared" si="45"/>
        <v>0</v>
      </c>
      <c r="DW37" s="105" t="b">
        <f t="shared" si="46"/>
        <v>0</v>
      </c>
      <c r="DX37" s="105" t="b">
        <f t="shared" si="47"/>
        <v>0</v>
      </c>
      <c r="DY37" s="105" t="b">
        <f t="shared" si="48"/>
        <v>0</v>
      </c>
      <c r="DZ37" s="105" t="b">
        <f t="shared" si="49"/>
        <v>0</v>
      </c>
      <c r="EA37" s="105" t="b">
        <f t="shared" si="50"/>
        <v>0</v>
      </c>
      <c r="EB37" s="105" t="b">
        <f t="shared" si="51"/>
        <v>0</v>
      </c>
      <c r="EC37" s="154">
        <f t="shared" si="52"/>
        <v>0</v>
      </c>
      <c r="ED37" s="105" t="b">
        <f t="shared" si="53"/>
        <v>0</v>
      </c>
      <c r="EE37" s="105" t="b">
        <f t="shared" si="54"/>
        <v>0</v>
      </c>
      <c r="EF37" s="105" t="b">
        <f t="shared" si="55"/>
        <v>0</v>
      </c>
      <c r="EG37" s="105" t="b">
        <f t="shared" si="56"/>
        <v>0</v>
      </c>
      <c r="EH37" s="105" t="b">
        <f t="shared" si="57"/>
        <v>0</v>
      </c>
      <c r="EI37" s="105" t="b">
        <f t="shared" si="58"/>
        <v>0</v>
      </c>
      <c r="EJ37" s="105" t="b">
        <f t="shared" si="59"/>
        <v>0</v>
      </c>
      <c r="EK37" s="105" t="b">
        <f t="shared" si="60"/>
        <v>0</v>
      </c>
      <c r="EL37" s="105" t="b">
        <f t="shared" si="61"/>
        <v>0</v>
      </c>
      <c r="EM37" s="105" t="b">
        <f t="shared" si="62"/>
        <v>0</v>
      </c>
      <c r="EN37" s="105" t="b">
        <f t="shared" si="63"/>
        <v>0</v>
      </c>
      <c r="EO37" s="154">
        <f t="shared" si="64"/>
        <v>0</v>
      </c>
      <c r="EP37" s="105" t="b">
        <f t="shared" si="65"/>
        <v>0</v>
      </c>
      <c r="EQ37" s="105" t="b">
        <f t="shared" si="66"/>
        <v>0</v>
      </c>
      <c r="ER37" s="105" t="b">
        <f t="shared" si="67"/>
        <v>0</v>
      </c>
      <c r="ES37" s="105" t="b">
        <f t="shared" si="68"/>
        <v>0</v>
      </c>
      <c r="ET37" s="105" t="b">
        <f t="shared" si="69"/>
        <v>0</v>
      </c>
      <c r="EU37" s="105" t="b">
        <f t="shared" si="70"/>
        <v>0</v>
      </c>
      <c r="EV37" s="105" t="b">
        <f t="shared" si="71"/>
        <v>0</v>
      </c>
      <c r="EW37" s="154">
        <f t="shared" si="72"/>
        <v>0</v>
      </c>
      <c r="EX37" s="94">
        <f t="shared" si="73"/>
        <v>0</v>
      </c>
      <c r="EY37" s="59">
        <f>(F7*EX37)/100</f>
        <v>0</v>
      </c>
    </row>
    <row r="38" spans="1:155" ht="18" customHeight="1">
      <c r="A38" s="225" t="s">
        <v>129</v>
      </c>
      <c r="B38" s="225" t="s">
        <v>130</v>
      </c>
      <c r="C38" s="225" t="s">
        <v>146</v>
      </c>
      <c r="D38" s="225" t="s">
        <v>148</v>
      </c>
      <c r="E38" s="227" t="s">
        <v>169</v>
      </c>
      <c r="F38" s="230">
        <v>1318700014406</v>
      </c>
      <c r="G38" s="225" t="s">
        <v>145</v>
      </c>
      <c r="H38" s="100"/>
      <c r="I38" s="4"/>
      <c r="J38" s="4"/>
      <c r="K38" s="4"/>
      <c r="L38" s="4"/>
      <c r="M38" s="100"/>
      <c r="N38" s="100"/>
      <c r="O38" s="100"/>
      <c r="P38" s="100"/>
      <c r="Q38" s="100"/>
      <c r="R38" s="4"/>
      <c r="S38" s="4"/>
      <c r="T38" s="4"/>
      <c r="U38" s="4"/>
      <c r="V38" s="100"/>
      <c r="W38" s="100"/>
      <c r="X38" s="4"/>
      <c r="Y38" s="4"/>
      <c r="Z38" s="4"/>
      <c r="AA38" s="4"/>
      <c r="AB38" s="100"/>
      <c r="AC38" s="100"/>
      <c r="AD38" s="100"/>
      <c r="AE38" s="4"/>
      <c r="AF38" s="4"/>
      <c r="AG38" s="4"/>
      <c r="AH38" s="4"/>
      <c r="AI38" s="4"/>
      <c r="AJ38" s="4"/>
      <c r="AK38" s="4"/>
      <c r="AL38" s="4"/>
      <c r="AM38" s="100"/>
      <c r="AN38" s="4"/>
      <c r="AO38" s="4"/>
      <c r="AP38" s="100"/>
      <c r="AQ38" s="4"/>
      <c r="AR38" s="100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100"/>
      <c r="BD38" s="4"/>
      <c r="BE38" s="4"/>
      <c r="BF38" s="4"/>
      <c r="BG38" s="4"/>
      <c r="BH38" s="4"/>
      <c r="BI38" s="4"/>
      <c r="BJ38" s="139"/>
      <c r="BK38" s="4"/>
      <c r="BL38" s="4"/>
      <c r="BM38" s="4"/>
      <c r="BN38" s="4"/>
      <c r="BO38" s="139"/>
      <c r="BP38" s="4"/>
      <c r="BQ38" s="4"/>
      <c r="BR38" s="4"/>
      <c r="BS38" s="4"/>
      <c r="BT38" s="139"/>
      <c r="BU38" s="139"/>
      <c r="BV38" s="139"/>
      <c r="BW38" s="4"/>
      <c r="BX38" s="4"/>
      <c r="BY38" s="4"/>
      <c r="BZ38" s="4"/>
      <c r="CA38" s="139"/>
      <c r="CB38" s="139"/>
      <c r="CC38" s="105" t="b">
        <f t="shared" si="0"/>
        <v>0</v>
      </c>
      <c r="CD38" s="105" t="b">
        <f t="shared" si="1"/>
        <v>0</v>
      </c>
      <c r="CE38" s="105" t="b">
        <f t="shared" si="2"/>
        <v>0</v>
      </c>
      <c r="CF38" s="105" t="b">
        <f t="shared" si="3"/>
        <v>0</v>
      </c>
      <c r="CG38" s="105" t="b">
        <f t="shared" si="4"/>
        <v>0</v>
      </c>
      <c r="CH38" s="150">
        <f t="shared" si="5"/>
        <v>0</v>
      </c>
      <c r="CI38" s="105" t="b">
        <f t="shared" si="6"/>
        <v>0</v>
      </c>
      <c r="CJ38" s="105" t="b">
        <f t="shared" si="7"/>
        <v>0</v>
      </c>
      <c r="CK38" s="105" t="b">
        <f t="shared" si="8"/>
        <v>0</v>
      </c>
      <c r="CL38" s="105" t="b">
        <f t="shared" si="9"/>
        <v>0</v>
      </c>
      <c r="CM38" s="105" t="b">
        <f t="shared" si="10"/>
        <v>0</v>
      </c>
      <c r="CN38" s="105" t="b">
        <f t="shared" si="11"/>
        <v>0</v>
      </c>
      <c r="CO38" s="105" t="b">
        <f t="shared" si="12"/>
        <v>0</v>
      </c>
      <c r="CP38" s="105" t="b">
        <f t="shared" si="13"/>
        <v>0</v>
      </c>
      <c r="CQ38" s="105" t="b">
        <f t="shared" si="14"/>
        <v>0</v>
      </c>
      <c r="CR38" s="105" t="b">
        <f t="shared" si="15"/>
        <v>0</v>
      </c>
      <c r="CS38" s="105" t="b">
        <f t="shared" si="16"/>
        <v>0</v>
      </c>
      <c r="CT38" s="105" t="b">
        <f t="shared" si="17"/>
        <v>0</v>
      </c>
      <c r="CU38" s="105" t="b">
        <f t="shared" si="18"/>
        <v>0</v>
      </c>
      <c r="CV38" s="105" t="b">
        <f t="shared" si="19"/>
        <v>0</v>
      </c>
      <c r="CW38" s="105" t="b">
        <f t="shared" si="20"/>
        <v>0</v>
      </c>
      <c r="CX38" s="150">
        <f t="shared" si="21"/>
        <v>0</v>
      </c>
      <c r="CY38" s="105" t="b">
        <f t="shared" si="22"/>
        <v>0</v>
      </c>
      <c r="CZ38" s="105" t="b">
        <f t="shared" si="23"/>
        <v>0</v>
      </c>
      <c r="DA38" s="105" t="b">
        <f t="shared" si="24"/>
        <v>0</v>
      </c>
      <c r="DB38" s="105" t="b">
        <f t="shared" si="25"/>
        <v>0</v>
      </c>
      <c r="DC38" s="105" t="b">
        <f t="shared" si="26"/>
        <v>0</v>
      </c>
      <c r="DD38" s="105" t="b">
        <f t="shared" si="27"/>
        <v>0</v>
      </c>
      <c r="DE38" s="105" t="b">
        <f t="shared" si="28"/>
        <v>0</v>
      </c>
      <c r="DF38" s="105" t="b">
        <f t="shared" si="29"/>
        <v>0</v>
      </c>
      <c r="DG38" s="105" t="b">
        <f t="shared" si="30"/>
        <v>0</v>
      </c>
      <c r="DH38" s="105" t="b">
        <f t="shared" si="31"/>
        <v>0</v>
      </c>
      <c r="DI38" s="105" t="b">
        <f t="shared" si="32"/>
        <v>0</v>
      </c>
      <c r="DJ38" s="105" t="b">
        <f t="shared" si="33"/>
        <v>0</v>
      </c>
      <c r="DK38" s="150">
        <f t="shared" si="34"/>
        <v>0</v>
      </c>
      <c r="DL38" s="105" t="b">
        <f t="shared" si="35"/>
        <v>0</v>
      </c>
      <c r="DM38" s="150">
        <f t="shared" si="36"/>
        <v>0</v>
      </c>
      <c r="DN38" s="105" t="b">
        <f t="shared" si="37"/>
        <v>0</v>
      </c>
      <c r="DO38" s="105" t="b">
        <f t="shared" si="38"/>
        <v>0</v>
      </c>
      <c r="DP38" s="105" t="b">
        <f t="shared" si="39"/>
        <v>0</v>
      </c>
      <c r="DQ38" s="105" t="b">
        <f t="shared" si="40"/>
        <v>0</v>
      </c>
      <c r="DR38" s="105" t="b">
        <f t="shared" si="41"/>
        <v>0</v>
      </c>
      <c r="DS38" s="105" t="b">
        <f t="shared" si="42"/>
        <v>0</v>
      </c>
      <c r="DT38" s="105" t="b">
        <f t="shared" si="43"/>
        <v>0</v>
      </c>
      <c r="DU38" s="105" t="b">
        <f t="shared" si="44"/>
        <v>0</v>
      </c>
      <c r="DV38" s="105" t="b">
        <f t="shared" si="45"/>
        <v>0</v>
      </c>
      <c r="DW38" s="105" t="b">
        <f t="shared" si="46"/>
        <v>0</v>
      </c>
      <c r="DX38" s="105" t="b">
        <f t="shared" si="47"/>
        <v>0</v>
      </c>
      <c r="DY38" s="105" t="b">
        <f t="shared" si="48"/>
        <v>0</v>
      </c>
      <c r="DZ38" s="105" t="b">
        <f t="shared" si="49"/>
        <v>0</v>
      </c>
      <c r="EA38" s="105" t="b">
        <f t="shared" si="50"/>
        <v>0</v>
      </c>
      <c r="EB38" s="105" t="b">
        <f t="shared" si="51"/>
        <v>0</v>
      </c>
      <c r="EC38" s="154">
        <f t="shared" si="52"/>
        <v>0</v>
      </c>
      <c r="ED38" s="105" t="b">
        <f t="shared" si="53"/>
        <v>0</v>
      </c>
      <c r="EE38" s="105" t="b">
        <f t="shared" si="54"/>
        <v>0</v>
      </c>
      <c r="EF38" s="105" t="b">
        <f t="shared" si="55"/>
        <v>0</v>
      </c>
      <c r="EG38" s="105" t="b">
        <f t="shared" si="56"/>
        <v>0</v>
      </c>
      <c r="EH38" s="105" t="b">
        <f t="shared" si="57"/>
        <v>0</v>
      </c>
      <c r="EI38" s="105" t="b">
        <f t="shared" si="58"/>
        <v>0</v>
      </c>
      <c r="EJ38" s="105" t="b">
        <f t="shared" si="59"/>
        <v>0</v>
      </c>
      <c r="EK38" s="105" t="b">
        <f t="shared" si="60"/>
        <v>0</v>
      </c>
      <c r="EL38" s="105" t="b">
        <f t="shared" si="61"/>
        <v>0</v>
      </c>
      <c r="EM38" s="105" t="b">
        <f t="shared" si="62"/>
        <v>0</v>
      </c>
      <c r="EN38" s="105" t="b">
        <f t="shared" si="63"/>
        <v>0</v>
      </c>
      <c r="EO38" s="154">
        <f t="shared" si="64"/>
        <v>0</v>
      </c>
      <c r="EP38" s="105" t="b">
        <f t="shared" si="65"/>
        <v>0</v>
      </c>
      <c r="EQ38" s="105" t="b">
        <f t="shared" si="66"/>
        <v>0</v>
      </c>
      <c r="ER38" s="105" t="b">
        <f t="shared" si="67"/>
        <v>0</v>
      </c>
      <c r="ES38" s="105" t="b">
        <f t="shared" si="68"/>
        <v>0</v>
      </c>
      <c r="ET38" s="105" t="b">
        <f t="shared" si="69"/>
        <v>0</v>
      </c>
      <c r="EU38" s="105" t="b">
        <f t="shared" si="70"/>
        <v>0</v>
      </c>
      <c r="EV38" s="105" t="b">
        <f t="shared" si="71"/>
        <v>0</v>
      </c>
      <c r="EW38" s="154">
        <f t="shared" si="72"/>
        <v>0</v>
      </c>
      <c r="EX38" s="94">
        <f t="shared" si="73"/>
        <v>0</v>
      </c>
      <c r="EY38" s="59">
        <f>(F7*EX38)/100</f>
        <v>0</v>
      </c>
    </row>
    <row r="39" spans="1:155" ht="18" customHeight="1">
      <c r="A39" s="225" t="s">
        <v>129</v>
      </c>
      <c r="B39" s="225" t="s">
        <v>130</v>
      </c>
      <c r="C39" s="225" t="s">
        <v>146</v>
      </c>
      <c r="D39" s="225" t="s">
        <v>149</v>
      </c>
      <c r="E39" s="227" t="s">
        <v>170</v>
      </c>
      <c r="F39" s="230">
        <v>1308900008329</v>
      </c>
      <c r="G39" s="225" t="s">
        <v>145</v>
      </c>
      <c r="H39" s="100"/>
      <c r="I39" s="4"/>
      <c r="J39" s="4"/>
      <c r="K39" s="4"/>
      <c r="L39" s="4"/>
      <c r="M39" s="100"/>
      <c r="N39" s="100"/>
      <c r="O39" s="100"/>
      <c r="P39" s="100"/>
      <c r="Q39" s="100"/>
      <c r="R39" s="4"/>
      <c r="S39" s="4"/>
      <c r="T39" s="4"/>
      <c r="U39" s="4"/>
      <c r="V39" s="100"/>
      <c r="W39" s="100"/>
      <c r="X39" s="4"/>
      <c r="Y39" s="4"/>
      <c r="Z39" s="4"/>
      <c r="AA39" s="4"/>
      <c r="AB39" s="100"/>
      <c r="AC39" s="100"/>
      <c r="AD39" s="100"/>
      <c r="AE39" s="4"/>
      <c r="AF39" s="4"/>
      <c r="AG39" s="4"/>
      <c r="AH39" s="4"/>
      <c r="AI39" s="4"/>
      <c r="AJ39" s="4"/>
      <c r="AK39" s="4"/>
      <c r="AL39" s="4"/>
      <c r="AM39" s="100"/>
      <c r="AN39" s="4"/>
      <c r="AO39" s="4"/>
      <c r="AP39" s="100"/>
      <c r="AQ39" s="4"/>
      <c r="AR39" s="100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100"/>
      <c r="BD39" s="4"/>
      <c r="BE39" s="4"/>
      <c r="BF39" s="4"/>
      <c r="BG39" s="4"/>
      <c r="BH39" s="4"/>
      <c r="BI39" s="4"/>
      <c r="BJ39" s="139"/>
      <c r="BK39" s="4"/>
      <c r="BL39" s="4"/>
      <c r="BM39" s="4"/>
      <c r="BN39" s="4"/>
      <c r="BO39" s="139"/>
      <c r="BP39" s="4"/>
      <c r="BQ39" s="4"/>
      <c r="BR39" s="4"/>
      <c r="BS39" s="4"/>
      <c r="BT39" s="139"/>
      <c r="BU39" s="139"/>
      <c r="BV39" s="139"/>
      <c r="BW39" s="4"/>
      <c r="BX39" s="4"/>
      <c r="BY39" s="4"/>
      <c r="BZ39" s="4"/>
      <c r="CA39" s="139"/>
      <c r="CB39" s="139"/>
      <c r="CC39" s="105" t="b">
        <f t="shared" si="0"/>
        <v>0</v>
      </c>
      <c r="CD39" s="105" t="b">
        <f t="shared" si="1"/>
        <v>0</v>
      </c>
      <c r="CE39" s="105" t="b">
        <f t="shared" si="2"/>
        <v>0</v>
      </c>
      <c r="CF39" s="105" t="b">
        <f t="shared" si="3"/>
        <v>0</v>
      </c>
      <c r="CG39" s="105" t="b">
        <f t="shared" si="4"/>
        <v>0</v>
      </c>
      <c r="CH39" s="150">
        <f t="shared" si="5"/>
        <v>0</v>
      </c>
      <c r="CI39" s="105" t="b">
        <f t="shared" si="6"/>
        <v>0</v>
      </c>
      <c r="CJ39" s="105" t="b">
        <f t="shared" si="7"/>
        <v>0</v>
      </c>
      <c r="CK39" s="105" t="b">
        <f t="shared" si="8"/>
        <v>0</v>
      </c>
      <c r="CL39" s="105" t="b">
        <f t="shared" si="9"/>
        <v>0</v>
      </c>
      <c r="CM39" s="105" t="b">
        <f t="shared" si="10"/>
        <v>0</v>
      </c>
      <c r="CN39" s="105" t="b">
        <f t="shared" si="11"/>
        <v>0</v>
      </c>
      <c r="CO39" s="105" t="b">
        <f t="shared" si="12"/>
        <v>0</v>
      </c>
      <c r="CP39" s="105" t="b">
        <f t="shared" si="13"/>
        <v>0</v>
      </c>
      <c r="CQ39" s="105" t="b">
        <f t="shared" si="14"/>
        <v>0</v>
      </c>
      <c r="CR39" s="105" t="b">
        <f t="shared" si="15"/>
        <v>0</v>
      </c>
      <c r="CS39" s="105" t="b">
        <f t="shared" si="16"/>
        <v>0</v>
      </c>
      <c r="CT39" s="105" t="b">
        <f t="shared" si="17"/>
        <v>0</v>
      </c>
      <c r="CU39" s="105" t="b">
        <f t="shared" si="18"/>
        <v>0</v>
      </c>
      <c r="CV39" s="105" t="b">
        <f t="shared" si="19"/>
        <v>0</v>
      </c>
      <c r="CW39" s="105" t="b">
        <f t="shared" si="20"/>
        <v>0</v>
      </c>
      <c r="CX39" s="150">
        <f t="shared" si="21"/>
        <v>0</v>
      </c>
      <c r="CY39" s="105" t="b">
        <f t="shared" si="22"/>
        <v>0</v>
      </c>
      <c r="CZ39" s="105" t="b">
        <f t="shared" si="23"/>
        <v>0</v>
      </c>
      <c r="DA39" s="105" t="b">
        <f t="shared" si="24"/>
        <v>0</v>
      </c>
      <c r="DB39" s="105" t="b">
        <f t="shared" si="25"/>
        <v>0</v>
      </c>
      <c r="DC39" s="105" t="b">
        <f t="shared" si="26"/>
        <v>0</v>
      </c>
      <c r="DD39" s="105" t="b">
        <f t="shared" si="27"/>
        <v>0</v>
      </c>
      <c r="DE39" s="105" t="b">
        <f t="shared" si="28"/>
        <v>0</v>
      </c>
      <c r="DF39" s="105" t="b">
        <f t="shared" si="29"/>
        <v>0</v>
      </c>
      <c r="DG39" s="105" t="b">
        <f t="shared" si="30"/>
        <v>0</v>
      </c>
      <c r="DH39" s="105" t="b">
        <f t="shared" si="31"/>
        <v>0</v>
      </c>
      <c r="DI39" s="105" t="b">
        <f t="shared" si="32"/>
        <v>0</v>
      </c>
      <c r="DJ39" s="105" t="b">
        <f t="shared" si="33"/>
        <v>0</v>
      </c>
      <c r="DK39" s="150">
        <f t="shared" si="34"/>
        <v>0</v>
      </c>
      <c r="DL39" s="105" t="b">
        <f t="shared" si="35"/>
        <v>0</v>
      </c>
      <c r="DM39" s="150">
        <f t="shared" si="36"/>
        <v>0</v>
      </c>
      <c r="DN39" s="105" t="b">
        <f t="shared" si="37"/>
        <v>0</v>
      </c>
      <c r="DO39" s="105" t="b">
        <f t="shared" si="38"/>
        <v>0</v>
      </c>
      <c r="DP39" s="105" t="b">
        <f t="shared" si="39"/>
        <v>0</v>
      </c>
      <c r="DQ39" s="105" t="b">
        <f t="shared" si="40"/>
        <v>0</v>
      </c>
      <c r="DR39" s="105" t="b">
        <f t="shared" si="41"/>
        <v>0</v>
      </c>
      <c r="DS39" s="105" t="b">
        <f t="shared" si="42"/>
        <v>0</v>
      </c>
      <c r="DT39" s="105" t="b">
        <f t="shared" si="43"/>
        <v>0</v>
      </c>
      <c r="DU39" s="105" t="b">
        <f t="shared" si="44"/>
        <v>0</v>
      </c>
      <c r="DV39" s="105" t="b">
        <f t="shared" si="45"/>
        <v>0</v>
      </c>
      <c r="DW39" s="105" t="b">
        <f t="shared" si="46"/>
        <v>0</v>
      </c>
      <c r="DX39" s="105" t="b">
        <f t="shared" si="47"/>
        <v>0</v>
      </c>
      <c r="DY39" s="105" t="b">
        <f t="shared" si="48"/>
        <v>0</v>
      </c>
      <c r="DZ39" s="105" t="b">
        <f t="shared" si="49"/>
        <v>0</v>
      </c>
      <c r="EA39" s="105" t="b">
        <f t="shared" si="50"/>
        <v>0</v>
      </c>
      <c r="EB39" s="105" t="b">
        <f t="shared" si="51"/>
        <v>0</v>
      </c>
      <c r="EC39" s="154">
        <f t="shared" si="52"/>
        <v>0</v>
      </c>
      <c r="ED39" s="105" t="b">
        <f t="shared" si="53"/>
        <v>0</v>
      </c>
      <c r="EE39" s="105" t="b">
        <f t="shared" si="54"/>
        <v>0</v>
      </c>
      <c r="EF39" s="105" t="b">
        <f t="shared" si="55"/>
        <v>0</v>
      </c>
      <c r="EG39" s="105" t="b">
        <f t="shared" si="56"/>
        <v>0</v>
      </c>
      <c r="EH39" s="105" t="b">
        <f t="shared" si="57"/>
        <v>0</v>
      </c>
      <c r="EI39" s="105" t="b">
        <f t="shared" si="58"/>
        <v>0</v>
      </c>
      <c r="EJ39" s="105" t="b">
        <f t="shared" si="59"/>
        <v>0</v>
      </c>
      <c r="EK39" s="105" t="b">
        <f t="shared" si="60"/>
        <v>0</v>
      </c>
      <c r="EL39" s="105" t="b">
        <f t="shared" si="61"/>
        <v>0</v>
      </c>
      <c r="EM39" s="105" t="b">
        <f t="shared" si="62"/>
        <v>0</v>
      </c>
      <c r="EN39" s="105" t="b">
        <f t="shared" si="63"/>
        <v>0</v>
      </c>
      <c r="EO39" s="154">
        <f t="shared" si="64"/>
        <v>0</v>
      </c>
      <c r="EP39" s="105" t="b">
        <f t="shared" si="65"/>
        <v>0</v>
      </c>
      <c r="EQ39" s="105" t="b">
        <f t="shared" si="66"/>
        <v>0</v>
      </c>
      <c r="ER39" s="105" t="b">
        <f t="shared" si="67"/>
        <v>0</v>
      </c>
      <c r="ES39" s="105" t="b">
        <f t="shared" si="68"/>
        <v>0</v>
      </c>
      <c r="ET39" s="105" t="b">
        <f t="shared" si="69"/>
        <v>0</v>
      </c>
      <c r="EU39" s="105" t="b">
        <f t="shared" si="70"/>
        <v>0</v>
      </c>
      <c r="EV39" s="105" t="b">
        <f t="shared" si="71"/>
        <v>0</v>
      </c>
      <c r="EW39" s="154">
        <f t="shared" si="72"/>
        <v>0</v>
      </c>
      <c r="EX39" s="94">
        <f t="shared" si="73"/>
        <v>0</v>
      </c>
      <c r="EY39" s="59">
        <f>(F7*EX39)/100</f>
        <v>0</v>
      </c>
    </row>
    <row r="40" spans="1:155" ht="18" customHeight="1">
      <c r="A40" s="225" t="s">
        <v>129</v>
      </c>
      <c r="B40" s="225" t="s">
        <v>130</v>
      </c>
      <c r="C40" s="225" t="s">
        <v>146</v>
      </c>
      <c r="D40" s="225" t="s">
        <v>150</v>
      </c>
      <c r="E40" s="227" t="s">
        <v>171</v>
      </c>
      <c r="F40" s="230">
        <v>1308900011729</v>
      </c>
      <c r="G40" s="225" t="s">
        <v>145</v>
      </c>
      <c r="H40" s="100"/>
      <c r="I40" s="4"/>
      <c r="J40" s="4"/>
      <c r="K40" s="4"/>
      <c r="L40" s="4"/>
      <c r="M40" s="100"/>
      <c r="N40" s="100"/>
      <c r="O40" s="100"/>
      <c r="P40" s="100"/>
      <c r="Q40" s="100"/>
      <c r="R40" s="4"/>
      <c r="S40" s="4"/>
      <c r="T40" s="4"/>
      <c r="U40" s="4"/>
      <c r="V40" s="100"/>
      <c r="W40" s="100"/>
      <c r="X40" s="4"/>
      <c r="Y40" s="4"/>
      <c r="Z40" s="4"/>
      <c r="AA40" s="4"/>
      <c r="AB40" s="100"/>
      <c r="AC40" s="100"/>
      <c r="AD40" s="100"/>
      <c r="AE40" s="4"/>
      <c r="AF40" s="4"/>
      <c r="AG40" s="4"/>
      <c r="AH40" s="4"/>
      <c r="AI40" s="4"/>
      <c r="AJ40" s="4"/>
      <c r="AK40" s="4"/>
      <c r="AL40" s="4"/>
      <c r="AM40" s="100"/>
      <c r="AN40" s="4"/>
      <c r="AO40" s="4"/>
      <c r="AP40" s="100"/>
      <c r="AQ40" s="4"/>
      <c r="AR40" s="100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100"/>
      <c r="BD40" s="4"/>
      <c r="BE40" s="4"/>
      <c r="BF40" s="4"/>
      <c r="BG40" s="4"/>
      <c r="BH40" s="4"/>
      <c r="BI40" s="4"/>
      <c r="BJ40" s="139"/>
      <c r="BK40" s="4"/>
      <c r="BL40" s="4"/>
      <c r="BM40" s="4"/>
      <c r="BN40" s="4"/>
      <c r="BO40" s="139"/>
      <c r="BP40" s="4"/>
      <c r="BQ40" s="4"/>
      <c r="BR40" s="4"/>
      <c r="BS40" s="4"/>
      <c r="BT40" s="139"/>
      <c r="BU40" s="139"/>
      <c r="BV40" s="139"/>
      <c r="BW40" s="4"/>
      <c r="BX40" s="4"/>
      <c r="BY40" s="4"/>
      <c r="BZ40" s="4"/>
      <c r="CA40" s="139"/>
      <c r="CB40" s="139"/>
      <c r="CC40" s="105" t="b">
        <f t="shared" si="0"/>
        <v>0</v>
      </c>
      <c r="CD40" s="105" t="b">
        <f t="shared" si="1"/>
        <v>0</v>
      </c>
      <c r="CE40" s="105" t="b">
        <f t="shared" si="2"/>
        <v>0</v>
      </c>
      <c r="CF40" s="105" t="b">
        <f t="shared" si="3"/>
        <v>0</v>
      </c>
      <c r="CG40" s="105" t="b">
        <f t="shared" si="4"/>
        <v>0</v>
      </c>
      <c r="CH40" s="150">
        <f t="shared" si="5"/>
        <v>0</v>
      </c>
      <c r="CI40" s="105" t="b">
        <f t="shared" si="6"/>
        <v>0</v>
      </c>
      <c r="CJ40" s="105" t="b">
        <f t="shared" si="7"/>
        <v>0</v>
      </c>
      <c r="CK40" s="105" t="b">
        <f t="shared" si="8"/>
        <v>0</v>
      </c>
      <c r="CL40" s="105" t="b">
        <f t="shared" si="9"/>
        <v>0</v>
      </c>
      <c r="CM40" s="105" t="b">
        <f t="shared" si="10"/>
        <v>0</v>
      </c>
      <c r="CN40" s="105" t="b">
        <f t="shared" si="11"/>
        <v>0</v>
      </c>
      <c r="CO40" s="105" t="b">
        <f t="shared" si="12"/>
        <v>0</v>
      </c>
      <c r="CP40" s="105" t="b">
        <f t="shared" si="13"/>
        <v>0</v>
      </c>
      <c r="CQ40" s="105" t="b">
        <f t="shared" si="14"/>
        <v>0</v>
      </c>
      <c r="CR40" s="105" t="b">
        <f t="shared" si="15"/>
        <v>0</v>
      </c>
      <c r="CS40" s="105" t="b">
        <f t="shared" si="16"/>
        <v>0</v>
      </c>
      <c r="CT40" s="105" t="b">
        <f t="shared" si="17"/>
        <v>0</v>
      </c>
      <c r="CU40" s="105" t="b">
        <f t="shared" si="18"/>
        <v>0</v>
      </c>
      <c r="CV40" s="105" t="b">
        <f t="shared" si="19"/>
        <v>0</v>
      </c>
      <c r="CW40" s="105" t="b">
        <f t="shared" si="20"/>
        <v>0</v>
      </c>
      <c r="CX40" s="150">
        <f t="shared" si="21"/>
        <v>0</v>
      </c>
      <c r="CY40" s="105" t="b">
        <f t="shared" si="22"/>
        <v>0</v>
      </c>
      <c r="CZ40" s="105" t="b">
        <f t="shared" si="23"/>
        <v>0</v>
      </c>
      <c r="DA40" s="105" t="b">
        <f t="shared" si="24"/>
        <v>0</v>
      </c>
      <c r="DB40" s="105" t="b">
        <f t="shared" si="25"/>
        <v>0</v>
      </c>
      <c r="DC40" s="105" t="b">
        <f t="shared" si="26"/>
        <v>0</v>
      </c>
      <c r="DD40" s="105" t="b">
        <f t="shared" si="27"/>
        <v>0</v>
      </c>
      <c r="DE40" s="105" t="b">
        <f t="shared" si="28"/>
        <v>0</v>
      </c>
      <c r="DF40" s="105" t="b">
        <f t="shared" si="29"/>
        <v>0</v>
      </c>
      <c r="DG40" s="105" t="b">
        <f t="shared" si="30"/>
        <v>0</v>
      </c>
      <c r="DH40" s="105" t="b">
        <f t="shared" si="31"/>
        <v>0</v>
      </c>
      <c r="DI40" s="105" t="b">
        <f t="shared" si="32"/>
        <v>0</v>
      </c>
      <c r="DJ40" s="105" t="b">
        <f t="shared" si="33"/>
        <v>0</v>
      </c>
      <c r="DK40" s="150">
        <f t="shared" si="34"/>
        <v>0</v>
      </c>
      <c r="DL40" s="105" t="b">
        <f t="shared" si="35"/>
        <v>0</v>
      </c>
      <c r="DM40" s="150">
        <f t="shared" si="36"/>
        <v>0</v>
      </c>
      <c r="DN40" s="105" t="b">
        <f t="shared" si="37"/>
        <v>0</v>
      </c>
      <c r="DO40" s="105" t="b">
        <f t="shared" si="38"/>
        <v>0</v>
      </c>
      <c r="DP40" s="105" t="b">
        <f t="shared" si="39"/>
        <v>0</v>
      </c>
      <c r="DQ40" s="105" t="b">
        <f t="shared" si="40"/>
        <v>0</v>
      </c>
      <c r="DR40" s="105" t="b">
        <f t="shared" si="41"/>
        <v>0</v>
      </c>
      <c r="DS40" s="105" t="b">
        <f t="shared" si="42"/>
        <v>0</v>
      </c>
      <c r="DT40" s="105" t="b">
        <f t="shared" si="43"/>
        <v>0</v>
      </c>
      <c r="DU40" s="105" t="b">
        <f t="shared" si="44"/>
        <v>0</v>
      </c>
      <c r="DV40" s="105" t="b">
        <f t="shared" si="45"/>
        <v>0</v>
      </c>
      <c r="DW40" s="105" t="b">
        <f t="shared" si="46"/>
        <v>0</v>
      </c>
      <c r="DX40" s="105" t="b">
        <f t="shared" si="47"/>
        <v>0</v>
      </c>
      <c r="DY40" s="105" t="b">
        <f t="shared" si="48"/>
        <v>0</v>
      </c>
      <c r="DZ40" s="105" t="b">
        <f t="shared" si="49"/>
        <v>0</v>
      </c>
      <c r="EA40" s="105" t="b">
        <f t="shared" si="50"/>
        <v>0</v>
      </c>
      <c r="EB40" s="105" t="b">
        <f t="shared" si="51"/>
        <v>0</v>
      </c>
      <c r="EC40" s="154">
        <f t="shared" si="52"/>
        <v>0</v>
      </c>
      <c r="ED40" s="105" t="b">
        <f t="shared" si="53"/>
        <v>0</v>
      </c>
      <c r="EE40" s="105" t="b">
        <f t="shared" si="54"/>
        <v>0</v>
      </c>
      <c r="EF40" s="105" t="b">
        <f t="shared" si="55"/>
        <v>0</v>
      </c>
      <c r="EG40" s="105" t="b">
        <f t="shared" si="56"/>
        <v>0</v>
      </c>
      <c r="EH40" s="105" t="b">
        <f t="shared" si="57"/>
        <v>0</v>
      </c>
      <c r="EI40" s="105" t="b">
        <f t="shared" si="58"/>
        <v>0</v>
      </c>
      <c r="EJ40" s="105" t="b">
        <f t="shared" si="59"/>
        <v>0</v>
      </c>
      <c r="EK40" s="105" t="b">
        <f t="shared" si="60"/>
        <v>0</v>
      </c>
      <c r="EL40" s="105" t="b">
        <f t="shared" si="61"/>
        <v>0</v>
      </c>
      <c r="EM40" s="105" t="b">
        <f t="shared" si="62"/>
        <v>0</v>
      </c>
      <c r="EN40" s="105" t="b">
        <f t="shared" si="63"/>
        <v>0</v>
      </c>
      <c r="EO40" s="154">
        <f t="shared" si="64"/>
        <v>0</v>
      </c>
      <c r="EP40" s="105" t="b">
        <f t="shared" si="65"/>
        <v>0</v>
      </c>
      <c r="EQ40" s="105" t="b">
        <f t="shared" si="66"/>
        <v>0</v>
      </c>
      <c r="ER40" s="105" t="b">
        <f t="shared" si="67"/>
        <v>0</v>
      </c>
      <c r="ES40" s="105" t="b">
        <f t="shared" si="68"/>
        <v>0</v>
      </c>
      <c r="ET40" s="105" t="b">
        <f t="shared" si="69"/>
        <v>0</v>
      </c>
      <c r="EU40" s="105" t="b">
        <f t="shared" si="70"/>
        <v>0</v>
      </c>
      <c r="EV40" s="105" t="b">
        <f t="shared" si="71"/>
        <v>0</v>
      </c>
      <c r="EW40" s="154">
        <f t="shared" si="72"/>
        <v>0</v>
      </c>
      <c r="EX40" s="94">
        <f t="shared" si="73"/>
        <v>0</v>
      </c>
      <c r="EY40" s="59">
        <f>(F7*EX40)/100</f>
        <v>0</v>
      </c>
    </row>
    <row r="41" spans="1:155" ht="18" customHeight="1">
      <c r="A41" s="225" t="s">
        <v>129</v>
      </c>
      <c r="B41" s="225" t="s">
        <v>130</v>
      </c>
      <c r="C41" s="225" t="s">
        <v>146</v>
      </c>
      <c r="D41" s="225" t="s">
        <v>151</v>
      </c>
      <c r="E41" s="227" t="s">
        <v>172</v>
      </c>
      <c r="F41" s="230">
        <v>1308900008094</v>
      </c>
      <c r="G41" s="225" t="s">
        <v>145</v>
      </c>
      <c r="H41" s="100"/>
      <c r="I41" s="4"/>
      <c r="J41" s="4"/>
      <c r="K41" s="4"/>
      <c r="L41" s="4"/>
      <c r="M41" s="100"/>
      <c r="N41" s="100"/>
      <c r="O41" s="100"/>
      <c r="P41" s="100"/>
      <c r="Q41" s="100"/>
      <c r="R41" s="4"/>
      <c r="S41" s="4"/>
      <c r="T41" s="4"/>
      <c r="U41" s="4"/>
      <c r="V41" s="100"/>
      <c r="W41" s="100"/>
      <c r="X41" s="4"/>
      <c r="Y41" s="4"/>
      <c r="Z41" s="4"/>
      <c r="AA41" s="4"/>
      <c r="AB41" s="100"/>
      <c r="AC41" s="100"/>
      <c r="AD41" s="100"/>
      <c r="AE41" s="4"/>
      <c r="AF41" s="4"/>
      <c r="AG41" s="4"/>
      <c r="AH41" s="4"/>
      <c r="AI41" s="4"/>
      <c r="AJ41" s="4"/>
      <c r="AK41" s="4"/>
      <c r="AL41" s="4"/>
      <c r="AM41" s="100"/>
      <c r="AN41" s="4"/>
      <c r="AO41" s="4"/>
      <c r="AP41" s="100"/>
      <c r="AQ41" s="4"/>
      <c r="AR41" s="100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100"/>
      <c r="BD41" s="4"/>
      <c r="BE41" s="4"/>
      <c r="BF41" s="4"/>
      <c r="BG41" s="4"/>
      <c r="BH41" s="4"/>
      <c r="BI41" s="4"/>
      <c r="BJ41" s="139"/>
      <c r="BK41" s="4"/>
      <c r="BL41" s="4"/>
      <c r="BM41" s="4"/>
      <c r="BN41" s="4"/>
      <c r="BO41" s="139"/>
      <c r="BP41" s="4"/>
      <c r="BQ41" s="4"/>
      <c r="BR41" s="4"/>
      <c r="BS41" s="4"/>
      <c r="BT41" s="139"/>
      <c r="BU41" s="139"/>
      <c r="BV41" s="139"/>
      <c r="BW41" s="4"/>
      <c r="BX41" s="4"/>
      <c r="BY41" s="4"/>
      <c r="BZ41" s="4"/>
      <c r="CA41" s="139"/>
      <c r="CB41" s="139"/>
      <c r="CC41" s="105" t="b">
        <f t="shared" si="0"/>
        <v>0</v>
      </c>
      <c r="CD41" s="105" t="b">
        <f t="shared" si="1"/>
        <v>0</v>
      </c>
      <c r="CE41" s="105" t="b">
        <f t="shared" si="2"/>
        <v>0</v>
      </c>
      <c r="CF41" s="105" t="b">
        <f t="shared" si="3"/>
        <v>0</v>
      </c>
      <c r="CG41" s="105" t="b">
        <f t="shared" si="4"/>
        <v>0</v>
      </c>
      <c r="CH41" s="150">
        <f t="shared" si="5"/>
        <v>0</v>
      </c>
      <c r="CI41" s="105" t="b">
        <f t="shared" si="6"/>
        <v>0</v>
      </c>
      <c r="CJ41" s="105" t="b">
        <f t="shared" si="7"/>
        <v>0</v>
      </c>
      <c r="CK41" s="105" t="b">
        <f t="shared" si="8"/>
        <v>0</v>
      </c>
      <c r="CL41" s="105" t="b">
        <f t="shared" si="9"/>
        <v>0</v>
      </c>
      <c r="CM41" s="105" t="b">
        <f t="shared" si="10"/>
        <v>0</v>
      </c>
      <c r="CN41" s="105" t="b">
        <f t="shared" si="11"/>
        <v>0</v>
      </c>
      <c r="CO41" s="105" t="b">
        <f t="shared" si="12"/>
        <v>0</v>
      </c>
      <c r="CP41" s="105" t="b">
        <f t="shared" si="13"/>
        <v>0</v>
      </c>
      <c r="CQ41" s="105" t="b">
        <f t="shared" si="14"/>
        <v>0</v>
      </c>
      <c r="CR41" s="105" t="b">
        <f t="shared" si="15"/>
        <v>0</v>
      </c>
      <c r="CS41" s="105" t="b">
        <f t="shared" si="16"/>
        <v>0</v>
      </c>
      <c r="CT41" s="105" t="b">
        <f t="shared" si="17"/>
        <v>0</v>
      </c>
      <c r="CU41" s="105" t="b">
        <f t="shared" si="18"/>
        <v>0</v>
      </c>
      <c r="CV41" s="105" t="b">
        <f t="shared" si="19"/>
        <v>0</v>
      </c>
      <c r="CW41" s="105" t="b">
        <f t="shared" si="20"/>
        <v>0</v>
      </c>
      <c r="CX41" s="150">
        <f t="shared" si="21"/>
        <v>0</v>
      </c>
      <c r="CY41" s="105" t="b">
        <f t="shared" si="22"/>
        <v>0</v>
      </c>
      <c r="CZ41" s="105" t="b">
        <f t="shared" si="23"/>
        <v>0</v>
      </c>
      <c r="DA41" s="105" t="b">
        <f t="shared" si="24"/>
        <v>0</v>
      </c>
      <c r="DB41" s="105" t="b">
        <f t="shared" si="25"/>
        <v>0</v>
      </c>
      <c r="DC41" s="105" t="b">
        <f t="shared" si="26"/>
        <v>0</v>
      </c>
      <c r="DD41" s="105" t="b">
        <f t="shared" si="27"/>
        <v>0</v>
      </c>
      <c r="DE41" s="105" t="b">
        <f t="shared" si="28"/>
        <v>0</v>
      </c>
      <c r="DF41" s="105" t="b">
        <f t="shared" si="29"/>
        <v>0</v>
      </c>
      <c r="DG41" s="105" t="b">
        <f t="shared" si="30"/>
        <v>0</v>
      </c>
      <c r="DH41" s="105" t="b">
        <f t="shared" si="31"/>
        <v>0</v>
      </c>
      <c r="DI41" s="105" t="b">
        <f t="shared" si="32"/>
        <v>0</v>
      </c>
      <c r="DJ41" s="105" t="b">
        <f t="shared" si="33"/>
        <v>0</v>
      </c>
      <c r="DK41" s="150">
        <f t="shared" si="34"/>
        <v>0</v>
      </c>
      <c r="DL41" s="105" t="b">
        <f t="shared" si="35"/>
        <v>0</v>
      </c>
      <c r="DM41" s="150">
        <f t="shared" si="36"/>
        <v>0</v>
      </c>
      <c r="DN41" s="105" t="b">
        <f t="shared" si="37"/>
        <v>0</v>
      </c>
      <c r="DO41" s="105" t="b">
        <f t="shared" si="38"/>
        <v>0</v>
      </c>
      <c r="DP41" s="105" t="b">
        <f t="shared" si="39"/>
        <v>0</v>
      </c>
      <c r="DQ41" s="105" t="b">
        <f t="shared" si="40"/>
        <v>0</v>
      </c>
      <c r="DR41" s="105" t="b">
        <f t="shared" si="41"/>
        <v>0</v>
      </c>
      <c r="DS41" s="105" t="b">
        <f t="shared" si="42"/>
        <v>0</v>
      </c>
      <c r="DT41" s="105" t="b">
        <f t="shared" si="43"/>
        <v>0</v>
      </c>
      <c r="DU41" s="105" t="b">
        <f t="shared" si="44"/>
        <v>0</v>
      </c>
      <c r="DV41" s="105" t="b">
        <f t="shared" si="45"/>
        <v>0</v>
      </c>
      <c r="DW41" s="105" t="b">
        <f t="shared" si="46"/>
        <v>0</v>
      </c>
      <c r="DX41" s="105" t="b">
        <f t="shared" si="47"/>
        <v>0</v>
      </c>
      <c r="DY41" s="105" t="b">
        <f t="shared" si="48"/>
        <v>0</v>
      </c>
      <c r="DZ41" s="105" t="b">
        <f t="shared" si="49"/>
        <v>0</v>
      </c>
      <c r="EA41" s="105" t="b">
        <f t="shared" si="50"/>
        <v>0</v>
      </c>
      <c r="EB41" s="105" t="b">
        <f t="shared" si="51"/>
        <v>0</v>
      </c>
      <c r="EC41" s="154">
        <f t="shared" si="52"/>
        <v>0</v>
      </c>
      <c r="ED41" s="105" t="b">
        <f t="shared" si="53"/>
        <v>0</v>
      </c>
      <c r="EE41" s="105" t="b">
        <f t="shared" si="54"/>
        <v>0</v>
      </c>
      <c r="EF41" s="105" t="b">
        <f t="shared" si="55"/>
        <v>0</v>
      </c>
      <c r="EG41" s="105" t="b">
        <f t="shared" si="56"/>
        <v>0</v>
      </c>
      <c r="EH41" s="105" t="b">
        <f t="shared" si="57"/>
        <v>0</v>
      </c>
      <c r="EI41" s="105" t="b">
        <f t="shared" si="58"/>
        <v>0</v>
      </c>
      <c r="EJ41" s="105" t="b">
        <f t="shared" si="59"/>
        <v>0</v>
      </c>
      <c r="EK41" s="105" t="b">
        <f t="shared" si="60"/>
        <v>0</v>
      </c>
      <c r="EL41" s="105" t="b">
        <f t="shared" si="61"/>
        <v>0</v>
      </c>
      <c r="EM41" s="105" t="b">
        <f t="shared" si="62"/>
        <v>0</v>
      </c>
      <c r="EN41" s="105" t="b">
        <f t="shared" si="63"/>
        <v>0</v>
      </c>
      <c r="EO41" s="154">
        <f t="shared" si="64"/>
        <v>0</v>
      </c>
      <c r="EP41" s="105" t="b">
        <f t="shared" si="65"/>
        <v>0</v>
      </c>
      <c r="EQ41" s="105" t="b">
        <f t="shared" si="66"/>
        <v>0</v>
      </c>
      <c r="ER41" s="105" t="b">
        <f t="shared" si="67"/>
        <v>0</v>
      </c>
      <c r="ES41" s="105" t="b">
        <f t="shared" si="68"/>
        <v>0</v>
      </c>
      <c r="ET41" s="105" t="b">
        <f t="shared" si="69"/>
        <v>0</v>
      </c>
      <c r="EU41" s="105" t="b">
        <f t="shared" si="70"/>
        <v>0</v>
      </c>
      <c r="EV41" s="105" t="b">
        <f t="shared" si="71"/>
        <v>0</v>
      </c>
      <c r="EW41" s="154">
        <f t="shared" si="72"/>
        <v>0</v>
      </c>
      <c r="EX41" s="94">
        <f t="shared" si="73"/>
        <v>0</v>
      </c>
      <c r="EY41" s="59">
        <f>(F7*EX41)/100</f>
        <v>0</v>
      </c>
    </row>
    <row r="42" spans="1:155" ht="18" customHeight="1">
      <c r="A42" s="225" t="s">
        <v>129</v>
      </c>
      <c r="B42" s="225" t="s">
        <v>130</v>
      </c>
      <c r="C42" s="225" t="s">
        <v>146</v>
      </c>
      <c r="D42" s="225" t="s">
        <v>152</v>
      </c>
      <c r="E42" s="227" t="s">
        <v>182</v>
      </c>
      <c r="F42" s="230">
        <v>1308900011044</v>
      </c>
      <c r="G42" s="225" t="s">
        <v>146</v>
      </c>
      <c r="H42" s="100"/>
      <c r="I42" s="4"/>
      <c r="J42" s="4"/>
      <c r="K42" s="4"/>
      <c r="L42" s="4"/>
      <c r="M42" s="100"/>
      <c r="N42" s="100"/>
      <c r="O42" s="100"/>
      <c r="P42" s="100"/>
      <c r="Q42" s="100"/>
      <c r="R42" s="4"/>
      <c r="S42" s="4"/>
      <c r="T42" s="4"/>
      <c r="U42" s="4"/>
      <c r="V42" s="100"/>
      <c r="W42" s="100"/>
      <c r="X42" s="4"/>
      <c r="Y42" s="4"/>
      <c r="Z42" s="4"/>
      <c r="AA42" s="4"/>
      <c r="AB42" s="100"/>
      <c r="AC42" s="100"/>
      <c r="AD42" s="100"/>
      <c r="AE42" s="4"/>
      <c r="AF42" s="4"/>
      <c r="AG42" s="4"/>
      <c r="AH42" s="4"/>
      <c r="AI42" s="4"/>
      <c r="AJ42" s="4"/>
      <c r="AK42" s="4"/>
      <c r="AL42" s="4"/>
      <c r="AM42" s="100"/>
      <c r="AN42" s="4"/>
      <c r="AO42" s="4"/>
      <c r="AP42" s="100"/>
      <c r="AQ42" s="4"/>
      <c r="AR42" s="100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100"/>
      <c r="BD42" s="4"/>
      <c r="BE42" s="4"/>
      <c r="BF42" s="4"/>
      <c r="BG42" s="4"/>
      <c r="BH42" s="4"/>
      <c r="BI42" s="4"/>
      <c r="BJ42" s="139"/>
      <c r="BK42" s="4"/>
      <c r="BL42" s="4"/>
      <c r="BM42" s="4"/>
      <c r="BN42" s="4"/>
      <c r="BO42" s="139"/>
      <c r="BP42" s="4"/>
      <c r="BQ42" s="4"/>
      <c r="BR42" s="4"/>
      <c r="BS42" s="4"/>
      <c r="BT42" s="139"/>
      <c r="BU42" s="139"/>
      <c r="BV42" s="139"/>
      <c r="BW42" s="4"/>
      <c r="BX42" s="4"/>
      <c r="BY42" s="4"/>
      <c r="BZ42" s="4"/>
      <c r="CA42" s="139"/>
      <c r="CB42" s="139"/>
      <c r="CC42" s="105" t="b">
        <f t="shared" si="0"/>
        <v>0</v>
      </c>
      <c r="CD42" s="105" t="b">
        <f t="shared" si="1"/>
        <v>0</v>
      </c>
      <c r="CE42" s="105" t="b">
        <f t="shared" si="2"/>
        <v>0</v>
      </c>
      <c r="CF42" s="105" t="b">
        <f t="shared" si="3"/>
        <v>0</v>
      </c>
      <c r="CG42" s="105" t="b">
        <f t="shared" si="4"/>
        <v>0</v>
      </c>
      <c r="CH42" s="150">
        <f t="shared" si="5"/>
        <v>0</v>
      </c>
      <c r="CI42" s="105" t="b">
        <f t="shared" si="6"/>
        <v>0</v>
      </c>
      <c r="CJ42" s="105" t="b">
        <f t="shared" si="7"/>
        <v>0</v>
      </c>
      <c r="CK42" s="105" t="b">
        <f t="shared" si="8"/>
        <v>0</v>
      </c>
      <c r="CL42" s="105" t="b">
        <f t="shared" si="9"/>
        <v>0</v>
      </c>
      <c r="CM42" s="105" t="b">
        <f t="shared" si="10"/>
        <v>0</v>
      </c>
      <c r="CN42" s="105" t="b">
        <f t="shared" si="11"/>
        <v>0</v>
      </c>
      <c r="CO42" s="105" t="b">
        <f t="shared" si="12"/>
        <v>0</v>
      </c>
      <c r="CP42" s="105" t="b">
        <f t="shared" si="13"/>
        <v>0</v>
      </c>
      <c r="CQ42" s="105" t="b">
        <f t="shared" si="14"/>
        <v>0</v>
      </c>
      <c r="CR42" s="105" t="b">
        <f t="shared" si="15"/>
        <v>0</v>
      </c>
      <c r="CS42" s="105" t="b">
        <f t="shared" si="16"/>
        <v>0</v>
      </c>
      <c r="CT42" s="105" t="b">
        <f t="shared" si="17"/>
        <v>0</v>
      </c>
      <c r="CU42" s="105" t="b">
        <f t="shared" si="18"/>
        <v>0</v>
      </c>
      <c r="CV42" s="105" t="b">
        <f t="shared" si="19"/>
        <v>0</v>
      </c>
      <c r="CW42" s="105" t="b">
        <f t="shared" si="20"/>
        <v>0</v>
      </c>
      <c r="CX42" s="150">
        <f t="shared" si="21"/>
        <v>0</v>
      </c>
      <c r="CY42" s="105" t="b">
        <f t="shared" si="22"/>
        <v>0</v>
      </c>
      <c r="CZ42" s="105" t="b">
        <f t="shared" si="23"/>
        <v>0</v>
      </c>
      <c r="DA42" s="105" t="b">
        <f t="shared" si="24"/>
        <v>0</v>
      </c>
      <c r="DB42" s="105" t="b">
        <f t="shared" si="25"/>
        <v>0</v>
      </c>
      <c r="DC42" s="105" t="b">
        <f t="shared" si="26"/>
        <v>0</v>
      </c>
      <c r="DD42" s="105" t="b">
        <f t="shared" si="27"/>
        <v>0</v>
      </c>
      <c r="DE42" s="105" t="b">
        <f t="shared" si="28"/>
        <v>0</v>
      </c>
      <c r="DF42" s="105" t="b">
        <f t="shared" si="29"/>
        <v>0</v>
      </c>
      <c r="DG42" s="105" t="b">
        <f t="shared" si="30"/>
        <v>0</v>
      </c>
      <c r="DH42" s="105" t="b">
        <f t="shared" si="31"/>
        <v>0</v>
      </c>
      <c r="DI42" s="105" t="b">
        <f t="shared" si="32"/>
        <v>0</v>
      </c>
      <c r="DJ42" s="105" t="b">
        <f t="shared" si="33"/>
        <v>0</v>
      </c>
      <c r="DK42" s="150">
        <f t="shared" si="34"/>
        <v>0</v>
      </c>
      <c r="DL42" s="105" t="b">
        <f t="shared" si="35"/>
        <v>0</v>
      </c>
      <c r="DM42" s="150">
        <f t="shared" si="36"/>
        <v>0</v>
      </c>
      <c r="DN42" s="105" t="b">
        <f t="shared" si="37"/>
        <v>0</v>
      </c>
      <c r="DO42" s="105" t="b">
        <f t="shared" si="38"/>
        <v>0</v>
      </c>
      <c r="DP42" s="105" t="b">
        <f t="shared" si="39"/>
        <v>0</v>
      </c>
      <c r="DQ42" s="105" t="b">
        <f t="shared" si="40"/>
        <v>0</v>
      </c>
      <c r="DR42" s="105" t="b">
        <f t="shared" si="41"/>
        <v>0</v>
      </c>
      <c r="DS42" s="105" t="b">
        <f t="shared" si="42"/>
        <v>0</v>
      </c>
      <c r="DT42" s="105" t="b">
        <f t="shared" si="43"/>
        <v>0</v>
      </c>
      <c r="DU42" s="105" t="b">
        <f t="shared" si="44"/>
        <v>0</v>
      </c>
      <c r="DV42" s="105" t="b">
        <f t="shared" si="45"/>
        <v>0</v>
      </c>
      <c r="DW42" s="105" t="b">
        <f t="shared" si="46"/>
        <v>0</v>
      </c>
      <c r="DX42" s="105" t="b">
        <f t="shared" si="47"/>
        <v>0</v>
      </c>
      <c r="DY42" s="105" t="b">
        <f t="shared" si="48"/>
        <v>0</v>
      </c>
      <c r="DZ42" s="105" t="b">
        <f t="shared" si="49"/>
        <v>0</v>
      </c>
      <c r="EA42" s="105" t="b">
        <f t="shared" si="50"/>
        <v>0</v>
      </c>
      <c r="EB42" s="105" t="b">
        <f t="shared" si="51"/>
        <v>0</v>
      </c>
      <c r="EC42" s="154">
        <f t="shared" si="52"/>
        <v>0</v>
      </c>
      <c r="ED42" s="105" t="b">
        <f t="shared" si="53"/>
        <v>0</v>
      </c>
      <c r="EE42" s="105" t="b">
        <f t="shared" si="54"/>
        <v>0</v>
      </c>
      <c r="EF42" s="105" t="b">
        <f t="shared" si="55"/>
        <v>0</v>
      </c>
      <c r="EG42" s="105" t="b">
        <f t="shared" si="56"/>
        <v>0</v>
      </c>
      <c r="EH42" s="105" t="b">
        <f t="shared" si="57"/>
        <v>0</v>
      </c>
      <c r="EI42" s="105" t="b">
        <f t="shared" si="58"/>
        <v>0</v>
      </c>
      <c r="EJ42" s="105" t="b">
        <f t="shared" si="59"/>
        <v>0</v>
      </c>
      <c r="EK42" s="105" t="b">
        <f t="shared" si="60"/>
        <v>0</v>
      </c>
      <c r="EL42" s="105" t="b">
        <f t="shared" si="61"/>
        <v>0</v>
      </c>
      <c r="EM42" s="105" t="b">
        <f t="shared" si="62"/>
        <v>0</v>
      </c>
      <c r="EN42" s="105" t="b">
        <f t="shared" si="63"/>
        <v>0</v>
      </c>
      <c r="EO42" s="154">
        <f t="shared" si="64"/>
        <v>0</v>
      </c>
      <c r="EP42" s="105" t="b">
        <f t="shared" si="65"/>
        <v>0</v>
      </c>
      <c r="EQ42" s="105" t="b">
        <f t="shared" si="66"/>
        <v>0</v>
      </c>
      <c r="ER42" s="105" t="b">
        <f t="shared" si="67"/>
        <v>0</v>
      </c>
      <c r="ES42" s="105" t="b">
        <f t="shared" si="68"/>
        <v>0</v>
      </c>
      <c r="ET42" s="105" t="b">
        <f t="shared" si="69"/>
        <v>0</v>
      </c>
      <c r="EU42" s="105" t="b">
        <f t="shared" si="70"/>
        <v>0</v>
      </c>
      <c r="EV42" s="105" t="b">
        <f t="shared" si="71"/>
        <v>0</v>
      </c>
      <c r="EW42" s="154">
        <f t="shared" si="72"/>
        <v>0</v>
      </c>
      <c r="EX42" s="94">
        <f t="shared" si="73"/>
        <v>0</v>
      </c>
      <c r="EY42" s="59">
        <f>(F7*EX42)/100</f>
        <v>0</v>
      </c>
    </row>
    <row r="43" spans="1:155" ht="18" customHeight="1">
      <c r="A43" s="225" t="s">
        <v>129</v>
      </c>
      <c r="B43" s="225" t="s">
        <v>130</v>
      </c>
      <c r="C43" s="225" t="s">
        <v>146</v>
      </c>
      <c r="D43" s="225" t="s">
        <v>153</v>
      </c>
      <c r="E43" s="227" t="s">
        <v>173</v>
      </c>
      <c r="F43" s="230">
        <v>1308900011516</v>
      </c>
      <c r="G43" s="225" t="s">
        <v>146</v>
      </c>
      <c r="H43" s="100"/>
      <c r="I43" s="4"/>
      <c r="J43" s="4"/>
      <c r="K43" s="4"/>
      <c r="L43" s="4"/>
      <c r="M43" s="100"/>
      <c r="N43" s="100"/>
      <c r="O43" s="100"/>
      <c r="P43" s="100"/>
      <c r="Q43" s="100"/>
      <c r="R43" s="4"/>
      <c r="S43" s="4"/>
      <c r="T43" s="4"/>
      <c r="U43" s="4"/>
      <c r="V43" s="100"/>
      <c r="W43" s="100"/>
      <c r="X43" s="4"/>
      <c r="Y43" s="4"/>
      <c r="Z43" s="4"/>
      <c r="AA43" s="4"/>
      <c r="AB43" s="100"/>
      <c r="AC43" s="100"/>
      <c r="AD43" s="100"/>
      <c r="AE43" s="4"/>
      <c r="AF43" s="4"/>
      <c r="AG43" s="4"/>
      <c r="AH43" s="4"/>
      <c r="AI43" s="4"/>
      <c r="AJ43" s="4"/>
      <c r="AK43" s="4"/>
      <c r="AL43" s="4"/>
      <c r="AM43" s="100"/>
      <c r="AN43" s="4"/>
      <c r="AO43" s="4"/>
      <c r="AP43" s="100"/>
      <c r="AQ43" s="4"/>
      <c r="AR43" s="100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100"/>
      <c r="BD43" s="4"/>
      <c r="BE43" s="4"/>
      <c r="BF43" s="4"/>
      <c r="BG43" s="4"/>
      <c r="BH43" s="4"/>
      <c r="BI43" s="4"/>
      <c r="BJ43" s="139"/>
      <c r="BK43" s="4"/>
      <c r="BL43" s="4"/>
      <c r="BM43" s="4"/>
      <c r="BN43" s="4"/>
      <c r="BO43" s="139"/>
      <c r="BP43" s="4"/>
      <c r="BQ43" s="4"/>
      <c r="BR43" s="4"/>
      <c r="BS43" s="4"/>
      <c r="BT43" s="139"/>
      <c r="BU43" s="139"/>
      <c r="BV43" s="139"/>
      <c r="BW43" s="4"/>
      <c r="BX43" s="4"/>
      <c r="BY43" s="4"/>
      <c r="BZ43" s="4"/>
      <c r="CA43" s="139"/>
      <c r="CB43" s="139"/>
      <c r="CC43" s="105" t="b">
        <f t="shared" si="0"/>
        <v>0</v>
      </c>
      <c r="CD43" s="105" t="b">
        <f t="shared" si="1"/>
        <v>0</v>
      </c>
      <c r="CE43" s="105" t="b">
        <f t="shared" si="2"/>
        <v>0</v>
      </c>
      <c r="CF43" s="105" t="b">
        <f t="shared" si="3"/>
        <v>0</v>
      </c>
      <c r="CG43" s="105" t="b">
        <f t="shared" si="4"/>
        <v>0</v>
      </c>
      <c r="CH43" s="150">
        <f t="shared" si="5"/>
        <v>0</v>
      </c>
      <c r="CI43" s="105" t="b">
        <f t="shared" si="6"/>
        <v>0</v>
      </c>
      <c r="CJ43" s="105" t="b">
        <f t="shared" si="7"/>
        <v>0</v>
      </c>
      <c r="CK43" s="105" t="b">
        <f t="shared" si="8"/>
        <v>0</v>
      </c>
      <c r="CL43" s="105" t="b">
        <f t="shared" si="9"/>
        <v>0</v>
      </c>
      <c r="CM43" s="105" t="b">
        <f t="shared" si="10"/>
        <v>0</v>
      </c>
      <c r="CN43" s="105" t="b">
        <f t="shared" si="11"/>
        <v>0</v>
      </c>
      <c r="CO43" s="105" t="b">
        <f t="shared" si="12"/>
        <v>0</v>
      </c>
      <c r="CP43" s="105" t="b">
        <f t="shared" si="13"/>
        <v>0</v>
      </c>
      <c r="CQ43" s="105" t="b">
        <f t="shared" si="14"/>
        <v>0</v>
      </c>
      <c r="CR43" s="105" t="b">
        <f t="shared" si="15"/>
        <v>0</v>
      </c>
      <c r="CS43" s="105" t="b">
        <f t="shared" si="16"/>
        <v>0</v>
      </c>
      <c r="CT43" s="105" t="b">
        <f t="shared" si="17"/>
        <v>0</v>
      </c>
      <c r="CU43" s="105" t="b">
        <f t="shared" si="18"/>
        <v>0</v>
      </c>
      <c r="CV43" s="105" t="b">
        <f t="shared" si="19"/>
        <v>0</v>
      </c>
      <c r="CW43" s="105" t="b">
        <f t="shared" si="20"/>
        <v>0</v>
      </c>
      <c r="CX43" s="150">
        <f t="shared" si="21"/>
        <v>0</v>
      </c>
      <c r="CY43" s="105" t="b">
        <f t="shared" si="22"/>
        <v>0</v>
      </c>
      <c r="CZ43" s="105" t="b">
        <f t="shared" si="23"/>
        <v>0</v>
      </c>
      <c r="DA43" s="105" t="b">
        <f t="shared" si="24"/>
        <v>0</v>
      </c>
      <c r="DB43" s="105" t="b">
        <f t="shared" si="25"/>
        <v>0</v>
      </c>
      <c r="DC43" s="105" t="b">
        <f t="shared" si="26"/>
        <v>0</v>
      </c>
      <c r="DD43" s="105" t="b">
        <f t="shared" si="27"/>
        <v>0</v>
      </c>
      <c r="DE43" s="105" t="b">
        <f t="shared" si="28"/>
        <v>0</v>
      </c>
      <c r="DF43" s="105" t="b">
        <f t="shared" si="29"/>
        <v>0</v>
      </c>
      <c r="DG43" s="105" t="b">
        <f t="shared" si="30"/>
        <v>0</v>
      </c>
      <c r="DH43" s="105" t="b">
        <f t="shared" si="31"/>
        <v>0</v>
      </c>
      <c r="DI43" s="105" t="b">
        <f t="shared" si="32"/>
        <v>0</v>
      </c>
      <c r="DJ43" s="105" t="b">
        <f t="shared" si="33"/>
        <v>0</v>
      </c>
      <c r="DK43" s="150">
        <f t="shared" si="34"/>
        <v>0</v>
      </c>
      <c r="DL43" s="105" t="b">
        <f t="shared" si="35"/>
        <v>0</v>
      </c>
      <c r="DM43" s="150">
        <f t="shared" si="36"/>
        <v>0</v>
      </c>
      <c r="DN43" s="105" t="b">
        <f t="shared" si="37"/>
        <v>0</v>
      </c>
      <c r="DO43" s="105" t="b">
        <f t="shared" si="38"/>
        <v>0</v>
      </c>
      <c r="DP43" s="105" t="b">
        <f t="shared" si="39"/>
        <v>0</v>
      </c>
      <c r="DQ43" s="105" t="b">
        <f t="shared" si="40"/>
        <v>0</v>
      </c>
      <c r="DR43" s="105" t="b">
        <f t="shared" si="41"/>
        <v>0</v>
      </c>
      <c r="DS43" s="105" t="b">
        <f t="shared" si="42"/>
        <v>0</v>
      </c>
      <c r="DT43" s="105" t="b">
        <f t="shared" si="43"/>
        <v>0</v>
      </c>
      <c r="DU43" s="105" t="b">
        <f t="shared" si="44"/>
        <v>0</v>
      </c>
      <c r="DV43" s="105" t="b">
        <f t="shared" si="45"/>
        <v>0</v>
      </c>
      <c r="DW43" s="105" t="b">
        <f t="shared" si="46"/>
        <v>0</v>
      </c>
      <c r="DX43" s="105" t="b">
        <f t="shared" si="47"/>
        <v>0</v>
      </c>
      <c r="DY43" s="105" t="b">
        <f t="shared" si="48"/>
        <v>0</v>
      </c>
      <c r="DZ43" s="105" t="b">
        <f t="shared" si="49"/>
        <v>0</v>
      </c>
      <c r="EA43" s="105" t="b">
        <f t="shared" si="50"/>
        <v>0</v>
      </c>
      <c r="EB43" s="105" t="b">
        <f t="shared" si="51"/>
        <v>0</v>
      </c>
      <c r="EC43" s="154">
        <f t="shared" si="52"/>
        <v>0</v>
      </c>
      <c r="ED43" s="105" t="b">
        <f t="shared" si="53"/>
        <v>0</v>
      </c>
      <c r="EE43" s="105" t="b">
        <f t="shared" si="54"/>
        <v>0</v>
      </c>
      <c r="EF43" s="105" t="b">
        <f t="shared" si="55"/>
        <v>0</v>
      </c>
      <c r="EG43" s="105" t="b">
        <f t="shared" si="56"/>
        <v>0</v>
      </c>
      <c r="EH43" s="105" t="b">
        <f t="shared" si="57"/>
        <v>0</v>
      </c>
      <c r="EI43" s="105" t="b">
        <f t="shared" si="58"/>
        <v>0</v>
      </c>
      <c r="EJ43" s="105" t="b">
        <f t="shared" si="59"/>
        <v>0</v>
      </c>
      <c r="EK43" s="105" t="b">
        <f t="shared" si="60"/>
        <v>0</v>
      </c>
      <c r="EL43" s="105" t="b">
        <f t="shared" si="61"/>
        <v>0</v>
      </c>
      <c r="EM43" s="105" t="b">
        <f t="shared" si="62"/>
        <v>0</v>
      </c>
      <c r="EN43" s="105" t="b">
        <f t="shared" si="63"/>
        <v>0</v>
      </c>
      <c r="EO43" s="154">
        <f t="shared" si="64"/>
        <v>0</v>
      </c>
      <c r="EP43" s="105" t="b">
        <f t="shared" si="65"/>
        <v>0</v>
      </c>
      <c r="EQ43" s="105" t="b">
        <f t="shared" si="66"/>
        <v>0</v>
      </c>
      <c r="ER43" s="105" t="b">
        <f t="shared" si="67"/>
        <v>0</v>
      </c>
      <c r="ES43" s="105" t="b">
        <f t="shared" si="68"/>
        <v>0</v>
      </c>
      <c r="ET43" s="105" t="b">
        <f t="shared" si="69"/>
        <v>0</v>
      </c>
      <c r="EU43" s="105" t="b">
        <f t="shared" si="70"/>
        <v>0</v>
      </c>
      <c r="EV43" s="105" t="b">
        <f t="shared" si="71"/>
        <v>0</v>
      </c>
      <c r="EW43" s="154">
        <f t="shared" si="72"/>
        <v>0</v>
      </c>
      <c r="EX43" s="94">
        <f t="shared" si="73"/>
        <v>0</v>
      </c>
      <c r="EY43" s="59">
        <f>(F7*EX43)/100</f>
        <v>0</v>
      </c>
    </row>
    <row r="44" spans="1:155" ht="18" customHeight="1">
      <c r="A44" s="225" t="s">
        <v>129</v>
      </c>
      <c r="B44" s="225" t="s">
        <v>130</v>
      </c>
      <c r="C44" s="225" t="s">
        <v>146</v>
      </c>
      <c r="D44" s="225" t="s">
        <v>154</v>
      </c>
      <c r="E44" s="227" t="s">
        <v>179</v>
      </c>
      <c r="F44" s="230">
        <v>1308900012547</v>
      </c>
      <c r="G44" s="225" t="s">
        <v>146</v>
      </c>
      <c r="H44" s="100"/>
      <c r="I44" s="4"/>
      <c r="J44" s="4"/>
      <c r="K44" s="4"/>
      <c r="L44" s="4"/>
      <c r="M44" s="100"/>
      <c r="N44" s="100"/>
      <c r="O44" s="100"/>
      <c r="P44" s="100"/>
      <c r="Q44" s="100"/>
      <c r="R44" s="4"/>
      <c r="S44" s="4"/>
      <c r="T44" s="4"/>
      <c r="U44" s="4"/>
      <c r="V44" s="100"/>
      <c r="W44" s="100"/>
      <c r="X44" s="4"/>
      <c r="Y44" s="4"/>
      <c r="Z44" s="4"/>
      <c r="AA44" s="4"/>
      <c r="AB44" s="100"/>
      <c r="AC44" s="100"/>
      <c r="AD44" s="100"/>
      <c r="AE44" s="4"/>
      <c r="AF44" s="4"/>
      <c r="AG44" s="4"/>
      <c r="AH44" s="4"/>
      <c r="AI44" s="4"/>
      <c r="AJ44" s="4"/>
      <c r="AK44" s="4"/>
      <c r="AL44" s="4"/>
      <c r="AM44" s="100"/>
      <c r="AN44" s="4"/>
      <c r="AO44" s="4"/>
      <c r="AP44" s="100"/>
      <c r="AQ44" s="4"/>
      <c r="AR44" s="100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100"/>
      <c r="BD44" s="4"/>
      <c r="BE44" s="4"/>
      <c r="BF44" s="4"/>
      <c r="BG44" s="4"/>
      <c r="BH44" s="4"/>
      <c r="BI44" s="4"/>
      <c r="BJ44" s="139"/>
      <c r="BK44" s="4"/>
      <c r="BL44" s="4"/>
      <c r="BM44" s="4"/>
      <c r="BN44" s="4"/>
      <c r="BO44" s="139"/>
      <c r="BP44" s="4"/>
      <c r="BQ44" s="4"/>
      <c r="BR44" s="4"/>
      <c r="BS44" s="4"/>
      <c r="BT44" s="139"/>
      <c r="BU44" s="139"/>
      <c r="BV44" s="139"/>
      <c r="BW44" s="4"/>
      <c r="BX44" s="4"/>
      <c r="BY44" s="4"/>
      <c r="BZ44" s="4"/>
      <c r="CA44" s="139"/>
      <c r="CB44" s="139"/>
      <c r="CC44" s="105" t="b">
        <f t="shared" si="0"/>
        <v>0</v>
      </c>
      <c r="CD44" s="105" t="b">
        <f t="shared" si="1"/>
        <v>0</v>
      </c>
      <c r="CE44" s="105" t="b">
        <f t="shared" si="2"/>
        <v>0</v>
      </c>
      <c r="CF44" s="105" t="b">
        <f t="shared" si="3"/>
        <v>0</v>
      </c>
      <c r="CG44" s="105" t="b">
        <f t="shared" si="4"/>
        <v>0</v>
      </c>
      <c r="CH44" s="150">
        <f t="shared" si="5"/>
        <v>0</v>
      </c>
      <c r="CI44" s="105" t="b">
        <f t="shared" si="6"/>
        <v>0</v>
      </c>
      <c r="CJ44" s="105" t="b">
        <f t="shared" si="7"/>
        <v>0</v>
      </c>
      <c r="CK44" s="105" t="b">
        <f t="shared" si="8"/>
        <v>0</v>
      </c>
      <c r="CL44" s="105" t="b">
        <f t="shared" si="9"/>
        <v>0</v>
      </c>
      <c r="CM44" s="105" t="b">
        <f t="shared" si="10"/>
        <v>0</v>
      </c>
      <c r="CN44" s="105" t="b">
        <f t="shared" si="11"/>
        <v>0</v>
      </c>
      <c r="CO44" s="105" t="b">
        <f t="shared" si="12"/>
        <v>0</v>
      </c>
      <c r="CP44" s="105" t="b">
        <f t="shared" si="13"/>
        <v>0</v>
      </c>
      <c r="CQ44" s="105" t="b">
        <f t="shared" si="14"/>
        <v>0</v>
      </c>
      <c r="CR44" s="105" t="b">
        <f t="shared" si="15"/>
        <v>0</v>
      </c>
      <c r="CS44" s="105" t="b">
        <f t="shared" si="16"/>
        <v>0</v>
      </c>
      <c r="CT44" s="105" t="b">
        <f t="shared" si="17"/>
        <v>0</v>
      </c>
      <c r="CU44" s="105" t="b">
        <f t="shared" si="18"/>
        <v>0</v>
      </c>
      <c r="CV44" s="105" t="b">
        <f t="shared" si="19"/>
        <v>0</v>
      </c>
      <c r="CW44" s="105" t="b">
        <f t="shared" si="20"/>
        <v>0</v>
      </c>
      <c r="CX44" s="150">
        <f t="shared" si="21"/>
        <v>0</v>
      </c>
      <c r="CY44" s="105" t="b">
        <f t="shared" si="22"/>
        <v>0</v>
      </c>
      <c r="CZ44" s="105" t="b">
        <f t="shared" si="23"/>
        <v>0</v>
      </c>
      <c r="DA44" s="105" t="b">
        <f t="shared" si="24"/>
        <v>0</v>
      </c>
      <c r="DB44" s="105" t="b">
        <f t="shared" si="25"/>
        <v>0</v>
      </c>
      <c r="DC44" s="105" t="b">
        <f t="shared" si="26"/>
        <v>0</v>
      </c>
      <c r="DD44" s="105" t="b">
        <f t="shared" si="27"/>
        <v>0</v>
      </c>
      <c r="DE44" s="105" t="b">
        <f t="shared" si="28"/>
        <v>0</v>
      </c>
      <c r="DF44" s="105" t="b">
        <f t="shared" si="29"/>
        <v>0</v>
      </c>
      <c r="DG44" s="105" t="b">
        <f t="shared" si="30"/>
        <v>0</v>
      </c>
      <c r="DH44" s="105" t="b">
        <f t="shared" si="31"/>
        <v>0</v>
      </c>
      <c r="DI44" s="105" t="b">
        <f t="shared" si="32"/>
        <v>0</v>
      </c>
      <c r="DJ44" s="105" t="b">
        <f t="shared" si="33"/>
        <v>0</v>
      </c>
      <c r="DK44" s="150">
        <f t="shared" si="34"/>
        <v>0</v>
      </c>
      <c r="DL44" s="105" t="b">
        <f t="shared" si="35"/>
        <v>0</v>
      </c>
      <c r="DM44" s="150">
        <f t="shared" si="36"/>
        <v>0</v>
      </c>
      <c r="DN44" s="105" t="b">
        <f t="shared" si="37"/>
        <v>0</v>
      </c>
      <c r="DO44" s="105" t="b">
        <f t="shared" si="38"/>
        <v>0</v>
      </c>
      <c r="DP44" s="105" t="b">
        <f t="shared" si="39"/>
        <v>0</v>
      </c>
      <c r="DQ44" s="105" t="b">
        <f t="shared" si="40"/>
        <v>0</v>
      </c>
      <c r="DR44" s="105" t="b">
        <f t="shared" si="41"/>
        <v>0</v>
      </c>
      <c r="DS44" s="105" t="b">
        <f t="shared" si="42"/>
        <v>0</v>
      </c>
      <c r="DT44" s="105" t="b">
        <f t="shared" si="43"/>
        <v>0</v>
      </c>
      <c r="DU44" s="105" t="b">
        <f t="shared" si="44"/>
        <v>0</v>
      </c>
      <c r="DV44" s="105" t="b">
        <f t="shared" si="45"/>
        <v>0</v>
      </c>
      <c r="DW44" s="105" t="b">
        <f t="shared" si="46"/>
        <v>0</v>
      </c>
      <c r="DX44" s="105" t="b">
        <f t="shared" si="47"/>
        <v>0</v>
      </c>
      <c r="DY44" s="105" t="b">
        <f t="shared" si="48"/>
        <v>0</v>
      </c>
      <c r="DZ44" s="105" t="b">
        <f t="shared" si="49"/>
        <v>0</v>
      </c>
      <c r="EA44" s="105" t="b">
        <f t="shared" si="50"/>
        <v>0</v>
      </c>
      <c r="EB44" s="105" t="b">
        <f t="shared" si="51"/>
        <v>0</v>
      </c>
      <c r="EC44" s="154">
        <f t="shared" si="52"/>
        <v>0</v>
      </c>
      <c r="ED44" s="105" t="b">
        <f t="shared" si="53"/>
        <v>0</v>
      </c>
      <c r="EE44" s="105" t="b">
        <f t="shared" si="54"/>
        <v>0</v>
      </c>
      <c r="EF44" s="105" t="b">
        <f t="shared" si="55"/>
        <v>0</v>
      </c>
      <c r="EG44" s="105" t="b">
        <f t="shared" si="56"/>
        <v>0</v>
      </c>
      <c r="EH44" s="105" t="b">
        <f t="shared" si="57"/>
        <v>0</v>
      </c>
      <c r="EI44" s="105" t="b">
        <f t="shared" si="58"/>
        <v>0</v>
      </c>
      <c r="EJ44" s="105" t="b">
        <f t="shared" si="59"/>
        <v>0</v>
      </c>
      <c r="EK44" s="105" t="b">
        <f t="shared" si="60"/>
        <v>0</v>
      </c>
      <c r="EL44" s="105" t="b">
        <f t="shared" si="61"/>
        <v>0</v>
      </c>
      <c r="EM44" s="105" t="b">
        <f t="shared" si="62"/>
        <v>0</v>
      </c>
      <c r="EN44" s="105" t="b">
        <f t="shared" si="63"/>
        <v>0</v>
      </c>
      <c r="EO44" s="154">
        <f t="shared" si="64"/>
        <v>0</v>
      </c>
      <c r="EP44" s="105" t="b">
        <f t="shared" si="65"/>
        <v>0</v>
      </c>
      <c r="EQ44" s="105" t="b">
        <f t="shared" si="66"/>
        <v>0</v>
      </c>
      <c r="ER44" s="105" t="b">
        <f t="shared" si="67"/>
        <v>0</v>
      </c>
      <c r="ES44" s="105" t="b">
        <f t="shared" si="68"/>
        <v>0</v>
      </c>
      <c r="ET44" s="105" t="b">
        <f t="shared" si="69"/>
        <v>0</v>
      </c>
      <c r="EU44" s="105" t="b">
        <f t="shared" si="70"/>
        <v>0</v>
      </c>
      <c r="EV44" s="105" t="b">
        <f t="shared" si="71"/>
        <v>0</v>
      </c>
      <c r="EW44" s="154">
        <f t="shared" si="72"/>
        <v>0</v>
      </c>
      <c r="EX44" s="94">
        <f t="shared" si="73"/>
        <v>0</v>
      </c>
      <c r="EY44" s="59">
        <f>(F7*EX44)/100</f>
        <v>0</v>
      </c>
    </row>
    <row r="45" spans="1:155" ht="18" customHeight="1">
      <c r="A45" s="225" t="s">
        <v>129</v>
      </c>
      <c r="B45" s="225" t="s">
        <v>130</v>
      </c>
      <c r="C45" s="225" t="s">
        <v>146</v>
      </c>
      <c r="D45" s="225" t="s">
        <v>155</v>
      </c>
      <c r="E45" s="227" t="s">
        <v>180</v>
      </c>
      <c r="F45" s="230">
        <v>1308900009589</v>
      </c>
      <c r="G45" s="225" t="s">
        <v>146</v>
      </c>
      <c r="H45" s="100"/>
      <c r="I45" s="4"/>
      <c r="J45" s="4"/>
      <c r="K45" s="4"/>
      <c r="L45" s="4"/>
      <c r="M45" s="100"/>
      <c r="N45" s="100"/>
      <c r="O45" s="100"/>
      <c r="P45" s="100"/>
      <c r="Q45" s="100"/>
      <c r="R45" s="4"/>
      <c r="S45" s="4"/>
      <c r="T45" s="4"/>
      <c r="U45" s="4"/>
      <c r="V45" s="100"/>
      <c r="W45" s="100"/>
      <c r="X45" s="4"/>
      <c r="Y45" s="4"/>
      <c r="Z45" s="4"/>
      <c r="AA45" s="4"/>
      <c r="AB45" s="100"/>
      <c r="AC45" s="100"/>
      <c r="AD45" s="100"/>
      <c r="AE45" s="4"/>
      <c r="AF45" s="4"/>
      <c r="AG45" s="4"/>
      <c r="AH45" s="4"/>
      <c r="AI45" s="4"/>
      <c r="AJ45" s="4"/>
      <c r="AK45" s="4"/>
      <c r="AL45" s="4"/>
      <c r="AM45" s="100"/>
      <c r="AN45" s="4"/>
      <c r="AO45" s="4"/>
      <c r="AP45" s="100"/>
      <c r="AQ45" s="4"/>
      <c r="AR45" s="100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100"/>
      <c r="BD45" s="4"/>
      <c r="BE45" s="4"/>
      <c r="BF45" s="4"/>
      <c r="BG45" s="4"/>
      <c r="BH45" s="4"/>
      <c r="BI45" s="4"/>
      <c r="BJ45" s="139"/>
      <c r="BK45" s="4"/>
      <c r="BL45" s="4"/>
      <c r="BM45" s="4"/>
      <c r="BN45" s="4"/>
      <c r="BO45" s="139"/>
      <c r="BP45" s="4"/>
      <c r="BQ45" s="4"/>
      <c r="BR45" s="4"/>
      <c r="BS45" s="4"/>
      <c r="BT45" s="139"/>
      <c r="BU45" s="139"/>
      <c r="BV45" s="139"/>
      <c r="BW45" s="4"/>
      <c r="BX45" s="4"/>
      <c r="BY45" s="4"/>
      <c r="BZ45" s="4"/>
      <c r="CA45" s="139"/>
      <c r="CB45" s="139"/>
      <c r="CC45" s="105" t="b">
        <f t="shared" si="0"/>
        <v>0</v>
      </c>
      <c r="CD45" s="105" t="b">
        <f t="shared" si="1"/>
        <v>0</v>
      </c>
      <c r="CE45" s="105" t="b">
        <f t="shared" si="2"/>
        <v>0</v>
      </c>
      <c r="CF45" s="105" t="b">
        <f t="shared" si="3"/>
        <v>0</v>
      </c>
      <c r="CG45" s="105" t="b">
        <f t="shared" si="4"/>
        <v>0</v>
      </c>
      <c r="CH45" s="150">
        <f t="shared" si="5"/>
        <v>0</v>
      </c>
      <c r="CI45" s="105" t="b">
        <f t="shared" si="6"/>
        <v>0</v>
      </c>
      <c r="CJ45" s="105" t="b">
        <f t="shared" si="7"/>
        <v>0</v>
      </c>
      <c r="CK45" s="105" t="b">
        <f t="shared" si="8"/>
        <v>0</v>
      </c>
      <c r="CL45" s="105" t="b">
        <f t="shared" si="9"/>
        <v>0</v>
      </c>
      <c r="CM45" s="105" t="b">
        <f t="shared" si="10"/>
        <v>0</v>
      </c>
      <c r="CN45" s="105" t="b">
        <f t="shared" si="11"/>
        <v>0</v>
      </c>
      <c r="CO45" s="105" t="b">
        <f t="shared" si="12"/>
        <v>0</v>
      </c>
      <c r="CP45" s="105" t="b">
        <f t="shared" si="13"/>
        <v>0</v>
      </c>
      <c r="CQ45" s="105" t="b">
        <f t="shared" si="14"/>
        <v>0</v>
      </c>
      <c r="CR45" s="105" t="b">
        <f t="shared" si="15"/>
        <v>0</v>
      </c>
      <c r="CS45" s="105" t="b">
        <f t="shared" si="16"/>
        <v>0</v>
      </c>
      <c r="CT45" s="105" t="b">
        <f t="shared" si="17"/>
        <v>0</v>
      </c>
      <c r="CU45" s="105" t="b">
        <f t="shared" si="18"/>
        <v>0</v>
      </c>
      <c r="CV45" s="105" t="b">
        <f t="shared" si="19"/>
        <v>0</v>
      </c>
      <c r="CW45" s="105" t="b">
        <f t="shared" si="20"/>
        <v>0</v>
      </c>
      <c r="CX45" s="150">
        <f t="shared" si="21"/>
        <v>0</v>
      </c>
      <c r="CY45" s="105" t="b">
        <f t="shared" si="22"/>
        <v>0</v>
      </c>
      <c r="CZ45" s="105" t="b">
        <f t="shared" si="23"/>
        <v>0</v>
      </c>
      <c r="DA45" s="105" t="b">
        <f t="shared" si="24"/>
        <v>0</v>
      </c>
      <c r="DB45" s="105" t="b">
        <f t="shared" si="25"/>
        <v>0</v>
      </c>
      <c r="DC45" s="105" t="b">
        <f t="shared" si="26"/>
        <v>0</v>
      </c>
      <c r="DD45" s="105" t="b">
        <f t="shared" si="27"/>
        <v>0</v>
      </c>
      <c r="DE45" s="105" t="b">
        <f t="shared" si="28"/>
        <v>0</v>
      </c>
      <c r="DF45" s="105" t="b">
        <f t="shared" si="29"/>
        <v>0</v>
      </c>
      <c r="DG45" s="105" t="b">
        <f t="shared" si="30"/>
        <v>0</v>
      </c>
      <c r="DH45" s="105" t="b">
        <f t="shared" si="31"/>
        <v>0</v>
      </c>
      <c r="DI45" s="105" t="b">
        <f t="shared" si="32"/>
        <v>0</v>
      </c>
      <c r="DJ45" s="105" t="b">
        <f t="shared" si="33"/>
        <v>0</v>
      </c>
      <c r="DK45" s="150">
        <f t="shared" si="34"/>
        <v>0</v>
      </c>
      <c r="DL45" s="105" t="b">
        <f t="shared" si="35"/>
        <v>0</v>
      </c>
      <c r="DM45" s="150">
        <f t="shared" si="36"/>
        <v>0</v>
      </c>
      <c r="DN45" s="105" t="b">
        <f t="shared" si="37"/>
        <v>0</v>
      </c>
      <c r="DO45" s="105" t="b">
        <f t="shared" si="38"/>
        <v>0</v>
      </c>
      <c r="DP45" s="105" t="b">
        <f t="shared" si="39"/>
        <v>0</v>
      </c>
      <c r="DQ45" s="105" t="b">
        <f t="shared" si="40"/>
        <v>0</v>
      </c>
      <c r="DR45" s="105" t="b">
        <f t="shared" si="41"/>
        <v>0</v>
      </c>
      <c r="DS45" s="105" t="b">
        <f t="shared" si="42"/>
        <v>0</v>
      </c>
      <c r="DT45" s="105" t="b">
        <f t="shared" si="43"/>
        <v>0</v>
      </c>
      <c r="DU45" s="105" t="b">
        <f t="shared" si="44"/>
        <v>0</v>
      </c>
      <c r="DV45" s="105" t="b">
        <f t="shared" si="45"/>
        <v>0</v>
      </c>
      <c r="DW45" s="105" t="b">
        <f t="shared" si="46"/>
        <v>0</v>
      </c>
      <c r="DX45" s="105" t="b">
        <f t="shared" si="47"/>
        <v>0</v>
      </c>
      <c r="DY45" s="105" t="b">
        <f t="shared" si="48"/>
        <v>0</v>
      </c>
      <c r="DZ45" s="105" t="b">
        <f t="shared" si="49"/>
        <v>0</v>
      </c>
      <c r="EA45" s="105" t="b">
        <f t="shared" si="50"/>
        <v>0</v>
      </c>
      <c r="EB45" s="105" t="b">
        <f t="shared" si="51"/>
        <v>0</v>
      </c>
      <c r="EC45" s="154">
        <f t="shared" si="52"/>
        <v>0</v>
      </c>
      <c r="ED45" s="105" t="b">
        <f t="shared" si="53"/>
        <v>0</v>
      </c>
      <c r="EE45" s="105" t="b">
        <f t="shared" si="54"/>
        <v>0</v>
      </c>
      <c r="EF45" s="105" t="b">
        <f t="shared" si="55"/>
        <v>0</v>
      </c>
      <c r="EG45" s="105" t="b">
        <f t="shared" si="56"/>
        <v>0</v>
      </c>
      <c r="EH45" s="105" t="b">
        <f t="shared" si="57"/>
        <v>0</v>
      </c>
      <c r="EI45" s="105" t="b">
        <f t="shared" si="58"/>
        <v>0</v>
      </c>
      <c r="EJ45" s="105" t="b">
        <f t="shared" si="59"/>
        <v>0</v>
      </c>
      <c r="EK45" s="105" t="b">
        <f t="shared" si="60"/>
        <v>0</v>
      </c>
      <c r="EL45" s="105" t="b">
        <f t="shared" si="61"/>
        <v>0</v>
      </c>
      <c r="EM45" s="105" t="b">
        <f t="shared" si="62"/>
        <v>0</v>
      </c>
      <c r="EN45" s="105" t="b">
        <f t="shared" si="63"/>
        <v>0</v>
      </c>
      <c r="EO45" s="154">
        <f t="shared" si="64"/>
        <v>0</v>
      </c>
      <c r="EP45" s="105" t="b">
        <f t="shared" si="65"/>
        <v>0</v>
      </c>
      <c r="EQ45" s="105" t="b">
        <f t="shared" si="66"/>
        <v>0</v>
      </c>
      <c r="ER45" s="105" t="b">
        <f t="shared" si="67"/>
        <v>0</v>
      </c>
      <c r="ES45" s="105" t="b">
        <f t="shared" si="68"/>
        <v>0</v>
      </c>
      <c r="ET45" s="105" t="b">
        <f t="shared" si="69"/>
        <v>0</v>
      </c>
      <c r="EU45" s="105" t="b">
        <f t="shared" si="70"/>
        <v>0</v>
      </c>
      <c r="EV45" s="105" t="b">
        <f t="shared" si="71"/>
        <v>0</v>
      </c>
      <c r="EW45" s="154">
        <f t="shared" si="72"/>
        <v>0</v>
      </c>
      <c r="EX45" s="94">
        <f t="shared" si="73"/>
        <v>0</v>
      </c>
      <c r="EY45" s="59">
        <f>(F7*EX45)/100</f>
        <v>0</v>
      </c>
    </row>
    <row r="46" spans="1:155" ht="18" customHeight="1">
      <c r="A46" s="225" t="s">
        <v>129</v>
      </c>
      <c r="B46" s="225" t="s">
        <v>130</v>
      </c>
      <c r="C46" s="225" t="s">
        <v>146</v>
      </c>
      <c r="D46" s="225" t="s">
        <v>156</v>
      </c>
      <c r="E46" s="227" t="s">
        <v>174</v>
      </c>
      <c r="F46" s="230">
        <v>1308900006385</v>
      </c>
      <c r="G46" s="225" t="s">
        <v>146</v>
      </c>
      <c r="H46" s="100"/>
      <c r="I46" s="4"/>
      <c r="J46" s="4"/>
      <c r="K46" s="4"/>
      <c r="L46" s="4"/>
      <c r="M46" s="100"/>
      <c r="N46" s="100"/>
      <c r="O46" s="100"/>
      <c r="P46" s="100"/>
      <c r="Q46" s="100"/>
      <c r="R46" s="4"/>
      <c r="S46" s="4"/>
      <c r="T46" s="4"/>
      <c r="U46" s="4"/>
      <c r="V46" s="100"/>
      <c r="W46" s="100"/>
      <c r="X46" s="4"/>
      <c r="Y46" s="4"/>
      <c r="Z46" s="4"/>
      <c r="AA46" s="4"/>
      <c r="AB46" s="100"/>
      <c r="AC46" s="100"/>
      <c r="AD46" s="100"/>
      <c r="AE46" s="4"/>
      <c r="AF46" s="4"/>
      <c r="AG46" s="4"/>
      <c r="AH46" s="4"/>
      <c r="AI46" s="4"/>
      <c r="AJ46" s="4"/>
      <c r="AK46" s="4"/>
      <c r="AL46" s="4"/>
      <c r="AM46" s="100"/>
      <c r="AN46" s="4"/>
      <c r="AO46" s="4"/>
      <c r="AP46" s="100"/>
      <c r="AQ46" s="4"/>
      <c r="AR46" s="100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100"/>
      <c r="BD46" s="4"/>
      <c r="BE46" s="4"/>
      <c r="BF46" s="4"/>
      <c r="BG46" s="4"/>
      <c r="BH46" s="4"/>
      <c r="BI46" s="4"/>
      <c r="BJ46" s="139"/>
      <c r="BK46" s="4"/>
      <c r="BL46" s="4"/>
      <c r="BM46" s="4"/>
      <c r="BN46" s="4"/>
      <c r="BO46" s="139"/>
      <c r="BP46" s="4"/>
      <c r="BQ46" s="4"/>
      <c r="BR46" s="4"/>
      <c r="BS46" s="4"/>
      <c r="BT46" s="139"/>
      <c r="BU46" s="139"/>
      <c r="BV46" s="139"/>
      <c r="BW46" s="4"/>
      <c r="BX46" s="4"/>
      <c r="BY46" s="4"/>
      <c r="BZ46" s="4"/>
      <c r="CA46" s="139"/>
      <c r="CB46" s="139"/>
      <c r="CC46" s="105" t="b">
        <f t="shared" si="0"/>
        <v>0</v>
      </c>
      <c r="CD46" s="105" t="b">
        <f t="shared" si="1"/>
        <v>0</v>
      </c>
      <c r="CE46" s="105" t="b">
        <f t="shared" si="2"/>
        <v>0</v>
      </c>
      <c r="CF46" s="105" t="b">
        <f t="shared" si="3"/>
        <v>0</v>
      </c>
      <c r="CG46" s="105" t="b">
        <f t="shared" si="4"/>
        <v>0</v>
      </c>
      <c r="CH46" s="150">
        <f t="shared" si="5"/>
        <v>0</v>
      </c>
      <c r="CI46" s="105" t="b">
        <f t="shared" si="6"/>
        <v>0</v>
      </c>
      <c r="CJ46" s="105" t="b">
        <f t="shared" si="7"/>
        <v>0</v>
      </c>
      <c r="CK46" s="105" t="b">
        <f t="shared" si="8"/>
        <v>0</v>
      </c>
      <c r="CL46" s="105" t="b">
        <f t="shared" si="9"/>
        <v>0</v>
      </c>
      <c r="CM46" s="105" t="b">
        <f t="shared" si="10"/>
        <v>0</v>
      </c>
      <c r="CN46" s="105" t="b">
        <f t="shared" si="11"/>
        <v>0</v>
      </c>
      <c r="CO46" s="105" t="b">
        <f t="shared" si="12"/>
        <v>0</v>
      </c>
      <c r="CP46" s="105" t="b">
        <f t="shared" si="13"/>
        <v>0</v>
      </c>
      <c r="CQ46" s="105" t="b">
        <f t="shared" si="14"/>
        <v>0</v>
      </c>
      <c r="CR46" s="105" t="b">
        <f t="shared" si="15"/>
        <v>0</v>
      </c>
      <c r="CS46" s="105" t="b">
        <f t="shared" si="16"/>
        <v>0</v>
      </c>
      <c r="CT46" s="105" t="b">
        <f t="shared" si="17"/>
        <v>0</v>
      </c>
      <c r="CU46" s="105" t="b">
        <f t="shared" si="18"/>
        <v>0</v>
      </c>
      <c r="CV46" s="105" t="b">
        <f t="shared" si="19"/>
        <v>0</v>
      </c>
      <c r="CW46" s="105" t="b">
        <f t="shared" si="20"/>
        <v>0</v>
      </c>
      <c r="CX46" s="150">
        <f t="shared" si="21"/>
        <v>0</v>
      </c>
      <c r="CY46" s="105" t="b">
        <f t="shared" si="22"/>
        <v>0</v>
      </c>
      <c r="CZ46" s="105" t="b">
        <f t="shared" si="23"/>
        <v>0</v>
      </c>
      <c r="DA46" s="105" t="b">
        <f t="shared" si="24"/>
        <v>0</v>
      </c>
      <c r="DB46" s="105" t="b">
        <f t="shared" si="25"/>
        <v>0</v>
      </c>
      <c r="DC46" s="105" t="b">
        <f t="shared" si="26"/>
        <v>0</v>
      </c>
      <c r="DD46" s="105" t="b">
        <f t="shared" si="27"/>
        <v>0</v>
      </c>
      <c r="DE46" s="105" t="b">
        <f t="shared" si="28"/>
        <v>0</v>
      </c>
      <c r="DF46" s="105" t="b">
        <f t="shared" si="29"/>
        <v>0</v>
      </c>
      <c r="DG46" s="105" t="b">
        <f t="shared" si="30"/>
        <v>0</v>
      </c>
      <c r="DH46" s="105" t="b">
        <f t="shared" si="31"/>
        <v>0</v>
      </c>
      <c r="DI46" s="105" t="b">
        <f t="shared" si="32"/>
        <v>0</v>
      </c>
      <c r="DJ46" s="105" t="b">
        <f t="shared" si="33"/>
        <v>0</v>
      </c>
      <c r="DK46" s="150">
        <f t="shared" si="34"/>
        <v>0</v>
      </c>
      <c r="DL46" s="105" t="b">
        <f t="shared" si="35"/>
        <v>0</v>
      </c>
      <c r="DM46" s="150">
        <f t="shared" si="36"/>
        <v>0</v>
      </c>
      <c r="DN46" s="105" t="b">
        <f t="shared" si="37"/>
        <v>0</v>
      </c>
      <c r="DO46" s="105" t="b">
        <f t="shared" si="38"/>
        <v>0</v>
      </c>
      <c r="DP46" s="105" t="b">
        <f t="shared" si="39"/>
        <v>0</v>
      </c>
      <c r="DQ46" s="105" t="b">
        <f t="shared" si="40"/>
        <v>0</v>
      </c>
      <c r="DR46" s="105" t="b">
        <f t="shared" si="41"/>
        <v>0</v>
      </c>
      <c r="DS46" s="105" t="b">
        <f t="shared" si="42"/>
        <v>0</v>
      </c>
      <c r="DT46" s="105" t="b">
        <f t="shared" si="43"/>
        <v>0</v>
      </c>
      <c r="DU46" s="105" t="b">
        <f t="shared" si="44"/>
        <v>0</v>
      </c>
      <c r="DV46" s="105" t="b">
        <f t="shared" si="45"/>
        <v>0</v>
      </c>
      <c r="DW46" s="105" t="b">
        <f t="shared" si="46"/>
        <v>0</v>
      </c>
      <c r="DX46" s="105" t="b">
        <f t="shared" si="47"/>
        <v>0</v>
      </c>
      <c r="DY46" s="105" t="b">
        <f t="shared" si="48"/>
        <v>0</v>
      </c>
      <c r="DZ46" s="105" t="b">
        <f t="shared" si="49"/>
        <v>0</v>
      </c>
      <c r="EA46" s="105" t="b">
        <f t="shared" si="50"/>
        <v>0</v>
      </c>
      <c r="EB46" s="105" t="b">
        <f t="shared" si="51"/>
        <v>0</v>
      </c>
      <c r="EC46" s="154">
        <f t="shared" si="52"/>
        <v>0</v>
      </c>
      <c r="ED46" s="105" t="b">
        <f t="shared" si="53"/>
        <v>0</v>
      </c>
      <c r="EE46" s="105" t="b">
        <f t="shared" si="54"/>
        <v>0</v>
      </c>
      <c r="EF46" s="105" t="b">
        <f t="shared" si="55"/>
        <v>0</v>
      </c>
      <c r="EG46" s="105" t="b">
        <f t="shared" si="56"/>
        <v>0</v>
      </c>
      <c r="EH46" s="105" t="b">
        <f t="shared" si="57"/>
        <v>0</v>
      </c>
      <c r="EI46" s="105" t="b">
        <f t="shared" si="58"/>
        <v>0</v>
      </c>
      <c r="EJ46" s="105" t="b">
        <f t="shared" si="59"/>
        <v>0</v>
      </c>
      <c r="EK46" s="105" t="b">
        <f t="shared" si="60"/>
        <v>0</v>
      </c>
      <c r="EL46" s="105" t="b">
        <f t="shared" si="61"/>
        <v>0</v>
      </c>
      <c r="EM46" s="105" t="b">
        <f t="shared" si="62"/>
        <v>0</v>
      </c>
      <c r="EN46" s="105" t="b">
        <f t="shared" si="63"/>
        <v>0</v>
      </c>
      <c r="EO46" s="154">
        <f t="shared" si="64"/>
        <v>0</v>
      </c>
      <c r="EP46" s="105" t="b">
        <f t="shared" si="65"/>
        <v>0</v>
      </c>
      <c r="EQ46" s="105" t="b">
        <f t="shared" si="66"/>
        <v>0</v>
      </c>
      <c r="ER46" s="105" t="b">
        <f t="shared" si="67"/>
        <v>0</v>
      </c>
      <c r="ES46" s="105" t="b">
        <f t="shared" si="68"/>
        <v>0</v>
      </c>
      <c r="ET46" s="105" t="b">
        <f t="shared" si="69"/>
        <v>0</v>
      </c>
      <c r="EU46" s="105" t="b">
        <f t="shared" si="70"/>
        <v>0</v>
      </c>
      <c r="EV46" s="105" t="b">
        <f t="shared" si="71"/>
        <v>0</v>
      </c>
      <c r="EW46" s="154">
        <f t="shared" si="72"/>
        <v>0</v>
      </c>
      <c r="EX46" s="94">
        <f t="shared" si="73"/>
        <v>0</v>
      </c>
      <c r="EY46" s="59">
        <f>(F7*EX46)/100</f>
        <v>0</v>
      </c>
    </row>
    <row r="47" spans="1:155" ht="18" customHeight="1">
      <c r="A47" s="225" t="s">
        <v>129</v>
      </c>
      <c r="B47" s="225" t="s">
        <v>130</v>
      </c>
      <c r="C47" s="225" t="s">
        <v>146</v>
      </c>
      <c r="D47" s="225" t="s">
        <v>157</v>
      </c>
      <c r="E47" s="227" t="s">
        <v>181</v>
      </c>
      <c r="F47" s="230">
        <v>1308900006211</v>
      </c>
      <c r="G47" s="225" t="s">
        <v>146</v>
      </c>
      <c r="H47" s="100"/>
      <c r="I47" s="4"/>
      <c r="J47" s="4"/>
      <c r="K47" s="4"/>
      <c r="L47" s="4"/>
      <c r="M47" s="100"/>
      <c r="N47" s="100"/>
      <c r="O47" s="100"/>
      <c r="P47" s="100"/>
      <c r="Q47" s="100"/>
      <c r="R47" s="4"/>
      <c r="S47" s="4"/>
      <c r="T47" s="4"/>
      <c r="U47" s="4"/>
      <c r="V47" s="100"/>
      <c r="W47" s="100"/>
      <c r="X47" s="4"/>
      <c r="Y47" s="4"/>
      <c r="Z47" s="4"/>
      <c r="AA47" s="4"/>
      <c r="AB47" s="100"/>
      <c r="AC47" s="100"/>
      <c r="AD47" s="100"/>
      <c r="AE47" s="4"/>
      <c r="AF47" s="4"/>
      <c r="AG47" s="4"/>
      <c r="AH47" s="4"/>
      <c r="AI47" s="4"/>
      <c r="AJ47" s="4"/>
      <c r="AK47" s="4"/>
      <c r="AL47" s="4"/>
      <c r="AM47" s="100"/>
      <c r="AN47" s="4"/>
      <c r="AO47" s="4"/>
      <c r="AP47" s="100"/>
      <c r="AQ47" s="4"/>
      <c r="AR47" s="100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100"/>
      <c r="BD47" s="4"/>
      <c r="BE47" s="4"/>
      <c r="BF47" s="4"/>
      <c r="BG47" s="4"/>
      <c r="BH47" s="4"/>
      <c r="BI47" s="4"/>
      <c r="BJ47" s="139"/>
      <c r="BK47" s="4"/>
      <c r="BL47" s="4"/>
      <c r="BM47" s="4"/>
      <c r="BN47" s="4"/>
      <c r="BO47" s="139"/>
      <c r="BP47" s="4"/>
      <c r="BQ47" s="4"/>
      <c r="BR47" s="4"/>
      <c r="BS47" s="4"/>
      <c r="BT47" s="139"/>
      <c r="BU47" s="139"/>
      <c r="BV47" s="139"/>
      <c r="BW47" s="4"/>
      <c r="BX47" s="4"/>
      <c r="BY47" s="4"/>
      <c r="BZ47" s="4"/>
      <c r="CA47" s="139"/>
      <c r="CB47" s="139"/>
      <c r="CC47" s="105" t="b">
        <f t="shared" si="0"/>
        <v>0</v>
      </c>
      <c r="CD47" s="105" t="b">
        <f t="shared" si="1"/>
        <v>0</v>
      </c>
      <c r="CE47" s="105" t="b">
        <f t="shared" si="2"/>
        <v>0</v>
      </c>
      <c r="CF47" s="105" t="b">
        <f t="shared" si="3"/>
        <v>0</v>
      </c>
      <c r="CG47" s="105" t="b">
        <f t="shared" si="4"/>
        <v>0</v>
      </c>
      <c r="CH47" s="150">
        <f t="shared" si="5"/>
        <v>0</v>
      </c>
      <c r="CI47" s="105" t="b">
        <f t="shared" si="6"/>
        <v>0</v>
      </c>
      <c r="CJ47" s="105" t="b">
        <f t="shared" si="7"/>
        <v>0</v>
      </c>
      <c r="CK47" s="105" t="b">
        <f t="shared" si="8"/>
        <v>0</v>
      </c>
      <c r="CL47" s="105" t="b">
        <f t="shared" si="9"/>
        <v>0</v>
      </c>
      <c r="CM47" s="105" t="b">
        <f t="shared" si="10"/>
        <v>0</v>
      </c>
      <c r="CN47" s="105" t="b">
        <f t="shared" si="11"/>
        <v>0</v>
      </c>
      <c r="CO47" s="105" t="b">
        <f t="shared" si="12"/>
        <v>0</v>
      </c>
      <c r="CP47" s="105" t="b">
        <f t="shared" si="13"/>
        <v>0</v>
      </c>
      <c r="CQ47" s="105" t="b">
        <f t="shared" si="14"/>
        <v>0</v>
      </c>
      <c r="CR47" s="105" t="b">
        <f t="shared" si="15"/>
        <v>0</v>
      </c>
      <c r="CS47" s="105" t="b">
        <f t="shared" si="16"/>
        <v>0</v>
      </c>
      <c r="CT47" s="105" t="b">
        <f t="shared" si="17"/>
        <v>0</v>
      </c>
      <c r="CU47" s="105" t="b">
        <f t="shared" si="18"/>
        <v>0</v>
      </c>
      <c r="CV47" s="105" t="b">
        <f t="shared" si="19"/>
        <v>0</v>
      </c>
      <c r="CW47" s="105" t="b">
        <f t="shared" si="20"/>
        <v>0</v>
      </c>
      <c r="CX47" s="150">
        <f t="shared" si="21"/>
        <v>0</v>
      </c>
      <c r="CY47" s="105" t="b">
        <f t="shared" si="22"/>
        <v>0</v>
      </c>
      <c r="CZ47" s="105" t="b">
        <f t="shared" si="23"/>
        <v>0</v>
      </c>
      <c r="DA47" s="105" t="b">
        <f t="shared" si="24"/>
        <v>0</v>
      </c>
      <c r="DB47" s="105" t="b">
        <f t="shared" si="25"/>
        <v>0</v>
      </c>
      <c r="DC47" s="105" t="b">
        <f t="shared" si="26"/>
        <v>0</v>
      </c>
      <c r="DD47" s="105" t="b">
        <f t="shared" si="27"/>
        <v>0</v>
      </c>
      <c r="DE47" s="105" t="b">
        <f t="shared" si="28"/>
        <v>0</v>
      </c>
      <c r="DF47" s="105" t="b">
        <f t="shared" si="29"/>
        <v>0</v>
      </c>
      <c r="DG47" s="105" t="b">
        <f t="shared" si="30"/>
        <v>0</v>
      </c>
      <c r="DH47" s="105" t="b">
        <f t="shared" si="31"/>
        <v>0</v>
      </c>
      <c r="DI47" s="105" t="b">
        <f t="shared" si="32"/>
        <v>0</v>
      </c>
      <c r="DJ47" s="105" t="b">
        <f t="shared" si="33"/>
        <v>0</v>
      </c>
      <c r="DK47" s="150">
        <f t="shared" si="34"/>
        <v>0</v>
      </c>
      <c r="DL47" s="105" t="b">
        <f t="shared" si="35"/>
        <v>0</v>
      </c>
      <c r="DM47" s="150">
        <f t="shared" si="36"/>
        <v>0</v>
      </c>
      <c r="DN47" s="105" t="b">
        <f t="shared" si="37"/>
        <v>0</v>
      </c>
      <c r="DO47" s="105" t="b">
        <f t="shared" si="38"/>
        <v>0</v>
      </c>
      <c r="DP47" s="105" t="b">
        <f t="shared" si="39"/>
        <v>0</v>
      </c>
      <c r="DQ47" s="105" t="b">
        <f t="shared" si="40"/>
        <v>0</v>
      </c>
      <c r="DR47" s="105" t="b">
        <f t="shared" si="41"/>
        <v>0</v>
      </c>
      <c r="DS47" s="105" t="b">
        <f t="shared" si="42"/>
        <v>0</v>
      </c>
      <c r="DT47" s="105" t="b">
        <f t="shared" si="43"/>
        <v>0</v>
      </c>
      <c r="DU47" s="105" t="b">
        <f t="shared" si="44"/>
        <v>0</v>
      </c>
      <c r="DV47" s="105" t="b">
        <f t="shared" si="45"/>
        <v>0</v>
      </c>
      <c r="DW47" s="105" t="b">
        <f t="shared" si="46"/>
        <v>0</v>
      </c>
      <c r="DX47" s="105" t="b">
        <f t="shared" si="47"/>
        <v>0</v>
      </c>
      <c r="DY47" s="105" t="b">
        <f t="shared" si="48"/>
        <v>0</v>
      </c>
      <c r="DZ47" s="105" t="b">
        <f t="shared" si="49"/>
        <v>0</v>
      </c>
      <c r="EA47" s="105" t="b">
        <f t="shared" si="50"/>
        <v>0</v>
      </c>
      <c r="EB47" s="105" t="b">
        <f t="shared" si="51"/>
        <v>0</v>
      </c>
      <c r="EC47" s="154">
        <f t="shared" si="52"/>
        <v>0</v>
      </c>
      <c r="ED47" s="105" t="b">
        <f t="shared" si="53"/>
        <v>0</v>
      </c>
      <c r="EE47" s="105" t="b">
        <f t="shared" si="54"/>
        <v>0</v>
      </c>
      <c r="EF47" s="105" t="b">
        <f t="shared" si="55"/>
        <v>0</v>
      </c>
      <c r="EG47" s="105" t="b">
        <f t="shared" si="56"/>
        <v>0</v>
      </c>
      <c r="EH47" s="105" t="b">
        <f t="shared" si="57"/>
        <v>0</v>
      </c>
      <c r="EI47" s="105" t="b">
        <f t="shared" si="58"/>
        <v>0</v>
      </c>
      <c r="EJ47" s="105" t="b">
        <f t="shared" si="59"/>
        <v>0</v>
      </c>
      <c r="EK47" s="105" t="b">
        <f t="shared" si="60"/>
        <v>0</v>
      </c>
      <c r="EL47" s="105" t="b">
        <f t="shared" si="61"/>
        <v>0</v>
      </c>
      <c r="EM47" s="105" t="b">
        <f t="shared" si="62"/>
        <v>0</v>
      </c>
      <c r="EN47" s="105" t="b">
        <f t="shared" si="63"/>
        <v>0</v>
      </c>
      <c r="EO47" s="154">
        <f t="shared" si="64"/>
        <v>0</v>
      </c>
      <c r="EP47" s="105" t="b">
        <f t="shared" si="65"/>
        <v>0</v>
      </c>
      <c r="EQ47" s="105" t="b">
        <f t="shared" si="66"/>
        <v>0</v>
      </c>
      <c r="ER47" s="105" t="b">
        <f t="shared" si="67"/>
        <v>0</v>
      </c>
      <c r="ES47" s="105" t="b">
        <f t="shared" si="68"/>
        <v>0</v>
      </c>
      <c r="ET47" s="105" t="b">
        <f t="shared" si="69"/>
        <v>0</v>
      </c>
      <c r="EU47" s="105" t="b">
        <f t="shared" si="70"/>
        <v>0</v>
      </c>
      <c r="EV47" s="105" t="b">
        <f t="shared" si="71"/>
        <v>0</v>
      </c>
      <c r="EW47" s="154">
        <f t="shared" si="72"/>
        <v>0</v>
      </c>
      <c r="EX47" s="94">
        <f t="shared" si="73"/>
        <v>0</v>
      </c>
      <c r="EY47" s="59">
        <f>(F7*EX47)/100</f>
        <v>0</v>
      </c>
    </row>
    <row r="48" spans="1:155" ht="18" customHeight="1">
      <c r="A48" s="225" t="s">
        <v>129</v>
      </c>
      <c r="B48" s="225" t="s">
        <v>130</v>
      </c>
      <c r="C48" s="225" t="s">
        <v>146</v>
      </c>
      <c r="D48" s="225" t="s">
        <v>158</v>
      </c>
      <c r="E48" s="228" t="s">
        <v>175</v>
      </c>
      <c r="F48" s="230">
        <v>1300201271864</v>
      </c>
      <c r="G48" s="225" t="s">
        <v>146</v>
      </c>
      <c r="H48" s="100"/>
      <c r="I48" s="4"/>
      <c r="J48" s="4"/>
      <c r="K48" s="4"/>
      <c r="L48" s="4"/>
      <c r="M48" s="100"/>
      <c r="N48" s="100"/>
      <c r="O48" s="100"/>
      <c r="P48" s="100"/>
      <c r="Q48" s="100"/>
      <c r="R48" s="4"/>
      <c r="S48" s="4"/>
      <c r="T48" s="4"/>
      <c r="U48" s="4"/>
      <c r="V48" s="100"/>
      <c r="W48" s="100"/>
      <c r="X48" s="4"/>
      <c r="Y48" s="4"/>
      <c r="Z48" s="4"/>
      <c r="AA48" s="4"/>
      <c r="AB48" s="100"/>
      <c r="AC48" s="100"/>
      <c r="AD48" s="100"/>
      <c r="AE48" s="4"/>
      <c r="AF48" s="4"/>
      <c r="AG48" s="4"/>
      <c r="AH48" s="4"/>
      <c r="AI48" s="4"/>
      <c r="AJ48" s="4"/>
      <c r="AK48" s="4"/>
      <c r="AL48" s="4"/>
      <c r="AM48" s="100"/>
      <c r="AN48" s="4"/>
      <c r="AO48" s="4"/>
      <c r="AP48" s="100"/>
      <c r="AQ48" s="4"/>
      <c r="AR48" s="100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100"/>
      <c r="BD48" s="4"/>
      <c r="BE48" s="4"/>
      <c r="BF48" s="4"/>
      <c r="BG48" s="4"/>
      <c r="BH48" s="4"/>
      <c r="BI48" s="4"/>
      <c r="BJ48" s="139"/>
      <c r="BK48" s="4"/>
      <c r="BL48" s="4"/>
      <c r="BM48" s="4"/>
      <c r="BN48" s="4"/>
      <c r="BO48" s="139"/>
      <c r="BP48" s="4"/>
      <c r="BQ48" s="4"/>
      <c r="BR48" s="4"/>
      <c r="BS48" s="4"/>
      <c r="BT48" s="139"/>
      <c r="BU48" s="139"/>
      <c r="BV48" s="139"/>
      <c r="BW48" s="4"/>
      <c r="BX48" s="4"/>
      <c r="BY48" s="4"/>
      <c r="BZ48" s="4"/>
      <c r="CA48" s="139"/>
      <c r="CB48" s="139"/>
      <c r="CC48" s="105" t="b">
        <f t="shared" si="0"/>
        <v>0</v>
      </c>
      <c r="CD48" s="105" t="b">
        <f t="shared" si="1"/>
        <v>0</v>
      </c>
      <c r="CE48" s="105" t="b">
        <f t="shared" si="2"/>
        <v>0</v>
      </c>
      <c r="CF48" s="105" t="b">
        <f t="shared" si="3"/>
        <v>0</v>
      </c>
      <c r="CG48" s="105" t="b">
        <f t="shared" si="4"/>
        <v>0</v>
      </c>
      <c r="CH48" s="150">
        <f t="shared" si="5"/>
        <v>0</v>
      </c>
      <c r="CI48" s="105" t="b">
        <f t="shared" si="6"/>
        <v>0</v>
      </c>
      <c r="CJ48" s="105" t="b">
        <f t="shared" si="7"/>
        <v>0</v>
      </c>
      <c r="CK48" s="105" t="b">
        <f t="shared" si="8"/>
        <v>0</v>
      </c>
      <c r="CL48" s="105" t="b">
        <f t="shared" si="9"/>
        <v>0</v>
      </c>
      <c r="CM48" s="105" t="b">
        <f t="shared" si="10"/>
        <v>0</v>
      </c>
      <c r="CN48" s="105" t="b">
        <f t="shared" si="11"/>
        <v>0</v>
      </c>
      <c r="CO48" s="105" t="b">
        <f t="shared" si="12"/>
        <v>0</v>
      </c>
      <c r="CP48" s="105" t="b">
        <f t="shared" si="13"/>
        <v>0</v>
      </c>
      <c r="CQ48" s="105" t="b">
        <f t="shared" si="14"/>
        <v>0</v>
      </c>
      <c r="CR48" s="105" t="b">
        <f t="shared" si="15"/>
        <v>0</v>
      </c>
      <c r="CS48" s="105" t="b">
        <f t="shared" si="16"/>
        <v>0</v>
      </c>
      <c r="CT48" s="105" t="b">
        <f t="shared" si="17"/>
        <v>0</v>
      </c>
      <c r="CU48" s="105" t="b">
        <f t="shared" si="18"/>
        <v>0</v>
      </c>
      <c r="CV48" s="105" t="b">
        <f t="shared" si="19"/>
        <v>0</v>
      </c>
      <c r="CW48" s="105" t="b">
        <f t="shared" si="20"/>
        <v>0</v>
      </c>
      <c r="CX48" s="150">
        <f t="shared" si="21"/>
        <v>0</v>
      </c>
      <c r="CY48" s="105" t="b">
        <f t="shared" si="22"/>
        <v>0</v>
      </c>
      <c r="CZ48" s="105" t="b">
        <f t="shared" si="23"/>
        <v>0</v>
      </c>
      <c r="DA48" s="105" t="b">
        <f t="shared" si="24"/>
        <v>0</v>
      </c>
      <c r="DB48" s="105" t="b">
        <f t="shared" si="25"/>
        <v>0</v>
      </c>
      <c r="DC48" s="105" t="b">
        <f t="shared" si="26"/>
        <v>0</v>
      </c>
      <c r="DD48" s="105" t="b">
        <f t="shared" si="27"/>
        <v>0</v>
      </c>
      <c r="DE48" s="105" t="b">
        <f t="shared" si="28"/>
        <v>0</v>
      </c>
      <c r="DF48" s="105" t="b">
        <f t="shared" si="29"/>
        <v>0</v>
      </c>
      <c r="DG48" s="105" t="b">
        <f t="shared" si="30"/>
        <v>0</v>
      </c>
      <c r="DH48" s="105" t="b">
        <f t="shared" si="31"/>
        <v>0</v>
      </c>
      <c r="DI48" s="105" t="b">
        <f t="shared" si="32"/>
        <v>0</v>
      </c>
      <c r="DJ48" s="105" t="b">
        <f t="shared" si="33"/>
        <v>0</v>
      </c>
      <c r="DK48" s="150">
        <f t="shared" si="34"/>
        <v>0</v>
      </c>
      <c r="DL48" s="105" t="b">
        <f t="shared" si="35"/>
        <v>0</v>
      </c>
      <c r="DM48" s="150">
        <f t="shared" si="36"/>
        <v>0</v>
      </c>
      <c r="DN48" s="105" t="b">
        <f t="shared" si="37"/>
        <v>0</v>
      </c>
      <c r="DO48" s="105" t="b">
        <f t="shared" si="38"/>
        <v>0</v>
      </c>
      <c r="DP48" s="105" t="b">
        <f t="shared" si="39"/>
        <v>0</v>
      </c>
      <c r="DQ48" s="105" t="b">
        <f t="shared" si="40"/>
        <v>0</v>
      </c>
      <c r="DR48" s="105" t="b">
        <f t="shared" si="41"/>
        <v>0</v>
      </c>
      <c r="DS48" s="105" t="b">
        <f t="shared" si="42"/>
        <v>0</v>
      </c>
      <c r="DT48" s="105" t="b">
        <f t="shared" si="43"/>
        <v>0</v>
      </c>
      <c r="DU48" s="105" t="b">
        <f t="shared" si="44"/>
        <v>0</v>
      </c>
      <c r="DV48" s="105" t="b">
        <f t="shared" si="45"/>
        <v>0</v>
      </c>
      <c r="DW48" s="105" t="b">
        <f t="shared" si="46"/>
        <v>0</v>
      </c>
      <c r="DX48" s="105" t="b">
        <f t="shared" si="47"/>
        <v>0</v>
      </c>
      <c r="DY48" s="105" t="b">
        <f t="shared" si="48"/>
        <v>0</v>
      </c>
      <c r="DZ48" s="105" t="b">
        <f t="shared" si="49"/>
        <v>0</v>
      </c>
      <c r="EA48" s="105" t="b">
        <f t="shared" si="50"/>
        <v>0</v>
      </c>
      <c r="EB48" s="105" t="b">
        <f t="shared" si="51"/>
        <v>0</v>
      </c>
      <c r="EC48" s="154">
        <f t="shared" si="52"/>
        <v>0</v>
      </c>
      <c r="ED48" s="105" t="b">
        <f t="shared" si="53"/>
        <v>0</v>
      </c>
      <c r="EE48" s="105" t="b">
        <f t="shared" si="54"/>
        <v>0</v>
      </c>
      <c r="EF48" s="105" t="b">
        <f t="shared" si="55"/>
        <v>0</v>
      </c>
      <c r="EG48" s="105" t="b">
        <f t="shared" si="56"/>
        <v>0</v>
      </c>
      <c r="EH48" s="105" t="b">
        <f t="shared" si="57"/>
        <v>0</v>
      </c>
      <c r="EI48" s="105" t="b">
        <f t="shared" si="58"/>
        <v>0</v>
      </c>
      <c r="EJ48" s="105" t="b">
        <f t="shared" si="59"/>
        <v>0</v>
      </c>
      <c r="EK48" s="105" t="b">
        <f t="shared" si="60"/>
        <v>0</v>
      </c>
      <c r="EL48" s="105" t="b">
        <f t="shared" si="61"/>
        <v>0</v>
      </c>
      <c r="EM48" s="105" t="b">
        <f t="shared" si="62"/>
        <v>0</v>
      </c>
      <c r="EN48" s="105" t="b">
        <f t="shared" si="63"/>
        <v>0</v>
      </c>
      <c r="EO48" s="154">
        <f t="shared" si="64"/>
        <v>0</v>
      </c>
      <c r="EP48" s="105" t="b">
        <f t="shared" si="65"/>
        <v>0</v>
      </c>
      <c r="EQ48" s="105" t="b">
        <f t="shared" si="66"/>
        <v>0</v>
      </c>
      <c r="ER48" s="105" t="b">
        <f t="shared" si="67"/>
        <v>0</v>
      </c>
      <c r="ES48" s="105" t="b">
        <f t="shared" si="68"/>
        <v>0</v>
      </c>
      <c r="ET48" s="105" t="b">
        <f t="shared" si="69"/>
        <v>0</v>
      </c>
      <c r="EU48" s="105" t="b">
        <f t="shared" si="70"/>
        <v>0</v>
      </c>
      <c r="EV48" s="105" t="b">
        <f t="shared" si="71"/>
        <v>0</v>
      </c>
      <c r="EW48" s="154">
        <f t="shared" si="72"/>
        <v>0</v>
      </c>
      <c r="EX48" s="94">
        <f t="shared" si="73"/>
        <v>0</v>
      </c>
      <c r="EY48" s="59">
        <f>(F7*EX48)/100</f>
        <v>0</v>
      </c>
    </row>
    <row r="49" spans="1:155" ht="18" customHeight="1">
      <c r="A49" s="225" t="s">
        <v>129</v>
      </c>
      <c r="B49" s="225" t="s">
        <v>130</v>
      </c>
      <c r="C49" s="225" t="s">
        <v>146</v>
      </c>
      <c r="D49" s="225" t="s">
        <v>159</v>
      </c>
      <c r="E49" s="228" t="s">
        <v>176</v>
      </c>
      <c r="F49" s="230">
        <v>1309902964937</v>
      </c>
      <c r="G49" s="225" t="s">
        <v>146</v>
      </c>
      <c r="H49" s="100"/>
      <c r="I49" s="4"/>
      <c r="J49" s="4"/>
      <c r="K49" s="4"/>
      <c r="L49" s="4"/>
      <c r="M49" s="100"/>
      <c r="N49" s="100"/>
      <c r="O49" s="100"/>
      <c r="P49" s="100"/>
      <c r="Q49" s="100"/>
      <c r="R49" s="4"/>
      <c r="S49" s="4"/>
      <c r="T49" s="4"/>
      <c r="U49" s="4"/>
      <c r="V49" s="100"/>
      <c r="W49" s="100"/>
      <c r="X49" s="4"/>
      <c r="Y49" s="4"/>
      <c r="Z49" s="4"/>
      <c r="AA49" s="4"/>
      <c r="AB49" s="100"/>
      <c r="AC49" s="100"/>
      <c r="AD49" s="100"/>
      <c r="AE49" s="4"/>
      <c r="AF49" s="4"/>
      <c r="AG49" s="4"/>
      <c r="AH49" s="4"/>
      <c r="AI49" s="4"/>
      <c r="AJ49" s="4"/>
      <c r="AK49" s="4"/>
      <c r="AL49" s="4"/>
      <c r="AM49" s="100"/>
      <c r="AN49" s="4"/>
      <c r="AO49" s="4"/>
      <c r="AP49" s="100"/>
      <c r="AQ49" s="4"/>
      <c r="AR49" s="100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100"/>
      <c r="BD49" s="4"/>
      <c r="BE49" s="4"/>
      <c r="BF49" s="4"/>
      <c r="BG49" s="4"/>
      <c r="BH49" s="4"/>
      <c r="BI49" s="4"/>
      <c r="BJ49" s="139"/>
      <c r="BK49" s="4"/>
      <c r="BL49" s="4"/>
      <c r="BM49" s="4"/>
      <c r="BN49" s="4"/>
      <c r="BO49" s="139"/>
      <c r="BP49" s="4"/>
      <c r="BQ49" s="4"/>
      <c r="BR49" s="4"/>
      <c r="BS49" s="4"/>
      <c r="BT49" s="139"/>
      <c r="BU49" s="139"/>
      <c r="BV49" s="139"/>
      <c r="BW49" s="4"/>
      <c r="BX49" s="4"/>
      <c r="BY49" s="4"/>
      <c r="BZ49" s="4"/>
      <c r="CA49" s="139"/>
      <c r="CB49" s="139"/>
      <c r="CC49" s="105" t="b">
        <f t="shared" si="0"/>
        <v>0</v>
      </c>
      <c r="CD49" s="105" t="b">
        <f t="shared" si="1"/>
        <v>0</v>
      </c>
      <c r="CE49" s="105" t="b">
        <f t="shared" si="2"/>
        <v>0</v>
      </c>
      <c r="CF49" s="105" t="b">
        <f t="shared" si="3"/>
        <v>0</v>
      </c>
      <c r="CG49" s="105" t="b">
        <f t="shared" si="4"/>
        <v>0</v>
      </c>
      <c r="CH49" s="150">
        <f t="shared" si="5"/>
        <v>0</v>
      </c>
      <c r="CI49" s="105" t="b">
        <f t="shared" si="6"/>
        <v>0</v>
      </c>
      <c r="CJ49" s="105" t="b">
        <f t="shared" si="7"/>
        <v>0</v>
      </c>
      <c r="CK49" s="105" t="b">
        <f t="shared" si="8"/>
        <v>0</v>
      </c>
      <c r="CL49" s="105" t="b">
        <f t="shared" si="9"/>
        <v>0</v>
      </c>
      <c r="CM49" s="105" t="b">
        <f t="shared" si="10"/>
        <v>0</v>
      </c>
      <c r="CN49" s="105" t="b">
        <f t="shared" si="11"/>
        <v>0</v>
      </c>
      <c r="CO49" s="105" t="b">
        <f t="shared" si="12"/>
        <v>0</v>
      </c>
      <c r="CP49" s="105" t="b">
        <f t="shared" si="13"/>
        <v>0</v>
      </c>
      <c r="CQ49" s="105" t="b">
        <f t="shared" si="14"/>
        <v>0</v>
      </c>
      <c r="CR49" s="105" t="b">
        <f t="shared" si="15"/>
        <v>0</v>
      </c>
      <c r="CS49" s="105" t="b">
        <f t="shared" si="16"/>
        <v>0</v>
      </c>
      <c r="CT49" s="105" t="b">
        <f t="shared" si="17"/>
        <v>0</v>
      </c>
      <c r="CU49" s="105" t="b">
        <f t="shared" si="18"/>
        <v>0</v>
      </c>
      <c r="CV49" s="105" t="b">
        <f t="shared" si="19"/>
        <v>0</v>
      </c>
      <c r="CW49" s="105" t="b">
        <f t="shared" si="20"/>
        <v>0</v>
      </c>
      <c r="CX49" s="150">
        <f t="shared" si="21"/>
        <v>0</v>
      </c>
      <c r="CY49" s="105" t="b">
        <f t="shared" si="22"/>
        <v>0</v>
      </c>
      <c r="CZ49" s="105" t="b">
        <f t="shared" si="23"/>
        <v>0</v>
      </c>
      <c r="DA49" s="105" t="b">
        <f t="shared" si="24"/>
        <v>0</v>
      </c>
      <c r="DB49" s="105" t="b">
        <f t="shared" si="25"/>
        <v>0</v>
      </c>
      <c r="DC49" s="105" t="b">
        <f t="shared" si="26"/>
        <v>0</v>
      </c>
      <c r="DD49" s="105" t="b">
        <f t="shared" si="27"/>
        <v>0</v>
      </c>
      <c r="DE49" s="105" t="b">
        <f t="shared" si="28"/>
        <v>0</v>
      </c>
      <c r="DF49" s="105" t="b">
        <f t="shared" si="29"/>
        <v>0</v>
      </c>
      <c r="DG49" s="105" t="b">
        <f t="shared" si="30"/>
        <v>0</v>
      </c>
      <c r="DH49" s="105" t="b">
        <f t="shared" si="31"/>
        <v>0</v>
      </c>
      <c r="DI49" s="105" t="b">
        <f t="shared" si="32"/>
        <v>0</v>
      </c>
      <c r="DJ49" s="105" t="b">
        <f t="shared" si="33"/>
        <v>0</v>
      </c>
      <c r="DK49" s="150">
        <f t="shared" si="34"/>
        <v>0</v>
      </c>
      <c r="DL49" s="105" t="b">
        <f t="shared" si="35"/>
        <v>0</v>
      </c>
      <c r="DM49" s="150">
        <f t="shared" si="36"/>
        <v>0</v>
      </c>
      <c r="DN49" s="105" t="b">
        <f t="shared" si="37"/>
        <v>0</v>
      </c>
      <c r="DO49" s="105" t="b">
        <f t="shared" si="38"/>
        <v>0</v>
      </c>
      <c r="DP49" s="105" t="b">
        <f t="shared" si="39"/>
        <v>0</v>
      </c>
      <c r="DQ49" s="105" t="b">
        <f t="shared" si="40"/>
        <v>0</v>
      </c>
      <c r="DR49" s="105" t="b">
        <f t="shared" si="41"/>
        <v>0</v>
      </c>
      <c r="DS49" s="105" t="b">
        <f t="shared" si="42"/>
        <v>0</v>
      </c>
      <c r="DT49" s="105" t="b">
        <f t="shared" si="43"/>
        <v>0</v>
      </c>
      <c r="DU49" s="105" t="b">
        <f t="shared" si="44"/>
        <v>0</v>
      </c>
      <c r="DV49" s="105" t="b">
        <f t="shared" si="45"/>
        <v>0</v>
      </c>
      <c r="DW49" s="105" t="b">
        <f t="shared" si="46"/>
        <v>0</v>
      </c>
      <c r="DX49" s="105" t="b">
        <f t="shared" si="47"/>
        <v>0</v>
      </c>
      <c r="DY49" s="105" t="b">
        <f t="shared" si="48"/>
        <v>0</v>
      </c>
      <c r="DZ49" s="105" t="b">
        <f t="shared" si="49"/>
        <v>0</v>
      </c>
      <c r="EA49" s="105" t="b">
        <f t="shared" si="50"/>
        <v>0</v>
      </c>
      <c r="EB49" s="105" t="b">
        <f t="shared" si="51"/>
        <v>0</v>
      </c>
      <c r="EC49" s="154">
        <f t="shared" si="52"/>
        <v>0</v>
      </c>
      <c r="ED49" s="105" t="b">
        <f t="shared" si="53"/>
        <v>0</v>
      </c>
      <c r="EE49" s="105" t="b">
        <f t="shared" si="54"/>
        <v>0</v>
      </c>
      <c r="EF49" s="105" t="b">
        <f t="shared" si="55"/>
        <v>0</v>
      </c>
      <c r="EG49" s="105" t="b">
        <f t="shared" si="56"/>
        <v>0</v>
      </c>
      <c r="EH49" s="105" t="b">
        <f t="shared" si="57"/>
        <v>0</v>
      </c>
      <c r="EI49" s="105" t="b">
        <f t="shared" si="58"/>
        <v>0</v>
      </c>
      <c r="EJ49" s="105" t="b">
        <f t="shared" si="59"/>
        <v>0</v>
      </c>
      <c r="EK49" s="105" t="b">
        <f t="shared" si="60"/>
        <v>0</v>
      </c>
      <c r="EL49" s="105" t="b">
        <f t="shared" si="61"/>
        <v>0</v>
      </c>
      <c r="EM49" s="105" t="b">
        <f t="shared" si="62"/>
        <v>0</v>
      </c>
      <c r="EN49" s="105" t="b">
        <f t="shared" si="63"/>
        <v>0</v>
      </c>
      <c r="EO49" s="154">
        <f t="shared" si="64"/>
        <v>0</v>
      </c>
      <c r="EP49" s="105" t="b">
        <f t="shared" si="65"/>
        <v>0</v>
      </c>
      <c r="EQ49" s="105" t="b">
        <f t="shared" si="66"/>
        <v>0</v>
      </c>
      <c r="ER49" s="105" t="b">
        <f t="shared" si="67"/>
        <v>0</v>
      </c>
      <c r="ES49" s="105" t="b">
        <f t="shared" si="68"/>
        <v>0</v>
      </c>
      <c r="ET49" s="105" t="b">
        <f t="shared" si="69"/>
        <v>0</v>
      </c>
      <c r="EU49" s="105" t="b">
        <f t="shared" si="70"/>
        <v>0</v>
      </c>
      <c r="EV49" s="105" t="b">
        <f t="shared" si="71"/>
        <v>0</v>
      </c>
      <c r="EW49" s="154">
        <f t="shared" si="72"/>
        <v>0</v>
      </c>
      <c r="EX49" s="94">
        <f t="shared" si="73"/>
        <v>0</v>
      </c>
      <c r="EY49" s="59">
        <f>(F7*EX49)/100</f>
        <v>0</v>
      </c>
    </row>
    <row r="50" spans="1:155" ht="18" customHeight="1">
      <c r="A50" s="225" t="s">
        <v>129</v>
      </c>
      <c r="B50" s="225" t="s">
        <v>130</v>
      </c>
      <c r="C50" s="225" t="s">
        <v>146</v>
      </c>
      <c r="D50" s="225" t="s">
        <v>160</v>
      </c>
      <c r="E50" s="228" t="s">
        <v>177</v>
      </c>
      <c r="F50" s="230">
        <v>1260300135901</v>
      </c>
      <c r="G50" s="225" t="s">
        <v>146</v>
      </c>
      <c r="H50" s="100"/>
      <c r="I50" s="4"/>
      <c r="J50" s="4"/>
      <c r="K50" s="4"/>
      <c r="L50" s="4"/>
      <c r="M50" s="100"/>
      <c r="N50" s="100"/>
      <c r="O50" s="100"/>
      <c r="P50" s="100"/>
      <c r="Q50" s="100"/>
      <c r="R50" s="4"/>
      <c r="S50" s="4"/>
      <c r="T50" s="4"/>
      <c r="U50" s="4"/>
      <c r="V50" s="100"/>
      <c r="W50" s="100"/>
      <c r="X50" s="4"/>
      <c r="Y50" s="4"/>
      <c r="Z50" s="4"/>
      <c r="AA50" s="4"/>
      <c r="AB50" s="100"/>
      <c r="AC50" s="100"/>
      <c r="AD50" s="100"/>
      <c r="AE50" s="4"/>
      <c r="AF50" s="4"/>
      <c r="AG50" s="4"/>
      <c r="AH50" s="4"/>
      <c r="AI50" s="4"/>
      <c r="AJ50" s="4"/>
      <c r="AK50" s="4"/>
      <c r="AL50" s="4"/>
      <c r="AM50" s="100"/>
      <c r="AN50" s="4"/>
      <c r="AO50" s="4"/>
      <c r="AP50" s="100"/>
      <c r="AQ50" s="4"/>
      <c r="AR50" s="100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100"/>
      <c r="BD50" s="4"/>
      <c r="BE50" s="4"/>
      <c r="BF50" s="4"/>
      <c r="BG50" s="4"/>
      <c r="BH50" s="4"/>
      <c r="BI50" s="4"/>
      <c r="BJ50" s="139"/>
      <c r="BK50" s="4"/>
      <c r="BL50" s="4"/>
      <c r="BM50" s="4"/>
      <c r="BN50" s="4"/>
      <c r="BO50" s="139"/>
      <c r="BP50" s="4"/>
      <c r="BQ50" s="4"/>
      <c r="BR50" s="4"/>
      <c r="BS50" s="4"/>
      <c r="BT50" s="139"/>
      <c r="BU50" s="139"/>
      <c r="BV50" s="139"/>
      <c r="BW50" s="4"/>
      <c r="BX50" s="4"/>
      <c r="BY50" s="4"/>
      <c r="BZ50" s="4"/>
      <c r="CA50" s="139"/>
      <c r="CB50" s="139"/>
      <c r="CC50" s="105" t="b">
        <f t="shared" si="0"/>
        <v>0</v>
      </c>
      <c r="CD50" s="105" t="b">
        <f t="shared" si="1"/>
        <v>0</v>
      </c>
      <c r="CE50" s="105" t="b">
        <f t="shared" si="2"/>
        <v>0</v>
      </c>
      <c r="CF50" s="105" t="b">
        <f t="shared" si="3"/>
        <v>0</v>
      </c>
      <c r="CG50" s="105" t="b">
        <f t="shared" si="4"/>
        <v>0</v>
      </c>
      <c r="CH50" s="150">
        <f t="shared" si="5"/>
        <v>0</v>
      </c>
      <c r="CI50" s="105" t="b">
        <f t="shared" si="6"/>
        <v>0</v>
      </c>
      <c r="CJ50" s="105" t="b">
        <f t="shared" si="7"/>
        <v>0</v>
      </c>
      <c r="CK50" s="105" t="b">
        <f t="shared" si="8"/>
        <v>0</v>
      </c>
      <c r="CL50" s="105" t="b">
        <f t="shared" si="9"/>
        <v>0</v>
      </c>
      <c r="CM50" s="105" t="b">
        <f t="shared" si="10"/>
        <v>0</v>
      </c>
      <c r="CN50" s="105" t="b">
        <f t="shared" si="11"/>
        <v>0</v>
      </c>
      <c r="CO50" s="105" t="b">
        <f t="shared" si="12"/>
        <v>0</v>
      </c>
      <c r="CP50" s="105" t="b">
        <f t="shared" si="13"/>
        <v>0</v>
      </c>
      <c r="CQ50" s="105" t="b">
        <f t="shared" si="14"/>
        <v>0</v>
      </c>
      <c r="CR50" s="105" t="b">
        <f t="shared" si="15"/>
        <v>0</v>
      </c>
      <c r="CS50" s="105" t="b">
        <f t="shared" si="16"/>
        <v>0</v>
      </c>
      <c r="CT50" s="105" t="b">
        <f t="shared" si="17"/>
        <v>0</v>
      </c>
      <c r="CU50" s="105" t="b">
        <f t="shared" si="18"/>
        <v>0</v>
      </c>
      <c r="CV50" s="105" t="b">
        <f t="shared" si="19"/>
        <v>0</v>
      </c>
      <c r="CW50" s="105" t="b">
        <f t="shared" si="20"/>
        <v>0</v>
      </c>
      <c r="CX50" s="150">
        <f t="shared" si="21"/>
        <v>0</v>
      </c>
      <c r="CY50" s="105" t="b">
        <f t="shared" si="22"/>
        <v>0</v>
      </c>
      <c r="CZ50" s="105" t="b">
        <f t="shared" si="23"/>
        <v>0</v>
      </c>
      <c r="DA50" s="105" t="b">
        <f t="shared" si="24"/>
        <v>0</v>
      </c>
      <c r="DB50" s="105" t="b">
        <f t="shared" si="25"/>
        <v>0</v>
      </c>
      <c r="DC50" s="105" t="b">
        <f t="shared" si="26"/>
        <v>0</v>
      </c>
      <c r="DD50" s="105" t="b">
        <f t="shared" si="27"/>
        <v>0</v>
      </c>
      <c r="DE50" s="105" t="b">
        <f t="shared" si="28"/>
        <v>0</v>
      </c>
      <c r="DF50" s="105" t="b">
        <f t="shared" si="29"/>
        <v>0</v>
      </c>
      <c r="DG50" s="105" t="b">
        <f t="shared" si="30"/>
        <v>0</v>
      </c>
      <c r="DH50" s="105" t="b">
        <f t="shared" si="31"/>
        <v>0</v>
      </c>
      <c r="DI50" s="105" t="b">
        <f t="shared" si="32"/>
        <v>0</v>
      </c>
      <c r="DJ50" s="105" t="b">
        <f t="shared" si="33"/>
        <v>0</v>
      </c>
      <c r="DK50" s="150">
        <f t="shared" si="34"/>
        <v>0</v>
      </c>
      <c r="DL50" s="105" t="b">
        <f t="shared" si="35"/>
        <v>0</v>
      </c>
      <c r="DM50" s="150">
        <f t="shared" si="36"/>
        <v>0</v>
      </c>
      <c r="DN50" s="105" t="b">
        <f t="shared" si="37"/>
        <v>0</v>
      </c>
      <c r="DO50" s="105" t="b">
        <f t="shared" si="38"/>
        <v>0</v>
      </c>
      <c r="DP50" s="105" t="b">
        <f t="shared" si="39"/>
        <v>0</v>
      </c>
      <c r="DQ50" s="105" t="b">
        <f t="shared" si="40"/>
        <v>0</v>
      </c>
      <c r="DR50" s="105" t="b">
        <f t="shared" si="41"/>
        <v>0</v>
      </c>
      <c r="DS50" s="105" t="b">
        <f t="shared" si="42"/>
        <v>0</v>
      </c>
      <c r="DT50" s="105" t="b">
        <f t="shared" si="43"/>
        <v>0</v>
      </c>
      <c r="DU50" s="105" t="b">
        <f t="shared" si="44"/>
        <v>0</v>
      </c>
      <c r="DV50" s="105" t="b">
        <f t="shared" si="45"/>
        <v>0</v>
      </c>
      <c r="DW50" s="105" t="b">
        <f t="shared" si="46"/>
        <v>0</v>
      </c>
      <c r="DX50" s="105" t="b">
        <f t="shared" si="47"/>
        <v>0</v>
      </c>
      <c r="DY50" s="105" t="b">
        <f t="shared" si="48"/>
        <v>0</v>
      </c>
      <c r="DZ50" s="105" t="b">
        <f t="shared" si="49"/>
        <v>0</v>
      </c>
      <c r="EA50" s="105" t="b">
        <f t="shared" si="50"/>
        <v>0</v>
      </c>
      <c r="EB50" s="105" t="b">
        <f t="shared" si="51"/>
        <v>0</v>
      </c>
      <c r="EC50" s="154">
        <f t="shared" si="52"/>
        <v>0</v>
      </c>
      <c r="ED50" s="105" t="b">
        <f t="shared" si="53"/>
        <v>0</v>
      </c>
      <c r="EE50" s="105" t="b">
        <f t="shared" si="54"/>
        <v>0</v>
      </c>
      <c r="EF50" s="105" t="b">
        <f t="shared" si="55"/>
        <v>0</v>
      </c>
      <c r="EG50" s="105" t="b">
        <f t="shared" si="56"/>
        <v>0</v>
      </c>
      <c r="EH50" s="105" t="b">
        <f t="shared" si="57"/>
        <v>0</v>
      </c>
      <c r="EI50" s="105" t="b">
        <f t="shared" si="58"/>
        <v>0</v>
      </c>
      <c r="EJ50" s="105" t="b">
        <f t="shared" si="59"/>
        <v>0</v>
      </c>
      <c r="EK50" s="105" t="b">
        <f t="shared" si="60"/>
        <v>0</v>
      </c>
      <c r="EL50" s="105" t="b">
        <f t="shared" si="61"/>
        <v>0</v>
      </c>
      <c r="EM50" s="105" t="b">
        <f t="shared" si="62"/>
        <v>0</v>
      </c>
      <c r="EN50" s="105" t="b">
        <f t="shared" si="63"/>
        <v>0</v>
      </c>
      <c r="EO50" s="154">
        <f t="shared" si="64"/>
        <v>0</v>
      </c>
      <c r="EP50" s="105" t="b">
        <f t="shared" si="65"/>
        <v>0</v>
      </c>
      <c r="EQ50" s="105" t="b">
        <f t="shared" si="66"/>
        <v>0</v>
      </c>
      <c r="ER50" s="105" t="b">
        <f t="shared" si="67"/>
        <v>0</v>
      </c>
      <c r="ES50" s="105" t="b">
        <f t="shared" si="68"/>
        <v>0</v>
      </c>
      <c r="ET50" s="105" t="b">
        <f t="shared" si="69"/>
        <v>0</v>
      </c>
      <c r="EU50" s="105" t="b">
        <f t="shared" si="70"/>
        <v>0</v>
      </c>
      <c r="EV50" s="105" t="b">
        <f t="shared" si="71"/>
        <v>0</v>
      </c>
      <c r="EW50" s="154">
        <f t="shared" si="72"/>
        <v>0</v>
      </c>
      <c r="EX50" s="94">
        <f t="shared" si="73"/>
        <v>0</v>
      </c>
      <c r="EY50" s="59">
        <f>(F7*EX50)/100</f>
        <v>0</v>
      </c>
    </row>
    <row r="51" spans="1:155">
      <c r="A51" s="42"/>
      <c r="B51" s="42"/>
      <c r="C51" s="42"/>
      <c r="D51" s="42"/>
      <c r="E51" s="43"/>
      <c r="F51" s="42"/>
      <c r="G51" s="42"/>
      <c r="H51" s="100"/>
      <c r="I51" s="4"/>
      <c r="J51" s="4"/>
      <c r="K51" s="4"/>
      <c r="L51" s="4"/>
      <c r="M51" s="100"/>
      <c r="N51" s="100"/>
      <c r="O51" s="100"/>
      <c r="P51" s="100"/>
      <c r="Q51" s="100"/>
      <c r="R51" s="4"/>
      <c r="S51" s="4"/>
      <c r="T51" s="4"/>
      <c r="U51" s="4"/>
      <c r="V51" s="100"/>
      <c r="W51" s="100"/>
      <c r="X51" s="4"/>
      <c r="Y51" s="4"/>
      <c r="Z51" s="4"/>
      <c r="AA51" s="4"/>
      <c r="AB51" s="100"/>
      <c r="AC51" s="100"/>
      <c r="AD51" s="100"/>
      <c r="AE51" s="4"/>
      <c r="AF51" s="4"/>
      <c r="AG51" s="4"/>
      <c r="AH51" s="4"/>
      <c r="AI51" s="4"/>
      <c r="AJ51" s="4"/>
      <c r="AK51" s="4"/>
      <c r="AL51" s="4"/>
      <c r="AM51" s="100"/>
      <c r="AN51" s="4"/>
      <c r="AO51" s="4"/>
      <c r="AP51" s="100"/>
      <c r="AQ51" s="4"/>
      <c r="AR51" s="100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100"/>
      <c r="BD51" s="4"/>
      <c r="BE51" s="4"/>
      <c r="BF51" s="4"/>
      <c r="BG51" s="4"/>
      <c r="BH51" s="4"/>
      <c r="BI51" s="4"/>
      <c r="BJ51" s="139"/>
      <c r="BK51" s="4"/>
      <c r="BL51" s="4"/>
      <c r="BM51" s="4"/>
      <c r="BN51" s="4"/>
      <c r="BO51" s="139"/>
      <c r="BP51" s="4"/>
      <c r="BQ51" s="4"/>
      <c r="BR51" s="4"/>
      <c r="BS51" s="4"/>
      <c r="BT51" s="139"/>
      <c r="BU51" s="139"/>
      <c r="BV51" s="139"/>
      <c r="BW51" s="4"/>
      <c r="BX51" s="4"/>
      <c r="BY51" s="4"/>
      <c r="BZ51" s="4"/>
      <c r="CA51" s="139"/>
      <c r="CB51" s="139"/>
      <c r="CC51" s="105" t="b">
        <f t="shared" si="0"/>
        <v>0</v>
      </c>
      <c r="CD51" s="105" t="b">
        <f t="shared" si="1"/>
        <v>0</v>
      </c>
      <c r="CE51" s="105" t="b">
        <f t="shared" si="2"/>
        <v>0</v>
      </c>
      <c r="CF51" s="105" t="b">
        <f t="shared" si="3"/>
        <v>0</v>
      </c>
      <c r="CG51" s="105" t="b">
        <f t="shared" si="4"/>
        <v>0</v>
      </c>
      <c r="CH51" s="150">
        <f t="shared" si="5"/>
        <v>0</v>
      </c>
      <c r="CI51" s="105" t="b">
        <f t="shared" si="6"/>
        <v>0</v>
      </c>
      <c r="CJ51" s="105" t="b">
        <f t="shared" si="7"/>
        <v>0</v>
      </c>
      <c r="CK51" s="105" t="b">
        <f t="shared" si="8"/>
        <v>0</v>
      </c>
      <c r="CL51" s="105" t="b">
        <f t="shared" si="9"/>
        <v>0</v>
      </c>
      <c r="CM51" s="105" t="b">
        <f t="shared" si="10"/>
        <v>0</v>
      </c>
      <c r="CN51" s="105" t="b">
        <f t="shared" si="11"/>
        <v>0</v>
      </c>
      <c r="CO51" s="105" t="b">
        <f t="shared" si="12"/>
        <v>0</v>
      </c>
      <c r="CP51" s="105" t="b">
        <f t="shared" si="13"/>
        <v>0</v>
      </c>
      <c r="CQ51" s="105" t="b">
        <f t="shared" si="14"/>
        <v>0</v>
      </c>
      <c r="CR51" s="105" t="b">
        <f t="shared" si="15"/>
        <v>0</v>
      </c>
      <c r="CS51" s="105" t="b">
        <f t="shared" si="16"/>
        <v>0</v>
      </c>
      <c r="CT51" s="105" t="b">
        <f t="shared" si="17"/>
        <v>0</v>
      </c>
      <c r="CU51" s="105" t="b">
        <f t="shared" si="18"/>
        <v>0</v>
      </c>
      <c r="CV51" s="105" t="b">
        <f t="shared" si="19"/>
        <v>0</v>
      </c>
      <c r="CW51" s="105" t="b">
        <f t="shared" si="20"/>
        <v>0</v>
      </c>
      <c r="CX51" s="150">
        <f t="shared" si="21"/>
        <v>0</v>
      </c>
      <c r="CY51" s="105" t="b">
        <f t="shared" si="22"/>
        <v>0</v>
      </c>
      <c r="CZ51" s="105" t="b">
        <f t="shared" si="23"/>
        <v>0</v>
      </c>
      <c r="DA51" s="105" t="b">
        <f t="shared" si="24"/>
        <v>0</v>
      </c>
      <c r="DB51" s="105" t="b">
        <f t="shared" si="25"/>
        <v>0</v>
      </c>
      <c r="DC51" s="105" t="b">
        <f t="shared" si="26"/>
        <v>0</v>
      </c>
      <c r="DD51" s="105" t="b">
        <f t="shared" si="27"/>
        <v>0</v>
      </c>
      <c r="DE51" s="105" t="b">
        <f t="shared" si="28"/>
        <v>0</v>
      </c>
      <c r="DF51" s="105" t="b">
        <f t="shared" si="29"/>
        <v>0</v>
      </c>
      <c r="DG51" s="105" t="b">
        <f t="shared" si="30"/>
        <v>0</v>
      </c>
      <c r="DH51" s="105" t="b">
        <f t="shared" si="31"/>
        <v>0</v>
      </c>
      <c r="DI51" s="105" t="b">
        <f t="shared" si="32"/>
        <v>0</v>
      </c>
      <c r="DJ51" s="105" t="b">
        <f t="shared" si="33"/>
        <v>0</v>
      </c>
      <c r="DK51" s="150">
        <f t="shared" si="34"/>
        <v>0</v>
      </c>
      <c r="DL51" s="105" t="b">
        <f t="shared" si="35"/>
        <v>0</v>
      </c>
      <c r="DM51" s="150">
        <f t="shared" si="36"/>
        <v>0</v>
      </c>
      <c r="DN51" s="105" t="b">
        <f t="shared" si="37"/>
        <v>0</v>
      </c>
      <c r="DO51" s="105" t="b">
        <f t="shared" si="38"/>
        <v>0</v>
      </c>
      <c r="DP51" s="105" t="b">
        <f t="shared" si="39"/>
        <v>0</v>
      </c>
      <c r="DQ51" s="105" t="b">
        <f t="shared" si="40"/>
        <v>0</v>
      </c>
      <c r="DR51" s="105" t="b">
        <f t="shared" si="41"/>
        <v>0</v>
      </c>
      <c r="DS51" s="105" t="b">
        <f t="shared" si="42"/>
        <v>0</v>
      </c>
      <c r="DT51" s="105" t="b">
        <f t="shared" si="43"/>
        <v>0</v>
      </c>
      <c r="DU51" s="105" t="b">
        <f t="shared" si="44"/>
        <v>0</v>
      </c>
      <c r="DV51" s="105" t="b">
        <f t="shared" si="45"/>
        <v>0</v>
      </c>
      <c r="DW51" s="105" t="b">
        <f t="shared" si="46"/>
        <v>0</v>
      </c>
      <c r="DX51" s="105" t="b">
        <f t="shared" si="47"/>
        <v>0</v>
      </c>
      <c r="DY51" s="105" t="b">
        <f t="shared" si="48"/>
        <v>0</v>
      </c>
      <c r="DZ51" s="105" t="b">
        <f t="shared" si="49"/>
        <v>0</v>
      </c>
      <c r="EA51" s="105" t="b">
        <f t="shared" si="50"/>
        <v>0</v>
      </c>
      <c r="EB51" s="105" t="b">
        <f t="shared" si="51"/>
        <v>0</v>
      </c>
      <c r="EC51" s="154">
        <f t="shared" si="52"/>
        <v>0</v>
      </c>
      <c r="ED51" s="105" t="b">
        <f t="shared" si="53"/>
        <v>0</v>
      </c>
      <c r="EE51" s="105" t="b">
        <f t="shared" si="54"/>
        <v>0</v>
      </c>
      <c r="EF51" s="105" t="b">
        <f t="shared" si="55"/>
        <v>0</v>
      </c>
      <c r="EG51" s="105" t="b">
        <f t="shared" si="56"/>
        <v>0</v>
      </c>
      <c r="EH51" s="105" t="b">
        <f t="shared" si="57"/>
        <v>0</v>
      </c>
      <c r="EI51" s="105" t="b">
        <f t="shared" si="58"/>
        <v>0</v>
      </c>
      <c r="EJ51" s="105" t="b">
        <f t="shared" si="59"/>
        <v>0</v>
      </c>
      <c r="EK51" s="105" t="b">
        <f t="shared" si="60"/>
        <v>0</v>
      </c>
      <c r="EL51" s="105" t="b">
        <f t="shared" si="61"/>
        <v>0</v>
      </c>
      <c r="EM51" s="105" t="b">
        <f t="shared" si="62"/>
        <v>0</v>
      </c>
      <c r="EN51" s="105" t="b">
        <f t="shared" si="63"/>
        <v>0</v>
      </c>
      <c r="EO51" s="154">
        <f t="shared" si="64"/>
        <v>0</v>
      </c>
      <c r="EP51" s="105" t="b">
        <f t="shared" si="65"/>
        <v>0</v>
      </c>
      <c r="EQ51" s="105" t="b">
        <f t="shared" si="66"/>
        <v>0</v>
      </c>
      <c r="ER51" s="105" t="b">
        <f t="shared" si="67"/>
        <v>0</v>
      </c>
      <c r="ES51" s="105" t="b">
        <f t="shared" si="68"/>
        <v>0</v>
      </c>
      <c r="ET51" s="105" t="b">
        <f t="shared" si="69"/>
        <v>0</v>
      </c>
      <c r="EU51" s="105" t="b">
        <f t="shared" si="70"/>
        <v>0</v>
      </c>
      <c r="EV51" s="105" t="b">
        <f t="shared" si="71"/>
        <v>0</v>
      </c>
      <c r="EW51" s="154">
        <f t="shared" si="72"/>
        <v>0</v>
      </c>
      <c r="EX51" s="94">
        <f t="shared" si="73"/>
        <v>0</v>
      </c>
      <c r="EY51" s="59">
        <f>(F7*EX51)/100</f>
        <v>0</v>
      </c>
    </row>
    <row r="52" spans="1:155">
      <c r="A52" s="42"/>
      <c r="B52" s="42"/>
      <c r="C52" s="42"/>
      <c r="D52" s="42"/>
      <c r="E52" s="43"/>
      <c r="F52" s="42"/>
      <c r="G52" s="42"/>
      <c r="H52" s="100"/>
      <c r="I52" s="4"/>
      <c r="J52" s="4"/>
      <c r="K52" s="4"/>
      <c r="L52" s="4"/>
      <c r="M52" s="100"/>
      <c r="N52" s="100"/>
      <c r="O52" s="100"/>
      <c r="P52" s="100"/>
      <c r="Q52" s="100"/>
      <c r="R52" s="4"/>
      <c r="S52" s="4"/>
      <c r="T52" s="4"/>
      <c r="U52" s="4"/>
      <c r="V52" s="100"/>
      <c r="W52" s="100"/>
      <c r="X52" s="4"/>
      <c r="Y52" s="4"/>
      <c r="Z52" s="4"/>
      <c r="AA52" s="4"/>
      <c r="AB52" s="100"/>
      <c r="AC52" s="100"/>
      <c r="AD52" s="100"/>
      <c r="AE52" s="4"/>
      <c r="AF52" s="4"/>
      <c r="AG52" s="4"/>
      <c r="AH52" s="4"/>
      <c r="AI52" s="4"/>
      <c r="AJ52" s="4"/>
      <c r="AK52" s="4"/>
      <c r="AL52" s="4"/>
      <c r="AM52" s="100"/>
      <c r="AN52" s="4"/>
      <c r="AO52" s="4"/>
      <c r="AP52" s="100"/>
      <c r="AQ52" s="4"/>
      <c r="AR52" s="100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100"/>
      <c r="BD52" s="4"/>
      <c r="BE52" s="4"/>
      <c r="BF52" s="4"/>
      <c r="BG52" s="4"/>
      <c r="BH52" s="4"/>
      <c r="BI52" s="4"/>
      <c r="BJ52" s="139"/>
      <c r="BK52" s="4"/>
      <c r="BL52" s="4"/>
      <c r="BM52" s="4"/>
      <c r="BN52" s="4"/>
      <c r="BO52" s="139"/>
      <c r="BP52" s="4"/>
      <c r="BQ52" s="4"/>
      <c r="BR52" s="4"/>
      <c r="BS52" s="4"/>
      <c r="BT52" s="139"/>
      <c r="BU52" s="139"/>
      <c r="BV52" s="139"/>
      <c r="BW52" s="4"/>
      <c r="BX52" s="4"/>
      <c r="BY52" s="4"/>
      <c r="BZ52" s="4"/>
      <c r="CA52" s="139"/>
      <c r="CB52" s="139"/>
      <c r="CC52" s="105" t="b">
        <f t="shared" si="0"/>
        <v>0</v>
      </c>
      <c r="CD52" s="105" t="b">
        <f t="shared" si="1"/>
        <v>0</v>
      </c>
      <c r="CE52" s="105" t="b">
        <f t="shared" si="2"/>
        <v>0</v>
      </c>
      <c r="CF52" s="105" t="b">
        <f t="shared" si="3"/>
        <v>0</v>
      </c>
      <c r="CG52" s="105" t="b">
        <f t="shared" si="4"/>
        <v>0</v>
      </c>
      <c r="CH52" s="150">
        <f t="shared" si="5"/>
        <v>0</v>
      </c>
      <c r="CI52" s="105" t="b">
        <f t="shared" si="6"/>
        <v>0</v>
      </c>
      <c r="CJ52" s="105" t="b">
        <f t="shared" si="7"/>
        <v>0</v>
      </c>
      <c r="CK52" s="105" t="b">
        <f t="shared" si="8"/>
        <v>0</v>
      </c>
      <c r="CL52" s="105" t="b">
        <f t="shared" si="9"/>
        <v>0</v>
      </c>
      <c r="CM52" s="105" t="b">
        <f t="shared" si="10"/>
        <v>0</v>
      </c>
      <c r="CN52" s="105" t="b">
        <f t="shared" si="11"/>
        <v>0</v>
      </c>
      <c r="CO52" s="105" t="b">
        <f t="shared" si="12"/>
        <v>0</v>
      </c>
      <c r="CP52" s="105" t="b">
        <f t="shared" si="13"/>
        <v>0</v>
      </c>
      <c r="CQ52" s="105" t="b">
        <f t="shared" si="14"/>
        <v>0</v>
      </c>
      <c r="CR52" s="105" t="b">
        <f t="shared" si="15"/>
        <v>0</v>
      </c>
      <c r="CS52" s="105" t="b">
        <f t="shared" si="16"/>
        <v>0</v>
      </c>
      <c r="CT52" s="105" t="b">
        <f t="shared" si="17"/>
        <v>0</v>
      </c>
      <c r="CU52" s="105" t="b">
        <f t="shared" si="18"/>
        <v>0</v>
      </c>
      <c r="CV52" s="105" t="b">
        <f t="shared" si="19"/>
        <v>0</v>
      </c>
      <c r="CW52" s="105" t="b">
        <f t="shared" si="20"/>
        <v>0</v>
      </c>
      <c r="CX52" s="150">
        <f t="shared" si="21"/>
        <v>0</v>
      </c>
      <c r="CY52" s="105" t="b">
        <f t="shared" si="22"/>
        <v>0</v>
      </c>
      <c r="CZ52" s="105" t="b">
        <f t="shared" si="23"/>
        <v>0</v>
      </c>
      <c r="DA52" s="105" t="b">
        <f t="shared" si="24"/>
        <v>0</v>
      </c>
      <c r="DB52" s="105" t="b">
        <f t="shared" si="25"/>
        <v>0</v>
      </c>
      <c r="DC52" s="105" t="b">
        <f t="shared" si="26"/>
        <v>0</v>
      </c>
      <c r="DD52" s="105" t="b">
        <f t="shared" si="27"/>
        <v>0</v>
      </c>
      <c r="DE52" s="105" t="b">
        <f t="shared" si="28"/>
        <v>0</v>
      </c>
      <c r="DF52" s="105" t="b">
        <f t="shared" si="29"/>
        <v>0</v>
      </c>
      <c r="DG52" s="105" t="b">
        <f t="shared" si="30"/>
        <v>0</v>
      </c>
      <c r="DH52" s="105" t="b">
        <f t="shared" si="31"/>
        <v>0</v>
      </c>
      <c r="DI52" s="105" t="b">
        <f t="shared" si="32"/>
        <v>0</v>
      </c>
      <c r="DJ52" s="105" t="b">
        <f t="shared" si="33"/>
        <v>0</v>
      </c>
      <c r="DK52" s="150">
        <f t="shared" si="34"/>
        <v>0</v>
      </c>
      <c r="DL52" s="105" t="b">
        <f t="shared" si="35"/>
        <v>0</v>
      </c>
      <c r="DM52" s="150">
        <f t="shared" si="36"/>
        <v>0</v>
      </c>
      <c r="DN52" s="105" t="b">
        <f t="shared" si="37"/>
        <v>0</v>
      </c>
      <c r="DO52" s="105" t="b">
        <f t="shared" si="38"/>
        <v>0</v>
      </c>
      <c r="DP52" s="105" t="b">
        <f t="shared" si="39"/>
        <v>0</v>
      </c>
      <c r="DQ52" s="105" t="b">
        <f t="shared" si="40"/>
        <v>0</v>
      </c>
      <c r="DR52" s="105" t="b">
        <f t="shared" si="41"/>
        <v>0</v>
      </c>
      <c r="DS52" s="105" t="b">
        <f t="shared" si="42"/>
        <v>0</v>
      </c>
      <c r="DT52" s="105" t="b">
        <f t="shared" si="43"/>
        <v>0</v>
      </c>
      <c r="DU52" s="105" t="b">
        <f t="shared" si="44"/>
        <v>0</v>
      </c>
      <c r="DV52" s="105" t="b">
        <f t="shared" si="45"/>
        <v>0</v>
      </c>
      <c r="DW52" s="105" t="b">
        <f t="shared" si="46"/>
        <v>0</v>
      </c>
      <c r="DX52" s="105" t="b">
        <f t="shared" si="47"/>
        <v>0</v>
      </c>
      <c r="DY52" s="105" t="b">
        <f t="shared" si="48"/>
        <v>0</v>
      </c>
      <c r="DZ52" s="105" t="b">
        <f t="shared" si="49"/>
        <v>0</v>
      </c>
      <c r="EA52" s="105" t="b">
        <f t="shared" si="50"/>
        <v>0</v>
      </c>
      <c r="EB52" s="105" t="b">
        <f t="shared" si="51"/>
        <v>0</v>
      </c>
      <c r="EC52" s="154">
        <f t="shared" si="52"/>
        <v>0</v>
      </c>
      <c r="ED52" s="105" t="b">
        <f t="shared" si="53"/>
        <v>0</v>
      </c>
      <c r="EE52" s="105" t="b">
        <f t="shared" si="54"/>
        <v>0</v>
      </c>
      <c r="EF52" s="105" t="b">
        <f t="shared" si="55"/>
        <v>0</v>
      </c>
      <c r="EG52" s="105" t="b">
        <f t="shared" si="56"/>
        <v>0</v>
      </c>
      <c r="EH52" s="105" t="b">
        <f t="shared" si="57"/>
        <v>0</v>
      </c>
      <c r="EI52" s="105" t="b">
        <f t="shared" si="58"/>
        <v>0</v>
      </c>
      <c r="EJ52" s="105" t="b">
        <f t="shared" si="59"/>
        <v>0</v>
      </c>
      <c r="EK52" s="105" t="b">
        <f t="shared" si="60"/>
        <v>0</v>
      </c>
      <c r="EL52" s="105" t="b">
        <f t="shared" si="61"/>
        <v>0</v>
      </c>
      <c r="EM52" s="105" t="b">
        <f t="shared" si="62"/>
        <v>0</v>
      </c>
      <c r="EN52" s="105" t="b">
        <f t="shared" si="63"/>
        <v>0</v>
      </c>
      <c r="EO52" s="154">
        <f t="shared" si="64"/>
        <v>0</v>
      </c>
      <c r="EP52" s="105" t="b">
        <f t="shared" si="65"/>
        <v>0</v>
      </c>
      <c r="EQ52" s="105" t="b">
        <f t="shared" si="66"/>
        <v>0</v>
      </c>
      <c r="ER52" s="105" t="b">
        <f t="shared" si="67"/>
        <v>0</v>
      </c>
      <c r="ES52" s="105" t="b">
        <f t="shared" si="68"/>
        <v>0</v>
      </c>
      <c r="ET52" s="105" t="b">
        <f t="shared" si="69"/>
        <v>0</v>
      </c>
      <c r="EU52" s="105" t="b">
        <f t="shared" si="70"/>
        <v>0</v>
      </c>
      <c r="EV52" s="105" t="b">
        <f t="shared" si="71"/>
        <v>0</v>
      </c>
      <c r="EW52" s="154">
        <f t="shared" si="72"/>
        <v>0</v>
      </c>
      <c r="EX52" s="94">
        <f t="shared" si="73"/>
        <v>0</v>
      </c>
      <c r="EY52" s="59">
        <f>(F7*EX52)/100</f>
        <v>0</v>
      </c>
    </row>
    <row r="53" spans="1:155">
      <c r="A53" s="42"/>
      <c r="B53" s="42"/>
      <c r="C53" s="42"/>
      <c r="D53" s="42"/>
      <c r="E53" s="43"/>
      <c r="F53" s="42"/>
      <c r="G53" s="42"/>
      <c r="H53" s="100"/>
      <c r="I53" s="4"/>
      <c r="J53" s="4"/>
      <c r="K53" s="4"/>
      <c r="L53" s="4"/>
      <c r="M53" s="100"/>
      <c r="N53" s="100"/>
      <c r="O53" s="100"/>
      <c r="P53" s="100"/>
      <c r="Q53" s="100"/>
      <c r="R53" s="4"/>
      <c r="S53" s="4"/>
      <c r="T53" s="4"/>
      <c r="U53" s="4"/>
      <c r="V53" s="100"/>
      <c r="W53" s="100"/>
      <c r="X53" s="4"/>
      <c r="Y53" s="4"/>
      <c r="Z53" s="4"/>
      <c r="AA53" s="4"/>
      <c r="AB53" s="100"/>
      <c r="AC53" s="100"/>
      <c r="AD53" s="100"/>
      <c r="AE53" s="4"/>
      <c r="AF53" s="4"/>
      <c r="AG53" s="4"/>
      <c r="AH53" s="4"/>
      <c r="AI53" s="4"/>
      <c r="AJ53" s="4"/>
      <c r="AK53" s="4"/>
      <c r="AL53" s="4"/>
      <c r="AM53" s="100"/>
      <c r="AN53" s="4"/>
      <c r="AO53" s="4"/>
      <c r="AP53" s="100"/>
      <c r="AQ53" s="4"/>
      <c r="AR53" s="100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100"/>
      <c r="BD53" s="4"/>
      <c r="BE53" s="4"/>
      <c r="BF53" s="4"/>
      <c r="BG53" s="4"/>
      <c r="BH53" s="4"/>
      <c r="BI53" s="4"/>
      <c r="BJ53" s="139"/>
      <c r="BK53" s="4"/>
      <c r="BL53" s="4"/>
      <c r="BM53" s="4"/>
      <c r="BN53" s="4"/>
      <c r="BO53" s="139"/>
      <c r="BP53" s="4"/>
      <c r="BQ53" s="4"/>
      <c r="BR53" s="4"/>
      <c r="BS53" s="4"/>
      <c r="BT53" s="139"/>
      <c r="BU53" s="139"/>
      <c r="BV53" s="139"/>
      <c r="BW53" s="4"/>
      <c r="BX53" s="4"/>
      <c r="BY53" s="4"/>
      <c r="BZ53" s="4"/>
      <c r="CA53" s="139"/>
      <c r="CB53" s="139"/>
      <c r="CC53" s="105" t="b">
        <f t="shared" si="0"/>
        <v>0</v>
      </c>
      <c r="CD53" s="105" t="b">
        <f t="shared" si="1"/>
        <v>0</v>
      </c>
      <c r="CE53" s="105" t="b">
        <f t="shared" si="2"/>
        <v>0</v>
      </c>
      <c r="CF53" s="105" t="b">
        <f t="shared" si="3"/>
        <v>0</v>
      </c>
      <c r="CG53" s="105" t="b">
        <f t="shared" si="4"/>
        <v>0</v>
      </c>
      <c r="CH53" s="150">
        <f t="shared" si="5"/>
        <v>0</v>
      </c>
      <c r="CI53" s="105" t="b">
        <f t="shared" si="6"/>
        <v>0</v>
      </c>
      <c r="CJ53" s="105" t="b">
        <f t="shared" si="7"/>
        <v>0</v>
      </c>
      <c r="CK53" s="105" t="b">
        <f t="shared" si="8"/>
        <v>0</v>
      </c>
      <c r="CL53" s="105" t="b">
        <f t="shared" si="9"/>
        <v>0</v>
      </c>
      <c r="CM53" s="105" t="b">
        <f t="shared" si="10"/>
        <v>0</v>
      </c>
      <c r="CN53" s="105" t="b">
        <f t="shared" si="11"/>
        <v>0</v>
      </c>
      <c r="CO53" s="105" t="b">
        <f t="shared" si="12"/>
        <v>0</v>
      </c>
      <c r="CP53" s="105" t="b">
        <f t="shared" si="13"/>
        <v>0</v>
      </c>
      <c r="CQ53" s="105" t="b">
        <f t="shared" si="14"/>
        <v>0</v>
      </c>
      <c r="CR53" s="105" t="b">
        <f t="shared" si="15"/>
        <v>0</v>
      </c>
      <c r="CS53" s="105" t="b">
        <f t="shared" si="16"/>
        <v>0</v>
      </c>
      <c r="CT53" s="105" t="b">
        <f t="shared" si="17"/>
        <v>0</v>
      </c>
      <c r="CU53" s="105" t="b">
        <f t="shared" si="18"/>
        <v>0</v>
      </c>
      <c r="CV53" s="105" t="b">
        <f t="shared" si="19"/>
        <v>0</v>
      </c>
      <c r="CW53" s="105" t="b">
        <f t="shared" si="20"/>
        <v>0</v>
      </c>
      <c r="CX53" s="150">
        <f t="shared" si="21"/>
        <v>0</v>
      </c>
      <c r="CY53" s="105" t="b">
        <f t="shared" si="22"/>
        <v>0</v>
      </c>
      <c r="CZ53" s="105" t="b">
        <f t="shared" si="23"/>
        <v>0</v>
      </c>
      <c r="DA53" s="105" t="b">
        <f t="shared" si="24"/>
        <v>0</v>
      </c>
      <c r="DB53" s="105" t="b">
        <f t="shared" si="25"/>
        <v>0</v>
      </c>
      <c r="DC53" s="105" t="b">
        <f t="shared" si="26"/>
        <v>0</v>
      </c>
      <c r="DD53" s="105" t="b">
        <f t="shared" si="27"/>
        <v>0</v>
      </c>
      <c r="DE53" s="105" t="b">
        <f t="shared" si="28"/>
        <v>0</v>
      </c>
      <c r="DF53" s="105" t="b">
        <f t="shared" si="29"/>
        <v>0</v>
      </c>
      <c r="DG53" s="105" t="b">
        <f t="shared" si="30"/>
        <v>0</v>
      </c>
      <c r="DH53" s="105" t="b">
        <f t="shared" si="31"/>
        <v>0</v>
      </c>
      <c r="DI53" s="105" t="b">
        <f t="shared" si="32"/>
        <v>0</v>
      </c>
      <c r="DJ53" s="105" t="b">
        <f t="shared" si="33"/>
        <v>0</v>
      </c>
      <c r="DK53" s="150">
        <f t="shared" si="34"/>
        <v>0</v>
      </c>
      <c r="DL53" s="105" t="b">
        <f t="shared" si="35"/>
        <v>0</v>
      </c>
      <c r="DM53" s="150">
        <f t="shared" si="36"/>
        <v>0</v>
      </c>
      <c r="DN53" s="105" t="b">
        <f t="shared" si="37"/>
        <v>0</v>
      </c>
      <c r="DO53" s="105" t="b">
        <f t="shared" si="38"/>
        <v>0</v>
      </c>
      <c r="DP53" s="105" t="b">
        <f t="shared" si="39"/>
        <v>0</v>
      </c>
      <c r="DQ53" s="105" t="b">
        <f t="shared" si="40"/>
        <v>0</v>
      </c>
      <c r="DR53" s="105" t="b">
        <f t="shared" si="41"/>
        <v>0</v>
      </c>
      <c r="DS53" s="105" t="b">
        <f t="shared" si="42"/>
        <v>0</v>
      </c>
      <c r="DT53" s="105" t="b">
        <f t="shared" si="43"/>
        <v>0</v>
      </c>
      <c r="DU53" s="105" t="b">
        <f t="shared" si="44"/>
        <v>0</v>
      </c>
      <c r="DV53" s="105" t="b">
        <f t="shared" si="45"/>
        <v>0</v>
      </c>
      <c r="DW53" s="105" t="b">
        <f t="shared" si="46"/>
        <v>0</v>
      </c>
      <c r="DX53" s="105" t="b">
        <f t="shared" si="47"/>
        <v>0</v>
      </c>
      <c r="DY53" s="105" t="b">
        <f t="shared" si="48"/>
        <v>0</v>
      </c>
      <c r="DZ53" s="105" t="b">
        <f t="shared" si="49"/>
        <v>0</v>
      </c>
      <c r="EA53" s="105" t="b">
        <f t="shared" si="50"/>
        <v>0</v>
      </c>
      <c r="EB53" s="105" t="b">
        <f t="shared" si="51"/>
        <v>0</v>
      </c>
      <c r="EC53" s="154">
        <f t="shared" si="52"/>
        <v>0</v>
      </c>
      <c r="ED53" s="105" t="b">
        <f t="shared" si="53"/>
        <v>0</v>
      </c>
      <c r="EE53" s="105" t="b">
        <f t="shared" si="54"/>
        <v>0</v>
      </c>
      <c r="EF53" s="105" t="b">
        <f t="shared" si="55"/>
        <v>0</v>
      </c>
      <c r="EG53" s="105" t="b">
        <f t="shared" si="56"/>
        <v>0</v>
      </c>
      <c r="EH53" s="105" t="b">
        <f t="shared" si="57"/>
        <v>0</v>
      </c>
      <c r="EI53" s="105" t="b">
        <f t="shared" si="58"/>
        <v>0</v>
      </c>
      <c r="EJ53" s="105" t="b">
        <f t="shared" si="59"/>
        <v>0</v>
      </c>
      <c r="EK53" s="105" t="b">
        <f t="shared" si="60"/>
        <v>0</v>
      </c>
      <c r="EL53" s="105" t="b">
        <f t="shared" si="61"/>
        <v>0</v>
      </c>
      <c r="EM53" s="105" t="b">
        <f t="shared" si="62"/>
        <v>0</v>
      </c>
      <c r="EN53" s="105" t="b">
        <f t="shared" si="63"/>
        <v>0</v>
      </c>
      <c r="EO53" s="154">
        <f t="shared" si="64"/>
        <v>0</v>
      </c>
      <c r="EP53" s="105" t="b">
        <f t="shared" si="65"/>
        <v>0</v>
      </c>
      <c r="EQ53" s="105" t="b">
        <f t="shared" si="66"/>
        <v>0</v>
      </c>
      <c r="ER53" s="105" t="b">
        <f t="shared" si="67"/>
        <v>0</v>
      </c>
      <c r="ES53" s="105" t="b">
        <f t="shared" si="68"/>
        <v>0</v>
      </c>
      <c r="ET53" s="105" t="b">
        <f t="shared" si="69"/>
        <v>0</v>
      </c>
      <c r="EU53" s="105" t="b">
        <f t="shared" si="70"/>
        <v>0</v>
      </c>
      <c r="EV53" s="105" t="b">
        <f t="shared" si="71"/>
        <v>0</v>
      </c>
      <c r="EW53" s="154">
        <f t="shared" si="72"/>
        <v>0</v>
      </c>
      <c r="EX53" s="94">
        <f t="shared" si="73"/>
        <v>0</v>
      </c>
      <c r="EY53" s="59">
        <f>(F7*EX53)/100</f>
        <v>0</v>
      </c>
    </row>
    <row r="54" spans="1:155">
      <c r="A54" s="42"/>
      <c r="B54" s="42"/>
      <c r="C54" s="42"/>
      <c r="D54" s="42"/>
      <c r="E54" s="43"/>
      <c r="F54" s="42"/>
      <c r="G54" s="42"/>
      <c r="H54" s="100"/>
      <c r="I54" s="4"/>
      <c r="J54" s="4"/>
      <c r="K54" s="4"/>
      <c r="L54" s="4"/>
      <c r="M54" s="100"/>
      <c r="N54" s="100"/>
      <c r="O54" s="100"/>
      <c r="P54" s="100"/>
      <c r="Q54" s="100"/>
      <c r="R54" s="4"/>
      <c r="S54" s="4"/>
      <c r="T54" s="4"/>
      <c r="U54" s="4"/>
      <c r="V54" s="100"/>
      <c r="W54" s="100"/>
      <c r="X54" s="4"/>
      <c r="Y54" s="4"/>
      <c r="Z54" s="4"/>
      <c r="AA54" s="4"/>
      <c r="AB54" s="100"/>
      <c r="AC54" s="100"/>
      <c r="AD54" s="100"/>
      <c r="AE54" s="4"/>
      <c r="AF54" s="4"/>
      <c r="AG54" s="4"/>
      <c r="AH54" s="4"/>
      <c r="AI54" s="4"/>
      <c r="AJ54" s="4"/>
      <c r="AK54" s="4"/>
      <c r="AL54" s="4"/>
      <c r="AM54" s="100"/>
      <c r="AN54" s="4"/>
      <c r="AO54" s="4"/>
      <c r="AP54" s="100"/>
      <c r="AQ54" s="4"/>
      <c r="AR54" s="100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100"/>
      <c r="BD54" s="4"/>
      <c r="BE54" s="4"/>
      <c r="BF54" s="4"/>
      <c r="BG54" s="4"/>
      <c r="BH54" s="4"/>
      <c r="BI54" s="4"/>
      <c r="BJ54" s="139"/>
      <c r="BK54" s="4"/>
      <c r="BL54" s="4"/>
      <c r="BM54" s="4"/>
      <c r="BN54" s="4"/>
      <c r="BO54" s="139"/>
      <c r="BP54" s="4"/>
      <c r="BQ54" s="4"/>
      <c r="BR54" s="4"/>
      <c r="BS54" s="4"/>
      <c r="BT54" s="139"/>
      <c r="BU54" s="139"/>
      <c r="BV54" s="139"/>
      <c r="BW54" s="4"/>
      <c r="BX54" s="4"/>
      <c r="BY54" s="4"/>
      <c r="BZ54" s="4"/>
      <c r="CA54" s="139"/>
      <c r="CB54" s="139"/>
      <c r="CC54" s="105" t="b">
        <f t="shared" si="0"/>
        <v>0</v>
      </c>
      <c r="CD54" s="105" t="b">
        <f t="shared" si="1"/>
        <v>0</v>
      </c>
      <c r="CE54" s="105" t="b">
        <f t="shared" si="2"/>
        <v>0</v>
      </c>
      <c r="CF54" s="105" t="b">
        <f t="shared" si="3"/>
        <v>0</v>
      </c>
      <c r="CG54" s="105" t="b">
        <f t="shared" si="4"/>
        <v>0</v>
      </c>
      <c r="CH54" s="150">
        <f t="shared" si="5"/>
        <v>0</v>
      </c>
      <c r="CI54" s="105" t="b">
        <f t="shared" si="6"/>
        <v>0</v>
      </c>
      <c r="CJ54" s="105" t="b">
        <f t="shared" si="7"/>
        <v>0</v>
      </c>
      <c r="CK54" s="105" t="b">
        <f t="shared" si="8"/>
        <v>0</v>
      </c>
      <c r="CL54" s="105" t="b">
        <f t="shared" si="9"/>
        <v>0</v>
      </c>
      <c r="CM54" s="105" t="b">
        <f t="shared" si="10"/>
        <v>0</v>
      </c>
      <c r="CN54" s="105" t="b">
        <f t="shared" si="11"/>
        <v>0</v>
      </c>
      <c r="CO54" s="105" t="b">
        <f t="shared" si="12"/>
        <v>0</v>
      </c>
      <c r="CP54" s="105" t="b">
        <f t="shared" si="13"/>
        <v>0</v>
      </c>
      <c r="CQ54" s="105" t="b">
        <f t="shared" si="14"/>
        <v>0</v>
      </c>
      <c r="CR54" s="105" t="b">
        <f t="shared" si="15"/>
        <v>0</v>
      </c>
      <c r="CS54" s="105" t="b">
        <f t="shared" si="16"/>
        <v>0</v>
      </c>
      <c r="CT54" s="105" t="b">
        <f t="shared" si="17"/>
        <v>0</v>
      </c>
      <c r="CU54" s="105" t="b">
        <f t="shared" si="18"/>
        <v>0</v>
      </c>
      <c r="CV54" s="105" t="b">
        <f t="shared" si="19"/>
        <v>0</v>
      </c>
      <c r="CW54" s="105" t="b">
        <f t="shared" si="20"/>
        <v>0</v>
      </c>
      <c r="CX54" s="150">
        <f t="shared" si="21"/>
        <v>0</v>
      </c>
      <c r="CY54" s="105" t="b">
        <f t="shared" si="22"/>
        <v>0</v>
      </c>
      <c r="CZ54" s="105" t="b">
        <f t="shared" si="23"/>
        <v>0</v>
      </c>
      <c r="DA54" s="105" t="b">
        <f t="shared" si="24"/>
        <v>0</v>
      </c>
      <c r="DB54" s="105" t="b">
        <f t="shared" si="25"/>
        <v>0</v>
      </c>
      <c r="DC54" s="105" t="b">
        <f t="shared" si="26"/>
        <v>0</v>
      </c>
      <c r="DD54" s="105" t="b">
        <f t="shared" si="27"/>
        <v>0</v>
      </c>
      <c r="DE54" s="105" t="b">
        <f t="shared" si="28"/>
        <v>0</v>
      </c>
      <c r="DF54" s="105" t="b">
        <f t="shared" si="29"/>
        <v>0</v>
      </c>
      <c r="DG54" s="105" t="b">
        <f t="shared" si="30"/>
        <v>0</v>
      </c>
      <c r="DH54" s="105" t="b">
        <f t="shared" si="31"/>
        <v>0</v>
      </c>
      <c r="DI54" s="105" t="b">
        <f t="shared" si="32"/>
        <v>0</v>
      </c>
      <c r="DJ54" s="105" t="b">
        <f t="shared" si="33"/>
        <v>0</v>
      </c>
      <c r="DK54" s="150">
        <f t="shared" si="34"/>
        <v>0</v>
      </c>
      <c r="DL54" s="105" t="b">
        <f t="shared" si="35"/>
        <v>0</v>
      </c>
      <c r="DM54" s="150">
        <f t="shared" si="36"/>
        <v>0</v>
      </c>
      <c r="DN54" s="105" t="b">
        <f t="shared" si="37"/>
        <v>0</v>
      </c>
      <c r="DO54" s="105" t="b">
        <f t="shared" si="38"/>
        <v>0</v>
      </c>
      <c r="DP54" s="105" t="b">
        <f t="shared" si="39"/>
        <v>0</v>
      </c>
      <c r="DQ54" s="105" t="b">
        <f t="shared" si="40"/>
        <v>0</v>
      </c>
      <c r="DR54" s="105" t="b">
        <f t="shared" si="41"/>
        <v>0</v>
      </c>
      <c r="DS54" s="105" t="b">
        <f t="shared" si="42"/>
        <v>0</v>
      </c>
      <c r="DT54" s="105" t="b">
        <f t="shared" si="43"/>
        <v>0</v>
      </c>
      <c r="DU54" s="105" t="b">
        <f t="shared" si="44"/>
        <v>0</v>
      </c>
      <c r="DV54" s="105" t="b">
        <f t="shared" si="45"/>
        <v>0</v>
      </c>
      <c r="DW54" s="105" t="b">
        <f t="shared" si="46"/>
        <v>0</v>
      </c>
      <c r="DX54" s="105" t="b">
        <f t="shared" si="47"/>
        <v>0</v>
      </c>
      <c r="DY54" s="105" t="b">
        <f t="shared" si="48"/>
        <v>0</v>
      </c>
      <c r="DZ54" s="105" t="b">
        <f t="shared" si="49"/>
        <v>0</v>
      </c>
      <c r="EA54" s="105" t="b">
        <f t="shared" si="50"/>
        <v>0</v>
      </c>
      <c r="EB54" s="105" t="b">
        <f t="shared" si="51"/>
        <v>0</v>
      </c>
      <c r="EC54" s="154">
        <f t="shared" si="52"/>
        <v>0</v>
      </c>
      <c r="ED54" s="105" t="b">
        <f t="shared" si="53"/>
        <v>0</v>
      </c>
      <c r="EE54" s="105" t="b">
        <f t="shared" si="54"/>
        <v>0</v>
      </c>
      <c r="EF54" s="105" t="b">
        <f t="shared" si="55"/>
        <v>0</v>
      </c>
      <c r="EG54" s="105" t="b">
        <f t="shared" si="56"/>
        <v>0</v>
      </c>
      <c r="EH54" s="105" t="b">
        <f t="shared" si="57"/>
        <v>0</v>
      </c>
      <c r="EI54" s="105" t="b">
        <f t="shared" si="58"/>
        <v>0</v>
      </c>
      <c r="EJ54" s="105" t="b">
        <f t="shared" si="59"/>
        <v>0</v>
      </c>
      <c r="EK54" s="105" t="b">
        <f t="shared" si="60"/>
        <v>0</v>
      </c>
      <c r="EL54" s="105" t="b">
        <f t="shared" si="61"/>
        <v>0</v>
      </c>
      <c r="EM54" s="105" t="b">
        <f t="shared" si="62"/>
        <v>0</v>
      </c>
      <c r="EN54" s="105" t="b">
        <f t="shared" si="63"/>
        <v>0</v>
      </c>
      <c r="EO54" s="154">
        <f t="shared" si="64"/>
        <v>0</v>
      </c>
      <c r="EP54" s="105" t="b">
        <f t="shared" si="65"/>
        <v>0</v>
      </c>
      <c r="EQ54" s="105" t="b">
        <f t="shared" si="66"/>
        <v>0</v>
      </c>
      <c r="ER54" s="105" t="b">
        <f t="shared" si="67"/>
        <v>0</v>
      </c>
      <c r="ES54" s="105" t="b">
        <f t="shared" si="68"/>
        <v>0</v>
      </c>
      <c r="ET54" s="105" t="b">
        <f t="shared" si="69"/>
        <v>0</v>
      </c>
      <c r="EU54" s="105" t="b">
        <f t="shared" si="70"/>
        <v>0</v>
      </c>
      <c r="EV54" s="105" t="b">
        <f t="shared" si="71"/>
        <v>0</v>
      </c>
      <c r="EW54" s="154">
        <f t="shared" si="72"/>
        <v>0</v>
      </c>
      <c r="EX54" s="94">
        <f t="shared" si="73"/>
        <v>0</v>
      </c>
      <c r="EY54" s="59">
        <f>(F7*EX54)/100</f>
        <v>0</v>
      </c>
    </row>
    <row r="55" spans="1:155">
      <c r="A55" s="42"/>
      <c r="B55" s="42"/>
      <c r="C55" s="42"/>
      <c r="D55" s="42"/>
      <c r="E55" s="43"/>
      <c r="F55" s="42"/>
      <c r="G55" s="42"/>
      <c r="H55" s="100"/>
      <c r="I55" s="4"/>
      <c r="J55" s="4"/>
      <c r="K55" s="4"/>
      <c r="L55" s="4"/>
      <c r="M55" s="100"/>
      <c r="N55" s="100"/>
      <c r="O55" s="100"/>
      <c r="P55" s="100"/>
      <c r="Q55" s="100"/>
      <c r="R55" s="4"/>
      <c r="S55" s="4"/>
      <c r="T55" s="4"/>
      <c r="U55" s="4"/>
      <c r="V55" s="100"/>
      <c r="W55" s="100"/>
      <c r="X55" s="4"/>
      <c r="Y55" s="4"/>
      <c r="Z55" s="4"/>
      <c r="AA55" s="4"/>
      <c r="AB55" s="100"/>
      <c r="AC55" s="100"/>
      <c r="AD55" s="100"/>
      <c r="AE55" s="4"/>
      <c r="AF55" s="4"/>
      <c r="AG55" s="4"/>
      <c r="AH55" s="4"/>
      <c r="AI55" s="4"/>
      <c r="AJ55" s="4"/>
      <c r="AK55" s="4"/>
      <c r="AL55" s="4"/>
      <c r="AM55" s="100"/>
      <c r="AN55" s="4"/>
      <c r="AO55" s="4"/>
      <c r="AP55" s="100"/>
      <c r="AQ55" s="4"/>
      <c r="AR55" s="100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100"/>
      <c r="BD55" s="4"/>
      <c r="BE55" s="4"/>
      <c r="BF55" s="4"/>
      <c r="BG55" s="4"/>
      <c r="BH55" s="4"/>
      <c r="BI55" s="4"/>
      <c r="BJ55" s="139"/>
      <c r="BK55" s="4"/>
      <c r="BL55" s="4"/>
      <c r="BM55" s="4"/>
      <c r="BN55" s="4"/>
      <c r="BO55" s="139"/>
      <c r="BP55" s="4"/>
      <c r="BQ55" s="4"/>
      <c r="BR55" s="4"/>
      <c r="BS55" s="4"/>
      <c r="BT55" s="139"/>
      <c r="BU55" s="139"/>
      <c r="BV55" s="139"/>
      <c r="BW55" s="4"/>
      <c r="BX55" s="4"/>
      <c r="BY55" s="4"/>
      <c r="BZ55" s="4"/>
      <c r="CA55" s="139"/>
      <c r="CB55" s="139"/>
      <c r="CC55" s="105" t="b">
        <f t="shared" si="0"/>
        <v>0</v>
      </c>
      <c r="CD55" s="105" t="b">
        <f t="shared" si="1"/>
        <v>0</v>
      </c>
      <c r="CE55" s="105" t="b">
        <f t="shared" si="2"/>
        <v>0</v>
      </c>
      <c r="CF55" s="105" t="b">
        <f t="shared" si="3"/>
        <v>0</v>
      </c>
      <c r="CG55" s="105" t="b">
        <f t="shared" si="4"/>
        <v>0</v>
      </c>
      <c r="CH55" s="150">
        <f t="shared" si="5"/>
        <v>0</v>
      </c>
      <c r="CI55" s="105" t="b">
        <f t="shared" si="6"/>
        <v>0</v>
      </c>
      <c r="CJ55" s="105" t="b">
        <f t="shared" si="7"/>
        <v>0</v>
      </c>
      <c r="CK55" s="105" t="b">
        <f t="shared" si="8"/>
        <v>0</v>
      </c>
      <c r="CL55" s="105" t="b">
        <f t="shared" si="9"/>
        <v>0</v>
      </c>
      <c r="CM55" s="105" t="b">
        <f t="shared" si="10"/>
        <v>0</v>
      </c>
      <c r="CN55" s="105" t="b">
        <f t="shared" si="11"/>
        <v>0</v>
      </c>
      <c r="CO55" s="105" t="b">
        <f t="shared" si="12"/>
        <v>0</v>
      </c>
      <c r="CP55" s="105" t="b">
        <f t="shared" si="13"/>
        <v>0</v>
      </c>
      <c r="CQ55" s="105" t="b">
        <f t="shared" si="14"/>
        <v>0</v>
      </c>
      <c r="CR55" s="105" t="b">
        <f t="shared" si="15"/>
        <v>0</v>
      </c>
      <c r="CS55" s="105" t="b">
        <f t="shared" si="16"/>
        <v>0</v>
      </c>
      <c r="CT55" s="105" t="b">
        <f t="shared" si="17"/>
        <v>0</v>
      </c>
      <c r="CU55" s="105" t="b">
        <f t="shared" si="18"/>
        <v>0</v>
      </c>
      <c r="CV55" s="105" t="b">
        <f t="shared" si="19"/>
        <v>0</v>
      </c>
      <c r="CW55" s="105" t="b">
        <f t="shared" si="20"/>
        <v>0</v>
      </c>
      <c r="CX55" s="150">
        <f t="shared" si="21"/>
        <v>0</v>
      </c>
      <c r="CY55" s="105" t="b">
        <f t="shared" si="22"/>
        <v>0</v>
      </c>
      <c r="CZ55" s="105" t="b">
        <f t="shared" si="23"/>
        <v>0</v>
      </c>
      <c r="DA55" s="105" t="b">
        <f t="shared" si="24"/>
        <v>0</v>
      </c>
      <c r="DB55" s="105" t="b">
        <f t="shared" si="25"/>
        <v>0</v>
      </c>
      <c r="DC55" s="105" t="b">
        <f t="shared" si="26"/>
        <v>0</v>
      </c>
      <c r="DD55" s="105" t="b">
        <f t="shared" si="27"/>
        <v>0</v>
      </c>
      <c r="DE55" s="105" t="b">
        <f t="shared" si="28"/>
        <v>0</v>
      </c>
      <c r="DF55" s="105" t="b">
        <f t="shared" si="29"/>
        <v>0</v>
      </c>
      <c r="DG55" s="105" t="b">
        <f t="shared" si="30"/>
        <v>0</v>
      </c>
      <c r="DH55" s="105" t="b">
        <f t="shared" si="31"/>
        <v>0</v>
      </c>
      <c r="DI55" s="105" t="b">
        <f t="shared" si="32"/>
        <v>0</v>
      </c>
      <c r="DJ55" s="105" t="b">
        <f t="shared" si="33"/>
        <v>0</v>
      </c>
      <c r="DK55" s="150">
        <f t="shared" si="34"/>
        <v>0</v>
      </c>
      <c r="DL55" s="105" t="b">
        <f t="shared" si="35"/>
        <v>0</v>
      </c>
      <c r="DM55" s="150">
        <f t="shared" si="36"/>
        <v>0</v>
      </c>
      <c r="DN55" s="105" t="b">
        <f t="shared" si="37"/>
        <v>0</v>
      </c>
      <c r="DO55" s="105" t="b">
        <f t="shared" si="38"/>
        <v>0</v>
      </c>
      <c r="DP55" s="105" t="b">
        <f t="shared" si="39"/>
        <v>0</v>
      </c>
      <c r="DQ55" s="105" t="b">
        <f t="shared" si="40"/>
        <v>0</v>
      </c>
      <c r="DR55" s="105" t="b">
        <f t="shared" si="41"/>
        <v>0</v>
      </c>
      <c r="DS55" s="105" t="b">
        <f t="shared" si="42"/>
        <v>0</v>
      </c>
      <c r="DT55" s="105" t="b">
        <f t="shared" si="43"/>
        <v>0</v>
      </c>
      <c r="DU55" s="105" t="b">
        <f t="shared" si="44"/>
        <v>0</v>
      </c>
      <c r="DV55" s="105" t="b">
        <f t="shared" si="45"/>
        <v>0</v>
      </c>
      <c r="DW55" s="105" t="b">
        <f t="shared" si="46"/>
        <v>0</v>
      </c>
      <c r="DX55" s="105" t="b">
        <f t="shared" si="47"/>
        <v>0</v>
      </c>
      <c r="DY55" s="105" t="b">
        <f t="shared" si="48"/>
        <v>0</v>
      </c>
      <c r="DZ55" s="105" t="b">
        <f t="shared" si="49"/>
        <v>0</v>
      </c>
      <c r="EA55" s="105" t="b">
        <f t="shared" si="50"/>
        <v>0</v>
      </c>
      <c r="EB55" s="105" t="b">
        <f t="shared" si="51"/>
        <v>0</v>
      </c>
      <c r="EC55" s="154">
        <f t="shared" si="52"/>
        <v>0</v>
      </c>
      <c r="ED55" s="105" t="b">
        <f t="shared" si="53"/>
        <v>0</v>
      </c>
      <c r="EE55" s="105" t="b">
        <f t="shared" si="54"/>
        <v>0</v>
      </c>
      <c r="EF55" s="105" t="b">
        <f t="shared" si="55"/>
        <v>0</v>
      </c>
      <c r="EG55" s="105" t="b">
        <f t="shared" si="56"/>
        <v>0</v>
      </c>
      <c r="EH55" s="105" t="b">
        <f t="shared" si="57"/>
        <v>0</v>
      </c>
      <c r="EI55" s="105" t="b">
        <f t="shared" si="58"/>
        <v>0</v>
      </c>
      <c r="EJ55" s="105" t="b">
        <f t="shared" si="59"/>
        <v>0</v>
      </c>
      <c r="EK55" s="105" t="b">
        <f t="shared" si="60"/>
        <v>0</v>
      </c>
      <c r="EL55" s="105" t="b">
        <f t="shared" si="61"/>
        <v>0</v>
      </c>
      <c r="EM55" s="105" t="b">
        <f t="shared" si="62"/>
        <v>0</v>
      </c>
      <c r="EN55" s="105" t="b">
        <f t="shared" si="63"/>
        <v>0</v>
      </c>
      <c r="EO55" s="154">
        <f t="shared" si="64"/>
        <v>0</v>
      </c>
      <c r="EP55" s="105" t="b">
        <f t="shared" si="65"/>
        <v>0</v>
      </c>
      <c r="EQ55" s="105" t="b">
        <f t="shared" si="66"/>
        <v>0</v>
      </c>
      <c r="ER55" s="105" t="b">
        <f t="shared" si="67"/>
        <v>0</v>
      </c>
      <c r="ES55" s="105" t="b">
        <f t="shared" si="68"/>
        <v>0</v>
      </c>
      <c r="ET55" s="105" t="b">
        <f t="shared" si="69"/>
        <v>0</v>
      </c>
      <c r="EU55" s="105" t="b">
        <f t="shared" si="70"/>
        <v>0</v>
      </c>
      <c r="EV55" s="105" t="b">
        <f t="shared" si="71"/>
        <v>0</v>
      </c>
      <c r="EW55" s="154">
        <f t="shared" si="72"/>
        <v>0</v>
      </c>
      <c r="EX55" s="94">
        <f t="shared" si="73"/>
        <v>0</v>
      </c>
      <c r="EY55" s="59">
        <f>(F7*EX55)/100</f>
        <v>0</v>
      </c>
    </row>
    <row r="56" spans="1:155">
      <c r="A56" s="42"/>
      <c r="B56" s="42"/>
      <c r="C56" s="42"/>
      <c r="D56" s="42"/>
      <c r="E56" s="43"/>
      <c r="F56" s="42"/>
      <c r="G56" s="42"/>
      <c r="H56" s="100"/>
      <c r="I56" s="4"/>
      <c r="J56" s="4"/>
      <c r="K56" s="4"/>
      <c r="L56" s="4"/>
      <c r="M56" s="100"/>
      <c r="N56" s="100"/>
      <c r="O56" s="100"/>
      <c r="P56" s="100"/>
      <c r="Q56" s="100"/>
      <c r="R56" s="4"/>
      <c r="S56" s="4"/>
      <c r="T56" s="4"/>
      <c r="U56" s="4"/>
      <c r="V56" s="100"/>
      <c r="W56" s="100"/>
      <c r="X56" s="4"/>
      <c r="Y56" s="4"/>
      <c r="Z56" s="4"/>
      <c r="AA56" s="4"/>
      <c r="AB56" s="100"/>
      <c r="AC56" s="100"/>
      <c r="AD56" s="100"/>
      <c r="AE56" s="4"/>
      <c r="AF56" s="4"/>
      <c r="AG56" s="4"/>
      <c r="AH56" s="4"/>
      <c r="AI56" s="4"/>
      <c r="AJ56" s="4"/>
      <c r="AK56" s="4"/>
      <c r="AL56" s="4"/>
      <c r="AM56" s="100"/>
      <c r="AN56" s="4"/>
      <c r="AO56" s="4"/>
      <c r="AP56" s="100"/>
      <c r="AQ56" s="4"/>
      <c r="AR56" s="100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100"/>
      <c r="BD56" s="4"/>
      <c r="BE56" s="4"/>
      <c r="BF56" s="4"/>
      <c r="BG56" s="4"/>
      <c r="BH56" s="4"/>
      <c r="BI56" s="4"/>
      <c r="BJ56" s="139"/>
      <c r="BK56" s="4"/>
      <c r="BL56" s="4"/>
      <c r="BM56" s="4"/>
      <c r="BN56" s="4"/>
      <c r="BO56" s="139"/>
      <c r="BP56" s="4"/>
      <c r="BQ56" s="4"/>
      <c r="BR56" s="4"/>
      <c r="BS56" s="4"/>
      <c r="BT56" s="139"/>
      <c r="BU56" s="139"/>
      <c r="BV56" s="139"/>
      <c r="BW56" s="4"/>
      <c r="BX56" s="4"/>
      <c r="BY56" s="4"/>
      <c r="BZ56" s="4"/>
      <c r="CA56" s="139"/>
      <c r="CB56" s="139"/>
      <c r="CC56" s="105" t="b">
        <f t="shared" si="0"/>
        <v>0</v>
      </c>
      <c r="CD56" s="105" t="b">
        <f t="shared" si="1"/>
        <v>0</v>
      </c>
      <c r="CE56" s="105" t="b">
        <f t="shared" si="2"/>
        <v>0</v>
      </c>
      <c r="CF56" s="105" t="b">
        <f t="shared" si="3"/>
        <v>0</v>
      </c>
      <c r="CG56" s="105" t="b">
        <f t="shared" si="4"/>
        <v>0</v>
      </c>
      <c r="CH56" s="150">
        <f t="shared" si="5"/>
        <v>0</v>
      </c>
      <c r="CI56" s="105" t="b">
        <f t="shared" si="6"/>
        <v>0</v>
      </c>
      <c r="CJ56" s="105" t="b">
        <f t="shared" si="7"/>
        <v>0</v>
      </c>
      <c r="CK56" s="105" t="b">
        <f t="shared" si="8"/>
        <v>0</v>
      </c>
      <c r="CL56" s="105" t="b">
        <f t="shared" si="9"/>
        <v>0</v>
      </c>
      <c r="CM56" s="105" t="b">
        <f t="shared" si="10"/>
        <v>0</v>
      </c>
      <c r="CN56" s="105" t="b">
        <f t="shared" si="11"/>
        <v>0</v>
      </c>
      <c r="CO56" s="105" t="b">
        <f t="shared" si="12"/>
        <v>0</v>
      </c>
      <c r="CP56" s="105" t="b">
        <f t="shared" si="13"/>
        <v>0</v>
      </c>
      <c r="CQ56" s="105" t="b">
        <f t="shared" si="14"/>
        <v>0</v>
      </c>
      <c r="CR56" s="105" t="b">
        <f t="shared" si="15"/>
        <v>0</v>
      </c>
      <c r="CS56" s="105" t="b">
        <f t="shared" si="16"/>
        <v>0</v>
      </c>
      <c r="CT56" s="105" t="b">
        <f t="shared" si="17"/>
        <v>0</v>
      </c>
      <c r="CU56" s="105" t="b">
        <f t="shared" si="18"/>
        <v>0</v>
      </c>
      <c r="CV56" s="105" t="b">
        <f t="shared" si="19"/>
        <v>0</v>
      </c>
      <c r="CW56" s="105" t="b">
        <f t="shared" si="20"/>
        <v>0</v>
      </c>
      <c r="CX56" s="150">
        <f t="shared" si="21"/>
        <v>0</v>
      </c>
      <c r="CY56" s="105" t="b">
        <f t="shared" si="22"/>
        <v>0</v>
      </c>
      <c r="CZ56" s="105" t="b">
        <f t="shared" si="23"/>
        <v>0</v>
      </c>
      <c r="DA56" s="105" t="b">
        <f t="shared" si="24"/>
        <v>0</v>
      </c>
      <c r="DB56" s="105" t="b">
        <f t="shared" si="25"/>
        <v>0</v>
      </c>
      <c r="DC56" s="105" t="b">
        <f t="shared" si="26"/>
        <v>0</v>
      </c>
      <c r="DD56" s="105" t="b">
        <f t="shared" si="27"/>
        <v>0</v>
      </c>
      <c r="DE56" s="105" t="b">
        <f t="shared" si="28"/>
        <v>0</v>
      </c>
      <c r="DF56" s="105" t="b">
        <f t="shared" si="29"/>
        <v>0</v>
      </c>
      <c r="DG56" s="105" t="b">
        <f t="shared" si="30"/>
        <v>0</v>
      </c>
      <c r="DH56" s="105" t="b">
        <f t="shared" si="31"/>
        <v>0</v>
      </c>
      <c r="DI56" s="105" t="b">
        <f t="shared" si="32"/>
        <v>0</v>
      </c>
      <c r="DJ56" s="105" t="b">
        <f t="shared" si="33"/>
        <v>0</v>
      </c>
      <c r="DK56" s="150">
        <f t="shared" si="34"/>
        <v>0</v>
      </c>
      <c r="DL56" s="105" t="b">
        <f t="shared" si="35"/>
        <v>0</v>
      </c>
      <c r="DM56" s="150">
        <f t="shared" si="36"/>
        <v>0</v>
      </c>
      <c r="DN56" s="105" t="b">
        <f t="shared" si="37"/>
        <v>0</v>
      </c>
      <c r="DO56" s="105" t="b">
        <f t="shared" si="38"/>
        <v>0</v>
      </c>
      <c r="DP56" s="105" t="b">
        <f t="shared" si="39"/>
        <v>0</v>
      </c>
      <c r="DQ56" s="105" t="b">
        <f t="shared" si="40"/>
        <v>0</v>
      </c>
      <c r="DR56" s="105" t="b">
        <f t="shared" si="41"/>
        <v>0</v>
      </c>
      <c r="DS56" s="105" t="b">
        <f t="shared" si="42"/>
        <v>0</v>
      </c>
      <c r="DT56" s="105" t="b">
        <f t="shared" si="43"/>
        <v>0</v>
      </c>
      <c r="DU56" s="105" t="b">
        <f t="shared" si="44"/>
        <v>0</v>
      </c>
      <c r="DV56" s="105" t="b">
        <f t="shared" si="45"/>
        <v>0</v>
      </c>
      <c r="DW56" s="105" t="b">
        <f t="shared" si="46"/>
        <v>0</v>
      </c>
      <c r="DX56" s="105" t="b">
        <f t="shared" si="47"/>
        <v>0</v>
      </c>
      <c r="DY56" s="105" t="b">
        <f t="shared" si="48"/>
        <v>0</v>
      </c>
      <c r="DZ56" s="105" t="b">
        <f t="shared" si="49"/>
        <v>0</v>
      </c>
      <c r="EA56" s="105" t="b">
        <f t="shared" si="50"/>
        <v>0</v>
      </c>
      <c r="EB56" s="105" t="b">
        <f t="shared" si="51"/>
        <v>0</v>
      </c>
      <c r="EC56" s="154">
        <f t="shared" si="52"/>
        <v>0</v>
      </c>
      <c r="ED56" s="105" t="b">
        <f t="shared" si="53"/>
        <v>0</v>
      </c>
      <c r="EE56" s="105" t="b">
        <f t="shared" si="54"/>
        <v>0</v>
      </c>
      <c r="EF56" s="105" t="b">
        <f t="shared" si="55"/>
        <v>0</v>
      </c>
      <c r="EG56" s="105" t="b">
        <f t="shared" si="56"/>
        <v>0</v>
      </c>
      <c r="EH56" s="105" t="b">
        <f t="shared" si="57"/>
        <v>0</v>
      </c>
      <c r="EI56" s="105" t="b">
        <f t="shared" si="58"/>
        <v>0</v>
      </c>
      <c r="EJ56" s="105" t="b">
        <f t="shared" si="59"/>
        <v>0</v>
      </c>
      <c r="EK56" s="105" t="b">
        <f t="shared" si="60"/>
        <v>0</v>
      </c>
      <c r="EL56" s="105" t="b">
        <f t="shared" si="61"/>
        <v>0</v>
      </c>
      <c r="EM56" s="105" t="b">
        <f t="shared" si="62"/>
        <v>0</v>
      </c>
      <c r="EN56" s="105" t="b">
        <f t="shared" si="63"/>
        <v>0</v>
      </c>
      <c r="EO56" s="154">
        <f t="shared" si="64"/>
        <v>0</v>
      </c>
      <c r="EP56" s="105" t="b">
        <f t="shared" si="65"/>
        <v>0</v>
      </c>
      <c r="EQ56" s="105" t="b">
        <f t="shared" si="66"/>
        <v>0</v>
      </c>
      <c r="ER56" s="105" t="b">
        <f t="shared" si="67"/>
        <v>0</v>
      </c>
      <c r="ES56" s="105" t="b">
        <f t="shared" si="68"/>
        <v>0</v>
      </c>
      <c r="ET56" s="105" t="b">
        <f t="shared" si="69"/>
        <v>0</v>
      </c>
      <c r="EU56" s="105" t="b">
        <f t="shared" si="70"/>
        <v>0</v>
      </c>
      <c r="EV56" s="105" t="b">
        <f t="shared" si="71"/>
        <v>0</v>
      </c>
      <c r="EW56" s="154">
        <f t="shared" si="72"/>
        <v>0</v>
      </c>
      <c r="EX56" s="94">
        <f t="shared" si="73"/>
        <v>0</v>
      </c>
      <c r="EY56" s="59">
        <f>(F7*EX56)/100</f>
        <v>0</v>
      </c>
    </row>
    <row r="57" spans="1:155">
      <c r="A57" s="42"/>
      <c r="B57" s="42"/>
      <c r="C57" s="42"/>
      <c r="D57" s="42"/>
      <c r="E57" s="43"/>
      <c r="F57" s="42"/>
      <c r="G57" s="42"/>
      <c r="H57" s="100"/>
      <c r="I57" s="4"/>
      <c r="J57" s="4"/>
      <c r="K57" s="4"/>
      <c r="L57" s="4"/>
      <c r="M57" s="100"/>
      <c r="N57" s="100"/>
      <c r="O57" s="100"/>
      <c r="P57" s="100"/>
      <c r="Q57" s="100"/>
      <c r="R57" s="4"/>
      <c r="S57" s="4"/>
      <c r="T57" s="4"/>
      <c r="U57" s="4"/>
      <c r="V57" s="100"/>
      <c r="W57" s="100"/>
      <c r="X57" s="4"/>
      <c r="Y57" s="4"/>
      <c r="Z57" s="4"/>
      <c r="AA57" s="4"/>
      <c r="AB57" s="100"/>
      <c r="AC57" s="100"/>
      <c r="AD57" s="100"/>
      <c r="AE57" s="4"/>
      <c r="AF57" s="4"/>
      <c r="AG57" s="4"/>
      <c r="AH57" s="4"/>
      <c r="AI57" s="4"/>
      <c r="AJ57" s="4"/>
      <c r="AK57" s="4"/>
      <c r="AL57" s="4"/>
      <c r="AM57" s="100"/>
      <c r="AN57" s="4"/>
      <c r="AO57" s="4"/>
      <c r="AP57" s="100"/>
      <c r="AQ57" s="4"/>
      <c r="AR57" s="100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100"/>
      <c r="BD57" s="4"/>
      <c r="BE57" s="4"/>
      <c r="BF57" s="4"/>
      <c r="BG57" s="4"/>
      <c r="BH57" s="4"/>
      <c r="BI57" s="4"/>
      <c r="BJ57" s="139"/>
      <c r="BK57" s="4"/>
      <c r="BL57" s="4"/>
      <c r="BM57" s="4"/>
      <c r="BN57" s="4"/>
      <c r="BO57" s="139"/>
      <c r="BP57" s="4"/>
      <c r="BQ57" s="4"/>
      <c r="BR57" s="4"/>
      <c r="BS57" s="4"/>
      <c r="BT57" s="139"/>
      <c r="BU57" s="139"/>
      <c r="BV57" s="139"/>
      <c r="BW57" s="4"/>
      <c r="BX57" s="4"/>
      <c r="BY57" s="4"/>
      <c r="BZ57" s="4"/>
      <c r="CA57" s="139"/>
      <c r="CB57" s="139"/>
      <c r="CC57" s="105" t="b">
        <f t="shared" si="0"/>
        <v>0</v>
      </c>
      <c r="CD57" s="105" t="b">
        <f t="shared" si="1"/>
        <v>0</v>
      </c>
      <c r="CE57" s="105" t="b">
        <f t="shared" si="2"/>
        <v>0</v>
      </c>
      <c r="CF57" s="105" t="b">
        <f t="shared" si="3"/>
        <v>0</v>
      </c>
      <c r="CG57" s="105" t="b">
        <f t="shared" si="4"/>
        <v>0</v>
      </c>
      <c r="CH57" s="150">
        <f t="shared" si="5"/>
        <v>0</v>
      </c>
      <c r="CI57" s="105" t="b">
        <f t="shared" si="6"/>
        <v>0</v>
      </c>
      <c r="CJ57" s="105" t="b">
        <f t="shared" si="7"/>
        <v>0</v>
      </c>
      <c r="CK57" s="105" t="b">
        <f t="shared" si="8"/>
        <v>0</v>
      </c>
      <c r="CL57" s="105" t="b">
        <f t="shared" si="9"/>
        <v>0</v>
      </c>
      <c r="CM57" s="105" t="b">
        <f t="shared" si="10"/>
        <v>0</v>
      </c>
      <c r="CN57" s="105" t="b">
        <f t="shared" si="11"/>
        <v>0</v>
      </c>
      <c r="CO57" s="105" t="b">
        <f t="shared" si="12"/>
        <v>0</v>
      </c>
      <c r="CP57" s="105" t="b">
        <f t="shared" si="13"/>
        <v>0</v>
      </c>
      <c r="CQ57" s="105" t="b">
        <f t="shared" si="14"/>
        <v>0</v>
      </c>
      <c r="CR57" s="105" t="b">
        <f t="shared" si="15"/>
        <v>0</v>
      </c>
      <c r="CS57" s="105" t="b">
        <f t="shared" si="16"/>
        <v>0</v>
      </c>
      <c r="CT57" s="105" t="b">
        <f t="shared" si="17"/>
        <v>0</v>
      </c>
      <c r="CU57" s="105" t="b">
        <f t="shared" si="18"/>
        <v>0</v>
      </c>
      <c r="CV57" s="105" t="b">
        <f t="shared" si="19"/>
        <v>0</v>
      </c>
      <c r="CW57" s="105" t="b">
        <f t="shared" si="20"/>
        <v>0</v>
      </c>
      <c r="CX57" s="150">
        <f t="shared" si="21"/>
        <v>0</v>
      </c>
      <c r="CY57" s="105" t="b">
        <f t="shared" si="22"/>
        <v>0</v>
      </c>
      <c r="CZ57" s="105" t="b">
        <f t="shared" si="23"/>
        <v>0</v>
      </c>
      <c r="DA57" s="105" t="b">
        <f t="shared" si="24"/>
        <v>0</v>
      </c>
      <c r="DB57" s="105" t="b">
        <f t="shared" si="25"/>
        <v>0</v>
      </c>
      <c r="DC57" s="105" t="b">
        <f t="shared" si="26"/>
        <v>0</v>
      </c>
      <c r="DD57" s="105" t="b">
        <f t="shared" si="27"/>
        <v>0</v>
      </c>
      <c r="DE57" s="105" t="b">
        <f t="shared" si="28"/>
        <v>0</v>
      </c>
      <c r="DF57" s="105" t="b">
        <f t="shared" si="29"/>
        <v>0</v>
      </c>
      <c r="DG57" s="105" t="b">
        <f t="shared" si="30"/>
        <v>0</v>
      </c>
      <c r="DH57" s="105" t="b">
        <f t="shared" si="31"/>
        <v>0</v>
      </c>
      <c r="DI57" s="105" t="b">
        <f t="shared" si="32"/>
        <v>0</v>
      </c>
      <c r="DJ57" s="105" t="b">
        <f t="shared" si="33"/>
        <v>0</v>
      </c>
      <c r="DK57" s="150">
        <f t="shared" si="34"/>
        <v>0</v>
      </c>
      <c r="DL57" s="105" t="b">
        <f t="shared" si="35"/>
        <v>0</v>
      </c>
      <c r="DM57" s="150">
        <f t="shared" si="36"/>
        <v>0</v>
      </c>
      <c r="DN57" s="105" t="b">
        <f t="shared" si="37"/>
        <v>0</v>
      </c>
      <c r="DO57" s="105" t="b">
        <f t="shared" si="38"/>
        <v>0</v>
      </c>
      <c r="DP57" s="105" t="b">
        <f t="shared" si="39"/>
        <v>0</v>
      </c>
      <c r="DQ57" s="105" t="b">
        <f t="shared" si="40"/>
        <v>0</v>
      </c>
      <c r="DR57" s="105" t="b">
        <f t="shared" si="41"/>
        <v>0</v>
      </c>
      <c r="DS57" s="105" t="b">
        <f t="shared" si="42"/>
        <v>0</v>
      </c>
      <c r="DT57" s="105" t="b">
        <f t="shared" si="43"/>
        <v>0</v>
      </c>
      <c r="DU57" s="105" t="b">
        <f t="shared" si="44"/>
        <v>0</v>
      </c>
      <c r="DV57" s="105" t="b">
        <f t="shared" si="45"/>
        <v>0</v>
      </c>
      <c r="DW57" s="105" t="b">
        <f t="shared" si="46"/>
        <v>0</v>
      </c>
      <c r="DX57" s="105" t="b">
        <f t="shared" si="47"/>
        <v>0</v>
      </c>
      <c r="DY57" s="105" t="b">
        <f t="shared" si="48"/>
        <v>0</v>
      </c>
      <c r="DZ57" s="105" t="b">
        <f t="shared" si="49"/>
        <v>0</v>
      </c>
      <c r="EA57" s="105" t="b">
        <f t="shared" si="50"/>
        <v>0</v>
      </c>
      <c r="EB57" s="105" t="b">
        <f t="shared" si="51"/>
        <v>0</v>
      </c>
      <c r="EC57" s="154">
        <f t="shared" si="52"/>
        <v>0</v>
      </c>
      <c r="ED57" s="105" t="b">
        <f t="shared" si="53"/>
        <v>0</v>
      </c>
      <c r="EE57" s="105" t="b">
        <f t="shared" si="54"/>
        <v>0</v>
      </c>
      <c r="EF57" s="105" t="b">
        <f t="shared" si="55"/>
        <v>0</v>
      </c>
      <c r="EG57" s="105" t="b">
        <f t="shared" si="56"/>
        <v>0</v>
      </c>
      <c r="EH57" s="105" t="b">
        <f t="shared" si="57"/>
        <v>0</v>
      </c>
      <c r="EI57" s="105" t="b">
        <f t="shared" si="58"/>
        <v>0</v>
      </c>
      <c r="EJ57" s="105" t="b">
        <f t="shared" si="59"/>
        <v>0</v>
      </c>
      <c r="EK57" s="105" t="b">
        <f t="shared" si="60"/>
        <v>0</v>
      </c>
      <c r="EL57" s="105" t="b">
        <f t="shared" si="61"/>
        <v>0</v>
      </c>
      <c r="EM57" s="105" t="b">
        <f t="shared" si="62"/>
        <v>0</v>
      </c>
      <c r="EN57" s="105" t="b">
        <f t="shared" si="63"/>
        <v>0</v>
      </c>
      <c r="EO57" s="154">
        <f t="shared" si="64"/>
        <v>0</v>
      </c>
      <c r="EP57" s="105" t="b">
        <f t="shared" si="65"/>
        <v>0</v>
      </c>
      <c r="EQ57" s="105" t="b">
        <f t="shared" si="66"/>
        <v>0</v>
      </c>
      <c r="ER57" s="105" t="b">
        <f t="shared" si="67"/>
        <v>0</v>
      </c>
      <c r="ES57" s="105" t="b">
        <f t="shared" si="68"/>
        <v>0</v>
      </c>
      <c r="ET57" s="105" t="b">
        <f t="shared" si="69"/>
        <v>0</v>
      </c>
      <c r="EU57" s="105" t="b">
        <f t="shared" si="70"/>
        <v>0</v>
      </c>
      <c r="EV57" s="105" t="b">
        <f t="shared" si="71"/>
        <v>0</v>
      </c>
      <c r="EW57" s="154">
        <f t="shared" si="72"/>
        <v>0</v>
      </c>
      <c r="EX57" s="94">
        <f t="shared" si="73"/>
        <v>0</v>
      </c>
      <c r="EY57" s="59">
        <f>(F7*EX57)/100</f>
        <v>0</v>
      </c>
    </row>
    <row r="58" spans="1:155">
      <c r="A58" s="42"/>
      <c r="B58" s="42"/>
      <c r="C58" s="42"/>
      <c r="D58" s="42"/>
      <c r="E58" s="43"/>
      <c r="F58" s="42"/>
      <c r="G58" s="42"/>
      <c r="H58" s="100"/>
      <c r="I58" s="4"/>
      <c r="J58" s="4"/>
      <c r="K58" s="4"/>
      <c r="L58" s="4"/>
      <c r="M58" s="100"/>
      <c r="N58" s="100"/>
      <c r="O58" s="100"/>
      <c r="P58" s="100"/>
      <c r="Q58" s="100"/>
      <c r="R58" s="4"/>
      <c r="S58" s="4"/>
      <c r="T58" s="4"/>
      <c r="U58" s="4"/>
      <c r="V58" s="100"/>
      <c r="W58" s="100"/>
      <c r="X58" s="4"/>
      <c r="Y58" s="4"/>
      <c r="Z58" s="4"/>
      <c r="AA58" s="4"/>
      <c r="AB58" s="100"/>
      <c r="AC58" s="100"/>
      <c r="AD58" s="100"/>
      <c r="AE58" s="4"/>
      <c r="AF58" s="4"/>
      <c r="AG58" s="4"/>
      <c r="AH58" s="4"/>
      <c r="AI58" s="4"/>
      <c r="AJ58" s="4"/>
      <c r="AK58" s="4"/>
      <c r="AL58" s="4"/>
      <c r="AM58" s="100"/>
      <c r="AN58" s="4"/>
      <c r="AO58" s="4"/>
      <c r="AP58" s="100"/>
      <c r="AQ58" s="4"/>
      <c r="AR58" s="100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100"/>
      <c r="BD58" s="4"/>
      <c r="BE58" s="4"/>
      <c r="BF58" s="4"/>
      <c r="BG58" s="4"/>
      <c r="BH58" s="4"/>
      <c r="BI58" s="4"/>
      <c r="BJ58" s="139"/>
      <c r="BK58" s="4"/>
      <c r="BL58" s="4"/>
      <c r="BM58" s="4"/>
      <c r="BN58" s="4"/>
      <c r="BO58" s="139"/>
      <c r="BP58" s="4"/>
      <c r="BQ58" s="4"/>
      <c r="BR58" s="4"/>
      <c r="BS58" s="4"/>
      <c r="BT58" s="139"/>
      <c r="BU58" s="139"/>
      <c r="BV58" s="139"/>
      <c r="BW58" s="4"/>
      <c r="BX58" s="4"/>
      <c r="BY58" s="4"/>
      <c r="BZ58" s="4"/>
      <c r="CA58" s="139"/>
      <c r="CB58" s="139"/>
      <c r="CC58" s="105" t="b">
        <f t="shared" si="0"/>
        <v>0</v>
      </c>
      <c r="CD58" s="105" t="b">
        <f t="shared" si="1"/>
        <v>0</v>
      </c>
      <c r="CE58" s="105" t="b">
        <f t="shared" si="2"/>
        <v>0</v>
      </c>
      <c r="CF58" s="105" t="b">
        <f t="shared" si="3"/>
        <v>0</v>
      </c>
      <c r="CG58" s="105" t="b">
        <f t="shared" si="4"/>
        <v>0</v>
      </c>
      <c r="CH58" s="150">
        <f t="shared" si="5"/>
        <v>0</v>
      </c>
      <c r="CI58" s="105" t="b">
        <f t="shared" si="6"/>
        <v>0</v>
      </c>
      <c r="CJ58" s="105" t="b">
        <f t="shared" si="7"/>
        <v>0</v>
      </c>
      <c r="CK58" s="105" t="b">
        <f t="shared" si="8"/>
        <v>0</v>
      </c>
      <c r="CL58" s="105" t="b">
        <f t="shared" si="9"/>
        <v>0</v>
      </c>
      <c r="CM58" s="105" t="b">
        <f t="shared" si="10"/>
        <v>0</v>
      </c>
      <c r="CN58" s="105" t="b">
        <f t="shared" si="11"/>
        <v>0</v>
      </c>
      <c r="CO58" s="105" t="b">
        <f t="shared" si="12"/>
        <v>0</v>
      </c>
      <c r="CP58" s="105" t="b">
        <f t="shared" si="13"/>
        <v>0</v>
      </c>
      <c r="CQ58" s="105" t="b">
        <f t="shared" si="14"/>
        <v>0</v>
      </c>
      <c r="CR58" s="105" t="b">
        <f t="shared" si="15"/>
        <v>0</v>
      </c>
      <c r="CS58" s="105" t="b">
        <f t="shared" si="16"/>
        <v>0</v>
      </c>
      <c r="CT58" s="105" t="b">
        <f t="shared" si="17"/>
        <v>0</v>
      </c>
      <c r="CU58" s="105" t="b">
        <f t="shared" si="18"/>
        <v>0</v>
      </c>
      <c r="CV58" s="105" t="b">
        <f t="shared" si="19"/>
        <v>0</v>
      </c>
      <c r="CW58" s="105" t="b">
        <f t="shared" si="20"/>
        <v>0</v>
      </c>
      <c r="CX58" s="150">
        <f t="shared" si="21"/>
        <v>0</v>
      </c>
      <c r="CY58" s="105" t="b">
        <f t="shared" si="22"/>
        <v>0</v>
      </c>
      <c r="CZ58" s="105" t="b">
        <f t="shared" si="23"/>
        <v>0</v>
      </c>
      <c r="DA58" s="105" t="b">
        <f t="shared" si="24"/>
        <v>0</v>
      </c>
      <c r="DB58" s="105" t="b">
        <f t="shared" si="25"/>
        <v>0</v>
      </c>
      <c r="DC58" s="105" t="b">
        <f t="shared" si="26"/>
        <v>0</v>
      </c>
      <c r="DD58" s="105" t="b">
        <f t="shared" si="27"/>
        <v>0</v>
      </c>
      <c r="DE58" s="105" t="b">
        <f t="shared" si="28"/>
        <v>0</v>
      </c>
      <c r="DF58" s="105" t="b">
        <f t="shared" si="29"/>
        <v>0</v>
      </c>
      <c r="DG58" s="105" t="b">
        <f t="shared" si="30"/>
        <v>0</v>
      </c>
      <c r="DH58" s="105" t="b">
        <f t="shared" si="31"/>
        <v>0</v>
      </c>
      <c r="DI58" s="105" t="b">
        <f t="shared" si="32"/>
        <v>0</v>
      </c>
      <c r="DJ58" s="105" t="b">
        <f t="shared" si="33"/>
        <v>0</v>
      </c>
      <c r="DK58" s="150">
        <f t="shared" si="34"/>
        <v>0</v>
      </c>
      <c r="DL58" s="105" t="b">
        <f t="shared" si="35"/>
        <v>0</v>
      </c>
      <c r="DM58" s="150">
        <f t="shared" si="36"/>
        <v>0</v>
      </c>
      <c r="DN58" s="105" t="b">
        <f t="shared" si="37"/>
        <v>0</v>
      </c>
      <c r="DO58" s="105" t="b">
        <f t="shared" si="38"/>
        <v>0</v>
      </c>
      <c r="DP58" s="105" t="b">
        <f t="shared" si="39"/>
        <v>0</v>
      </c>
      <c r="DQ58" s="105" t="b">
        <f t="shared" si="40"/>
        <v>0</v>
      </c>
      <c r="DR58" s="105" t="b">
        <f t="shared" si="41"/>
        <v>0</v>
      </c>
      <c r="DS58" s="105" t="b">
        <f t="shared" si="42"/>
        <v>0</v>
      </c>
      <c r="DT58" s="105" t="b">
        <f t="shared" si="43"/>
        <v>0</v>
      </c>
      <c r="DU58" s="105" t="b">
        <f t="shared" si="44"/>
        <v>0</v>
      </c>
      <c r="DV58" s="105" t="b">
        <f t="shared" si="45"/>
        <v>0</v>
      </c>
      <c r="DW58" s="105" t="b">
        <f t="shared" si="46"/>
        <v>0</v>
      </c>
      <c r="DX58" s="105" t="b">
        <f t="shared" si="47"/>
        <v>0</v>
      </c>
      <c r="DY58" s="105" t="b">
        <f t="shared" si="48"/>
        <v>0</v>
      </c>
      <c r="DZ58" s="105" t="b">
        <f t="shared" si="49"/>
        <v>0</v>
      </c>
      <c r="EA58" s="105" t="b">
        <f t="shared" si="50"/>
        <v>0</v>
      </c>
      <c r="EB58" s="105" t="b">
        <f t="shared" si="51"/>
        <v>0</v>
      </c>
      <c r="EC58" s="154">
        <f t="shared" si="52"/>
        <v>0</v>
      </c>
      <c r="ED58" s="105" t="b">
        <f t="shared" si="53"/>
        <v>0</v>
      </c>
      <c r="EE58" s="105" t="b">
        <f t="shared" si="54"/>
        <v>0</v>
      </c>
      <c r="EF58" s="105" t="b">
        <f t="shared" si="55"/>
        <v>0</v>
      </c>
      <c r="EG58" s="105" t="b">
        <f t="shared" si="56"/>
        <v>0</v>
      </c>
      <c r="EH58" s="105" t="b">
        <f t="shared" si="57"/>
        <v>0</v>
      </c>
      <c r="EI58" s="105" t="b">
        <f t="shared" si="58"/>
        <v>0</v>
      </c>
      <c r="EJ58" s="105" t="b">
        <f t="shared" si="59"/>
        <v>0</v>
      </c>
      <c r="EK58" s="105" t="b">
        <f t="shared" si="60"/>
        <v>0</v>
      </c>
      <c r="EL58" s="105" t="b">
        <f t="shared" si="61"/>
        <v>0</v>
      </c>
      <c r="EM58" s="105" t="b">
        <f t="shared" si="62"/>
        <v>0</v>
      </c>
      <c r="EN58" s="105" t="b">
        <f t="shared" si="63"/>
        <v>0</v>
      </c>
      <c r="EO58" s="154">
        <f t="shared" si="64"/>
        <v>0</v>
      </c>
      <c r="EP58" s="105" t="b">
        <f t="shared" si="65"/>
        <v>0</v>
      </c>
      <c r="EQ58" s="105" t="b">
        <f t="shared" si="66"/>
        <v>0</v>
      </c>
      <c r="ER58" s="105" t="b">
        <f t="shared" si="67"/>
        <v>0</v>
      </c>
      <c r="ES58" s="105" t="b">
        <f t="shared" si="68"/>
        <v>0</v>
      </c>
      <c r="ET58" s="105" t="b">
        <f t="shared" si="69"/>
        <v>0</v>
      </c>
      <c r="EU58" s="105" t="b">
        <f t="shared" si="70"/>
        <v>0</v>
      </c>
      <c r="EV58" s="105" t="b">
        <f t="shared" si="71"/>
        <v>0</v>
      </c>
      <c r="EW58" s="154">
        <f t="shared" si="72"/>
        <v>0</v>
      </c>
      <c r="EX58" s="94">
        <f t="shared" si="73"/>
        <v>0</v>
      </c>
      <c r="EY58" s="59">
        <f>(F7*EX58)/100</f>
        <v>0</v>
      </c>
    </row>
    <row r="59" spans="1:155">
      <c r="A59" s="42"/>
      <c r="B59" s="42"/>
      <c r="C59" s="42"/>
      <c r="D59" s="42"/>
      <c r="E59" s="43"/>
      <c r="F59" s="42"/>
      <c r="G59" s="42"/>
      <c r="H59" s="100"/>
      <c r="I59" s="4"/>
      <c r="J59" s="4"/>
      <c r="K59" s="4"/>
      <c r="L59" s="4"/>
      <c r="M59" s="100"/>
      <c r="N59" s="100"/>
      <c r="O59" s="100"/>
      <c r="P59" s="100"/>
      <c r="Q59" s="100"/>
      <c r="R59" s="4"/>
      <c r="S59" s="4"/>
      <c r="T59" s="4"/>
      <c r="U59" s="4"/>
      <c r="V59" s="100"/>
      <c r="W59" s="100"/>
      <c r="X59" s="4"/>
      <c r="Y59" s="4"/>
      <c r="Z59" s="4"/>
      <c r="AA59" s="4"/>
      <c r="AB59" s="100"/>
      <c r="AC59" s="100"/>
      <c r="AD59" s="100"/>
      <c r="AE59" s="4"/>
      <c r="AF59" s="4"/>
      <c r="AG59" s="4"/>
      <c r="AH59" s="4"/>
      <c r="AI59" s="4"/>
      <c r="AJ59" s="4"/>
      <c r="AK59" s="4"/>
      <c r="AL59" s="4"/>
      <c r="AM59" s="100"/>
      <c r="AN59" s="4"/>
      <c r="AO59" s="4"/>
      <c r="AP59" s="100"/>
      <c r="AQ59" s="4"/>
      <c r="AR59" s="100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100"/>
      <c r="BD59" s="4"/>
      <c r="BE59" s="4"/>
      <c r="BF59" s="4"/>
      <c r="BG59" s="4"/>
      <c r="BH59" s="4"/>
      <c r="BI59" s="4"/>
      <c r="BJ59" s="139"/>
      <c r="BK59" s="4"/>
      <c r="BL59" s="4"/>
      <c r="BM59" s="4"/>
      <c r="BN59" s="4"/>
      <c r="BO59" s="139"/>
      <c r="BP59" s="4"/>
      <c r="BQ59" s="4"/>
      <c r="BR59" s="4"/>
      <c r="BS59" s="4"/>
      <c r="BT59" s="139"/>
      <c r="BU59" s="139"/>
      <c r="BV59" s="139"/>
      <c r="BW59" s="4"/>
      <c r="BX59" s="4"/>
      <c r="BY59" s="4"/>
      <c r="BZ59" s="4"/>
      <c r="CA59" s="139"/>
      <c r="CB59" s="139"/>
      <c r="CC59" s="105" t="b">
        <f t="shared" si="0"/>
        <v>0</v>
      </c>
      <c r="CD59" s="105" t="b">
        <f t="shared" si="1"/>
        <v>0</v>
      </c>
      <c r="CE59" s="105" t="b">
        <f t="shared" si="2"/>
        <v>0</v>
      </c>
      <c r="CF59" s="105" t="b">
        <f t="shared" si="3"/>
        <v>0</v>
      </c>
      <c r="CG59" s="105" t="b">
        <f t="shared" si="4"/>
        <v>0</v>
      </c>
      <c r="CH59" s="150">
        <f t="shared" si="5"/>
        <v>0</v>
      </c>
      <c r="CI59" s="105" t="b">
        <f t="shared" si="6"/>
        <v>0</v>
      </c>
      <c r="CJ59" s="105" t="b">
        <f t="shared" si="7"/>
        <v>0</v>
      </c>
      <c r="CK59" s="105" t="b">
        <f t="shared" si="8"/>
        <v>0</v>
      </c>
      <c r="CL59" s="105" t="b">
        <f t="shared" si="9"/>
        <v>0</v>
      </c>
      <c r="CM59" s="105" t="b">
        <f t="shared" si="10"/>
        <v>0</v>
      </c>
      <c r="CN59" s="105" t="b">
        <f t="shared" si="11"/>
        <v>0</v>
      </c>
      <c r="CO59" s="105" t="b">
        <f t="shared" si="12"/>
        <v>0</v>
      </c>
      <c r="CP59" s="105" t="b">
        <f t="shared" si="13"/>
        <v>0</v>
      </c>
      <c r="CQ59" s="105" t="b">
        <f t="shared" si="14"/>
        <v>0</v>
      </c>
      <c r="CR59" s="105" t="b">
        <f t="shared" si="15"/>
        <v>0</v>
      </c>
      <c r="CS59" s="105" t="b">
        <f t="shared" si="16"/>
        <v>0</v>
      </c>
      <c r="CT59" s="105" t="b">
        <f t="shared" si="17"/>
        <v>0</v>
      </c>
      <c r="CU59" s="105" t="b">
        <f t="shared" si="18"/>
        <v>0</v>
      </c>
      <c r="CV59" s="105" t="b">
        <f t="shared" si="19"/>
        <v>0</v>
      </c>
      <c r="CW59" s="105" t="b">
        <f t="shared" si="20"/>
        <v>0</v>
      </c>
      <c r="CX59" s="150">
        <f t="shared" si="21"/>
        <v>0</v>
      </c>
      <c r="CY59" s="105" t="b">
        <f t="shared" si="22"/>
        <v>0</v>
      </c>
      <c r="CZ59" s="105" t="b">
        <f t="shared" si="23"/>
        <v>0</v>
      </c>
      <c r="DA59" s="105" t="b">
        <f t="shared" si="24"/>
        <v>0</v>
      </c>
      <c r="DB59" s="105" t="b">
        <f t="shared" si="25"/>
        <v>0</v>
      </c>
      <c r="DC59" s="105" t="b">
        <f t="shared" si="26"/>
        <v>0</v>
      </c>
      <c r="DD59" s="105" t="b">
        <f t="shared" si="27"/>
        <v>0</v>
      </c>
      <c r="DE59" s="105" t="b">
        <f t="shared" si="28"/>
        <v>0</v>
      </c>
      <c r="DF59" s="105" t="b">
        <f t="shared" si="29"/>
        <v>0</v>
      </c>
      <c r="DG59" s="105" t="b">
        <f t="shared" si="30"/>
        <v>0</v>
      </c>
      <c r="DH59" s="105" t="b">
        <f t="shared" si="31"/>
        <v>0</v>
      </c>
      <c r="DI59" s="105" t="b">
        <f t="shared" si="32"/>
        <v>0</v>
      </c>
      <c r="DJ59" s="105" t="b">
        <f t="shared" si="33"/>
        <v>0</v>
      </c>
      <c r="DK59" s="150">
        <f t="shared" si="34"/>
        <v>0</v>
      </c>
      <c r="DL59" s="105" t="b">
        <f t="shared" si="35"/>
        <v>0</v>
      </c>
      <c r="DM59" s="150">
        <f t="shared" si="36"/>
        <v>0</v>
      </c>
      <c r="DN59" s="105" t="b">
        <f t="shared" si="37"/>
        <v>0</v>
      </c>
      <c r="DO59" s="105" t="b">
        <f t="shared" si="38"/>
        <v>0</v>
      </c>
      <c r="DP59" s="105" t="b">
        <f t="shared" si="39"/>
        <v>0</v>
      </c>
      <c r="DQ59" s="105" t="b">
        <f t="shared" si="40"/>
        <v>0</v>
      </c>
      <c r="DR59" s="105" t="b">
        <f t="shared" si="41"/>
        <v>0</v>
      </c>
      <c r="DS59" s="105" t="b">
        <f t="shared" si="42"/>
        <v>0</v>
      </c>
      <c r="DT59" s="105" t="b">
        <f t="shared" si="43"/>
        <v>0</v>
      </c>
      <c r="DU59" s="105" t="b">
        <f t="shared" si="44"/>
        <v>0</v>
      </c>
      <c r="DV59" s="105" t="b">
        <f t="shared" si="45"/>
        <v>0</v>
      </c>
      <c r="DW59" s="105" t="b">
        <f t="shared" si="46"/>
        <v>0</v>
      </c>
      <c r="DX59" s="105" t="b">
        <f t="shared" si="47"/>
        <v>0</v>
      </c>
      <c r="DY59" s="105" t="b">
        <f t="shared" si="48"/>
        <v>0</v>
      </c>
      <c r="DZ59" s="105" t="b">
        <f t="shared" si="49"/>
        <v>0</v>
      </c>
      <c r="EA59" s="105" t="b">
        <f t="shared" si="50"/>
        <v>0</v>
      </c>
      <c r="EB59" s="105" t="b">
        <f t="shared" si="51"/>
        <v>0</v>
      </c>
      <c r="EC59" s="154">
        <f t="shared" si="52"/>
        <v>0</v>
      </c>
      <c r="ED59" s="105" t="b">
        <f t="shared" si="53"/>
        <v>0</v>
      </c>
      <c r="EE59" s="105" t="b">
        <f t="shared" si="54"/>
        <v>0</v>
      </c>
      <c r="EF59" s="105" t="b">
        <f t="shared" si="55"/>
        <v>0</v>
      </c>
      <c r="EG59" s="105" t="b">
        <f t="shared" si="56"/>
        <v>0</v>
      </c>
      <c r="EH59" s="105" t="b">
        <f t="shared" si="57"/>
        <v>0</v>
      </c>
      <c r="EI59" s="105" t="b">
        <f t="shared" si="58"/>
        <v>0</v>
      </c>
      <c r="EJ59" s="105" t="b">
        <f t="shared" si="59"/>
        <v>0</v>
      </c>
      <c r="EK59" s="105" t="b">
        <f t="shared" si="60"/>
        <v>0</v>
      </c>
      <c r="EL59" s="105" t="b">
        <f t="shared" si="61"/>
        <v>0</v>
      </c>
      <c r="EM59" s="105" t="b">
        <f t="shared" si="62"/>
        <v>0</v>
      </c>
      <c r="EN59" s="105" t="b">
        <f t="shared" si="63"/>
        <v>0</v>
      </c>
      <c r="EO59" s="154">
        <f t="shared" si="64"/>
        <v>0</v>
      </c>
      <c r="EP59" s="105" t="b">
        <f t="shared" si="65"/>
        <v>0</v>
      </c>
      <c r="EQ59" s="105" t="b">
        <f t="shared" si="66"/>
        <v>0</v>
      </c>
      <c r="ER59" s="105" t="b">
        <f t="shared" si="67"/>
        <v>0</v>
      </c>
      <c r="ES59" s="105" t="b">
        <f t="shared" si="68"/>
        <v>0</v>
      </c>
      <c r="ET59" s="105" t="b">
        <f t="shared" si="69"/>
        <v>0</v>
      </c>
      <c r="EU59" s="105" t="b">
        <f t="shared" si="70"/>
        <v>0</v>
      </c>
      <c r="EV59" s="105" t="b">
        <f t="shared" si="71"/>
        <v>0</v>
      </c>
      <c r="EW59" s="154">
        <f t="shared" si="72"/>
        <v>0</v>
      </c>
      <c r="EX59" s="94">
        <f t="shared" si="73"/>
        <v>0</v>
      </c>
      <c r="EY59" s="59">
        <f>(F7*EX59)/100</f>
        <v>0</v>
      </c>
    </row>
    <row r="60" spans="1:155">
      <c r="A60" s="42"/>
      <c r="B60" s="42"/>
      <c r="C60" s="42"/>
      <c r="D60" s="42"/>
      <c r="E60" s="43"/>
      <c r="F60" s="42"/>
      <c r="G60" s="42"/>
      <c r="H60" s="100"/>
      <c r="I60" s="4"/>
      <c r="J60" s="4"/>
      <c r="K60" s="4"/>
      <c r="L60" s="4"/>
      <c r="M60" s="100"/>
      <c r="N60" s="100"/>
      <c r="O60" s="100"/>
      <c r="P60" s="100"/>
      <c r="Q60" s="100"/>
      <c r="R60" s="4"/>
      <c r="S60" s="4"/>
      <c r="T60" s="4"/>
      <c r="U60" s="4"/>
      <c r="V60" s="100"/>
      <c r="W60" s="100"/>
      <c r="X60" s="4"/>
      <c r="Y60" s="4"/>
      <c r="Z60" s="4"/>
      <c r="AA60" s="4"/>
      <c r="AB60" s="100"/>
      <c r="AC60" s="100"/>
      <c r="AD60" s="100"/>
      <c r="AE60" s="4"/>
      <c r="AF60" s="4"/>
      <c r="AG60" s="4"/>
      <c r="AH60" s="4"/>
      <c r="AI60" s="4"/>
      <c r="AJ60" s="4"/>
      <c r="AK60" s="4"/>
      <c r="AL60" s="4"/>
      <c r="AM60" s="100"/>
      <c r="AN60" s="4"/>
      <c r="AO60" s="4"/>
      <c r="AP60" s="100"/>
      <c r="AQ60" s="4"/>
      <c r="AR60" s="100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100"/>
      <c r="BD60" s="4"/>
      <c r="BE60" s="4"/>
      <c r="BF60" s="4"/>
      <c r="BG60" s="4"/>
      <c r="BH60" s="4"/>
      <c r="BI60" s="4"/>
      <c r="BJ60" s="139"/>
      <c r="BK60" s="4"/>
      <c r="BL60" s="4"/>
      <c r="BM60" s="4"/>
      <c r="BN60" s="4"/>
      <c r="BO60" s="139"/>
      <c r="BP60" s="4"/>
      <c r="BQ60" s="4"/>
      <c r="BR60" s="4"/>
      <c r="BS60" s="4"/>
      <c r="BT60" s="139"/>
      <c r="BU60" s="139"/>
      <c r="BV60" s="139"/>
      <c r="BW60" s="4"/>
      <c r="BX60" s="4"/>
      <c r="BY60" s="4"/>
      <c r="BZ60" s="4"/>
      <c r="CA60" s="139"/>
      <c r="CB60" s="139"/>
      <c r="CC60" s="105" t="b">
        <f t="shared" si="0"/>
        <v>0</v>
      </c>
      <c r="CD60" s="105" t="b">
        <f t="shared" si="1"/>
        <v>0</v>
      </c>
      <c r="CE60" s="105" t="b">
        <f t="shared" si="2"/>
        <v>0</v>
      </c>
      <c r="CF60" s="105" t="b">
        <f t="shared" si="3"/>
        <v>0</v>
      </c>
      <c r="CG60" s="105" t="b">
        <f t="shared" si="4"/>
        <v>0</v>
      </c>
      <c r="CH60" s="150">
        <f t="shared" si="5"/>
        <v>0</v>
      </c>
      <c r="CI60" s="105" t="b">
        <f t="shared" si="6"/>
        <v>0</v>
      </c>
      <c r="CJ60" s="105" t="b">
        <f t="shared" si="7"/>
        <v>0</v>
      </c>
      <c r="CK60" s="105" t="b">
        <f t="shared" si="8"/>
        <v>0</v>
      </c>
      <c r="CL60" s="105" t="b">
        <f t="shared" si="9"/>
        <v>0</v>
      </c>
      <c r="CM60" s="105" t="b">
        <f t="shared" si="10"/>
        <v>0</v>
      </c>
      <c r="CN60" s="105" t="b">
        <f t="shared" si="11"/>
        <v>0</v>
      </c>
      <c r="CO60" s="105" t="b">
        <f t="shared" si="12"/>
        <v>0</v>
      </c>
      <c r="CP60" s="105" t="b">
        <f t="shared" si="13"/>
        <v>0</v>
      </c>
      <c r="CQ60" s="105" t="b">
        <f t="shared" si="14"/>
        <v>0</v>
      </c>
      <c r="CR60" s="105" t="b">
        <f t="shared" si="15"/>
        <v>0</v>
      </c>
      <c r="CS60" s="105" t="b">
        <f t="shared" si="16"/>
        <v>0</v>
      </c>
      <c r="CT60" s="105" t="b">
        <f t="shared" si="17"/>
        <v>0</v>
      </c>
      <c r="CU60" s="105" t="b">
        <f t="shared" si="18"/>
        <v>0</v>
      </c>
      <c r="CV60" s="105" t="b">
        <f t="shared" si="19"/>
        <v>0</v>
      </c>
      <c r="CW60" s="105" t="b">
        <f t="shared" si="20"/>
        <v>0</v>
      </c>
      <c r="CX60" s="150">
        <f t="shared" si="21"/>
        <v>0</v>
      </c>
      <c r="CY60" s="105" t="b">
        <f t="shared" si="22"/>
        <v>0</v>
      </c>
      <c r="CZ60" s="105" t="b">
        <f t="shared" si="23"/>
        <v>0</v>
      </c>
      <c r="DA60" s="105" t="b">
        <f t="shared" si="24"/>
        <v>0</v>
      </c>
      <c r="DB60" s="105" t="b">
        <f t="shared" si="25"/>
        <v>0</v>
      </c>
      <c r="DC60" s="105" t="b">
        <f t="shared" si="26"/>
        <v>0</v>
      </c>
      <c r="DD60" s="105" t="b">
        <f t="shared" si="27"/>
        <v>0</v>
      </c>
      <c r="DE60" s="105" t="b">
        <f t="shared" si="28"/>
        <v>0</v>
      </c>
      <c r="DF60" s="105" t="b">
        <f t="shared" si="29"/>
        <v>0</v>
      </c>
      <c r="DG60" s="105" t="b">
        <f t="shared" si="30"/>
        <v>0</v>
      </c>
      <c r="DH60" s="105" t="b">
        <f t="shared" si="31"/>
        <v>0</v>
      </c>
      <c r="DI60" s="105" t="b">
        <f t="shared" si="32"/>
        <v>0</v>
      </c>
      <c r="DJ60" s="105" t="b">
        <f t="shared" si="33"/>
        <v>0</v>
      </c>
      <c r="DK60" s="150">
        <f t="shared" si="34"/>
        <v>0</v>
      </c>
      <c r="DL60" s="105" t="b">
        <f t="shared" si="35"/>
        <v>0</v>
      </c>
      <c r="DM60" s="150">
        <f t="shared" si="36"/>
        <v>0</v>
      </c>
      <c r="DN60" s="105" t="b">
        <f t="shared" si="37"/>
        <v>0</v>
      </c>
      <c r="DO60" s="105" t="b">
        <f t="shared" si="38"/>
        <v>0</v>
      </c>
      <c r="DP60" s="105" t="b">
        <f t="shared" si="39"/>
        <v>0</v>
      </c>
      <c r="DQ60" s="105" t="b">
        <f t="shared" si="40"/>
        <v>0</v>
      </c>
      <c r="DR60" s="105" t="b">
        <f t="shared" si="41"/>
        <v>0</v>
      </c>
      <c r="DS60" s="105" t="b">
        <f t="shared" si="42"/>
        <v>0</v>
      </c>
      <c r="DT60" s="105" t="b">
        <f t="shared" si="43"/>
        <v>0</v>
      </c>
      <c r="DU60" s="105" t="b">
        <f t="shared" si="44"/>
        <v>0</v>
      </c>
      <c r="DV60" s="105" t="b">
        <f t="shared" si="45"/>
        <v>0</v>
      </c>
      <c r="DW60" s="105" t="b">
        <f t="shared" si="46"/>
        <v>0</v>
      </c>
      <c r="DX60" s="105" t="b">
        <f t="shared" si="47"/>
        <v>0</v>
      </c>
      <c r="DY60" s="105" t="b">
        <f t="shared" si="48"/>
        <v>0</v>
      </c>
      <c r="DZ60" s="105" t="b">
        <f t="shared" si="49"/>
        <v>0</v>
      </c>
      <c r="EA60" s="105" t="b">
        <f t="shared" si="50"/>
        <v>0</v>
      </c>
      <c r="EB60" s="105" t="b">
        <f t="shared" si="51"/>
        <v>0</v>
      </c>
      <c r="EC60" s="154">
        <f t="shared" si="52"/>
        <v>0</v>
      </c>
      <c r="ED60" s="105" t="b">
        <f t="shared" si="53"/>
        <v>0</v>
      </c>
      <c r="EE60" s="105" t="b">
        <f t="shared" si="54"/>
        <v>0</v>
      </c>
      <c r="EF60" s="105" t="b">
        <f t="shared" si="55"/>
        <v>0</v>
      </c>
      <c r="EG60" s="105" t="b">
        <f t="shared" si="56"/>
        <v>0</v>
      </c>
      <c r="EH60" s="105" t="b">
        <f t="shared" si="57"/>
        <v>0</v>
      </c>
      <c r="EI60" s="105" t="b">
        <f t="shared" si="58"/>
        <v>0</v>
      </c>
      <c r="EJ60" s="105" t="b">
        <f t="shared" si="59"/>
        <v>0</v>
      </c>
      <c r="EK60" s="105" t="b">
        <f t="shared" si="60"/>
        <v>0</v>
      </c>
      <c r="EL60" s="105" t="b">
        <f t="shared" si="61"/>
        <v>0</v>
      </c>
      <c r="EM60" s="105" t="b">
        <f t="shared" si="62"/>
        <v>0</v>
      </c>
      <c r="EN60" s="105" t="b">
        <f t="shared" si="63"/>
        <v>0</v>
      </c>
      <c r="EO60" s="154">
        <f t="shared" si="64"/>
        <v>0</v>
      </c>
      <c r="EP60" s="105" t="b">
        <f t="shared" si="65"/>
        <v>0</v>
      </c>
      <c r="EQ60" s="105" t="b">
        <f t="shared" si="66"/>
        <v>0</v>
      </c>
      <c r="ER60" s="105" t="b">
        <f t="shared" si="67"/>
        <v>0</v>
      </c>
      <c r="ES60" s="105" t="b">
        <f t="shared" si="68"/>
        <v>0</v>
      </c>
      <c r="ET60" s="105" t="b">
        <f t="shared" si="69"/>
        <v>0</v>
      </c>
      <c r="EU60" s="105" t="b">
        <f t="shared" si="70"/>
        <v>0</v>
      </c>
      <c r="EV60" s="105" t="b">
        <f t="shared" si="71"/>
        <v>0</v>
      </c>
      <c r="EW60" s="154">
        <f t="shared" si="72"/>
        <v>0</v>
      </c>
      <c r="EX60" s="94">
        <f t="shared" si="73"/>
        <v>0</v>
      </c>
      <c r="EY60" s="59">
        <f>(F7*EX60)/100</f>
        <v>0</v>
      </c>
    </row>
    <row r="61" spans="1:155">
      <c r="A61" s="42"/>
      <c r="B61" s="42"/>
      <c r="C61" s="42"/>
      <c r="D61" s="42"/>
      <c r="E61" s="43"/>
      <c r="F61" s="42"/>
      <c r="G61" s="42"/>
      <c r="H61" s="100"/>
      <c r="I61" s="4"/>
      <c r="J61" s="4"/>
      <c r="K61" s="4"/>
      <c r="L61" s="4"/>
      <c r="M61" s="100"/>
      <c r="N61" s="100"/>
      <c r="O61" s="100"/>
      <c r="P61" s="100"/>
      <c r="Q61" s="100"/>
      <c r="R61" s="4"/>
      <c r="S61" s="4"/>
      <c r="T61" s="4"/>
      <c r="U61" s="4"/>
      <c r="V61" s="100"/>
      <c r="W61" s="100"/>
      <c r="X61" s="4"/>
      <c r="Y61" s="4"/>
      <c r="Z61" s="4"/>
      <c r="AA61" s="4"/>
      <c r="AB61" s="100"/>
      <c r="AC61" s="100"/>
      <c r="AD61" s="100"/>
      <c r="AE61" s="4"/>
      <c r="AF61" s="4"/>
      <c r="AG61" s="4"/>
      <c r="AH61" s="4"/>
      <c r="AI61" s="4"/>
      <c r="AJ61" s="4"/>
      <c r="AK61" s="4"/>
      <c r="AL61" s="4"/>
      <c r="AM61" s="100"/>
      <c r="AN61" s="4"/>
      <c r="AO61" s="4"/>
      <c r="AP61" s="100"/>
      <c r="AQ61" s="4"/>
      <c r="AR61" s="100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100"/>
      <c r="BD61" s="4"/>
      <c r="BE61" s="4"/>
      <c r="BF61" s="4"/>
      <c r="BG61" s="4"/>
      <c r="BH61" s="4"/>
      <c r="BI61" s="4"/>
      <c r="BJ61" s="139"/>
      <c r="BK61" s="4"/>
      <c r="BL61" s="4"/>
      <c r="BM61" s="4"/>
      <c r="BN61" s="4"/>
      <c r="BO61" s="139"/>
      <c r="BP61" s="4"/>
      <c r="BQ61" s="4"/>
      <c r="BR61" s="4"/>
      <c r="BS61" s="4"/>
      <c r="BT61" s="139"/>
      <c r="BU61" s="139"/>
      <c r="BV61" s="139"/>
      <c r="BW61" s="4"/>
      <c r="BX61" s="4"/>
      <c r="BY61" s="4"/>
      <c r="BZ61" s="4"/>
      <c r="CA61" s="139"/>
      <c r="CB61" s="139"/>
      <c r="CC61" s="105" t="b">
        <f t="shared" si="0"/>
        <v>0</v>
      </c>
      <c r="CD61" s="105" t="b">
        <f t="shared" si="1"/>
        <v>0</v>
      </c>
      <c r="CE61" s="105" t="b">
        <f t="shared" si="2"/>
        <v>0</v>
      </c>
      <c r="CF61" s="105" t="b">
        <f t="shared" si="3"/>
        <v>0</v>
      </c>
      <c r="CG61" s="105" t="b">
        <f t="shared" si="4"/>
        <v>0</v>
      </c>
      <c r="CH61" s="150">
        <f t="shared" si="5"/>
        <v>0</v>
      </c>
      <c r="CI61" s="105" t="b">
        <f t="shared" si="6"/>
        <v>0</v>
      </c>
      <c r="CJ61" s="105" t="b">
        <f t="shared" si="7"/>
        <v>0</v>
      </c>
      <c r="CK61" s="105" t="b">
        <f t="shared" si="8"/>
        <v>0</v>
      </c>
      <c r="CL61" s="105" t="b">
        <f t="shared" si="9"/>
        <v>0</v>
      </c>
      <c r="CM61" s="105" t="b">
        <f t="shared" si="10"/>
        <v>0</v>
      </c>
      <c r="CN61" s="105" t="b">
        <f t="shared" si="11"/>
        <v>0</v>
      </c>
      <c r="CO61" s="105" t="b">
        <f t="shared" si="12"/>
        <v>0</v>
      </c>
      <c r="CP61" s="105" t="b">
        <f t="shared" si="13"/>
        <v>0</v>
      </c>
      <c r="CQ61" s="105" t="b">
        <f t="shared" si="14"/>
        <v>0</v>
      </c>
      <c r="CR61" s="105" t="b">
        <f t="shared" si="15"/>
        <v>0</v>
      </c>
      <c r="CS61" s="105" t="b">
        <f t="shared" si="16"/>
        <v>0</v>
      </c>
      <c r="CT61" s="105" t="b">
        <f t="shared" si="17"/>
        <v>0</v>
      </c>
      <c r="CU61" s="105" t="b">
        <f t="shared" si="18"/>
        <v>0</v>
      </c>
      <c r="CV61" s="105" t="b">
        <f t="shared" si="19"/>
        <v>0</v>
      </c>
      <c r="CW61" s="105" t="b">
        <f t="shared" si="20"/>
        <v>0</v>
      </c>
      <c r="CX61" s="150">
        <f t="shared" si="21"/>
        <v>0</v>
      </c>
      <c r="CY61" s="105" t="b">
        <f t="shared" si="22"/>
        <v>0</v>
      </c>
      <c r="CZ61" s="105" t="b">
        <f t="shared" si="23"/>
        <v>0</v>
      </c>
      <c r="DA61" s="105" t="b">
        <f t="shared" si="24"/>
        <v>0</v>
      </c>
      <c r="DB61" s="105" t="b">
        <f t="shared" si="25"/>
        <v>0</v>
      </c>
      <c r="DC61" s="105" t="b">
        <f t="shared" si="26"/>
        <v>0</v>
      </c>
      <c r="DD61" s="105" t="b">
        <f t="shared" si="27"/>
        <v>0</v>
      </c>
      <c r="DE61" s="105" t="b">
        <f t="shared" si="28"/>
        <v>0</v>
      </c>
      <c r="DF61" s="105" t="b">
        <f t="shared" si="29"/>
        <v>0</v>
      </c>
      <c r="DG61" s="105" t="b">
        <f t="shared" si="30"/>
        <v>0</v>
      </c>
      <c r="DH61" s="105" t="b">
        <f t="shared" si="31"/>
        <v>0</v>
      </c>
      <c r="DI61" s="105" t="b">
        <f t="shared" si="32"/>
        <v>0</v>
      </c>
      <c r="DJ61" s="105" t="b">
        <f t="shared" si="33"/>
        <v>0</v>
      </c>
      <c r="DK61" s="150">
        <f t="shared" si="34"/>
        <v>0</v>
      </c>
      <c r="DL61" s="105" t="b">
        <f t="shared" si="35"/>
        <v>0</v>
      </c>
      <c r="DM61" s="150">
        <f t="shared" si="36"/>
        <v>0</v>
      </c>
      <c r="DN61" s="105" t="b">
        <f t="shared" si="37"/>
        <v>0</v>
      </c>
      <c r="DO61" s="105" t="b">
        <f t="shared" si="38"/>
        <v>0</v>
      </c>
      <c r="DP61" s="105" t="b">
        <f t="shared" si="39"/>
        <v>0</v>
      </c>
      <c r="DQ61" s="105" t="b">
        <f t="shared" si="40"/>
        <v>0</v>
      </c>
      <c r="DR61" s="105" t="b">
        <f t="shared" si="41"/>
        <v>0</v>
      </c>
      <c r="DS61" s="105" t="b">
        <f t="shared" si="42"/>
        <v>0</v>
      </c>
      <c r="DT61" s="105" t="b">
        <f t="shared" si="43"/>
        <v>0</v>
      </c>
      <c r="DU61" s="105" t="b">
        <f t="shared" si="44"/>
        <v>0</v>
      </c>
      <c r="DV61" s="105" t="b">
        <f t="shared" si="45"/>
        <v>0</v>
      </c>
      <c r="DW61" s="105" t="b">
        <f t="shared" si="46"/>
        <v>0</v>
      </c>
      <c r="DX61" s="105" t="b">
        <f t="shared" si="47"/>
        <v>0</v>
      </c>
      <c r="DY61" s="105" t="b">
        <f t="shared" si="48"/>
        <v>0</v>
      </c>
      <c r="DZ61" s="105" t="b">
        <f t="shared" si="49"/>
        <v>0</v>
      </c>
      <c r="EA61" s="105" t="b">
        <f t="shared" si="50"/>
        <v>0</v>
      </c>
      <c r="EB61" s="105" t="b">
        <f t="shared" si="51"/>
        <v>0</v>
      </c>
      <c r="EC61" s="154">
        <f t="shared" si="52"/>
        <v>0</v>
      </c>
      <c r="ED61" s="105" t="b">
        <f t="shared" si="53"/>
        <v>0</v>
      </c>
      <c r="EE61" s="105" t="b">
        <f t="shared" si="54"/>
        <v>0</v>
      </c>
      <c r="EF61" s="105" t="b">
        <f t="shared" si="55"/>
        <v>0</v>
      </c>
      <c r="EG61" s="105" t="b">
        <f t="shared" si="56"/>
        <v>0</v>
      </c>
      <c r="EH61" s="105" t="b">
        <f t="shared" si="57"/>
        <v>0</v>
      </c>
      <c r="EI61" s="105" t="b">
        <f t="shared" si="58"/>
        <v>0</v>
      </c>
      <c r="EJ61" s="105" t="b">
        <f t="shared" si="59"/>
        <v>0</v>
      </c>
      <c r="EK61" s="105" t="b">
        <f t="shared" si="60"/>
        <v>0</v>
      </c>
      <c r="EL61" s="105" t="b">
        <f t="shared" si="61"/>
        <v>0</v>
      </c>
      <c r="EM61" s="105" t="b">
        <f t="shared" si="62"/>
        <v>0</v>
      </c>
      <c r="EN61" s="105" t="b">
        <f t="shared" si="63"/>
        <v>0</v>
      </c>
      <c r="EO61" s="154">
        <f t="shared" si="64"/>
        <v>0</v>
      </c>
      <c r="EP61" s="105" t="b">
        <f t="shared" si="65"/>
        <v>0</v>
      </c>
      <c r="EQ61" s="105" t="b">
        <f t="shared" si="66"/>
        <v>0</v>
      </c>
      <c r="ER61" s="105" t="b">
        <f t="shared" si="67"/>
        <v>0</v>
      </c>
      <c r="ES61" s="105" t="b">
        <f t="shared" si="68"/>
        <v>0</v>
      </c>
      <c r="ET61" s="105" t="b">
        <f t="shared" si="69"/>
        <v>0</v>
      </c>
      <c r="EU61" s="105" t="b">
        <f t="shared" si="70"/>
        <v>0</v>
      </c>
      <c r="EV61" s="105" t="b">
        <f t="shared" si="71"/>
        <v>0</v>
      </c>
      <c r="EW61" s="154">
        <f t="shared" si="72"/>
        <v>0</v>
      </c>
      <c r="EX61" s="94">
        <f t="shared" si="73"/>
        <v>0</v>
      </c>
      <c r="EY61" s="59">
        <f>(F7*EX61)/100</f>
        <v>0</v>
      </c>
    </row>
    <row r="62" spans="1:155">
      <c r="A62" s="42"/>
      <c r="B62" s="42"/>
      <c r="C62" s="42"/>
      <c r="D62" s="42"/>
      <c r="E62" s="43"/>
      <c r="F62" s="42"/>
      <c r="G62" s="42"/>
      <c r="H62" s="100"/>
      <c r="I62" s="4"/>
      <c r="J62" s="4"/>
      <c r="K62" s="4"/>
      <c r="L62" s="4"/>
      <c r="M62" s="100"/>
      <c r="N62" s="100"/>
      <c r="O62" s="100"/>
      <c r="P62" s="100"/>
      <c r="Q62" s="100"/>
      <c r="R62" s="4"/>
      <c r="S62" s="4"/>
      <c r="T62" s="4"/>
      <c r="U62" s="4"/>
      <c r="V62" s="100"/>
      <c r="W62" s="100"/>
      <c r="X62" s="4"/>
      <c r="Y62" s="4"/>
      <c r="Z62" s="4"/>
      <c r="AA62" s="4"/>
      <c r="AB62" s="100"/>
      <c r="AC62" s="100"/>
      <c r="AD62" s="100"/>
      <c r="AE62" s="4"/>
      <c r="AF62" s="4"/>
      <c r="AG62" s="4"/>
      <c r="AH62" s="4"/>
      <c r="AI62" s="4"/>
      <c r="AJ62" s="4"/>
      <c r="AK62" s="4"/>
      <c r="AL62" s="4"/>
      <c r="AM62" s="100"/>
      <c r="AN62" s="4"/>
      <c r="AO62" s="4"/>
      <c r="AP62" s="100"/>
      <c r="AQ62" s="4"/>
      <c r="AR62" s="100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100"/>
      <c r="BD62" s="4"/>
      <c r="BE62" s="4"/>
      <c r="BF62" s="4"/>
      <c r="BG62" s="4"/>
      <c r="BH62" s="4"/>
      <c r="BI62" s="4"/>
      <c r="BJ62" s="139"/>
      <c r="BK62" s="4"/>
      <c r="BL62" s="4"/>
      <c r="BM62" s="4"/>
      <c r="BN62" s="4"/>
      <c r="BO62" s="139"/>
      <c r="BP62" s="4"/>
      <c r="BQ62" s="4"/>
      <c r="BR62" s="4"/>
      <c r="BS62" s="4"/>
      <c r="BT62" s="139"/>
      <c r="BU62" s="139"/>
      <c r="BV62" s="139"/>
      <c r="BW62" s="4"/>
      <c r="BX62" s="4"/>
      <c r="BY62" s="4"/>
      <c r="BZ62" s="4"/>
      <c r="CA62" s="139"/>
      <c r="CB62" s="139"/>
      <c r="CC62" s="105" t="b">
        <f t="shared" si="0"/>
        <v>0</v>
      </c>
      <c r="CD62" s="105" t="b">
        <f t="shared" si="1"/>
        <v>0</v>
      </c>
      <c r="CE62" s="105" t="b">
        <f t="shared" si="2"/>
        <v>0</v>
      </c>
      <c r="CF62" s="105" t="b">
        <f t="shared" si="3"/>
        <v>0</v>
      </c>
      <c r="CG62" s="105" t="b">
        <f t="shared" si="4"/>
        <v>0</v>
      </c>
      <c r="CH62" s="150">
        <f t="shared" si="5"/>
        <v>0</v>
      </c>
      <c r="CI62" s="105" t="b">
        <f t="shared" si="6"/>
        <v>0</v>
      </c>
      <c r="CJ62" s="105" t="b">
        <f t="shared" si="7"/>
        <v>0</v>
      </c>
      <c r="CK62" s="105" t="b">
        <f t="shared" si="8"/>
        <v>0</v>
      </c>
      <c r="CL62" s="105" t="b">
        <f t="shared" si="9"/>
        <v>0</v>
      </c>
      <c r="CM62" s="105" t="b">
        <f t="shared" si="10"/>
        <v>0</v>
      </c>
      <c r="CN62" s="105" t="b">
        <f t="shared" si="11"/>
        <v>0</v>
      </c>
      <c r="CO62" s="105" t="b">
        <f t="shared" si="12"/>
        <v>0</v>
      </c>
      <c r="CP62" s="105" t="b">
        <f t="shared" si="13"/>
        <v>0</v>
      </c>
      <c r="CQ62" s="105" t="b">
        <f t="shared" si="14"/>
        <v>0</v>
      </c>
      <c r="CR62" s="105" t="b">
        <f t="shared" si="15"/>
        <v>0</v>
      </c>
      <c r="CS62" s="105" t="b">
        <f t="shared" si="16"/>
        <v>0</v>
      </c>
      <c r="CT62" s="105" t="b">
        <f t="shared" si="17"/>
        <v>0</v>
      </c>
      <c r="CU62" s="105" t="b">
        <f t="shared" si="18"/>
        <v>0</v>
      </c>
      <c r="CV62" s="105" t="b">
        <f t="shared" si="19"/>
        <v>0</v>
      </c>
      <c r="CW62" s="105" t="b">
        <f t="shared" si="20"/>
        <v>0</v>
      </c>
      <c r="CX62" s="150">
        <f t="shared" si="21"/>
        <v>0</v>
      </c>
      <c r="CY62" s="105" t="b">
        <f t="shared" si="22"/>
        <v>0</v>
      </c>
      <c r="CZ62" s="105" t="b">
        <f t="shared" si="23"/>
        <v>0</v>
      </c>
      <c r="DA62" s="105" t="b">
        <f t="shared" si="24"/>
        <v>0</v>
      </c>
      <c r="DB62" s="105" t="b">
        <f t="shared" si="25"/>
        <v>0</v>
      </c>
      <c r="DC62" s="105" t="b">
        <f t="shared" si="26"/>
        <v>0</v>
      </c>
      <c r="DD62" s="105" t="b">
        <f t="shared" si="27"/>
        <v>0</v>
      </c>
      <c r="DE62" s="105" t="b">
        <f t="shared" si="28"/>
        <v>0</v>
      </c>
      <c r="DF62" s="105" t="b">
        <f t="shared" si="29"/>
        <v>0</v>
      </c>
      <c r="DG62" s="105" t="b">
        <f t="shared" si="30"/>
        <v>0</v>
      </c>
      <c r="DH62" s="105" t="b">
        <f t="shared" si="31"/>
        <v>0</v>
      </c>
      <c r="DI62" s="105" t="b">
        <f t="shared" si="32"/>
        <v>0</v>
      </c>
      <c r="DJ62" s="105" t="b">
        <f t="shared" si="33"/>
        <v>0</v>
      </c>
      <c r="DK62" s="150">
        <f t="shared" si="34"/>
        <v>0</v>
      </c>
      <c r="DL62" s="105" t="b">
        <f t="shared" si="35"/>
        <v>0</v>
      </c>
      <c r="DM62" s="150">
        <f t="shared" si="36"/>
        <v>0</v>
      </c>
      <c r="DN62" s="105" t="b">
        <f t="shared" si="37"/>
        <v>0</v>
      </c>
      <c r="DO62" s="105" t="b">
        <f t="shared" si="38"/>
        <v>0</v>
      </c>
      <c r="DP62" s="105" t="b">
        <f t="shared" si="39"/>
        <v>0</v>
      </c>
      <c r="DQ62" s="105" t="b">
        <f t="shared" si="40"/>
        <v>0</v>
      </c>
      <c r="DR62" s="105" t="b">
        <f t="shared" si="41"/>
        <v>0</v>
      </c>
      <c r="DS62" s="105" t="b">
        <f t="shared" si="42"/>
        <v>0</v>
      </c>
      <c r="DT62" s="105" t="b">
        <f t="shared" si="43"/>
        <v>0</v>
      </c>
      <c r="DU62" s="105" t="b">
        <f t="shared" si="44"/>
        <v>0</v>
      </c>
      <c r="DV62" s="105" t="b">
        <f t="shared" si="45"/>
        <v>0</v>
      </c>
      <c r="DW62" s="105" t="b">
        <f t="shared" si="46"/>
        <v>0</v>
      </c>
      <c r="DX62" s="105" t="b">
        <f t="shared" si="47"/>
        <v>0</v>
      </c>
      <c r="DY62" s="105" t="b">
        <f t="shared" si="48"/>
        <v>0</v>
      </c>
      <c r="DZ62" s="105" t="b">
        <f t="shared" si="49"/>
        <v>0</v>
      </c>
      <c r="EA62" s="105" t="b">
        <f t="shared" si="50"/>
        <v>0</v>
      </c>
      <c r="EB62" s="105" t="b">
        <f t="shared" si="51"/>
        <v>0</v>
      </c>
      <c r="EC62" s="154">
        <f t="shared" si="52"/>
        <v>0</v>
      </c>
      <c r="ED62" s="105" t="b">
        <f t="shared" si="53"/>
        <v>0</v>
      </c>
      <c r="EE62" s="105" t="b">
        <f t="shared" si="54"/>
        <v>0</v>
      </c>
      <c r="EF62" s="105" t="b">
        <f t="shared" si="55"/>
        <v>0</v>
      </c>
      <c r="EG62" s="105" t="b">
        <f t="shared" si="56"/>
        <v>0</v>
      </c>
      <c r="EH62" s="105" t="b">
        <f t="shared" si="57"/>
        <v>0</v>
      </c>
      <c r="EI62" s="105" t="b">
        <f t="shared" si="58"/>
        <v>0</v>
      </c>
      <c r="EJ62" s="105" t="b">
        <f t="shared" si="59"/>
        <v>0</v>
      </c>
      <c r="EK62" s="105" t="b">
        <f t="shared" si="60"/>
        <v>0</v>
      </c>
      <c r="EL62" s="105" t="b">
        <f t="shared" si="61"/>
        <v>0</v>
      </c>
      <c r="EM62" s="105" t="b">
        <f t="shared" si="62"/>
        <v>0</v>
      </c>
      <c r="EN62" s="105" t="b">
        <f t="shared" si="63"/>
        <v>0</v>
      </c>
      <c r="EO62" s="154">
        <f t="shared" si="64"/>
        <v>0</v>
      </c>
      <c r="EP62" s="105" t="b">
        <f t="shared" si="65"/>
        <v>0</v>
      </c>
      <c r="EQ62" s="105" t="b">
        <f t="shared" si="66"/>
        <v>0</v>
      </c>
      <c r="ER62" s="105" t="b">
        <f t="shared" si="67"/>
        <v>0</v>
      </c>
      <c r="ES62" s="105" t="b">
        <f t="shared" si="68"/>
        <v>0</v>
      </c>
      <c r="ET62" s="105" t="b">
        <f t="shared" si="69"/>
        <v>0</v>
      </c>
      <c r="EU62" s="105" t="b">
        <f t="shared" si="70"/>
        <v>0</v>
      </c>
      <c r="EV62" s="105" t="b">
        <f t="shared" si="71"/>
        <v>0</v>
      </c>
      <c r="EW62" s="154">
        <f t="shared" si="72"/>
        <v>0</v>
      </c>
      <c r="EX62" s="94">
        <f t="shared" si="73"/>
        <v>0</v>
      </c>
      <c r="EY62" s="59">
        <f>(F7*EX62)/100</f>
        <v>0</v>
      </c>
    </row>
    <row r="63" spans="1:155">
      <c r="A63" s="42"/>
      <c r="B63" s="42"/>
      <c r="C63" s="42"/>
      <c r="D63" s="42"/>
      <c r="E63" s="43"/>
      <c r="F63" s="42"/>
      <c r="G63" s="42"/>
      <c r="H63" s="100"/>
      <c r="I63" s="4"/>
      <c r="J63" s="4"/>
      <c r="K63" s="4"/>
      <c r="L63" s="4"/>
      <c r="M63" s="100"/>
      <c r="N63" s="100"/>
      <c r="O63" s="100"/>
      <c r="P63" s="100"/>
      <c r="Q63" s="100"/>
      <c r="R63" s="4"/>
      <c r="S63" s="4"/>
      <c r="T63" s="4"/>
      <c r="U63" s="4"/>
      <c r="V63" s="100"/>
      <c r="W63" s="100"/>
      <c r="X63" s="4"/>
      <c r="Y63" s="4"/>
      <c r="Z63" s="4"/>
      <c r="AA63" s="4"/>
      <c r="AB63" s="100"/>
      <c r="AC63" s="100"/>
      <c r="AD63" s="100"/>
      <c r="AE63" s="4"/>
      <c r="AF63" s="4"/>
      <c r="AG63" s="4"/>
      <c r="AH63" s="4"/>
      <c r="AI63" s="4"/>
      <c r="AJ63" s="4"/>
      <c r="AK63" s="4"/>
      <c r="AL63" s="4"/>
      <c r="AM63" s="100"/>
      <c r="AN63" s="4"/>
      <c r="AO63" s="4"/>
      <c r="AP63" s="100"/>
      <c r="AQ63" s="4"/>
      <c r="AR63" s="100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100"/>
      <c r="BD63" s="4"/>
      <c r="BE63" s="4"/>
      <c r="BF63" s="4"/>
      <c r="BG63" s="4"/>
      <c r="BH63" s="4"/>
      <c r="BI63" s="4"/>
      <c r="BJ63" s="139"/>
      <c r="BK63" s="4"/>
      <c r="BL63" s="4"/>
      <c r="BM63" s="4"/>
      <c r="BN63" s="4"/>
      <c r="BO63" s="139"/>
      <c r="BP63" s="4"/>
      <c r="BQ63" s="4"/>
      <c r="BR63" s="4"/>
      <c r="BS63" s="4"/>
      <c r="BT63" s="139"/>
      <c r="BU63" s="139"/>
      <c r="BV63" s="139"/>
      <c r="BW63" s="4"/>
      <c r="BX63" s="4"/>
      <c r="BY63" s="4"/>
      <c r="BZ63" s="4"/>
      <c r="CA63" s="139"/>
      <c r="CB63" s="139"/>
      <c r="CC63" s="105" t="b">
        <f t="shared" si="0"/>
        <v>0</v>
      </c>
      <c r="CD63" s="105" t="b">
        <f t="shared" si="1"/>
        <v>0</v>
      </c>
      <c r="CE63" s="105" t="b">
        <f t="shared" si="2"/>
        <v>0</v>
      </c>
      <c r="CF63" s="105" t="b">
        <f t="shared" si="3"/>
        <v>0</v>
      </c>
      <c r="CG63" s="105" t="b">
        <f t="shared" si="4"/>
        <v>0</v>
      </c>
      <c r="CH63" s="150">
        <f t="shared" si="5"/>
        <v>0</v>
      </c>
      <c r="CI63" s="105" t="b">
        <f t="shared" si="6"/>
        <v>0</v>
      </c>
      <c r="CJ63" s="105" t="b">
        <f t="shared" si="7"/>
        <v>0</v>
      </c>
      <c r="CK63" s="105" t="b">
        <f t="shared" si="8"/>
        <v>0</v>
      </c>
      <c r="CL63" s="105" t="b">
        <f t="shared" si="9"/>
        <v>0</v>
      </c>
      <c r="CM63" s="105" t="b">
        <f t="shared" si="10"/>
        <v>0</v>
      </c>
      <c r="CN63" s="105" t="b">
        <f t="shared" si="11"/>
        <v>0</v>
      </c>
      <c r="CO63" s="105" t="b">
        <f t="shared" si="12"/>
        <v>0</v>
      </c>
      <c r="CP63" s="105" t="b">
        <f t="shared" si="13"/>
        <v>0</v>
      </c>
      <c r="CQ63" s="105" t="b">
        <f t="shared" si="14"/>
        <v>0</v>
      </c>
      <c r="CR63" s="105" t="b">
        <f t="shared" si="15"/>
        <v>0</v>
      </c>
      <c r="CS63" s="105" t="b">
        <f t="shared" si="16"/>
        <v>0</v>
      </c>
      <c r="CT63" s="105" t="b">
        <f t="shared" si="17"/>
        <v>0</v>
      </c>
      <c r="CU63" s="105" t="b">
        <f t="shared" si="18"/>
        <v>0</v>
      </c>
      <c r="CV63" s="105" t="b">
        <f t="shared" si="19"/>
        <v>0</v>
      </c>
      <c r="CW63" s="105" t="b">
        <f t="shared" si="20"/>
        <v>0</v>
      </c>
      <c r="CX63" s="150">
        <f t="shared" si="21"/>
        <v>0</v>
      </c>
      <c r="CY63" s="105" t="b">
        <f t="shared" si="22"/>
        <v>0</v>
      </c>
      <c r="CZ63" s="105" t="b">
        <f t="shared" si="23"/>
        <v>0</v>
      </c>
      <c r="DA63" s="105" t="b">
        <f t="shared" si="24"/>
        <v>0</v>
      </c>
      <c r="DB63" s="105" t="b">
        <f t="shared" si="25"/>
        <v>0</v>
      </c>
      <c r="DC63" s="105" t="b">
        <f t="shared" si="26"/>
        <v>0</v>
      </c>
      <c r="DD63" s="105" t="b">
        <f t="shared" si="27"/>
        <v>0</v>
      </c>
      <c r="DE63" s="105" t="b">
        <f t="shared" si="28"/>
        <v>0</v>
      </c>
      <c r="DF63" s="105" t="b">
        <f t="shared" si="29"/>
        <v>0</v>
      </c>
      <c r="DG63" s="105" t="b">
        <f t="shared" si="30"/>
        <v>0</v>
      </c>
      <c r="DH63" s="105" t="b">
        <f t="shared" si="31"/>
        <v>0</v>
      </c>
      <c r="DI63" s="105" t="b">
        <f t="shared" si="32"/>
        <v>0</v>
      </c>
      <c r="DJ63" s="105" t="b">
        <f t="shared" si="33"/>
        <v>0</v>
      </c>
      <c r="DK63" s="150">
        <f t="shared" si="34"/>
        <v>0</v>
      </c>
      <c r="DL63" s="105" t="b">
        <f t="shared" si="35"/>
        <v>0</v>
      </c>
      <c r="DM63" s="150">
        <f t="shared" si="36"/>
        <v>0</v>
      </c>
      <c r="DN63" s="105" t="b">
        <f t="shared" si="37"/>
        <v>0</v>
      </c>
      <c r="DO63" s="105" t="b">
        <f t="shared" si="38"/>
        <v>0</v>
      </c>
      <c r="DP63" s="105" t="b">
        <f t="shared" si="39"/>
        <v>0</v>
      </c>
      <c r="DQ63" s="105" t="b">
        <f t="shared" si="40"/>
        <v>0</v>
      </c>
      <c r="DR63" s="105" t="b">
        <f t="shared" si="41"/>
        <v>0</v>
      </c>
      <c r="DS63" s="105" t="b">
        <f t="shared" si="42"/>
        <v>0</v>
      </c>
      <c r="DT63" s="105" t="b">
        <f t="shared" si="43"/>
        <v>0</v>
      </c>
      <c r="DU63" s="105" t="b">
        <f t="shared" si="44"/>
        <v>0</v>
      </c>
      <c r="DV63" s="105" t="b">
        <f t="shared" si="45"/>
        <v>0</v>
      </c>
      <c r="DW63" s="105" t="b">
        <f t="shared" si="46"/>
        <v>0</v>
      </c>
      <c r="DX63" s="105" t="b">
        <f t="shared" si="47"/>
        <v>0</v>
      </c>
      <c r="DY63" s="105" t="b">
        <f t="shared" si="48"/>
        <v>0</v>
      </c>
      <c r="DZ63" s="105" t="b">
        <f t="shared" si="49"/>
        <v>0</v>
      </c>
      <c r="EA63" s="105" t="b">
        <f t="shared" si="50"/>
        <v>0</v>
      </c>
      <c r="EB63" s="105" t="b">
        <f t="shared" si="51"/>
        <v>0</v>
      </c>
      <c r="EC63" s="154">
        <f t="shared" si="52"/>
        <v>0</v>
      </c>
      <c r="ED63" s="105" t="b">
        <f t="shared" si="53"/>
        <v>0</v>
      </c>
      <c r="EE63" s="105" t="b">
        <f t="shared" si="54"/>
        <v>0</v>
      </c>
      <c r="EF63" s="105" t="b">
        <f t="shared" si="55"/>
        <v>0</v>
      </c>
      <c r="EG63" s="105" t="b">
        <f t="shared" si="56"/>
        <v>0</v>
      </c>
      <c r="EH63" s="105" t="b">
        <f t="shared" si="57"/>
        <v>0</v>
      </c>
      <c r="EI63" s="105" t="b">
        <f t="shared" si="58"/>
        <v>0</v>
      </c>
      <c r="EJ63" s="105" t="b">
        <f t="shared" si="59"/>
        <v>0</v>
      </c>
      <c r="EK63" s="105" t="b">
        <f t="shared" si="60"/>
        <v>0</v>
      </c>
      <c r="EL63" s="105" t="b">
        <f t="shared" si="61"/>
        <v>0</v>
      </c>
      <c r="EM63" s="105" t="b">
        <f t="shared" si="62"/>
        <v>0</v>
      </c>
      <c r="EN63" s="105" t="b">
        <f t="shared" si="63"/>
        <v>0</v>
      </c>
      <c r="EO63" s="154">
        <f t="shared" si="64"/>
        <v>0</v>
      </c>
      <c r="EP63" s="105" t="b">
        <f t="shared" si="65"/>
        <v>0</v>
      </c>
      <c r="EQ63" s="105" t="b">
        <f t="shared" si="66"/>
        <v>0</v>
      </c>
      <c r="ER63" s="105" t="b">
        <f t="shared" si="67"/>
        <v>0</v>
      </c>
      <c r="ES63" s="105" t="b">
        <f t="shared" si="68"/>
        <v>0</v>
      </c>
      <c r="ET63" s="105" t="b">
        <f t="shared" si="69"/>
        <v>0</v>
      </c>
      <c r="EU63" s="105" t="b">
        <f t="shared" si="70"/>
        <v>0</v>
      </c>
      <c r="EV63" s="105" t="b">
        <f t="shared" si="71"/>
        <v>0</v>
      </c>
      <c r="EW63" s="154">
        <f t="shared" si="72"/>
        <v>0</v>
      </c>
      <c r="EX63" s="94">
        <f t="shared" si="73"/>
        <v>0</v>
      </c>
      <c r="EY63" s="59">
        <f>(F7*EX63)/100</f>
        <v>0</v>
      </c>
    </row>
    <row r="64" spans="1:155">
      <c r="A64" s="42"/>
      <c r="B64" s="42"/>
      <c r="C64" s="42"/>
      <c r="D64" s="42"/>
      <c r="E64" s="43"/>
      <c r="F64" s="42"/>
      <c r="G64" s="42"/>
      <c r="H64" s="100"/>
      <c r="I64" s="4"/>
      <c r="J64" s="4"/>
      <c r="K64" s="4"/>
      <c r="L64" s="4"/>
      <c r="M64" s="100"/>
      <c r="N64" s="100"/>
      <c r="O64" s="100"/>
      <c r="P64" s="100"/>
      <c r="Q64" s="100"/>
      <c r="R64" s="4"/>
      <c r="S64" s="4"/>
      <c r="T64" s="4"/>
      <c r="U64" s="4"/>
      <c r="V64" s="100"/>
      <c r="W64" s="100"/>
      <c r="X64" s="4"/>
      <c r="Y64" s="4"/>
      <c r="Z64" s="4"/>
      <c r="AA64" s="4"/>
      <c r="AB64" s="100"/>
      <c r="AC64" s="100"/>
      <c r="AD64" s="100"/>
      <c r="AE64" s="4"/>
      <c r="AF64" s="4"/>
      <c r="AG64" s="4"/>
      <c r="AH64" s="4"/>
      <c r="AI64" s="4"/>
      <c r="AJ64" s="4"/>
      <c r="AK64" s="4"/>
      <c r="AL64" s="4"/>
      <c r="AM64" s="100"/>
      <c r="AN64" s="4"/>
      <c r="AO64" s="4"/>
      <c r="AP64" s="100"/>
      <c r="AQ64" s="4"/>
      <c r="AR64" s="100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100"/>
      <c r="BD64" s="4"/>
      <c r="BE64" s="4"/>
      <c r="BF64" s="4"/>
      <c r="BG64" s="4"/>
      <c r="BH64" s="4"/>
      <c r="BI64" s="4"/>
      <c r="BJ64" s="139"/>
      <c r="BK64" s="4"/>
      <c r="BL64" s="4"/>
      <c r="BM64" s="4"/>
      <c r="BN64" s="4"/>
      <c r="BO64" s="139"/>
      <c r="BP64" s="4"/>
      <c r="BQ64" s="4"/>
      <c r="BR64" s="4"/>
      <c r="BS64" s="4"/>
      <c r="BT64" s="139"/>
      <c r="BU64" s="139"/>
      <c r="BV64" s="139"/>
      <c r="BW64" s="4"/>
      <c r="BX64" s="4"/>
      <c r="BY64" s="4"/>
      <c r="BZ64" s="4"/>
      <c r="CA64" s="139"/>
      <c r="CB64" s="139"/>
      <c r="CC64" s="105" t="b">
        <f t="shared" si="0"/>
        <v>0</v>
      </c>
      <c r="CD64" s="105" t="b">
        <f t="shared" si="1"/>
        <v>0</v>
      </c>
      <c r="CE64" s="105" t="b">
        <f t="shared" si="2"/>
        <v>0</v>
      </c>
      <c r="CF64" s="105" t="b">
        <f t="shared" si="3"/>
        <v>0</v>
      </c>
      <c r="CG64" s="105" t="b">
        <f t="shared" si="4"/>
        <v>0</v>
      </c>
      <c r="CH64" s="150">
        <f t="shared" si="5"/>
        <v>0</v>
      </c>
      <c r="CI64" s="105" t="b">
        <f t="shared" si="6"/>
        <v>0</v>
      </c>
      <c r="CJ64" s="105" t="b">
        <f t="shared" si="7"/>
        <v>0</v>
      </c>
      <c r="CK64" s="105" t="b">
        <f t="shared" si="8"/>
        <v>0</v>
      </c>
      <c r="CL64" s="105" t="b">
        <f t="shared" si="9"/>
        <v>0</v>
      </c>
      <c r="CM64" s="105" t="b">
        <f t="shared" si="10"/>
        <v>0</v>
      </c>
      <c r="CN64" s="105" t="b">
        <f t="shared" si="11"/>
        <v>0</v>
      </c>
      <c r="CO64" s="105" t="b">
        <f t="shared" si="12"/>
        <v>0</v>
      </c>
      <c r="CP64" s="105" t="b">
        <f t="shared" si="13"/>
        <v>0</v>
      </c>
      <c r="CQ64" s="105" t="b">
        <f t="shared" si="14"/>
        <v>0</v>
      </c>
      <c r="CR64" s="105" t="b">
        <f t="shared" si="15"/>
        <v>0</v>
      </c>
      <c r="CS64" s="105" t="b">
        <f t="shared" si="16"/>
        <v>0</v>
      </c>
      <c r="CT64" s="105" t="b">
        <f t="shared" si="17"/>
        <v>0</v>
      </c>
      <c r="CU64" s="105" t="b">
        <f t="shared" si="18"/>
        <v>0</v>
      </c>
      <c r="CV64" s="105" t="b">
        <f t="shared" si="19"/>
        <v>0</v>
      </c>
      <c r="CW64" s="105" t="b">
        <f t="shared" si="20"/>
        <v>0</v>
      </c>
      <c r="CX64" s="150">
        <f t="shared" si="21"/>
        <v>0</v>
      </c>
      <c r="CY64" s="105" t="b">
        <f t="shared" si="22"/>
        <v>0</v>
      </c>
      <c r="CZ64" s="105" t="b">
        <f t="shared" si="23"/>
        <v>0</v>
      </c>
      <c r="DA64" s="105" t="b">
        <f t="shared" si="24"/>
        <v>0</v>
      </c>
      <c r="DB64" s="105" t="b">
        <f t="shared" si="25"/>
        <v>0</v>
      </c>
      <c r="DC64" s="105" t="b">
        <f t="shared" si="26"/>
        <v>0</v>
      </c>
      <c r="DD64" s="105" t="b">
        <f t="shared" si="27"/>
        <v>0</v>
      </c>
      <c r="DE64" s="105" t="b">
        <f t="shared" si="28"/>
        <v>0</v>
      </c>
      <c r="DF64" s="105" t="b">
        <f t="shared" si="29"/>
        <v>0</v>
      </c>
      <c r="DG64" s="105" t="b">
        <f t="shared" si="30"/>
        <v>0</v>
      </c>
      <c r="DH64" s="105" t="b">
        <f t="shared" si="31"/>
        <v>0</v>
      </c>
      <c r="DI64" s="105" t="b">
        <f t="shared" si="32"/>
        <v>0</v>
      </c>
      <c r="DJ64" s="105" t="b">
        <f t="shared" si="33"/>
        <v>0</v>
      </c>
      <c r="DK64" s="150">
        <f t="shared" si="34"/>
        <v>0</v>
      </c>
      <c r="DL64" s="105" t="b">
        <f t="shared" si="35"/>
        <v>0</v>
      </c>
      <c r="DM64" s="150">
        <f t="shared" si="36"/>
        <v>0</v>
      </c>
      <c r="DN64" s="105" t="b">
        <f t="shared" si="37"/>
        <v>0</v>
      </c>
      <c r="DO64" s="105" t="b">
        <f t="shared" si="38"/>
        <v>0</v>
      </c>
      <c r="DP64" s="105" t="b">
        <f t="shared" si="39"/>
        <v>0</v>
      </c>
      <c r="DQ64" s="105" t="b">
        <f t="shared" si="40"/>
        <v>0</v>
      </c>
      <c r="DR64" s="105" t="b">
        <f t="shared" si="41"/>
        <v>0</v>
      </c>
      <c r="DS64" s="105" t="b">
        <f t="shared" si="42"/>
        <v>0</v>
      </c>
      <c r="DT64" s="105" t="b">
        <f t="shared" si="43"/>
        <v>0</v>
      </c>
      <c r="DU64" s="105" t="b">
        <f t="shared" si="44"/>
        <v>0</v>
      </c>
      <c r="DV64" s="105" t="b">
        <f t="shared" si="45"/>
        <v>0</v>
      </c>
      <c r="DW64" s="105" t="b">
        <f t="shared" si="46"/>
        <v>0</v>
      </c>
      <c r="DX64" s="105" t="b">
        <f t="shared" si="47"/>
        <v>0</v>
      </c>
      <c r="DY64" s="105" t="b">
        <f t="shared" si="48"/>
        <v>0</v>
      </c>
      <c r="DZ64" s="105" t="b">
        <f t="shared" si="49"/>
        <v>0</v>
      </c>
      <c r="EA64" s="105" t="b">
        <f t="shared" si="50"/>
        <v>0</v>
      </c>
      <c r="EB64" s="105" t="b">
        <f t="shared" si="51"/>
        <v>0</v>
      </c>
      <c r="EC64" s="154">
        <f t="shared" si="52"/>
        <v>0</v>
      </c>
      <c r="ED64" s="105" t="b">
        <f t="shared" si="53"/>
        <v>0</v>
      </c>
      <c r="EE64" s="105" t="b">
        <f t="shared" si="54"/>
        <v>0</v>
      </c>
      <c r="EF64" s="105" t="b">
        <f t="shared" si="55"/>
        <v>0</v>
      </c>
      <c r="EG64" s="105" t="b">
        <f t="shared" si="56"/>
        <v>0</v>
      </c>
      <c r="EH64" s="105" t="b">
        <f t="shared" si="57"/>
        <v>0</v>
      </c>
      <c r="EI64" s="105" t="b">
        <f t="shared" si="58"/>
        <v>0</v>
      </c>
      <c r="EJ64" s="105" t="b">
        <f t="shared" si="59"/>
        <v>0</v>
      </c>
      <c r="EK64" s="105" t="b">
        <f t="shared" si="60"/>
        <v>0</v>
      </c>
      <c r="EL64" s="105" t="b">
        <f t="shared" si="61"/>
        <v>0</v>
      </c>
      <c r="EM64" s="105" t="b">
        <f t="shared" si="62"/>
        <v>0</v>
      </c>
      <c r="EN64" s="105" t="b">
        <f t="shared" si="63"/>
        <v>0</v>
      </c>
      <c r="EO64" s="154">
        <f t="shared" si="64"/>
        <v>0</v>
      </c>
      <c r="EP64" s="105" t="b">
        <f t="shared" si="65"/>
        <v>0</v>
      </c>
      <c r="EQ64" s="105" t="b">
        <f t="shared" si="66"/>
        <v>0</v>
      </c>
      <c r="ER64" s="105" t="b">
        <f t="shared" si="67"/>
        <v>0</v>
      </c>
      <c r="ES64" s="105" t="b">
        <f t="shared" si="68"/>
        <v>0</v>
      </c>
      <c r="ET64" s="105" t="b">
        <f t="shared" si="69"/>
        <v>0</v>
      </c>
      <c r="EU64" s="105" t="b">
        <f t="shared" si="70"/>
        <v>0</v>
      </c>
      <c r="EV64" s="105" t="b">
        <f t="shared" si="71"/>
        <v>0</v>
      </c>
      <c r="EW64" s="154">
        <f t="shared" si="72"/>
        <v>0</v>
      </c>
      <c r="EX64" s="94">
        <f t="shared" si="73"/>
        <v>0</v>
      </c>
      <c r="EY64" s="59">
        <f>(F7*EX64)/100</f>
        <v>0</v>
      </c>
    </row>
    <row r="65" spans="1:155">
      <c r="A65" s="42"/>
      <c r="B65" s="42"/>
      <c r="C65" s="42"/>
      <c r="D65" s="42"/>
      <c r="E65" s="43"/>
      <c r="F65" s="42"/>
      <c r="G65" s="42"/>
      <c r="H65" s="100"/>
      <c r="I65" s="4"/>
      <c r="J65" s="4"/>
      <c r="K65" s="4"/>
      <c r="L65" s="4"/>
      <c r="M65" s="100"/>
      <c r="N65" s="100"/>
      <c r="O65" s="100"/>
      <c r="P65" s="100"/>
      <c r="Q65" s="100"/>
      <c r="R65" s="4"/>
      <c r="S65" s="4"/>
      <c r="T65" s="4"/>
      <c r="U65" s="4"/>
      <c r="V65" s="100"/>
      <c r="W65" s="100"/>
      <c r="X65" s="4"/>
      <c r="Y65" s="4"/>
      <c r="Z65" s="4"/>
      <c r="AA65" s="4"/>
      <c r="AB65" s="100"/>
      <c r="AC65" s="100"/>
      <c r="AD65" s="100"/>
      <c r="AE65" s="4"/>
      <c r="AF65" s="4"/>
      <c r="AG65" s="4"/>
      <c r="AH65" s="4"/>
      <c r="AI65" s="4"/>
      <c r="AJ65" s="4"/>
      <c r="AK65" s="4"/>
      <c r="AL65" s="4"/>
      <c r="AM65" s="100"/>
      <c r="AN65" s="4"/>
      <c r="AO65" s="4"/>
      <c r="AP65" s="100"/>
      <c r="AQ65" s="4"/>
      <c r="AR65" s="100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100"/>
      <c r="BD65" s="4"/>
      <c r="BE65" s="4"/>
      <c r="BF65" s="4"/>
      <c r="BG65" s="4"/>
      <c r="BH65" s="4"/>
      <c r="BI65" s="4"/>
      <c r="BJ65" s="139"/>
      <c r="BK65" s="4"/>
      <c r="BL65" s="4"/>
      <c r="BM65" s="4"/>
      <c r="BN65" s="4"/>
      <c r="BO65" s="139"/>
      <c r="BP65" s="4"/>
      <c r="BQ65" s="4"/>
      <c r="BR65" s="4"/>
      <c r="BS65" s="4"/>
      <c r="BT65" s="139"/>
      <c r="BU65" s="139"/>
      <c r="BV65" s="139"/>
      <c r="BW65" s="4"/>
      <c r="BX65" s="4"/>
      <c r="BY65" s="4"/>
      <c r="BZ65" s="4"/>
      <c r="CA65" s="139"/>
      <c r="CB65" s="139"/>
      <c r="CC65" s="105" t="b">
        <f t="shared" si="0"/>
        <v>0</v>
      </c>
      <c r="CD65" s="105" t="b">
        <f t="shared" si="1"/>
        <v>0</v>
      </c>
      <c r="CE65" s="105" t="b">
        <f t="shared" si="2"/>
        <v>0</v>
      </c>
      <c r="CF65" s="105" t="b">
        <f t="shared" si="3"/>
        <v>0</v>
      </c>
      <c r="CG65" s="105" t="b">
        <f t="shared" si="4"/>
        <v>0</v>
      </c>
      <c r="CH65" s="150">
        <f t="shared" si="5"/>
        <v>0</v>
      </c>
      <c r="CI65" s="105" t="b">
        <f t="shared" si="6"/>
        <v>0</v>
      </c>
      <c r="CJ65" s="105" t="b">
        <f t="shared" si="7"/>
        <v>0</v>
      </c>
      <c r="CK65" s="105" t="b">
        <f t="shared" si="8"/>
        <v>0</v>
      </c>
      <c r="CL65" s="105" t="b">
        <f t="shared" si="9"/>
        <v>0</v>
      </c>
      <c r="CM65" s="105" t="b">
        <f t="shared" si="10"/>
        <v>0</v>
      </c>
      <c r="CN65" s="105" t="b">
        <f t="shared" si="11"/>
        <v>0</v>
      </c>
      <c r="CO65" s="105" t="b">
        <f t="shared" si="12"/>
        <v>0</v>
      </c>
      <c r="CP65" s="105" t="b">
        <f t="shared" si="13"/>
        <v>0</v>
      </c>
      <c r="CQ65" s="105" t="b">
        <f t="shared" si="14"/>
        <v>0</v>
      </c>
      <c r="CR65" s="105" t="b">
        <f t="shared" si="15"/>
        <v>0</v>
      </c>
      <c r="CS65" s="105" t="b">
        <f t="shared" si="16"/>
        <v>0</v>
      </c>
      <c r="CT65" s="105" t="b">
        <f t="shared" si="17"/>
        <v>0</v>
      </c>
      <c r="CU65" s="105" t="b">
        <f t="shared" si="18"/>
        <v>0</v>
      </c>
      <c r="CV65" s="105" t="b">
        <f t="shared" si="19"/>
        <v>0</v>
      </c>
      <c r="CW65" s="105" t="b">
        <f t="shared" si="20"/>
        <v>0</v>
      </c>
      <c r="CX65" s="150">
        <f t="shared" si="21"/>
        <v>0</v>
      </c>
      <c r="CY65" s="105" t="b">
        <f t="shared" si="22"/>
        <v>0</v>
      </c>
      <c r="CZ65" s="105" t="b">
        <f t="shared" si="23"/>
        <v>0</v>
      </c>
      <c r="DA65" s="105" t="b">
        <f t="shared" si="24"/>
        <v>0</v>
      </c>
      <c r="DB65" s="105" t="b">
        <f t="shared" si="25"/>
        <v>0</v>
      </c>
      <c r="DC65" s="105" t="b">
        <f t="shared" si="26"/>
        <v>0</v>
      </c>
      <c r="DD65" s="105" t="b">
        <f t="shared" si="27"/>
        <v>0</v>
      </c>
      <c r="DE65" s="105" t="b">
        <f t="shared" si="28"/>
        <v>0</v>
      </c>
      <c r="DF65" s="105" t="b">
        <f t="shared" si="29"/>
        <v>0</v>
      </c>
      <c r="DG65" s="105" t="b">
        <f t="shared" si="30"/>
        <v>0</v>
      </c>
      <c r="DH65" s="105" t="b">
        <f t="shared" si="31"/>
        <v>0</v>
      </c>
      <c r="DI65" s="105" t="b">
        <f t="shared" si="32"/>
        <v>0</v>
      </c>
      <c r="DJ65" s="105" t="b">
        <f t="shared" si="33"/>
        <v>0</v>
      </c>
      <c r="DK65" s="150">
        <f t="shared" si="34"/>
        <v>0</v>
      </c>
      <c r="DL65" s="105" t="b">
        <f t="shared" si="35"/>
        <v>0</v>
      </c>
      <c r="DM65" s="150">
        <f t="shared" si="36"/>
        <v>0</v>
      </c>
      <c r="DN65" s="105" t="b">
        <f t="shared" si="37"/>
        <v>0</v>
      </c>
      <c r="DO65" s="105" t="b">
        <f t="shared" si="38"/>
        <v>0</v>
      </c>
      <c r="DP65" s="105" t="b">
        <f t="shared" si="39"/>
        <v>0</v>
      </c>
      <c r="DQ65" s="105" t="b">
        <f t="shared" si="40"/>
        <v>0</v>
      </c>
      <c r="DR65" s="105" t="b">
        <f t="shared" si="41"/>
        <v>0</v>
      </c>
      <c r="DS65" s="105" t="b">
        <f t="shared" si="42"/>
        <v>0</v>
      </c>
      <c r="DT65" s="105" t="b">
        <f t="shared" si="43"/>
        <v>0</v>
      </c>
      <c r="DU65" s="105" t="b">
        <f t="shared" si="44"/>
        <v>0</v>
      </c>
      <c r="DV65" s="105" t="b">
        <f t="shared" si="45"/>
        <v>0</v>
      </c>
      <c r="DW65" s="105" t="b">
        <f t="shared" si="46"/>
        <v>0</v>
      </c>
      <c r="DX65" s="105" t="b">
        <f t="shared" si="47"/>
        <v>0</v>
      </c>
      <c r="DY65" s="105" t="b">
        <f t="shared" si="48"/>
        <v>0</v>
      </c>
      <c r="DZ65" s="105" t="b">
        <f t="shared" si="49"/>
        <v>0</v>
      </c>
      <c r="EA65" s="105" t="b">
        <f t="shared" si="50"/>
        <v>0</v>
      </c>
      <c r="EB65" s="105" t="b">
        <f t="shared" si="51"/>
        <v>0</v>
      </c>
      <c r="EC65" s="154">
        <f t="shared" si="52"/>
        <v>0</v>
      </c>
      <c r="ED65" s="105" t="b">
        <f t="shared" si="53"/>
        <v>0</v>
      </c>
      <c r="EE65" s="105" t="b">
        <f t="shared" si="54"/>
        <v>0</v>
      </c>
      <c r="EF65" s="105" t="b">
        <f t="shared" si="55"/>
        <v>0</v>
      </c>
      <c r="EG65" s="105" t="b">
        <f t="shared" si="56"/>
        <v>0</v>
      </c>
      <c r="EH65" s="105" t="b">
        <f t="shared" si="57"/>
        <v>0</v>
      </c>
      <c r="EI65" s="105" t="b">
        <f t="shared" si="58"/>
        <v>0</v>
      </c>
      <c r="EJ65" s="105" t="b">
        <f t="shared" si="59"/>
        <v>0</v>
      </c>
      <c r="EK65" s="105" t="b">
        <f t="shared" si="60"/>
        <v>0</v>
      </c>
      <c r="EL65" s="105" t="b">
        <f t="shared" si="61"/>
        <v>0</v>
      </c>
      <c r="EM65" s="105" t="b">
        <f t="shared" si="62"/>
        <v>0</v>
      </c>
      <c r="EN65" s="105" t="b">
        <f t="shared" si="63"/>
        <v>0</v>
      </c>
      <c r="EO65" s="154">
        <f t="shared" si="64"/>
        <v>0</v>
      </c>
      <c r="EP65" s="105" t="b">
        <f t="shared" si="65"/>
        <v>0</v>
      </c>
      <c r="EQ65" s="105" t="b">
        <f t="shared" si="66"/>
        <v>0</v>
      </c>
      <c r="ER65" s="105" t="b">
        <f t="shared" si="67"/>
        <v>0</v>
      </c>
      <c r="ES65" s="105" t="b">
        <f t="shared" si="68"/>
        <v>0</v>
      </c>
      <c r="ET65" s="105" t="b">
        <f t="shared" si="69"/>
        <v>0</v>
      </c>
      <c r="EU65" s="105" t="b">
        <f t="shared" si="70"/>
        <v>0</v>
      </c>
      <c r="EV65" s="105" t="b">
        <f t="shared" si="71"/>
        <v>0</v>
      </c>
      <c r="EW65" s="154">
        <f t="shared" si="72"/>
        <v>0</v>
      </c>
      <c r="EX65" s="94">
        <f t="shared" si="73"/>
        <v>0</v>
      </c>
      <c r="EY65" s="59">
        <f>(F7*EX65)/100</f>
        <v>0</v>
      </c>
    </row>
    <row r="66" spans="1:155">
      <c r="A66" s="42"/>
      <c r="B66" s="42"/>
      <c r="C66" s="42"/>
      <c r="D66" s="42"/>
      <c r="E66" s="43"/>
      <c r="F66" s="42"/>
      <c r="G66" s="42"/>
      <c r="H66" s="100"/>
      <c r="I66" s="4"/>
      <c r="J66" s="4"/>
      <c r="K66" s="4"/>
      <c r="L66" s="4"/>
      <c r="M66" s="100"/>
      <c r="N66" s="100"/>
      <c r="O66" s="100"/>
      <c r="P66" s="100"/>
      <c r="Q66" s="100"/>
      <c r="R66" s="4"/>
      <c r="S66" s="4"/>
      <c r="T66" s="4"/>
      <c r="U66" s="4"/>
      <c r="V66" s="100"/>
      <c r="W66" s="100"/>
      <c r="X66" s="4"/>
      <c r="Y66" s="4"/>
      <c r="Z66" s="4"/>
      <c r="AA66" s="4"/>
      <c r="AB66" s="100"/>
      <c r="AC66" s="100"/>
      <c r="AD66" s="100"/>
      <c r="AE66" s="4"/>
      <c r="AF66" s="4"/>
      <c r="AG66" s="4"/>
      <c r="AH66" s="4"/>
      <c r="AI66" s="4"/>
      <c r="AJ66" s="4"/>
      <c r="AK66" s="4"/>
      <c r="AL66" s="4"/>
      <c r="AM66" s="100"/>
      <c r="AN66" s="4"/>
      <c r="AO66" s="4"/>
      <c r="AP66" s="100"/>
      <c r="AQ66" s="4"/>
      <c r="AR66" s="100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100"/>
      <c r="BD66" s="4"/>
      <c r="BE66" s="4"/>
      <c r="BF66" s="4"/>
      <c r="BG66" s="4"/>
      <c r="BH66" s="4"/>
      <c r="BI66" s="4"/>
      <c r="BJ66" s="139"/>
      <c r="BK66" s="4"/>
      <c r="BL66" s="4"/>
      <c r="BM66" s="4"/>
      <c r="BN66" s="4"/>
      <c r="BO66" s="139"/>
      <c r="BP66" s="4"/>
      <c r="BQ66" s="4"/>
      <c r="BR66" s="4"/>
      <c r="BS66" s="4"/>
      <c r="BT66" s="139"/>
      <c r="BU66" s="139"/>
      <c r="BV66" s="139"/>
      <c r="BW66" s="4"/>
      <c r="BX66" s="4"/>
      <c r="BY66" s="4"/>
      <c r="BZ66" s="4"/>
      <c r="CA66" s="139"/>
      <c r="CB66" s="139"/>
      <c r="CC66" s="105" t="b">
        <f t="shared" si="0"/>
        <v>0</v>
      </c>
      <c r="CD66" s="105" t="b">
        <f t="shared" si="1"/>
        <v>0</v>
      </c>
      <c r="CE66" s="105" t="b">
        <f t="shared" si="2"/>
        <v>0</v>
      </c>
      <c r="CF66" s="105" t="b">
        <f t="shared" si="3"/>
        <v>0</v>
      </c>
      <c r="CG66" s="105" t="b">
        <f t="shared" si="4"/>
        <v>0</v>
      </c>
      <c r="CH66" s="150">
        <f t="shared" si="5"/>
        <v>0</v>
      </c>
      <c r="CI66" s="105" t="b">
        <f t="shared" si="6"/>
        <v>0</v>
      </c>
      <c r="CJ66" s="105" t="b">
        <f t="shared" si="7"/>
        <v>0</v>
      </c>
      <c r="CK66" s="105" t="b">
        <f t="shared" si="8"/>
        <v>0</v>
      </c>
      <c r="CL66" s="105" t="b">
        <f t="shared" si="9"/>
        <v>0</v>
      </c>
      <c r="CM66" s="105" t="b">
        <f t="shared" si="10"/>
        <v>0</v>
      </c>
      <c r="CN66" s="105" t="b">
        <f t="shared" si="11"/>
        <v>0</v>
      </c>
      <c r="CO66" s="105" t="b">
        <f t="shared" si="12"/>
        <v>0</v>
      </c>
      <c r="CP66" s="105" t="b">
        <f t="shared" si="13"/>
        <v>0</v>
      </c>
      <c r="CQ66" s="105" t="b">
        <f t="shared" si="14"/>
        <v>0</v>
      </c>
      <c r="CR66" s="105" t="b">
        <f t="shared" si="15"/>
        <v>0</v>
      </c>
      <c r="CS66" s="105" t="b">
        <f t="shared" si="16"/>
        <v>0</v>
      </c>
      <c r="CT66" s="105" t="b">
        <f t="shared" si="17"/>
        <v>0</v>
      </c>
      <c r="CU66" s="105" t="b">
        <f t="shared" si="18"/>
        <v>0</v>
      </c>
      <c r="CV66" s="105" t="b">
        <f t="shared" si="19"/>
        <v>0</v>
      </c>
      <c r="CW66" s="105" t="b">
        <f t="shared" si="20"/>
        <v>0</v>
      </c>
      <c r="CX66" s="150">
        <f t="shared" si="21"/>
        <v>0</v>
      </c>
      <c r="CY66" s="105" t="b">
        <f t="shared" si="22"/>
        <v>0</v>
      </c>
      <c r="CZ66" s="105" t="b">
        <f t="shared" si="23"/>
        <v>0</v>
      </c>
      <c r="DA66" s="105" t="b">
        <f t="shared" si="24"/>
        <v>0</v>
      </c>
      <c r="DB66" s="105" t="b">
        <f t="shared" si="25"/>
        <v>0</v>
      </c>
      <c r="DC66" s="105" t="b">
        <f t="shared" si="26"/>
        <v>0</v>
      </c>
      <c r="DD66" s="105" t="b">
        <f t="shared" si="27"/>
        <v>0</v>
      </c>
      <c r="DE66" s="105" t="b">
        <f t="shared" si="28"/>
        <v>0</v>
      </c>
      <c r="DF66" s="105" t="b">
        <f t="shared" si="29"/>
        <v>0</v>
      </c>
      <c r="DG66" s="105" t="b">
        <f t="shared" si="30"/>
        <v>0</v>
      </c>
      <c r="DH66" s="105" t="b">
        <f t="shared" si="31"/>
        <v>0</v>
      </c>
      <c r="DI66" s="105" t="b">
        <f t="shared" si="32"/>
        <v>0</v>
      </c>
      <c r="DJ66" s="105" t="b">
        <f t="shared" si="33"/>
        <v>0</v>
      </c>
      <c r="DK66" s="150">
        <f t="shared" si="34"/>
        <v>0</v>
      </c>
      <c r="DL66" s="105" t="b">
        <f t="shared" si="35"/>
        <v>0</v>
      </c>
      <c r="DM66" s="150">
        <f t="shared" si="36"/>
        <v>0</v>
      </c>
      <c r="DN66" s="105" t="b">
        <f t="shared" si="37"/>
        <v>0</v>
      </c>
      <c r="DO66" s="105" t="b">
        <f t="shared" si="38"/>
        <v>0</v>
      </c>
      <c r="DP66" s="105" t="b">
        <f t="shared" si="39"/>
        <v>0</v>
      </c>
      <c r="DQ66" s="105" t="b">
        <f t="shared" si="40"/>
        <v>0</v>
      </c>
      <c r="DR66" s="105" t="b">
        <f t="shared" si="41"/>
        <v>0</v>
      </c>
      <c r="DS66" s="105" t="b">
        <f t="shared" si="42"/>
        <v>0</v>
      </c>
      <c r="DT66" s="105" t="b">
        <f t="shared" si="43"/>
        <v>0</v>
      </c>
      <c r="DU66" s="105" t="b">
        <f t="shared" si="44"/>
        <v>0</v>
      </c>
      <c r="DV66" s="105" t="b">
        <f t="shared" si="45"/>
        <v>0</v>
      </c>
      <c r="DW66" s="105" t="b">
        <f t="shared" si="46"/>
        <v>0</v>
      </c>
      <c r="DX66" s="105" t="b">
        <f t="shared" si="47"/>
        <v>0</v>
      </c>
      <c r="DY66" s="105" t="b">
        <f t="shared" si="48"/>
        <v>0</v>
      </c>
      <c r="DZ66" s="105" t="b">
        <f t="shared" si="49"/>
        <v>0</v>
      </c>
      <c r="EA66" s="105" t="b">
        <f t="shared" si="50"/>
        <v>0</v>
      </c>
      <c r="EB66" s="105" t="b">
        <f t="shared" si="51"/>
        <v>0</v>
      </c>
      <c r="EC66" s="154">
        <f t="shared" si="52"/>
        <v>0</v>
      </c>
      <c r="ED66" s="105" t="b">
        <f t="shared" si="53"/>
        <v>0</v>
      </c>
      <c r="EE66" s="105" t="b">
        <f t="shared" si="54"/>
        <v>0</v>
      </c>
      <c r="EF66" s="105" t="b">
        <f t="shared" si="55"/>
        <v>0</v>
      </c>
      <c r="EG66" s="105" t="b">
        <f t="shared" si="56"/>
        <v>0</v>
      </c>
      <c r="EH66" s="105" t="b">
        <f t="shared" si="57"/>
        <v>0</v>
      </c>
      <c r="EI66" s="105" t="b">
        <f t="shared" si="58"/>
        <v>0</v>
      </c>
      <c r="EJ66" s="105" t="b">
        <f t="shared" si="59"/>
        <v>0</v>
      </c>
      <c r="EK66" s="105" t="b">
        <f t="shared" si="60"/>
        <v>0</v>
      </c>
      <c r="EL66" s="105" t="b">
        <f t="shared" si="61"/>
        <v>0</v>
      </c>
      <c r="EM66" s="105" t="b">
        <f t="shared" si="62"/>
        <v>0</v>
      </c>
      <c r="EN66" s="105" t="b">
        <f t="shared" si="63"/>
        <v>0</v>
      </c>
      <c r="EO66" s="154">
        <f t="shared" si="64"/>
        <v>0</v>
      </c>
      <c r="EP66" s="105" t="b">
        <f t="shared" si="65"/>
        <v>0</v>
      </c>
      <c r="EQ66" s="105" t="b">
        <f t="shared" si="66"/>
        <v>0</v>
      </c>
      <c r="ER66" s="105" t="b">
        <f t="shared" si="67"/>
        <v>0</v>
      </c>
      <c r="ES66" s="105" t="b">
        <f t="shared" si="68"/>
        <v>0</v>
      </c>
      <c r="ET66" s="105" t="b">
        <f t="shared" si="69"/>
        <v>0</v>
      </c>
      <c r="EU66" s="105" t="b">
        <f t="shared" si="70"/>
        <v>0</v>
      </c>
      <c r="EV66" s="105" t="b">
        <f t="shared" si="71"/>
        <v>0</v>
      </c>
      <c r="EW66" s="154">
        <f t="shared" si="72"/>
        <v>0</v>
      </c>
      <c r="EX66" s="94">
        <f t="shared" si="73"/>
        <v>0</v>
      </c>
      <c r="EY66" s="59">
        <f>(F7*EX66)/100</f>
        <v>0</v>
      </c>
    </row>
    <row r="67" spans="1:155">
      <c r="A67" s="42"/>
      <c r="B67" s="42"/>
      <c r="C67" s="42"/>
      <c r="D67" s="42"/>
      <c r="E67" s="43"/>
      <c r="F67" s="42"/>
      <c r="G67" s="42"/>
      <c r="H67" s="100"/>
      <c r="I67" s="4"/>
      <c r="J67" s="4"/>
      <c r="K67" s="4"/>
      <c r="L67" s="4"/>
      <c r="M67" s="100"/>
      <c r="N67" s="100"/>
      <c r="O67" s="100"/>
      <c r="P67" s="100"/>
      <c r="Q67" s="100"/>
      <c r="R67" s="4"/>
      <c r="S67" s="4"/>
      <c r="T67" s="4"/>
      <c r="U67" s="4"/>
      <c r="V67" s="100"/>
      <c r="W67" s="100"/>
      <c r="X67" s="4"/>
      <c r="Y67" s="4"/>
      <c r="Z67" s="4"/>
      <c r="AA67" s="4"/>
      <c r="AB67" s="100"/>
      <c r="AC67" s="100"/>
      <c r="AD67" s="100"/>
      <c r="AE67" s="4"/>
      <c r="AF67" s="4"/>
      <c r="AG67" s="4"/>
      <c r="AH67" s="4"/>
      <c r="AI67" s="4"/>
      <c r="AJ67" s="4"/>
      <c r="AK67" s="4"/>
      <c r="AL67" s="4"/>
      <c r="AM67" s="100"/>
      <c r="AN67" s="4"/>
      <c r="AO67" s="4"/>
      <c r="AP67" s="100"/>
      <c r="AQ67" s="4"/>
      <c r="AR67" s="100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100"/>
      <c r="BD67" s="4"/>
      <c r="BE67" s="4"/>
      <c r="BF67" s="4"/>
      <c r="BG67" s="4"/>
      <c r="BH67" s="4"/>
      <c r="BI67" s="4"/>
      <c r="BJ67" s="139"/>
      <c r="BK67" s="4"/>
      <c r="BL67" s="4"/>
      <c r="BM67" s="4"/>
      <c r="BN67" s="4"/>
      <c r="BO67" s="139"/>
      <c r="BP67" s="4"/>
      <c r="BQ67" s="4"/>
      <c r="BR67" s="4"/>
      <c r="BS67" s="4"/>
      <c r="BT67" s="139"/>
      <c r="BU67" s="139"/>
      <c r="BV67" s="139"/>
      <c r="BW67" s="4"/>
      <c r="BX67" s="4"/>
      <c r="BY67" s="4"/>
      <c r="BZ67" s="4"/>
      <c r="CA67" s="139"/>
      <c r="CB67" s="139"/>
      <c r="CC67" s="105" t="b">
        <f t="shared" si="0"/>
        <v>0</v>
      </c>
      <c r="CD67" s="105" t="b">
        <f t="shared" si="1"/>
        <v>0</v>
      </c>
      <c r="CE67" s="105" t="b">
        <f t="shared" si="2"/>
        <v>0</v>
      </c>
      <c r="CF67" s="105" t="b">
        <f t="shared" si="3"/>
        <v>0</v>
      </c>
      <c r="CG67" s="105" t="b">
        <f t="shared" si="4"/>
        <v>0</v>
      </c>
      <c r="CH67" s="150">
        <f t="shared" si="5"/>
        <v>0</v>
      </c>
      <c r="CI67" s="105" t="b">
        <f t="shared" si="6"/>
        <v>0</v>
      </c>
      <c r="CJ67" s="105" t="b">
        <f t="shared" si="7"/>
        <v>0</v>
      </c>
      <c r="CK67" s="105" t="b">
        <f t="shared" si="8"/>
        <v>0</v>
      </c>
      <c r="CL67" s="105" t="b">
        <f t="shared" si="9"/>
        <v>0</v>
      </c>
      <c r="CM67" s="105" t="b">
        <f t="shared" si="10"/>
        <v>0</v>
      </c>
      <c r="CN67" s="105" t="b">
        <f t="shared" si="11"/>
        <v>0</v>
      </c>
      <c r="CO67" s="105" t="b">
        <f t="shared" si="12"/>
        <v>0</v>
      </c>
      <c r="CP67" s="105" t="b">
        <f t="shared" si="13"/>
        <v>0</v>
      </c>
      <c r="CQ67" s="105" t="b">
        <f t="shared" si="14"/>
        <v>0</v>
      </c>
      <c r="CR67" s="105" t="b">
        <f t="shared" si="15"/>
        <v>0</v>
      </c>
      <c r="CS67" s="105" t="b">
        <f t="shared" si="16"/>
        <v>0</v>
      </c>
      <c r="CT67" s="105" t="b">
        <f t="shared" si="17"/>
        <v>0</v>
      </c>
      <c r="CU67" s="105" t="b">
        <f t="shared" si="18"/>
        <v>0</v>
      </c>
      <c r="CV67" s="105" t="b">
        <f t="shared" si="19"/>
        <v>0</v>
      </c>
      <c r="CW67" s="105" t="b">
        <f t="shared" si="20"/>
        <v>0</v>
      </c>
      <c r="CX67" s="150">
        <f t="shared" si="21"/>
        <v>0</v>
      </c>
      <c r="CY67" s="105" t="b">
        <f t="shared" si="22"/>
        <v>0</v>
      </c>
      <c r="CZ67" s="105" t="b">
        <f t="shared" si="23"/>
        <v>0</v>
      </c>
      <c r="DA67" s="105" t="b">
        <f t="shared" si="24"/>
        <v>0</v>
      </c>
      <c r="DB67" s="105" t="b">
        <f t="shared" si="25"/>
        <v>0</v>
      </c>
      <c r="DC67" s="105" t="b">
        <f t="shared" si="26"/>
        <v>0</v>
      </c>
      <c r="DD67" s="105" t="b">
        <f t="shared" si="27"/>
        <v>0</v>
      </c>
      <c r="DE67" s="105" t="b">
        <f t="shared" si="28"/>
        <v>0</v>
      </c>
      <c r="DF67" s="105" t="b">
        <f t="shared" si="29"/>
        <v>0</v>
      </c>
      <c r="DG67" s="105" t="b">
        <f t="shared" si="30"/>
        <v>0</v>
      </c>
      <c r="DH67" s="105" t="b">
        <f t="shared" si="31"/>
        <v>0</v>
      </c>
      <c r="DI67" s="105" t="b">
        <f t="shared" si="32"/>
        <v>0</v>
      </c>
      <c r="DJ67" s="105" t="b">
        <f t="shared" si="33"/>
        <v>0</v>
      </c>
      <c r="DK67" s="150">
        <f t="shared" si="34"/>
        <v>0</v>
      </c>
      <c r="DL67" s="105" t="b">
        <f t="shared" si="35"/>
        <v>0</v>
      </c>
      <c r="DM67" s="150">
        <f t="shared" si="36"/>
        <v>0</v>
      </c>
      <c r="DN67" s="105" t="b">
        <f t="shared" si="37"/>
        <v>0</v>
      </c>
      <c r="DO67" s="105" t="b">
        <f t="shared" si="38"/>
        <v>0</v>
      </c>
      <c r="DP67" s="105" t="b">
        <f t="shared" si="39"/>
        <v>0</v>
      </c>
      <c r="DQ67" s="105" t="b">
        <f t="shared" si="40"/>
        <v>0</v>
      </c>
      <c r="DR67" s="105" t="b">
        <f t="shared" si="41"/>
        <v>0</v>
      </c>
      <c r="DS67" s="105" t="b">
        <f t="shared" si="42"/>
        <v>0</v>
      </c>
      <c r="DT67" s="105" t="b">
        <f t="shared" si="43"/>
        <v>0</v>
      </c>
      <c r="DU67" s="105" t="b">
        <f t="shared" si="44"/>
        <v>0</v>
      </c>
      <c r="DV67" s="105" t="b">
        <f t="shared" si="45"/>
        <v>0</v>
      </c>
      <c r="DW67" s="105" t="b">
        <f t="shared" si="46"/>
        <v>0</v>
      </c>
      <c r="DX67" s="105" t="b">
        <f t="shared" si="47"/>
        <v>0</v>
      </c>
      <c r="DY67" s="105" t="b">
        <f t="shared" si="48"/>
        <v>0</v>
      </c>
      <c r="DZ67" s="105" t="b">
        <f t="shared" si="49"/>
        <v>0</v>
      </c>
      <c r="EA67" s="105" t="b">
        <f t="shared" si="50"/>
        <v>0</v>
      </c>
      <c r="EB67" s="105" t="b">
        <f t="shared" si="51"/>
        <v>0</v>
      </c>
      <c r="EC67" s="154">
        <f t="shared" si="52"/>
        <v>0</v>
      </c>
      <c r="ED67" s="105" t="b">
        <f t="shared" si="53"/>
        <v>0</v>
      </c>
      <c r="EE67" s="105" t="b">
        <f t="shared" si="54"/>
        <v>0</v>
      </c>
      <c r="EF67" s="105" t="b">
        <f t="shared" si="55"/>
        <v>0</v>
      </c>
      <c r="EG67" s="105" t="b">
        <f t="shared" si="56"/>
        <v>0</v>
      </c>
      <c r="EH67" s="105" t="b">
        <f t="shared" si="57"/>
        <v>0</v>
      </c>
      <c r="EI67" s="105" t="b">
        <f t="shared" si="58"/>
        <v>0</v>
      </c>
      <c r="EJ67" s="105" t="b">
        <f t="shared" si="59"/>
        <v>0</v>
      </c>
      <c r="EK67" s="105" t="b">
        <f t="shared" si="60"/>
        <v>0</v>
      </c>
      <c r="EL67" s="105" t="b">
        <f t="shared" si="61"/>
        <v>0</v>
      </c>
      <c r="EM67" s="105" t="b">
        <f t="shared" si="62"/>
        <v>0</v>
      </c>
      <c r="EN67" s="105" t="b">
        <f t="shared" si="63"/>
        <v>0</v>
      </c>
      <c r="EO67" s="154">
        <f t="shared" si="64"/>
        <v>0</v>
      </c>
      <c r="EP67" s="105" t="b">
        <f t="shared" si="65"/>
        <v>0</v>
      </c>
      <c r="EQ67" s="105" t="b">
        <f t="shared" si="66"/>
        <v>0</v>
      </c>
      <c r="ER67" s="105" t="b">
        <f t="shared" si="67"/>
        <v>0</v>
      </c>
      <c r="ES67" s="105" t="b">
        <f t="shared" si="68"/>
        <v>0</v>
      </c>
      <c r="ET67" s="105" t="b">
        <f t="shared" si="69"/>
        <v>0</v>
      </c>
      <c r="EU67" s="105" t="b">
        <f t="shared" si="70"/>
        <v>0</v>
      </c>
      <c r="EV67" s="105" t="b">
        <f t="shared" si="71"/>
        <v>0</v>
      </c>
      <c r="EW67" s="154">
        <f t="shared" si="72"/>
        <v>0</v>
      </c>
      <c r="EX67" s="94">
        <f t="shared" si="73"/>
        <v>0</v>
      </c>
      <c r="EY67" s="59">
        <f>(F7*EX67)/100</f>
        <v>0</v>
      </c>
    </row>
    <row r="68" spans="1:155">
      <c r="A68" s="42"/>
      <c r="B68" s="42"/>
      <c r="C68" s="42"/>
      <c r="D68" s="42"/>
      <c r="E68" s="43"/>
      <c r="F68" s="42"/>
      <c r="G68" s="42"/>
      <c r="H68" s="100"/>
      <c r="I68" s="4"/>
      <c r="J68" s="4"/>
      <c r="K68" s="4"/>
      <c r="L68" s="4"/>
      <c r="M68" s="100"/>
      <c r="N68" s="100"/>
      <c r="O68" s="100"/>
      <c r="P68" s="100"/>
      <c r="Q68" s="100"/>
      <c r="R68" s="4"/>
      <c r="S68" s="4"/>
      <c r="T68" s="4"/>
      <c r="U68" s="4"/>
      <c r="V68" s="100"/>
      <c r="W68" s="100"/>
      <c r="X68" s="4"/>
      <c r="Y68" s="4"/>
      <c r="Z68" s="4"/>
      <c r="AA68" s="4"/>
      <c r="AB68" s="100"/>
      <c r="AC68" s="100"/>
      <c r="AD68" s="100"/>
      <c r="AE68" s="4"/>
      <c r="AF68" s="4"/>
      <c r="AG68" s="4"/>
      <c r="AH68" s="4"/>
      <c r="AI68" s="4"/>
      <c r="AJ68" s="4"/>
      <c r="AK68" s="4"/>
      <c r="AL68" s="4"/>
      <c r="AM68" s="100"/>
      <c r="AN68" s="4"/>
      <c r="AO68" s="4"/>
      <c r="AP68" s="100"/>
      <c r="AQ68" s="4"/>
      <c r="AR68" s="100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100"/>
      <c r="BD68" s="4"/>
      <c r="BE68" s="4"/>
      <c r="BF68" s="4"/>
      <c r="BG68" s="4"/>
      <c r="BH68" s="4"/>
      <c r="BI68" s="4"/>
      <c r="BJ68" s="139"/>
      <c r="BK68" s="4"/>
      <c r="BL68" s="4"/>
      <c r="BM68" s="4"/>
      <c r="BN68" s="4"/>
      <c r="BO68" s="139"/>
      <c r="BP68" s="4"/>
      <c r="BQ68" s="4"/>
      <c r="BR68" s="4"/>
      <c r="BS68" s="4"/>
      <c r="BT68" s="139"/>
      <c r="BU68" s="139"/>
      <c r="BV68" s="139"/>
      <c r="BW68" s="4"/>
      <c r="BX68" s="4"/>
      <c r="BY68" s="4"/>
      <c r="BZ68" s="4"/>
      <c r="CA68" s="139"/>
      <c r="CB68" s="139"/>
      <c r="CC68" s="105" t="b">
        <f t="shared" si="0"/>
        <v>0</v>
      </c>
      <c r="CD68" s="105" t="b">
        <f t="shared" si="1"/>
        <v>0</v>
      </c>
      <c r="CE68" s="105" t="b">
        <f t="shared" si="2"/>
        <v>0</v>
      </c>
      <c r="CF68" s="105" t="b">
        <f t="shared" si="3"/>
        <v>0</v>
      </c>
      <c r="CG68" s="105" t="b">
        <f t="shared" si="4"/>
        <v>0</v>
      </c>
      <c r="CH68" s="150">
        <f t="shared" si="5"/>
        <v>0</v>
      </c>
      <c r="CI68" s="105" t="b">
        <f t="shared" si="6"/>
        <v>0</v>
      </c>
      <c r="CJ68" s="105" t="b">
        <f t="shared" si="7"/>
        <v>0</v>
      </c>
      <c r="CK68" s="105" t="b">
        <f t="shared" si="8"/>
        <v>0</v>
      </c>
      <c r="CL68" s="105" t="b">
        <f t="shared" si="9"/>
        <v>0</v>
      </c>
      <c r="CM68" s="105" t="b">
        <f t="shared" si="10"/>
        <v>0</v>
      </c>
      <c r="CN68" s="105" t="b">
        <f t="shared" si="11"/>
        <v>0</v>
      </c>
      <c r="CO68" s="105" t="b">
        <f t="shared" si="12"/>
        <v>0</v>
      </c>
      <c r="CP68" s="105" t="b">
        <f t="shared" si="13"/>
        <v>0</v>
      </c>
      <c r="CQ68" s="105" t="b">
        <f t="shared" si="14"/>
        <v>0</v>
      </c>
      <c r="CR68" s="105" t="b">
        <f t="shared" si="15"/>
        <v>0</v>
      </c>
      <c r="CS68" s="105" t="b">
        <f t="shared" si="16"/>
        <v>0</v>
      </c>
      <c r="CT68" s="105" t="b">
        <f t="shared" si="17"/>
        <v>0</v>
      </c>
      <c r="CU68" s="105" t="b">
        <f t="shared" si="18"/>
        <v>0</v>
      </c>
      <c r="CV68" s="105" t="b">
        <f t="shared" si="19"/>
        <v>0</v>
      </c>
      <c r="CW68" s="105" t="b">
        <f t="shared" si="20"/>
        <v>0</v>
      </c>
      <c r="CX68" s="150">
        <f t="shared" si="21"/>
        <v>0</v>
      </c>
      <c r="CY68" s="105" t="b">
        <f t="shared" si="22"/>
        <v>0</v>
      </c>
      <c r="CZ68" s="105" t="b">
        <f t="shared" si="23"/>
        <v>0</v>
      </c>
      <c r="DA68" s="105" t="b">
        <f t="shared" si="24"/>
        <v>0</v>
      </c>
      <c r="DB68" s="105" t="b">
        <f t="shared" si="25"/>
        <v>0</v>
      </c>
      <c r="DC68" s="105" t="b">
        <f t="shared" si="26"/>
        <v>0</v>
      </c>
      <c r="DD68" s="105" t="b">
        <f t="shared" si="27"/>
        <v>0</v>
      </c>
      <c r="DE68" s="105" t="b">
        <f t="shared" si="28"/>
        <v>0</v>
      </c>
      <c r="DF68" s="105" t="b">
        <f t="shared" si="29"/>
        <v>0</v>
      </c>
      <c r="DG68" s="105" t="b">
        <f t="shared" si="30"/>
        <v>0</v>
      </c>
      <c r="DH68" s="105" t="b">
        <f t="shared" si="31"/>
        <v>0</v>
      </c>
      <c r="DI68" s="105" t="b">
        <f t="shared" si="32"/>
        <v>0</v>
      </c>
      <c r="DJ68" s="105" t="b">
        <f t="shared" si="33"/>
        <v>0</v>
      </c>
      <c r="DK68" s="150">
        <f t="shared" si="34"/>
        <v>0</v>
      </c>
      <c r="DL68" s="105" t="b">
        <f t="shared" si="35"/>
        <v>0</v>
      </c>
      <c r="DM68" s="150">
        <f t="shared" si="36"/>
        <v>0</v>
      </c>
      <c r="DN68" s="105" t="b">
        <f t="shared" si="37"/>
        <v>0</v>
      </c>
      <c r="DO68" s="105" t="b">
        <f t="shared" si="38"/>
        <v>0</v>
      </c>
      <c r="DP68" s="105" t="b">
        <f t="shared" si="39"/>
        <v>0</v>
      </c>
      <c r="DQ68" s="105" t="b">
        <f t="shared" si="40"/>
        <v>0</v>
      </c>
      <c r="DR68" s="105" t="b">
        <f t="shared" si="41"/>
        <v>0</v>
      </c>
      <c r="DS68" s="105" t="b">
        <f t="shared" si="42"/>
        <v>0</v>
      </c>
      <c r="DT68" s="105" t="b">
        <f t="shared" si="43"/>
        <v>0</v>
      </c>
      <c r="DU68" s="105" t="b">
        <f t="shared" si="44"/>
        <v>0</v>
      </c>
      <c r="DV68" s="105" t="b">
        <f t="shared" si="45"/>
        <v>0</v>
      </c>
      <c r="DW68" s="105" t="b">
        <f t="shared" si="46"/>
        <v>0</v>
      </c>
      <c r="DX68" s="105" t="b">
        <f t="shared" si="47"/>
        <v>0</v>
      </c>
      <c r="DY68" s="105" t="b">
        <f t="shared" si="48"/>
        <v>0</v>
      </c>
      <c r="DZ68" s="105" t="b">
        <f t="shared" si="49"/>
        <v>0</v>
      </c>
      <c r="EA68" s="105" t="b">
        <f t="shared" si="50"/>
        <v>0</v>
      </c>
      <c r="EB68" s="105" t="b">
        <f t="shared" si="51"/>
        <v>0</v>
      </c>
      <c r="EC68" s="154">
        <f t="shared" si="52"/>
        <v>0</v>
      </c>
      <c r="ED68" s="105" t="b">
        <f t="shared" si="53"/>
        <v>0</v>
      </c>
      <c r="EE68" s="105" t="b">
        <f t="shared" si="54"/>
        <v>0</v>
      </c>
      <c r="EF68" s="105" t="b">
        <f t="shared" si="55"/>
        <v>0</v>
      </c>
      <c r="EG68" s="105" t="b">
        <f t="shared" si="56"/>
        <v>0</v>
      </c>
      <c r="EH68" s="105" t="b">
        <f t="shared" si="57"/>
        <v>0</v>
      </c>
      <c r="EI68" s="105" t="b">
        <f t="shared" si="58"/>
        <v>0</v>
      </c>
      <c r="EJ68" s="105" t="b">
        <f t="shared" si="59"/>
        <v>0</v>
      </c>
      <c r="EK68" s="105" t="b">
        <f t="shared" si="60"/>
        <v>0</v>
      </c>
      <c r="EL68" s="105" t="b">
        <f t="shared" si="61"/>
        <v>0</v>
      </c>
      <c r="EM68" s="105" t="b">
        <f t="shared" si="62"/>
        <v>0</v>
      </c>
      <c r="EN68" s="105" t="b">
        <f t="shared" si="63"/>
        <v>0</v>
      </c>
      <c r="EO68" s="154">
        <f t="shared" si="64"/>
        <v>0</v>
      </c>
      <c r="EP68" s="105" t="b">
        <f t="shared" si="65"/>
        <v>0</v>
      </c>
      <c r="EQ68" s="105" t="b">
        <f t="shared" si="66"/>
        <v>0</v>
      </c>
      <c r="ER68" s="105" t="b">
        <f t="shared" si="67"/>
        <v>0</v>
      </c>
      <c r="ES68" s="105" t="b">
        <f t="shared" si="68"/>
        <v>0</v>
      </c>
      <c r="ET68" s="105" t="b">
        <f t="shared" si="69"/>
        <v>0</v>
      </c>
      <c r="EU68" s="105" t="b">
        <f t="shared" si="70"/>
        <v>0</v>
      </c>
      <c r="EV68" s="105" t="b">
        <f t="shared" si="71"/>
        <v>0</v>
      </c>
      <c r="EW68" s="154">
        <f t="shared" si="72"/>
        <v>0</v>
      </c>
      <c r="EX68" s="94">
        <f t="shared" si="73"/>
        <v>0</v>
      </c>
      <c r="EY68" s="59">
        <f>(F7*EX68)/100</f>
        <v>0</v>
      </c>
    </row>
    <row r="69" spans="1:155">
      <c r="A69" s="42"/>
      <c r="B69" s="42"/>
      <c r="C69" s="42"/>
      <c r="D69" s="42"/>
      <c r="E69" s="43"/>
      <c r="F69" s="42"/>
      <c r="G69" s="42"/>
      <c r="H69" s="100"/>
      <c r="I69" s="4"/>
      <c r="J69" s="4"/>
      <c r="K69" s="4"/>
      <c r="L69" s="4"/>
      <c r="M69" s="100"/>
      <c r="N69" s="100"/>
      <c r="O69" s="100"/>
      <c r="P69" s="100"/>
      <c r="Q69" s="100"/>
      <c r="R69" s="4"/>
      <c r="S69" s="4"/>
      <c r="T69" s="4"/>
      <c r="U69" s="4"/>
      <c r="V69" s="100"/>
      <c r="W69" s="100"/>
      <c r="X69" s="4"/>
      <c r="Y69" s="4"/>
      <c r="Z69" s="4"/>
      <c r="AA69" s="4"/>
      <c r="AB69" s="100"/>
      <c r="AC69" s="100"/>
      <c r="AD69" s="100"/>
      <c r="AE69" s="4"/>
      <c r="AF69" s="4"/>
      <c r="AG69" s="4"/>
      <c r="AH69" s="4"/>
      <c r="AI69" s="4"/>
      <c r="AJ69" s="4"/>
      <c r="AK69" s="4"/>
      <c r="AL69" s="4"/>
      <c r="AM69" s="100"/>
      <c r="AN69" s="4"/>
      <c r="AO69" s="4"/>
      <c r="AP69" s="100"/>
      <c r="AQ69" s="4"/>
      <c r="AR69" s="100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100"/>
      <c r="BD69" s="4"/>
      <c r="BE69" s="4"/>
      <c r="BF69" s="4"/>
      <c r="BG69" s="4"/>
      <c r="BH69" s="4"/>
      <c r="BI69" s="4"/>
      <c r="BJ69" s="139"/>
      <c r="BK69" s="4"/>
      <c r="BL69" s="4"/>
      <c r="BM69" s="4"/>
      <c r="BN69" s="4"/>
      <c r="BO69" s="139"/>
      <c r="BP69" s="4"/>
      <c r="BQ69" s="4"/>
      <c r="BR69" s="4"/>
      <c r="BS69" s="4"/>
      <c r="BT69" s="139"/>
      <c r="BU69" s="139"/>
      <c r="BV69" s="139"/>
      <c r="BW69" s="4"/>
      <c r="BX69" s="4"/>
      <c r="BY69" s="4"/>
      <c r="BZ69" s="4"/>
      <c r="CA69" s="139"/>
      <c r="CB69" s="139"/>
      <c r="CC69" s="105" t="b">
        <f t="shared" si="0"/>
        <v>0</v>
      </c>
      <c r="CD69" s="105" t="b">
        <f t="shared" si="1"/>
        <v>0</v>
      </c>
      <c r="CE69" s="105" t="b">
        <f t="shared" si="2"/>
        <v>0</v>
      </c>
      <c r="CF69" s="105" t="b">
        <f t="shared" si="3"/>
        <v>0</v>
      </c>
      <c r="CG69" s="105" t="b">
        <f t="shared" si="4"/>
        <v>0</v>
      </c>
      <c r="CH69" s="150">
        <f t="shared" si="5"/>
        <v>0</v>
      </c>
      <c r="CI69" s="105" t="b">
        <f t="shared" si="6"/>
        <v>0</v>
      </c>
      <c r="CJ69" s="105" t="b">
        <f t="shared" si="7"/>
        <v>0</v>
      </c>
      <c r="CK69" s="105" t="b">
        <f t="shared" si="8"/>
        <v>0</v>
      </c>
      <c r="CL69" s="105" t="b">
        <f t="shared" si="9"/>
        <v>0</v>
      </c>
      <c r="CM69" s="105" t="b">
        <f t="shared" si="10"/>
        <v>0</v>
      </c>
      <c r="CN69" s="105" t="b">
        <f t="shared" si="11"/>
        <v>0</v>
      </c>
      <c r="CO69" s="105" t="b">
        <f t="shared" si="12"/>
        <v>0</v>
      </c>
      <c r="CP69" s="105" t="b">
        <f t="shared" si="13"/>
        <v>0</v>
      </c>
      <c r="CQ69" s="105" t="b">
        <f t="shared" si="14"/>
        <v>0</v>
      </c>
      <c r="CR69" s="105" t="b">
        <f t="shared" si="15"/>
        <v>0</v>
      </c>
      <c r="CS69" s="105" t="b">
        <f t="shared" si="16"/>
        <v>0</v>
      </c>
      <c r="CT69" s="105" t="b">
        <f t="shared" si="17"/>
        <v>0</v>
      </c>
      <c r="CU69" s="105" t="b">
        <f t="shared" si="18"/>
        <v>0</v>
      </c>
      <c r="CV69" s="105" t="b">
        <f t="shared" si="19"/>
        <v>0</v>
      </c>
      <c r="CW69" s="105" t="b">
        <f t="shared" si="20"/>
        <v>0</v>
      </c>
      <c r="CX69" s="150">
        <f t="shared" si="21"/>
        <v>0</v>
      </c>
      <c r="CY69" s="105" t="b">
        <f t="shared" si="22"/>
        <v>0</v>
      </c>
      <c r="CZ69" s="105" t="b">
        <f t="shared" si="23"/>
        <v>0</v>
      </c>
      <c r="DA69" s="105" t="b">
        <f t="shared" si="24"/>
        <v>0</v>
      </c>
      <c r="DB69" s="105" t="b">
        <f t="shared" si="25"/>
        <v>0</v>
      </c>
      <c r="DC69" s="105" t="b">
        <f t="shared" si="26"/>
        <v>0</v>
      </c>
      <c r="DD69" s="105" t="b">
        <f t="shared" si="27"/>
        <v>0</v>
      </c>
      <c r="DE69" s="105" t="b">
        <f t="shared" si="28"/>
        <v>0</v>
      </c>
      <c r="DF69" s="105" t="b">
        <f t="shared" si="29"/>
        <v>0</v>
      </c>
      <c r="DG69" s="105" t="b">
        <f t="shared" si="30"/>
        <v>0</v>
      </c>
      <c r="DH69" s="105" t="b">
        <f t="shared" si="31"/>
        <v>0</v>
      </c>
      <c r="DI69" s="105" t="b">
        <f t="shared" si="32"/>
        <v>0</v>
      </c>
      <c r="DJ69" s="105" t="b">
        <f t="shared" si="33"/>
        <v>0</v>
      </c>
      <c r="DK69" s="150">
        <f t="shared" si="34"/>
        <v>0</v>
      </c>
      <c r="DL69" s="105" t="b">
        <f t="shared" si="35"/>
        <v>0</v>
      </c>
      <c r="DM69" s="150">
        <f t="shared" si="36"/>
        <v>0</v>
      </c>
      <c r="DN69" s="105" t="b">
        <f t="shared" si="37"/>
        <v>0</v>
      </c>
      <c r="DO69" s="105" t="b">
        <f t="shared" si="38"/>
        <v>0</v>
      </c>
      <c r="DP69" s="105" t="b">
        <f t="shared" si="39"/>
        <v>0</v>
      </c>
      <c r="DQ69" s="105" t="b">
        <f t="shared" si="40"/>
        <v>0</v>
      </c>
      <c r="DR69" s="105" t="b">
        <f t="shared" si="41"/>
        <v>0</v>
      </c>
      <c r="DS69" s="105" t="b">
        <f t="shared" si="42"/>
        <v>0</v>
      </c>
      <c r="DT69" s="105" t="b">
        <f t="shared" si="43"/>
        <v>0</v>
      </c>
      <c r="DU69" s="105" t="b">
        <f t="shared" si="44"/>
        <v>0</v>
      </c>
      <c r="DV69" s="105" t="b">
        <f t="shared" si="45"/>
        <v>0</v>
      </c>
      <c r="DW69" s="105" t="b">
        <f t="shared" si="46"/>
        <v>0</v>
      </c>
      <c r="DX69" s="105" t="b">
        <f t="shared" si="47"/>
        <v>0</v>
      </c>
      <c r="DY69" s="105" t="b">
        <f t="shared" si="48"/>
        <v>0</v>
      </c>
      <c r="DZ69" s="105" t="b">
        <f t="shared" si="49"/>
        <v>0</v>
      </c>
      <c r="EA69" s="105" t="b">
        <f t="shared" si="50"/>
        <v>0</v>
      </c>
      <c r="EB69" s="105" t="b">
        <f t="shared" si="51"/>
        <v>0</v>
      </c>
      <c r="EC69" s="154">
        <f t="shared" si="52"/>
        <v>0</v>
      </c>
      <c r="ED69" s="105" t="b">
        <f t="shared" si="53"/>
        <v>0</v>
      </c>
      <c r="EE69" s="105" t="b">
        <f t="shared" si="54"/>
        <v>0</v>
      </c>
      <c r="EF69" s="105" t="b">
        <f t="shared" si="55"/>
        <v>0</v>
      </c>
      <c r="EG69" s="105" t="b">
        <f t="shared" si="56"/>
        <v>0</v>
      </c>
      <c r="EH69" s="105" t="b">
        <f t="shared" si="57"/>
        <v>0</v>
      </c>
      <c r="EI69" s="105" t="b">
        <f t="shared" si="58"/>
        <v>0</v>
      </c>
      <c r="EJ69" s="105" t="b">
        <f t="shared" si="59"/>
        <v>0</v>
      </c>
      <c r="EK69" s="105" t="b">
        <f t="shared" si="60"/>
        <v>0</v>
      </c>
      <c r="EL69" s="105" t="b">
        <f t="shared" si="61"/>
        <v>0</v>
      </c>
      <c r="EM69" s="105" t="b">
        <f t="shared" si="62"/>
        <v>0</v>
      </c>
      <c r="EN69" s="105" t="b">
        <f t="shared" si="63"/>
        <v>0</v>
      </c>
      <c r="EO69" s="154">
        <f t="shared" si="64"/>
        <v>0</v>
      </c>
      <c r="EP69" s="105" t="b">
        <f t="shared" si="65"/>
        <v>0</v>
      </c>
      <c r="EQ69" s="105" t="b">
        <f t="shared" si="66"/>
        <v>0</v>
      </c>
      <c r="ER69" s="105" t="b">
        <f t="shared" si="67"/>
        <v>0</v>
      </c>
      <c r="ES69" s="105" t="b">
        <f t="shared" si="68"/>
        <v>0</v>
      </c>
      <c r="ET69" s="105" t="b">
        <f t="shared" si="69"/>
        <v>0</v>
      </c>
      <c r="EU69" s="105" t="b">
        <f t="shared" si="70"/>
        <v>0</v>
      </c>
      <c r="EV69" s="105" t="b">
        <f t="shared" si="71"/>
        <v>0</v>
      </c>
      <c r="EW69" s="154">
        <f t="shared" si="72"/>
        <v>0</v>
      </c>
      <c r="EX69" s="94">
        <f t="shared" si="73"/>
        <v>0</v>
      </c>
      <c r="EY69" s="59">
        <f>(F7*EX69)/100</f>
        <v>0</v>
      </c>
    </row>
    <row r="70" spans="1:155">
      <c r="A70" s="42"/>
      <c r="B70" s="42"/>
      <c r="C70" s="42"/>
      <c r="D70" s="42"/>
      <c r="E70" s="43"/>
      <c r="F70" s="42"/>
      <c r="G70" s="42"/>
      <c r="H70" s="100"/>
      <c r="I70" s="4"/>
      <c r="J70" s="4"/>
      <c r="K70" s="4"/>
      <c r="L70" s="4"/>
      <c r="M70" s="100"/>
      <c r="N70" s="100"/>
      <c r="O70" s="100"/>
      <c r="P70" s="100"/>
      <c r="Q70" s="100"/>
      <c r="R70" s="4"/>
      <c r="S70" s="4"/>
      <c r="T70" s="4"/>
      <c r="U70" s="4"/>
      <c r="V70" s="100"/>
      <c r="W70" s="100"/>
      <c r="X70" s="4"/>
      <c r="Y70" s="4"/>
      <c r="Z70" s="4"/>
      <c r="AA70" s="4"/>
      <c r="AB70" s="100"/>
      <c r="AC70" s="100"/>
      <c r="AD70" s="100"/>
      <c r="AE70" s="4"/>
      <c r="AF70" s="4"/>
      <c r="AG70" s="4"/>
      <c r="AH70" s="4"/>
      <c r="AI70" s="4"/>
      <c r="AJ70" s="4"/>
      <c r="AK70" s="4"/>
      <c r="AL70" s="4"/>
      <c r="AM70" s="100"/>
      <c r="AN70" s="4"/>
      <c r="AO70" s="4"/>
      <c r="AP70" s="100"/>
      <c r="AQ70" s="4"/>
      <c r="AR70" s="100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100"/>
      <c r="BD70" s="4"/>
      <c r="BE70" s="4"/>
      <c r="BF70" s="4"/>
      <c r="BG70" s="4"/>
      <c r="BH70" s="4"/>
      <c r="BI70" s="4"/>
      <c r="BJ70" s="139"/>
      <c r="BK70" s="4"/>
      <c r="BL70" s="4"/>
      <c r="BM70" s="4"/>
      <c r="BN70" s="4"/>
      <c r="BO70" s="139"/>
      <c r="BP70" s="4"/>
      <c r="BQ70" s="4"/>
      <c r="BR70" s="4"/>
      <c r="BS70" s="4"/>
      <c r="BT70" s="139"/>
      <c r="BU70" s="139"/>
      <c r="BV70" s="139"/>
      <c r="BW70" s="4"/>
      <c r="BX70" s="4"/>
      <c r="BY70" s="4"/>
      <c r="BZ70" s="4"/>
      <c r="CA70" s="139"/>
      <c r="CB70" s="139"/>
      <c r="CC70" s="105" t="b">
        <f t="shared" si="0"/>
        <v>0</v>
      </c>
      <c r="CD70" s="105" t="b">
        <f t="shared" si="1"/>
        <v>0</v>
      </c>
      <c r="CE70" s="105" t="b">
        <f t="shared" si="2"/>
        <v>0</v>
      </c>
      <c r="CF70" s="105" t="b">
        <f t="shared" si="3"/>
        <v>0</v>
      </c>
      <c r="CG70" s="105" t="b">
        <f t="shared" si="4"/>
        <v>0</v>
      </c>
      <c r="CH70" s="150">
        <f t="shared" si="5"/>
        <v>0</v>
      </c>
      <c r="CI70" s="105" t="b">
        <f t="shared" si="6"/>
        <v>0</v>
      </c>
      <c r="CJ70" s="105" t="b">
        <f t="shared" si="7"/>
        <v>0</v>
      </c>
      <c r="CK70" s="105" t="b">
        <f t="shared" si="8"/>
        <v>0</v>
      </c>
      <c r="CL70" s="105" t="b">
        <f t="shared" si="9"/>
        <v>0</v>
      </c>
      <c r="CM70" s="105" t="b">
        <f t="shared" si="10"/>
        <v>0</v>
      </c>
      <c r="CN70" s="105" t="b">
        <f t="shared" si="11"/>
        <v>0</v>
      </c>
      <c r="CO70" s="105" t="b">
        <f t="shared" si="12"/>
        <v>0</v>
      </c>
      <c r="CP70" s="105" t="b">
        <f t="shared" si="13"/>
        <v>0</v>
      </c>
      <c r="CQ70" s="105" t="b">
        <f t="shared" si="14"/>
        <v>0</v>
      </c>
      <c r="CR70" s="105" t="b">
        <f t="shared" si="15"/>
        <v>0</v>
      </c>
      <c r="CS70" s="105" t="b">
        <f t="shared" si="16"/>
        <v>0</v>
      </c>
      <c r="CT70" s="105" t="b">
        <f t="shared" si="17"/>
        <v>0</v>
      </c>
      <c r="CU70" s="105" t="b">
        <f t="shared" si="18"/>
        <v>0</v>
      </c>
      <c r="CV70" s="105" t="b">
        <f t="shared" si="19"/>
        <v>0</v>
      </c>
      <c r="CW70" s="105" t="b">
        <f t="shared" si="20"/>
        <v>0</v>
      </c>
      <c r="CX70" s="150">
        <f t="shared" si="21"/>
        <v>0</v>
      </c>
      <c r="CY70" s="105" t="b">
        <f t="shared" si="22"/>
        <v>0</v>
      </c>
      <c r="CZ70" s="105" t="b">
        <f t="shared" si="23"/>
        <v>0</v>
      </c>
      <c r="DA70" s="105" t="b">
        <f t="shared" si="24"/>
        <v>0</v>
      </c>
      <c r="DB70" s="105" t="b">
        <f t="shared" si="25"/>
        <v>0</v>
      </c>
      <c r="DC70" s="105" t="b">
        <f t="shared" si="26"/>
        <v>0</v>
      </c>
      <c r="DD70" s="105" t="b">
        <f t="shared" si="27"/>
        <v>0</v>
      </c>
      <c r="DE70" s="105" t="b">
        <f t="shared" si="28"/>
        <v>0</v>
      </c>
      <c r="DF70" s="105" t="b">
        <f t="shared" si="29"/>
        <v>0</v>
      </c>
      <c r="DG70" s="105" t="b">
        <f t="shared" si="30"/>
        <v>0</v>
      </c>
      <c r="DH70" s="105" t="b">
        <f t="shared" si="31"/>
        <v>0</v>
      </c>
      <c r="DI70" s="105" t="b">
        <f t="shared" si="32"/>
        <v>0</v>
      </c>
      <c r="DJ70" s="105" t="b">
        <f t="shared" si="33"/>
        <v>0</v>
      </c>
      <c r="DK70" s="150">
        <f t="shared" si="34"/>
        <v>0</v>
      </c>
      <c r="DL70" s="105" t="b">
        <f t="shared" si="35"/>
        <v>0</v>
      </c>
      <c r="DM70" s="150">
        <f t="shared" si="36"/>
        <v>0</v>
      </c>
      <c r="DN70" s="105" t="b">
        <f t="shared" si="37"/>
        <v>0</v>
      </c>
      <c r="DO70" s="105" t="b">
        <f t="shared" si="38"/>
        <v>0</v>
      </c>
      <c r="DP70" s="105" t="b">
        <f t="shared" si="39"/>
        <v>0</v>
      </c>
      <c r="DQ70" s="105" t="b">
        <f t="shared" si="40"/>
        <v>0</v>
      </c>
      <c r="DR70" s="105" t="b">
        <f t="shared" si="41"/>
        <v>0</v>
      </c>
      <c r="DS70" s="105" t="b">
        <f t="shared" si="42"/>
        <v>0</v>
      </c>
      <c r="DT70" s="105" t="b">
        <f t="shared" si="43"/>
        <v>0</v>
      </c>
      <c r="DU70" s="105" t="b">
        <f t="shared" si="44"/>
        <v>0</v>
      </c>
      <c r="DV70" s="105" t="b">
        <f t="shared" si="45"/>
        <v>0</v>
      </c>
      <c r="DW70" s="105" t="b">
        <f t="shared" si="46"/>
        <v>0</v>
      </c>
      <c r="DX70" s="105" t="b">
        <f t="shared" si="47"/>
        <v>0</v>
      </c>
      <c r="DY70" s="105" t="b">
        <f t="shared" si="48"/>
        <v>0</v>
      </c>
      <c r="DZ70" s="105" t="b">
        <f t="shared" si="49"/>
        <v>0</v>
      </c>
      <c r="EA70" s="105" t="b">
        <f t="shared" si="50"/>
        <v>0</v>
      </c>
      <c r="EB70" s="105" t="b">
        <f t="shared" si="51"/>
        <v>0</v>
      </c>
      <c r="EC70" s="154">
        <f t="shared" si="52"/>
        <v>0</v>
      </c>
      <c r="ED70" s="105" t="b">
        <f t="shared" si="53"/>
        <v>0</v>
      </c>
      <c r="EE70" s="105" t="b">
        <f t="shared" si="54"/>
        <v>0</v>
      </c>
      <c r="EF70" s="105" t="b">
        <f t="shared" si="55"/>
        <v>0</v>
      </c>
      <c r="EG70" s="105" t="b">
        <f t="shared" si="56"/>
        <v>0</v>
      </c>
      <c r="EH70" s="105" t="b">
        <f t="shared" si="57"/>
        <v>0</v>
      </c>
      <c r="EI70" s="105" t="b">
        <f t="shared" si="58"/>
        <v>0</v>
      </c>
      <c r="EJ70" s="105" t="b">
        <f t="shared" si="59"/>
        <v>0</v>
      </c>
      <c r="EK70" s="105" t="b">
        <f t="shared" si="60"/>
        <v>0</v>
      </c>
      <c r="EL70" s="105" t="b">
        <f t="shared" si="61"/>
        <v>0</v>
      </c>
      <c r="EM70" s="105" t="b">
        <f t="shared" si="62"/>
        <v>0</v>
      </c>
      <c r="EN70" s="105" t="b">
        <f t="shared" si="63"/>
        <v>0</v>
      </c>
      <c r="EO70" s="154">
        <f t="shared" si="64"/>
        <v>0</v>
      </c>
      <c r="EP70" s="105" t="b">
        <f t="shared" si="65"/>
        <v>0</v>
      </c>
      <c r="EQ70" s="105" t="b">
        <f t="shared" si="66"/>
        <v>0</v>
      </c>
      <c r="ER70" s="105" t="b">
        <f t="shared" si="67"/>
        <v>0</v>
      </c>
      <c r="ES70" s="105" t="b">
        <f t="shared" si="68"/>
        <v>0</v>
      </c>
      <c r="ET70" s="105" t="b">
        <f t="shared" si="69"/>
        <v>0</v>
      </c>
      <c r="EU70" s="105" t="b">
        <f t="shared" si="70"/>
        <v>0</v>
      </c>
      <c r="EV70" s="105" t="b">
        <f t="shared" si="71"/>
        <v>0</v>
      </c>
      <c r="EW70" s="154">
        <f t="shared" si="72"/>
        <v>0</v>
      </c>
      <c r="EX70" s="94">
        <f t="shared" si="73"/>
        <v>0</v>
      </c>
      <c r="EY70" s="59">
        <f>(F7*EX70)/100</f>
        <v>0</v>
      </c>
    </row>
    <row r="71" spans="1:155">
      <c r="A71" s="42"/>
      <c r="B71" s="42"/>
      <c r="C71" s="42"/>
      <c r="D71" s="42"/>
      <c r="E71" s="43"/>
      <c r="F71" s="42"/>
      <c r="G71" s="42"/>
      <c r="H71" s="100"/>
      <c r="I71" s="4"/>
      <c r="J71" s="4"/>
      <c r="K71" s="4"/>
      <c r="L71" s="4"/>
      <c r="M71" s="100"/>
      <c r="N71" s="100"/>
      <c r="O71" s="100"/>
      <c r="P71" s="100"/>
      <c r="Q71" s="100"/>
      <c r="R71" s="4"/>
      <c r="S71" s="4"/>
      <c r="T71" s="4"/>
      <c r="U71" s="4"/>
      <c r="V71" s="100"/>
      <c r="W71" s="100"/>
      <c r="X71" s="4"/>
      <c r="Y71" s="4"/>
      <c r="Z71" s="4"/>
      <c r="AA71" s="4"/>
      <c r="AB71" s="100"/>
      <c r="AC71" s="100"/>
      <c r="AD71" s="100"/>
      <c r="AE71" s="4"/>
      <c r="AF71" s="4"/>
      <c r="AG71" s="4"/>
      <c r="AH71" s="4"/>
      <c r="AI71" s="4"/>
      <c r="AJ71" s="4"/>
      <c r="AK71" s="4"/>
      <c r="AL71" s="4"/>
      <c r="AM71" s="100"/>
      <c r="AN71" s="4"/>
      <c r="AO71" s="4"/>
      <c r="AP71" s="100"/>
      <c r="AQ71" s="4"/>
      <c r="AR71" s="100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100"/>
      <c r="BD71" s="4"/>
      <c r="BE71" s="4"/>
      <c r="BF71" s="4"/>
      <c r="BG71" s="4"/>
      <c r="BH71" s="4"/>
      <c r="BI71" s="4"/>
      <c r="BJ71" s="139"/>
      <c r="BK71" s="4"/>
      <c r="BL71" s="4"/>
      <c r="BM71" s="4"/>
      <c r="BN71" s="4"/>
      <c r="BO71" s="139"/>
      <c r="BP71" s="4"/>
      <c r="BQ71" s="4"/>
      <c r="BR71" s="4"/>
      <c r="BS71" s="4"/>
      <c r="BT71" s="139"/>
      <c r="BU71" s="139"/>
      <c r="BV71" s="139"/>
      <c r="BW71" s="4"/>
      <c r="BX71" s="4"/>
      <c r="BY71" s="4"/>
      <c r="BZ71" s="4"/>
      <c r="CA71" s="139"/>
      <c r="CB71" s="139"/>
      <c r="CC71" s="105" t="b">
        <f t="shared" si="0"/>
        <v>0</v>
      </c>
      <c r="CD71" s="105" t="b">
        <f t="shared" si="1"/>
        <v>0</v>
      </c>
      <c r="CE71" s="105" t="b">
        <f t="shared" si="2"/>
        <v>0</v>
      </c>
      <c r="CF71" s="105" t="b">
        <f t="shared" si="3"/>
        <v>0</v>
      </c>
      <c r="CG71" s="105" t="b">
        <f t="shared" si="4"/>
        <v>0</v>
      </c>
      <c r="CH71" s="150">
        <f t="shared" si="5"/>
        <v>0</v>
      </c>
      <c r="CI71" s="105" t="b">
        <f t="shared" si="6"/>
        <v>0</v>
      </c>
      <c r="CJ71" s="105" t="b">
        <f t="shared" si="7"/>
        <v>0</v>
      </c>
      <c r="CK71" s="105" t="b">
        <f t="shared" si="8"/>
        <v>0</v>
      </c>
      <c r="CL71" s="105" t="b">
        <f t="shared" si="9"/>
        <v>0</v>
      </c>
      <c r="CM71" s="105" t="b">
        <f t="shared" si="10"/>
        <v>0</v>
      </c>
      <c r="CN71" s="105" t="b">
        <f t="shared" si="11"/>
        <v>0</v>
      </c>
      <c r="CO71" s="105" t="b">
        <f t="shared" si="12"/>
        <v>0</v>
      </c>
      <c r="CP71" s="105" t="b">
        <f t="shared" si="13"/>
        <v>0</v>
      </c>
      <c r="CQ71" s="105" t="b">
        <f t="shared" si="14"/>
        <v>0</v>
      </c>
      <c r="CR71" s="105" t="b">
        <f t="shared" si="15"/>
        <v>0</v>
      </c>
      <c r="CS71" s="105" t="b">
        <f t="shared" si="16"/>
        <v>0</v>
      </c>
      <c r="CT71" s="105" t="b">
        <f t="shared" si="17"/>
        <v>0</v>
      </c>
      <c r="CU71" s="105" t="b">
        <f t="shared" si="18"/>
        <v>0</v>
      </c>
      <c r="CV71" s="105" t="b">
        <f t="shared" si="19"/>
        <v>0</v>
      </c>
      <c r="CW71" s="105" t="b">
        <f t="shared" si="20"/>
        <v>0</v>
      </c>
      <c r="CX71" s="150">
        <f t="shared" si="21"/>
        <v>0</v>
      </c>
      <c r="CY71" s="105" t="b">
        <f t="shared" si="22"/>
        <v>0</v>
      </c>
      <c r="CZ71" s="105" t="b">
        <f t="shared" si="23"/>
        <v>0</v>
      </c>
      <c r="DA71" s="105" t="b">
        <f t="shared" si="24"/>
        <v>0</v>
      </c>
      <c r="DB71" s="105" t="b">
        <f t="shared" si="25"/>
        <v>0</v>
      </c>
      <c r="DC71" s="105" t="b">
        <f t="shared" si="26"/>
        <v>0</v>
      </c>
      <c r="DD71" s="105" t="b">
        <f t="shared" si="27"/>
        <v>0</v>
      </c>
      <c r="DE71" s="105" t="b">
        <f t="shared" si="28"/>
        <v>0</v>
      </c>
      <c r="DF71" s="105" t="b">
        <f t="shared" si="29"/>
        <v>0</v>
      </c>
      <c r="DG71" s="105" t="b">
        <f t="shared" si="30"/>
        <v>0</v>
      </c>
      <c r="DH71" s="105" t="b">
        <f t="shared" si="31"/>
        <v>0</v>
      </c>
      <c r="DI71" s="105" t="b">
        <f t="shared" si="32"/>
        <v>0</v>
      </c>
      <c r="DJ71" s="105" t="b">
        <f t="shared" si="33"/>
        <v>0</v>
      </c>
      <c r="DK71" s="150">
        <f t="shared" si="34"/>
        <v>0</v>
      </c>
      <c r="DL71" s="105" t="b">
        <f t="shared" si="35"/>
        <v>0</v>
      </c>
      <c r="DM71" s="150">
        <f t="shared" si="36"/>
        <v>0</v>
      </c>
      <c r="DN71" s="105" t="b">
        <f t="shared" si="37"/>
        <v>0</v>
      </c>
      <c r="DO71" s="105" t="b">
        <f t="shared" si="38"/>
        <v>0</v>
      </c>
      <c r="DP71" s="105" t="b">
        <f t="shared" si="39"/>
        <v>0</v>
      </c>
      <c r="DQ71" s="105" t="b">
        <f t="shared" si="40"/>
        <v>0</v>
      </c>
      <c r="DR71" s="105" t="b">
        <f t="shared" si="41"/>
        <v>0</v>
      </c>
      <c r="DS71" s="105" t="b">
        <f t="shared" si="42"/>
        <v>0</v>
      </c>
      <c r="DT71" s="105" t="b">
        <f t="shared" si="43"/>
        <v>0</v>
      </c>
      <c r="DU71" s="105" t="b">
        <f t="shared" si="44"/>
        <v>0</v>
      </c>
      <c r="DV71" s="105" t="b">
        <f t="shared" si="45"/>
        <v>0</v>
      </c>
      <c r="DW71" s="105" t="b">
        <f t="shared" si="46"/>
        <v>0</v>
      </c>
      <c r="DX71" s="105" t="b">
        <f t="shared" si="47"/>
        <v>0</v>
      </c>
      <c r="DY71" s="105" t="b">
        <f t="shared" si="48"/>
        <v>0</v>
      </c>
      <c r="DZ71" s="105" t="b">
        <f t="shared" si="49"/>
        <v>0</v>
      </c>
      <c r="EA71" s="105" t="b">
        <f t="shared" si="50"/>
        <v>0</v>
      </c>
      <c r="EB71" s="105" t="b">
        <f t="shared" si="51"/>
        <v>0</v>
      </c>
      <c r="EC71" s="154">
        <f t="shared" si="52"/>
        <v>0</v>
      </c>
      <c r="ED71" s="105" t="b">
        <f t="shared" si="53"/>
        <v>0</v>
      </c>
      <c r="EE71" s="105" t="b">
        <f t="shared" si="54"/>
        <v>0</v>
      </c>
      <c r="EF71" s="105" t="b">
        <f t="shared" si="55"/>
        <v>0</v>
      </c>
      <c r="EG71" s="105" t="b">
        <f t="shared" si="56"/>
        <v>0</v>
      </c>
      <c r="EH71" s="105" t="b">
        <f t="shared" si="57"/>
        <v>0</v>
      </c>
      <c r="EI71" s="105" t="b">
        <f t="shared" si="58"/>
        <v>0</v>
      </c>
      <c r="EJ71" s="105" t="b">
        <f t="shared" si="59"/>
        <v>0</v>
      </c>
      <c r="EK71" s="105" t="b">
        <f t="shared" si="60"/>
        <v>0</v>
      </c>
      <c r="EL71" s="105" t="b">
        <f t="shared" si="61"/>
        <v>0</v>
      </c>
      <c r="EM71" s="105" t="b">
        <f t="shared" si="62"/>
        <v>0</v>
      </c>
      <c r="EN71" s="105" t="b">
        <f t="shared" si="63"/>
        <v>0</v>
      </c>
      <c r="EO71" s="154">
        <f t="shared" si="64"/>
        <v>0</v>
      </c>
      <c r="EP71" s="105" t="b">
        <f t="shared" si="65"/>
        <v>0</v>
      </c>
      <c r="EQ71" s="105" t="b">
        <f t="shared" si="66"/>
        <v>0</v>
      </c>
      <c r="ER71" s="105" t="b">
        <f t="shared" si="67"/>
        <v>0</v>
      </c>
      <c r="ES71" s="105" t="b">
        <f t="shared" si="68"/>
        <v>0</v>
      </c>
      <c r="ET71" s="105" t="b">
        <f t="shared" si="69"/>
        <v>0</v>
      </c>
      <c r="EU71" s="105" t="b">
        <f t="shared" si="70"/>
        <v>0</v>
      </c>
      <c r="EV71" s="105" t="b">
        <f t="shared" si="71"/>
        <v>0</v>
      </c>
      <c r="EW71" s="154">
        <f t="shared" si="72"/>
        <v>0</v>
      </c>
      <c r="EX71" s="94">
        <f t="shared" si="73"/>
        <v>0</v>
      </c>
      <c r="EY71" s="59">
        <f>(F7*EX71)/100</f>
        <v>0</v>
      </c>
    </row>
    <row r="72" spans="1:155">
      <c r="A72" s="42"/>
      <c r="B72" s="42"/>
      <c r="C72" s="42"/>
      <c r="D72" s="42"/>
      <c r="E72" s="43"/>
      <c r="F72" s="42"/>
      <c r="G72" s="42"/>
      <c r="H72" s="100"/>
      <c r="I72" s="4"/>
      <c r="J72" s="4"/>
      <c r="K72" s="4"/>
      <c r="L72" s="4"/>
      <c r="M72" s="100"/>
      <c r="N72" s="100"/>
      <c r="O72" s="100"/>
      <c r="P72" s="100"/>
      <c r="Q72" s="100"/>
      <c r="R72" s="4"/>
      <c r="S72" s="4"/>
      <c r="T72" s="4"/>
      <c r="U72" s="4"/>
      <c r="V72" s="100"/>
      <c r="W72" s="100"/>
      <c r="X72" s="4"/>
      <c r="Y72" s="4"/>
      <c r="Z72" s="4"/>
      <c r="AA72" s="4"/>
      <c r="AB72" s="100"/>
      <c r="AC72" s="100"/>
      <c r="AD72" s="100"/>
      <c r="AE72" s="4"/>
      <c r="AF72" s="4"/>
      <c r="AG72" s="4"/>
      <c r="AH72" s="4"/>
      <c r="AI72" s="4"/>
      <c r="AJ72" s="4"/>
      <c r="AK72" s="4"/>
      <c r="AL72" s="4"/>
      <c r="AM72" s="100"/>
      <c r="AN72" s="4"/>
      <c r="AO72" s="4"/>
      <c r="AP72" s="100"/>
      <c r="AQ72" s="4"/>
      <c r="AR72" s="100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100"/>
      <c r="BD72" s="4"/>
      <c r="BE72" s="4"/>
      <c r="BF72" s="4"/>
      <c r="BG72" s="4"/>
      <c r="BH72" s="4"/>
      <c r="BI72" s="4"/>
      <c r="BJ72" s="139"/>
      <c r="BK72" s="4"/>
      <c r="BL72" s="4"/>
      <c r="BM72" s="4"/>
      <c r="BN72" s="4"/>
      <c r="BO72" s="139"/>
      <c r="BP72" s="4"/>
      <c r="BQ72" s="4"/>
      <c r="BR72" s="4"/>
      <c r="BS72" s="4"/>
      <c r="BT72" s="139"/>
      <c r="BU72" s="139"/>
      <c r="BV72" s="139"/>
      <c r="BW72" s="4"/>
      <c r="BX72" s="4"/>
      <c r="BY72" s="4"/>
      <c r="BZ72" s="4"/>
      <c r="CA72" s="139"/>
      <c r="CB72" s="139"/>
      <c r="CC72" s="105" t="b">
        <f t="shared" si="0"/>
        <v>0</v>
      </c>
      <c r="CD72" s="105" t="b">
        <f t="shared" si="1"/>
        <v>0</v>
      </c>
      <c r="CE72" s="105" t="b">
        <f t="shared" si="2"/>
        <v>0</v>
      </c>
      <c r="CF72" s="105" t="b">
        <f t="shared" si="3"/>
        <v>0</v>
      </c>
      <c r="CG72" s="105" t="b">
        <f t="shared" si="4"/>
        <v>0</v>
      </c>
      <c r="CH72" s="150">
        <f t="shared" si="5"/>
        <v>0</v>
      </c>
      <c r="CI72" s="105" t="b">
        <f t="shared" si="6"/>
        <v>0</v>
      </c>
      <c r="CJ72" s="105" t="b">
        <f t="shared" si="7"/>
        <v>0</v>
      </c>
      <c r="CK72" s="105" t="b">
        <f t="shared" si="8"/>
        <v>0</v>
      </c>
      <c r="CL72" s="105" t="b">
        <f t="shared" si="9"/>
        <v>0</v>
      </c>
      <c r="CM72" s="105" t="b">
        <f t="shared" si="10"/>
        <v>0</v>
      </c>
      <c r="CN72" s="105" t="b">
        <f t="shared" si="11"/>
        <v>0</v>
      </c>
      <c r="CO72" s="105" t="b">
        <f t="shared" si="12"/>
        <v>0</v>
      </c>
      <c r="CP72" s="105" t="b">
        <f t="shared" si="13"/>
        <v>0</v>
      </c>
      <c r="CQ72" s="105" t="b">
        <f t="shared" si="14"/>
        <v>0</v>
      </c>
      <c r="CR72" s="105" t="b">
        <f t="shared" si="15"/>
        <v>0</v>
      </c>
      <c r="CS72" s="105" t="b">
        <f t="shared" si="16"/>
        <v>0</v>
      </c>
      <c r="CT72" s="105" t="b">
        <f t="shared" si="17"/>
        <v>0</v>
      </c>
      <c r="CU72" s="105" t="b">
        <f t="shared" si="18"/>
        <v>0</v>
      </c>
      <c r="CV72" s="105" t="b">
        <f t="shared" si="19"/>
        <v>0</v>
      </c>
      <c r="CW72" s="105" t="b">
        <f t="shared" si="20"/>
        <v>0</v>
      </c>
      <c r="CX72" s="150">
        <f t="shared" si="21"/>
        <v>0</v>
      </c>
      <c r="CY72" s="105" t="b">
        <f t="shared" si="22"/>
        <v>0</v>
      </c>
      <c r="CZ72" s="105" t="b">
        <f t="shared" si="23"/>
        <v>0</v>
      </c>
      <c r="DA72" s="105" t="b">
        <f t="shared" si="24"/>
        <v>0</v>
      </c>
      <c r="DB72" s="105" t="b">
        <f t="shared" si="25"/>
        <v>0</v>
      </c>
      <c r="DC72" s="105" t="b">
        <f t="shared" si="26"/>
        <v>0</v>
      </c>
      <c r="DD72" s="105" t="b">
        <f t="shared" si="27"/>
        <v>0</v>
      </c>
      <c r="DE72" s="105" t="b">
        <f t="shared" si="28"/>
        <v>0</v>
      </c>
      <c r="DF72" s="105" t="b">
        <f t="shared" si="29"/>
        <v>0</v>
      </c>
      <c r="DG72" s="105" t="b">
        <f t="shared" si="30"/>
        <v>0</v>
      </c>
      <c r="DH72" s="105" t="b">
        <f t="shared" si="31"/>
        <v>0</v>
      </c>
      <c r="DI72" s="105" t="b">
        <f t="shared" si="32"/>
        <v>0</v>
      </c>
      <c r="DJ72" s="105" t="b">
        <f t="shared" si="33"/>
        <v>0</v>
      </c>
      <c r="DK72" s="150">
        <f t="shared" si="34"/>
        <v>0</v>
      </c>
      <c r="DL72" s="105" t="b">
        <f t="shared" si="35"/>
        <v>0</v>
      </c>
      <c r="DM72" s="150">
        <f t="shared" si="36"/>
        <v>0</v>
      </c>
      <c r="DN72" s="105" t="b">
        <f t="shared" si="37"/>
        <v>0</v>
      </c>
      <c r="DO72" s="105" t="b">
        <f t="shared" si="38"/>
        <v>0</v>
      </c>
      <c r="DP72" s="105" t="b">
        <f t="shared" si="39"/>
        <v>0</v>
      </c>
      <c r="DQ72" s="105" t="b">
        <f t="shared" si="40"/>
        <v>0</v>
      </c>
      <c r="DR72" s="105" t="b">
        <f t="shared" si="41"/>
        <v>0</v>
      </c>
      <c r="DS72" s="105" t="b">
        <f t="shared" si="42"/>
        <v>0</v>
      </c>
      <c r="DT72" s="105" t="b">
        <f t="shared" si="43"/>
        <v>0</v>
      </c>
      <c r="DU72" s="105" t="b">
        <f t="shared" si="44"/>
        <v>0</v>
      </c>
      <c r="DV72" s="105" t="b">
        <f t="shared" si="45"/>
        <v>0</v>
      </c>
      <c r="DW72" s="105" t="b">
        <f t="shared" si="46"/>
        <v>0</v>
      </c>
      <c r="DX72" s="105" t="b">
        <f t="shared" si="47"/>
        <v>0</v>
      </c>
      <c r="DY72" s="105" t="b">
        <f t="shared" si="48"/>
        <v>0</v>
      </c>
      <c r="DZ72" s="105" t="b">
        <f t="shared" si="49"/>
        <v>0</v>
      </c>
      <c r="EA72" s="105" t="b">
        <f t="shared" si="50"/>
        <v>0</v>
      </c>
      <c r="EB72" s="105" t="b">
        <f t="shared" si="51"/>
        <v>0</v>
      </c>
      <c r="EC72" s="154">
        <f t="shared" si="52"/>
        <v>0</v>
      </c>
      <c r="ED72" s="105" t="b">
        <f t="shared" si="53"/>
        <v>0</v>
      </c>
      <c r="EE72" s="105" t="b">
        <f t="shared" si="54"/>
        <v>0</v>
      </c>
      <c r="EF72" s="105" t="b">
        <f t="shared" si="55"/>
        <v>0</v>
      </c>
      <c r="EG72" s="105" t="b">
        <f t="shared" si="56"/>
        <v>0</v>
      </c>
      <c r="EH72" s="105" t="b">
        <f t="shared" si="57"/>
        <v>0</v>
      </c>
      <c r="EI72" s="105" t="b">
        <f t="shared" si="58"/>
        <v>0</v>
      </c>
      <c r="EJ72" s="105" t="b">
        <f t="shared" si="59"/>
        <v>0</v>
      </c>
      <c r="EK72" s="105" t="b">
        <f t="shared" si="60"/>
        <v>0</v>
      </c>
      <c r="EL72" s="105" t="b">
        <f t="shared" si="61"/>
        <v>0</v>
      </c>
      <c r="EM72" s="105" t="b">
        <f t="shared" si="62"/>
        <v>0</v>
      </c>
      <c r="EN72" s="105" t="b">
        <f t="shared" si="63"/>
        <v>0</v>
      </c>
      <c r="EO72" s="154">
        <f t="shared" si="64"/>
        <v>0</v>
      </c>
      <c r="EP72" s="105" t="b">
        <f t="shared" si="65"/>
        <v>0</v>
      </c>
      <c r="EQ72" s="105" t="b">
        <f t="shared" si="66"/>
        <v>0</v>
      </c>
      <c r="ER72" s="105" t="b">
        <f t="shared" si="67"/>
        <v>0</v>
      </c>
      <c r="ES72" s="105" t="b">
        <f t="shared" si="68"/>
        <v>0</v>
      </c>
      <c r="ET72" s="105" t="b">
        <f t="shared" si="69"/>
        <v>0</v>
      </c>
      <c r="EU72" s="105" t="b">
        <f t="shared" si="70"/>
        <v>0</v>
      </c>
      <c r="EV72" s="105" t="b">
        <f t="shared" si="71"/>
        <v>0</v>
      </c>
      <c r="EW72" s="154">
        <f t="shared" si="72"/>
        <v>0</v>
      </c>
      <c r="EX72" s="94">
        <f t="shared" si="73"/>
        <v>0</v>
      </c>
      <c r="EY72" s="59">
        <f>(F7*EX72)/100</f>
        <v>0</v>
      </c>
    </row>
    <row r="73" spans="1:155">
      <c r="A73" s="42"/>
      <c r="B73" s="42"/>
      <c r="C73" s="42"/>
      <c r="D73" s="42"/>
      <c r="E73" s="43"/>
      <c r="F73" s="42"/>
      <c r="G73" s="42"/>
      <c r="H73" s="100"/>
      <c r="I73" s="4"/>
      <c r="J73" s="4"/>
      <c r="K73" s="4"/>
      <c r="L73" s="4"/>
      <c r="M73" s="100"/>
      <c r="N73" s="100"/>
      <c r="O73" s="100"/>
      <c r="P73" s="100"/>
      <c r="Q73" s="100"/>
      <c r="R73" s="4"/>
      <c r="S73" s="4"/>
      <c r="T73" s="4"/>
      <c r="U73" s="4"/>
      <c r="V73" s="100"/>
      <c r="W73" s="100"/>
      <c r="X73" s="4"/>
      <c r="Y73" s="4"/>
      <c r="Z73" s="4"/>
      <c r="AA73" s="4"/>
      <c r="AB73" s="100"/>
      <c r="AC73" s="100"/>
      <c r="AD73" s="100"/>
      <c r="AE73" s="4"/>
      <c r="AF73" s="4"/>
      <c r="AG73" s="4"/>
      <c r="AH73" s="4"/>
      <c r="AI73" s="4"/>
      <c r="AJ73" s="4"/>
      <c r="AK73" s="4"/>
      <c r="AL73" s="4"/>
      <c r="AM73" s="100"/>
      <c r="AN73" s="4"/>
      <c r="AO73" s="4"/>
      <c r="AP73" s="100"/>
      <c r="AQ73" s="4"/>
      <c r="AR73" s="100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100"/>
      <c r="BD73" s="4"/>
      <c r="BE73" s="4"/>
      <c r="BF73" s="4"/>
      <c r="BG73" s="4"/>
      <c r="BH73" s="4"/>
      <c r="BI73" s="4"/>
      <c r="BJ73" s="139"/>
      <c r="BK73" s="4"/>
      <c r="BL73" s="4"/>
      <c r="BM73" s="4"/>
      <c r="BN73" s="4"/>
      <c r="BO73" s="139"/>
      <c r="BP73" s="4"/>
      <c r="BQ73" s="4"/>
      <c r="BR73" s="4"/>
      <c r="BS73" s="4"/>
      <c r="BT73" s="139"/>
      <c r="BU73" s="139"/>
      <c r="BV73" s="139"/>
      <c r="BW73" s="4"/>
      <c r="BX73" s="4"/>
      <c r="BY73" s="4"/>
      <c r="BZ73" s="4"/>
      <c r="CA73" s="139"/>
      <c r="CB73" s="139"/>
      <c r="CC73" s="105" t="b">
        <f t="shared" si="0"/>
        <v>0</v>
      </c>
      <c r="CD73" s="105" t="b">
        <f t="shared" si="1"/>
        <v>0</v>
      </c>
      <c r="CE73" s="105" t="b">
        <f t="shared" si="2"/>
        <v>0</v>
      </c>
      <c r="CF73" s="105" t="b">
        <f t="shared" si="3"/>
        <v>0</v>
      </c>
      <c r="CG73" s="105" t="b">
        <f t="shared" si="4"/>
        <v>0</v>
      </c>
      <c r="CH73" s="150">
        <f t="shared" si="5"/>
        <v>0</v>
      </c>
      <c r="CI73" s="105" t="b">
        <f t="shared" si="6"/>
        <v>0</v>
      </c>
      <c r="CJ73" s="105" t="b">
        <f t="shared" si="7"/>
        <v>0</v>
      </c>
      <c r="CK73" s="105" t="b">
        <f t="shared" si="8"/>
        <v>0</v>
      </c>
      <c r="CL73" s="105" t="b">
        <f t="shared" si="9"/>
        <v>0</v>
      </c>
      <c r="CM73" s="105" t="b">
        <f t="shared" si="10"/>
        <v>0</v>
      </c>
      <c r="CN73" s="105" t="b">
        <f t="shared" si="11"/>
        <v>0</v>
      </c>
      <c r="CO73" s="105" t="b">
        <f t="shared" si="12"/>
        <v>0</v>
      </c>
      <c r="CP73" s="105" t="b">
        <f t="shared" si="13"/>
        <v>0</v>
      </c>
      <c r="CQ73" s="105" t="b">
        <f t="shared" si="14"/>
        <v>0</v>
      </c>
      <c r="CR73" s="105" t="b">
        <f t="shared" si="15"/>
        <v>0</v>
      </c>
      <c r="CS73" s="105" t="b">
        <f t="shared" si="16"/>
        <v>0</v>
      </c>
      <c r="CT73" s="105" t="b">
        <f t="shared" si="17"/>
        <v>0</v>
      </c>
      <c r="CU73" s="105" t="b">
        <f t="shared" si="18"/>
        <v>0</v>
      </c>
      <c r="CV73" s="105" t="b">
        <f t="shared" si="19"/>
        <v>0</v>
      </c>
      <c r="CW73" s="105" t="b">
        <f t="shared" si="20"/>
        <v>0</v>
      </c>
      <c r="CX73" s="150">
        <f t="shared" si="21"/>
        <v>0</v>
      </c>
      <c r="CY73" s="105" t="b">
        <f t="shared" si="22"/>
        <v>0</v>
      </c>
      <c r="CZ73" s="105" t="b">
        <f t="shared" si="23"/>
        <v>0</v>
      </c>
      <c r="DA73" s="105" t="b">
        <f t="shared" si="24"/>
        <v>0</v>
      </c>
      <c r="DB73" s="105" t="b">
        <f t="shared" si="25"/>
        <v>0</v>
      </c>
      <c r="DC73" s="105" t="b">
        <f t="shared" si="26"/>
        <v>0</v>
      </c>
      <c r="DD73" s="105" t="b">
        <f t="shared" si="27"/>
        <v>0</v>
      </c>
      <c r="DE73" s="105" t="b">
        <f t="shared" si="28"/>
        <v>0</v>
      </c>
      <c r="DF73" s="105" t="b">
        <f t="shared" si="29"/>
        <v>0</v>
      </c>
      <c r="DG73" s="105" t="b">
        <f t="shared" si="30"/>
        <v>0</v>
      </c>
      <c r="DH73" s="105" t="b">
        <f t="shared" si="31"/>
        <v>0</v>
      </c>
      <c r="DI73" s="105" t="b">
        <f t="shared" si="32"/>
        <v>0</v>
      </c>
      <c r="DJ73" s="105" t="b">
        <f t="shared" si="33"/>
        <v>0</v>
      </c>
      <c r="DK73" s="150">
        <f t="shared" si="34"/>
        <v>0</v>
      </c>
      <c r="DL73" s="105" t="b">
        <f t="shared" si="35"/>
        <v>0</v>
      </c>
      <c r="DM73" s="150">
        <f t="shared" si="36"/>
        <v>0</v>
      </c>
      <c r="DN73" s="105" t="b">
        <f t="shared" si="37"/>
        <v>0</v>
      </c>
      <c r="DO73" s="105" t="b">
        <f t="shared" si="38"/>
        <v>0</v>
      </c>
      <c r="DP73" s="105" t="b">
        <f t="shared" si="39"/>
        <v>0</v>
      </c>
      <c r="DQ73" s="105" t="b">
        <f t="shared" si="40"/>
        <v>0</v>
      </c>
      <c r="DR73" s="105" t="b">
        <f t="shared" si="41"/>
        <v>0</v>
      </c>
      <c r="DS73" s="105" t="b">
        <f t="shared" si="42"/>
        <v>0</v>
      </c>
      <c r="DT73" s="105" t="b">
        <f t="shared" si="43"/>
        <v>0</v>
      </c>
      <c r="DU73" s="105" t="b">
        <f t="shared" si="44"/>
        <v>0</v>
      </c>
      <c r="DV73" s="105" t="b">
        <f t="shared" si="45"/>
        <v>0</v>
      </c>
      <c r="DW73" s="105" t="b">
        <f t="shared" si="46"/>
        <v>0</v>
      </c>
      <c r="DX73" s="105" t="b">
        <f t="shared" si="47"/>
        <v>0</v>
      </c>
      <c r="DY73" s="105" t="b">
        <f t="shared" si="48"/>
        <v>0</v>
      </c>
      <c r="DZ73" s="105" t="b">
        <f t="shared" si="49"/>
        <v>0</v>
      </c>
      <c r="EA73" s="105" t="b">
        <f t="shared" si="50"/>
        <v>0</v>
      </c>
      <c r="EB73" s="105" t="b">
        <f t="shared" si="51"/>
        <v>0</v>
      </c>
      <c r="EC73" s="154">
        <f t="shared" si="52"/>
        <v>0</v>
      </c>
      <c r="ED73" s="105" t="b">
        <f t="shared" si="53"/>
        <v>0</v>
      </c>
      <c r="EE73" s="105" t="b">
        <f t="shared" si="54"/>
        <v>0</v>
      </c>
      <c r="EF73" s="105" t="b">
        <f t="shared" si="55"/>
        <v>0</v>
      </c>
      <c r="EG73" s="105" t="b">
        <f t="shared" si="56"/>
        <v>0</v>
      </c>
      <c r="EH73" s="105" t="b">
        <f t="shared" si="57"/>
        <v>0</v>
      </c>
      <c r="EI73" s="105" t="b">
        <f t="shared" si="58"/>
        <v>0</v>
      </c>
      <c r="EJ73" s="105" t="b">
        <f t="shared" si="59"/>
        <v>0</v>
      </c>
      <c r="EK73" s="105" t="b">
        <f t="shared" si="60"/>
        <v>0</v>
      </c>
      <c r="EL73" s="105" t="b">
        <f t="shared" si="61"/>
        <v>0</v>
      </c>
      <c r="EM73" s="105" t="b">
        <f t="shared" si="62"/>
        <v>0</v>
      </c>
      <c r="EN73" s="105" t="b">
        <f t="shared" si="63"/>
        <v>0</v>
      </c>
      <c r="EO73" s="154">
        <f t="shared" si="64"/>
        <v>0</v>
      </c>
      <c r="EP73" s="105" t="b">
        <f t="shared" si="65"/>
        <v>0</v>
      </c>
      <c r="EQ73" s="105" t="b">
        <f t="shared" si="66"/>
        <v>0</v>
      </c>
      <c r="ER73" s="105" t="b">
        <f t="shared" si="67"/>
        <v>0</v>
      </c>
      <c r="ES73" s="105" t="b">
        <f t="shared" si="68"/>
        <v>0</v>
      </c>
      <c r="ET73" s="105" t="b">
        <f t="shared" si="69"/>
        <v>0</v>
      </c>
      <c r="EU73" s="105" t="b">
        <f t="shared" si="70"/>
        <v>0</v>
      </c>
      <c r="EV73" s="105" t="b">
        <f t="shared" si="71"/>
        <v>0</v>
      </c>
      <c r="EW73" s="154">
        <f t="shared" si="72"/>
        <v>0</v>
      </c>
      <c r="EX73" s="94">
        <f t="shared" si="73"/>
        <v>0</v>
      </c>
      <c r="EY73" s="59">
        <f>(F7*EX73)/100</f>
        <v>0</v>
      </c>
    </row>
    <row r="74" spans="1:155">
      <c r="A74" s="42"/>
      <c r="B74" s="42"/>
      <c r="C74" s="42"/>
      <c r="D74" s="42"/>
      <c r="E74" s="43"/>
      <c r="F74" s="42"/>
      <c r="G74" s="42"/>
      <c r="H74" s="100"/>
      <c r="I74" s="4"/>
      <c r="J74" s="4"/>
      <c r="K74" s="4"/>
      <c r="L74" s="4"/>
      <c r="M74" s="100"/>
      <c r="N74" s="100"/>
      <c r="O74" s="100"/>
      <c r="P74" s="100"/>
      <c r="Q74" s="100"/>
      <c r="R74" s="4"/>
      <c r="S74" s="4"/>
      <c r="T74" s="4"/>
      <c r="U74" s="4"/>
      <c r="V74" s="100"/>
      <c r="W74" s="100"/>
      <c r="X74" s="4"/>
      <c r="Y74" s="4"/>
      <c r="Z74" s="4"/>
      <c r="AA74" s="4"/>
      <c r="AB74" s="100"/>
      <c r="AC74" s="100"/>
      <c r="AD74" s="100"/>
      <c r="AE74" s="4"/>
      <c r="AF74" s="4"/>
      <c r="AG74" s="4"/>
      <c r="AH74" s="4"/>
      <c r="AI74" s="4"/>
      <c r="AJ74" s="4"/>
      <c r="AK74" s="4"/>
      <c r="AL74" s="4"/>
      <c r="AM74" s="100"/>
      <c r="AN74" s="4"/>
      <c r="AO74" s="4"/>
      <c r="AP74" s="100"/>
      <c r="AQ74" s="4"/>
      <c r="AR74" s="100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100"/>
      <c r="BD74" s="4"/>
      <c r="BE74" s="4"/>
      <c r="BF74" s="4"/>
      <c r="BG74" s="4"/>
      <c r="BH74" s="4"/>
      <c r="BI74" s="4"/>
      <c r="BJ74" s="139"/>
      <c r="BK74" s="4"/>
      <c r="BL74" s="4"/>
      <c r="BM74" s="4"/>
      <c r="BN74" s="4"/>
      <c r="BO74" s="139"/>
      <c r="BP74" s="4"/>
      <c r="BQ74" s="4"/>
      <c r="BR74" s="4"/>
      <c r="BS74" s="4"/>
      <c r="BT74" s="139"/>
      <c r="BU74" s="139"/>
      <c r="BV74" s="139"/>
      <c r="BW74" s="4"/>
      <c r="BX74" s="4"/>
      <c r="BY74" s="4"/>
      <c r="BZ74" s="4"/>
      <c r="CA74" s="139"/>
      <c r="CB74" s="139"/>
      <c r="CC74" s="105" t="b">
        <f t="shared" si="0"/>
        <v>0</v>
      </c>
      <c r="CD74" s="105" t="b">
        <f t="shared" si="1"/>
        <v>0</v>
      </c>
      <c r="CE74" s="105" t="b">
        <f t="shared" si="2"/>
        <v>0</v>
      </c>
      <c r="CF74" s="105" t="b">
        <f t="shared" si="3"/>
        <v>0</v>
      </c>
      <c r="CG74" s="105" t="b">
        <f t="shared" si="4"/>
        <v>0</v>
      </c>
      <c r="CH74" s="150">
        <f t="shared" si="5"/>
        <v>0</v>
      </c>
      <c r="CI74" s="105" t="b">
        <f t="shared" si="6"/>
        <v>0</v>
      </c>
      <c r="CJ74" s="105" t="b">
        <f t="shared" si="7"/>
        <v>0</v>
      </c>
      <c r="CK74" s="105" t="b">
        <f t="shared" si="8"/>
        <v>0</v>
      </c>
      <c r="CL74" s="105" t="b">
        <f t="shared" si="9"/>
        <v>0</v>
      </c>
      <c r="CM74" s="105" t="b">
        <f t="shared" si="10"/>
        <v>0</v>
      </c>
      <c r="CN74" s="105" t="b">
        <f t="shared" si="11"/>
        <v>0</v>
      </c>
      <c r="CO74" s="105" t="b">
        <f t="shared" si="12"/>
        <v>0</v>
      </c>
      <c r="CP74" s="105" t="b">
        <f t="shared" si="13"/>
        <v>0</v>
      </c>
      <c r="CQ74" s="105" t="b">
        <f t="shared" si="14"/>
        <v>0</v>
      </c>
      <c r="CR74" s="105" t="b">
        <f t="shared" si="15"/>
        <v>0</v>
      </c>
      <c r="CS74" s="105" t="b">
        <f t="shared" si="16"/>
        <v>0</v>
      </c>
      <c r="CT74" s="105" t="b">
        <f t="shared" si="17"/>
        <v>0</v>
      </c>
      <c r="CU74" s="105" t="b">
        <f t="shared" si="18"/>
        <v>0</v>
      </c>
      <c r="CV74" s="105" t="b">
        <f t="shared" si="19"/>
        <v>0</v>
      </c>
      <c r="CW74" s="105" t="b">
        <f t="shared" si="20"/>
        <v>0</v>
      </c>
      <c r="CX74" s="150">
        <f t="shared" si="21"/>
        <v>0</v>
      </c>
      <c r="CY74" s="105" t="b">
        <f t="shared" si="22"/>
        <v>0</v>
      </c>
      <c r="CZ74" s="105" t="b">
        <f t="shared" si="23"/>
        <v>0</v>
      </c>
      <c r="DA74" s="105" t="b">
        <f t="shared" si="24"/>
        <v>0</v>
      </c>
      <c r="DB74" s="105" t="b">
        <f t="shared" si="25"/>
        <v>0</v>
      </c>
      <c r="DC74" s="105" t="b">
        <f t="shared" si="26"/>
        <v>0</v>
      </c>
      <c r="DD74" s="105" t="b">
        <f t="shared" si="27"/>
        <v>0</v>
      </c>
      <c r="DE74" s="105" t="b">
        <f t="shared" si="28"/>
        <v>0</v>
      </c>
      <c r="DF74" s="105" t="b">
        <f t="shared" si="29"/>
        <v>0</v>
      </c>
      <c r="DG74" s="105" t="b">
        <f t="shared" si="30"/>
        <v>0</v>
      </c>
      <c r="DH74" s="105" t="b">
        <f t="shared" si="31"/>
        <v>0</v>
      </c>
      <c r="DI74" s="105" t="b">
        <f t="shared" si="32"/>
        <v>0</v>
      </c>
      <c r="DJ74" s="105" t="b">
        <f t="shared" si="33"/>
        <v>0</v>
      </c>
      <c r="DK74" s="150">
        <f t="shared" si="34"/>
        <v>0</v>
      </c>
      <c r="DL74" s="105" t="b">
        <f t="shared" si="35"/>
        <v>0</v>
      </c>
      <c r="DM74" s="150">
        <f t="shared" si="36"/>
        <v>0</v>
      </c>
      <c r="DN74" s="105" t="b">
        <f t="shared" si="37"/>
        <v>0</v>
      </c>
      <c r="DO74" s="105" t="b">
        <f t="shared" si="38"/>
        <v>0</v>
      </c>
      <c r="DP74" s="105" t="b">
        <f t="shared" si="39"/>
        <v>0</v>
      </c>
      <c r="DQ74" s="105" t="b">
        <f t="shared" si="40"/>
        <v>0</v>
      </c>
      <c r="DR74" s="105" t="b">
        <f t="shared" si="41"/>
        <v>0</v>
      </c>
      <c r="DS74" s="105" t="b">
        <f t="shared" si="42"/>
        <v>0</v>
      </c>
      <c r="DT74" s="105" t="b">
        <f t="shared" si="43"/>
        <v>0</v>
      </c>
      <c r="DU74" s="105" t="b">
        <f t="shared" si="44"/>
        <v>0</v>
      </c>
      <c r="DV74" s="105" t="b">
        <f t="shared" si="45"/>
        <v>0</v>
      </c>
      <c r="DW74" s="105" t="b">
        <f t="shared" si="46"/>
        <v>0</v>
      </c>
      <c r="DX74" s="105" t="b">
        <f t="shared" si="47"/>
        <v>0</v>
      </c>
      <c r="DY74" s="105" t="b">
        <f t="shared" si="48"/>
        <v>0</v>
      </c>
      <c r="DZ74" s="105" t="b">
        <f t="shared" si="49"/>
        <v>0</v>
      </c>
      <c r="EA74" s="105" t="b">
        <f t="shared" si="50"/>
        <v>0</v>
      </c>
      <c r="EB74" s="105" t="b">
        <f t="shared" si="51"/>
        <v>0</v>
      </c>
      <c r="EC74" s="154">
        <f t="shared" si="52"/>
        <v>0</v>
      </c>
      <c r="ED74" s="105" t="b">
        <f t="shared" si="53"/>
        <v>0</v>
      </c>
      <c r="EE74" s="105" t="b">
        <f t="shared" si="54"/>
        <v>0</v>
      </c>
      <c r="EF74" s="105" t="b">
        <f t="shared" si="55"/>
        <v>0</v>
      </c>
      <c r="EG74" s="105" t="b">
        <f t="shared" si="56"/>
        <v>0</v>
      </c>
      <c r="EH74" s="105" t="b">
        <f t="shared" si="57"/>
        <v>0</v>
      </c>
      <c r="EI74" s="105" t="b">
        <f t="shared" si="58"/>
        <v>0</v>
      </c>
      <c r="EJ74" s="105" t="b">
        <f t="shared" si="59"/>
        <v>0</v>
      </c>
      <c r="EK74" s="105" t="b">
        <f t="shared" si="60"/>
        <v>0</v>
      </c>
      <c r="EL74" s="105" t="b">
        <f t="shared" si="61"/>
        <v>0</v>
      </c>
      <c r="EM74" s="105" t="b">
        <f t="shared" si="62"/>
        <v>0</v>
      </c>
      <c r="EN74" s="105" t="b">
        <f t="shared" si="63"/>
        <v>0</v>
      </c>
      <c r="EO74" s="154">
        <f t="shared" si="64"/>
        <v>0</v>
      </c>
      <c r="EP74" s="105" t="b">
        <f t="shared" si="65"/>
        <v>0</v>
      </c>
      <c r="EQ74" s="105" t="b">
        <f t="shared" si="66"/>
        <v>0</v>
      </c>
      <c r="ER74" s="105" t="b">
        <f t="shared" si="67"/>
        <v>0</v>
      </c>
      <c r="ES74" s="105" t="b">
        <f t="shared" si="68"/>
        <v>0</v>
      </c>
      <c r="ET74" s="105" t="b">
        <f t="shared" si="69"/>
        <v>0</v>
      </c>
      <c r="EU74" s="105" t="b">
        <f t="shared" si="70"/>
        <v>0</v>
      </c>
      <c r="EV74" s="105" t="b">
        <f t="shared" si="71"/>
        <v>0</v>
      </c>
      <c r="EW74" s="154">
        <f t="shared" si="72"/>
        <v>0</v>
      </c>
      <c r="EX74" s="94">
        <f t="shared" si="73"/>
        <v>0</v>
      </c>
      <c r="EY74" s="59">
        <f>(F7*EX74)/100</f>
        <v>0</v>
      </c>
    </row>
    <row r="75" spans="1:155">
      <c r="A75" s="42"/>
      <c r="B75" s="42"/>
      <c r="C75" s="42"/>
      <c r="D75" s="42"/>
      <c r="E75" s="43"/>
      <c r="F75" s="42"/>
      <c r="G75" s="42"/>
      <c r="H75" s="100"/>
      <c r="I75" s="4"/>
      <c r="J75" s="4"/>
      <c r="K75" s="4"/>
      <c r="L75" s="4"/>
      <c r="M75" s="100"/>
      <c r="N75" s="100"/>
      <c r="O75" s="100"/>
      <c r="P75" s="100"/>
      <c r="Q75" s="100"/>
      <c r="R75" s="4"/>
      <c r="S75" s="4"/>
      <c r="T75" s="4"/>
      <c r="U75" s="4"/>
      <c r="V75" s="100"/>
      <c r="W75" s="100"/>
      <c r="X75" s="4"/>
      <c r="Y75" s="4"/>
      <c r="Z75" s="4"/>
      <c r="AA75" s="4"/>
      <c r="AB75" s="100"/>
      <c r="AC75" s="100"/>
      <c r="AD75" s="100"/>
      <c r="AE75" s="4"/>
      <c r="AF75" s="4"/>
      <c r="AG75" s="4"/>
      <c r="AH75" s="4"/>
      <c r="AI75" s="4"/>
      <c r="AJ75" s="4"/>
      <c r="AK75" s="4"/>
      <c r="AL75" s="4"/>
      <c r="AM75" s="100"/>
      <c r="AN75" s="4"/>
      <c r="AO75" s="4"/>
      <c r="AP75" s="100"/>
      <c r="AQ75" s="4"/>
      <c r="AR75" s="100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100"/>
      <c r="BD75" s="4"/>
      <c r="BE75" s="4"/>
      <c r="BF75" s="4"/>
      <c r="BG75" s="4"/>
      <c r="BH75" s="4"/>
      <c r="BI75" s="4"/>
      <c r="BJ75" s="139"/>
      <c r="BK75" s="4"/>
      <c r="BL75" s="4"/>
      <c r="BM75" s="4"/>
      <c r="BN75" s="4"/>
      <c r="BO75" s="139"/>
      <c r="BP75" s="4"/>
      <c r="BQ75" s="4"/>
      <c r="BR75" s="4"/>
      <c r="BS75" s="4"/>
      <c r="BT75" s="139"/>
      <c r="BU75" s="139"/>
      <c r="BV75" s="139"/>
      <c r="BW75" s="4"/>
      <c r="BX75" s="4"/>
      <c r="BY75" s="4"/>
      <c r="BZ75" s="4"/>
      <c r="CA75" s="139"/>
      <c r="CB75" s="139"/>
      <c r="CC75" s="105" t="b">
        <f t="shared" si="0"/>
        <v>0</v>
      </c>
      <c r="CD75" s="105" t="b">
        <f t="shared" si="1"/>
        <v>0</v>
      </c>
      <c r="CE75" s="105" t="b">
        <f t="shared" si="2"/>
        <v>0</v>
      </c>
      <c r="CF75" s="105" t="b">
        <f t="shared" si="3"/>
        <v>0</v>
      </c>
      <c r="CG75" s="105" t="b">
        <f t="shared" si="4"/>
        <v>0</v>
      </c>
      <c r="CH75" s="150">
        <f t="shared" si="5"/>
        <v>0</v>
      </c>
      <c r="CI75" s="105" t="b">
        <f t="shared" si="6"/>
        <v>0</v>
      </c>
      <c r="CJ75" s="105" t="b">
        <f t="shared" si="7"/>
        <v>0</v>
      </c>
      <c r="CK75" s="105" t="b">
        <f t="shared" si="8"/>
        <v>0</v>
      </c>
      <c r="CL75" s="105" t="b">
        <f t="shared" si="9"/>
        <v>0</v>
      </c>
      <c r="CM75" s="105" t="b">
        <f t="shared" si="10"/>
        <v>0</v>
      </c>
      <c r="CN75" s="105" t="b">
        <f t="shared" si="11"/>
        <v>0</v>
      </c>
      <c r="CO75" s="105" t="b">
        <f t="shared" si="12"/>
        <v>0</v>
      </c>
      <c r="CP75" s="105" t="b">
        <f t="shared" si="13"/>
        <v>0</v>
      </c>
      <c r="CQ75" s="105" t="b">
        <f t="shared" si="14"/>
        <v>0</v>
      </c>
      <c r="CR75" s="105" t="b">
        <f t="shared" si="15"/>
        <v>0</v>
      </c>
      <c r="CS75" s="105" t="b">
        <f t="shared" si="16"/>
        <v>0</v>
      </c>
      <c r="CT75" s="105" t="b">
        <f t="shared" si="17"/>
        <v>0</v>
      </c>
      <c r="CU75" s="105" t="b">
        <f t="shared" si="18"/>
        <v>0</v>
      </c>
      <c r="CV75" s="105" t="b">
        <f t="shared" si="19"/>
        <v>0</v>
      </c>
      <c r="CW75" s="105" t="b">
        <f t="shared" si="20"/>
        <v>0</v>
      </c>
      <c r="CX75" s="150">
        <f t="shared" si="21"/>
        <v>0</v>
      </c>
      <c r="CY75" s="105" t="b">
        <f t="shared" si="22"/>
        <v>0</v>
      </c>
      <c r="CZ75" s="105" t="b">
        <f t="shared" si="23"/>
        <v>0</v>
      </c>
      <c r="DA75" s="105" t="b">
        <f t="shared" si="24"/>
        <v>0</v>
      </c>
      <c r="DB75" s="105" t="b">
        <f t="shared" si="25"/>
        <v>0</v>
      </c>
      <c r="DC75" s="105" t="b">
        <f t="shared" si="26"/>
        <v>0</v>
      </c>
      <c r="DD75" s="105" t="b">
        <f t="shared" si="27"/>
        <v>0</v>
      </c>
      <c r="DE75" s="105" t="b">
        <f t="shared" si="28"/>
        <v>0</v>
      </c>
      <c r="DF75" s="105" t="b">
        <f t="shared" si="29"/>
        <v>0</v>
      </c>
      <c r="DG75" s="105" t="b">
        <f t="shared" si="30"/>
        <v>0</v>
      </c>
      <c r="DH75" s="105" t="b">
        <f t="shared" si="31"/>
        <v>0</v>
      </c>
      <c r="DI75" s="105" t="b">
        <f t="shared" si="32"/>
        <v>0</v>
      </c>
      <c r="DJ75" s="105" t="b">
        <f t="shared" si="33"/>
        <v>0</v>
      </c>
      <c r="DK75" s="150">
        <f t="shared" si="34"/>
        <v>0</v>
      </c>
      <c r="DL75" s="105" t="b">
        <f t="shared" si="35"/>
        <v>0</v>
      </c>
      <c r="DM75" s="150">
        <f t="shared" si="36"/>
        <v>0</v>
      </c>
      <c r="DN75" s="105" t="b">
        <f t="shared" si="37"/>
        <v>0</v>
      </c>
      <c r="DO75" s="105" t="b">
        <f t="shared" si="38"/>
        <v>0</v>
      </c>
      <c r="DP75" s="105" t="b">
        <f t="shared" si="39"/>
        <v>0</v>
      </c>
      <c r="DQ75" s="105" t="b">
        <f t="shared" si="40"/>
        <v>0</v>
      </c>
      <c r="DR75" s="105" t="b">
        <f t="shared" si="41"/>
        <v>0</v>
      </c>
      <c r="DS75" s="105" t="b">
        <f t="shared" si="42"/>
        <v>0</v>
      </c>
      <c r="DT75" s="105" t="b">
        <f t="shared" si="43"/>
        <v>0</v>
      </c>
      <c r="DU75" s="105" t="b">
        <f t="shared" si="44"/>
        <v>0</v>
      </c>
      <c r="DV75" s="105" t="b">
        <f t="shared" si="45"/>
        <v>0</v>
      </c>
      <c r="DW75" s="105" t="b">
        <f t="shared" si="46"/>
        <v>0</v>
      </c>
      <c r="DX75" s="105" t="b">
        <f t="shared" si="47"/>
        <v>0</v>
      </c>
      <c r="DY75" s="105" t="b">
        <f t="shared" si="48"/>
        <v>0</v>
      </c>
      <c r="DZ75" s="105" t="b">
        <f t="shared" si="49"/>
        <v>0</v>
      </c>
      <c r="EA75" s="105" t="b">
        <f t="shared" si="50"/>
        <v>0</v>
      </c>
      <c r="EB75" s="105" t="b">
        <f t="shared" si="51"/>
        <v>0</v>
      </c>
      <c r="EC75" s="154">
        <f t="shared" si="52"/>
        <v>0</v>
      </c>
      <c r="ED75" s="105" t="b">
        <f t="shared" si="53"/>
        <v>0</v>
      </c>
      <c r="EE75" s="105" t="b">
        <f t="shared" si="54"/>
        <v>0</v>
      </c>
      <c r="EF75" s="105" t="b">
        <f t="shared" si="55"/>
        <v>0</v>
      </c>
      <c r="EG75" s="105" t="b">
        <f t="shared" si="56"/>
        <v>0</v>
      </c>
      <c r="EH75" s="105" t="b">
        <f t="shared" si="57"/>
        <v>0</v>
      </c>
      <c r="EI75" s="105" t="b">
        <f t="shared" si="58"/>
        <v>0</v>
      </c>
      <c r="EJ75" s="105" t="b">
        <f t="shared" si="59"/>
        <v>0</v>
      </c>
      <c r="EK75" s="105" t="b">
        <f t="shared" si="60"/>
        <v>0</v>
      </c>
      <c r="EL75" s="105" t="b">
        <f t="shared" si="61"/>
        <v>0</v>
      </c>
      <c r="EM75" s="105" t="b">
        <f t="shared" si="62"/>
        <v>0</v>
      </c>
      <c r="EN75" s="105" t="b">
        <f t="shared" si="63"/>
        <v>0</v>
      </c>
      <c r="EO75" s="154">
        <f t="shared" si="64"/>
        <v>0</v>
      </c>
      <c r="EP75" s="105" t="b">
        <f t="shared" si="65"/>
        <v>0</v>
      </c>
      <c r="EQ75" s="105" t="b">
        <f t="shared" si="66"/>
        <v>0</v>
      </c>
      <c r="ER75" s="105" t="b">
        <f t="shared" si="67"/>
        <v>0</v>
      </c>
      <c r="ES75" s="105" t="b">
        <f t="shared" si="68"/>
        <v>0</v>
      </c>
      <c r="ET75" s="105" t="b">
        <f t="shared" si="69"/>
        <v>0</v>
      </c>
      <c r="EU75" s="105" t="b">
        <f t="shared" si="70"/>
        <v>0</v>
      </c>
      <c r="EV75" s="105" t="b">
        <f t="shared" si="71"/>
        <v>0</v>
      </c>
      <c r="EW75" s="154">
        <f t="shared" si="72"/>
        <v>0</v>
      </c>
      <c r="EX75" s="94">
        <f t="shared" si="73"/>
        <v>0</v>
      </c>
      <c r="EY75" s="59">
        <f>(F7*EX75)/100</f>
        <v>0</v>
      </c>
    </row>
    <row r="76" spans="1:155">
      <c r="A76" s="42"/>
      <c r="B76" s="42"/>
      <c r="C76" s="42"/>
      <c r="D76" s="42"/>
      <c r="E76" s="43"/>
      <c r="F76" s="42"/>
      <c r="G76" s="42"/>
      <c r="H76" s="100"/>
      <c r="I76" s="4"/>
      <c r="J76" s="4"/>
      <c r="K76" s="4"/>
      <c r="L76" s="4"/>
      <c r="M76" s="100"/>
      <c r="N76" s="100"/>
      <c r="O76" s="100"/>
      <c r="P76" s="100"/>
      <c r="Q76" s="100"/>
      <c r="R76" s="4"/>
      <c r="S76" s="4"/>
      <c r="T76" s="4"/>
      <c r="U76" s="4"/>
      <c r="V76" s="100"/>
      <c r="W76" s="100"/>
      <c r="X76" s="4"/>
      <c r="Y76" s="4"/>
      <c r="Z76" s="4"/>
      <c r="AA76" s="4"/>
      <c r="AB76" s="100"/>
      <c r="AC76" s="100"/>
      <c r="AD76" s="100"/>
      <c r="AE76" s="4"/>
      <c r="AF76" s="4"/>
      <c r="AG76" s="4"/>
      <c r="AH76" s="4"/>
      <c r="AI76" s="4"/>
      <c r="AJ76" s="4"/>
      <c r="AK76" s="4"/>
      <c r="AL76" s="4"/>
      <c r="AM76" s="100"/>
      <c r="AN76" s="4"/>
      <c r="AO76" s="4"/>
      <c r="AP76" s="100"/>
      <c r="AQ76" s="4"/>
      <c r="AR76" s="100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100"/>
      <c r="BD76" s="4"/>
      <c r="BE76" s="4"/>
      <c r="BF76" s="4"/>
      <c r="BG76" s="4"/>
      <c r="BH76" s="4"/>
      <c r="BI76" s="4"/>
      <c r="BJ76" s="139"/>
      <c r="BK76" s="4"/>
      <c r="BL76" s="4"/>
      <c r="BM76" s="4"/>
      <c r="BN76" s="4"/>
      <c r="BO76" s="139"/>
      <c r="BP76" s="4"/>
      <c r="BQ76" s="4"/>
      <c r="BR76" s="4"/>
      <c r="BS76" s="4"/>
      <c r="BT76" s="139"/>
      <c r="BU76" s="139"/>
      <c r="BV76" s="139"/>
      <c r="BW76" s="4"/>
      <c r="BX76" s="4"/>
      <c r="BY76" s="4"/>
      <c r="BZ76" s="4"/>
      <c r="CA76" s="139"/>
      <c r="CB76" s="139"/>
      <c r="CC76" s="105" t="b">
        <f t="shared" si="0"/>
        <v>0</v>
      </c>
      <c r="CD76" s="105" t="b">
        <f t="shared" si="1"/>
        <v>0</v>
      </c>
      <c r="CE76" s="105" t="b">
        <f t="shared" si="2"/>
        <v>0</v>
      </c>
      <c r="CF76" s="105" t="b">
        <f t="shared" si="3"/>
        <v>0</v>
      </c>
      <c r="CG76" s="105" t="b">
        <f t="shared" si="4"/>
        <v>0</v>
      </c>
      <c r="CH76" s="150">
        <f t="shared" si="5"/>
        <v>0</v>
      </c>
      <c r="CI76" s="105" t="b">
        <f t="shared" si="6"/>
        <v>0</v>
      </c>
      <c r="CJ76" s="105" t="b">
        <f t="shared" si="7"/>
        <v>0</v>
      </c>
      <c r="CK76" s="105" t="b">
        <f t="shared" si="8"/>
        <v>0</v>
      </c>
      <c r="CL76" s="105" t="b">
        <f t="shared" si="9"/>
        <v>0</v>
      </c>
      <c r="CM76" s="105" t="b">
        <f t="shared" si="10"/>
        <v>0</v>
      </c>
      <c r="CN76" s="105" t="b">
        <f t="shared" si="11"/>
        <v>0</v>
      </c>
      <c r="CO76" s="105" t="b">
        <f t="shared" si="12"/>
        <v>0</v>
      </c>
      <c r="CP76" s="105" t="b">
        <f t="shared" si="13"/>
        <v>0</v>
      </c>
      <c r="CQ76" s="105" t="b">
        <f t="shared" si="14"/>
        <v>0</v>
      </c>
      <c r="CR76" s="105" t="b">
        <f t="shared" si="15"/>
        <v>0</v>
      </c>
      <c r="CS76" s="105" t="b">
        <f t="shared" si="16"/>
        <v>0</v>
      </c>
      <c r="CT76" s="105" t="b">
        <f t="shared" si="17"/>
        <v>0</v>
      </c>
      <c r="CU76" s="105" t="b">
        <f t="shared" si="18"/>
        <v>0</v>
      </c>
      <c r="CV76" s="105" t="b">
        <f t="shared" si="19"/>
        <v>0</v>
      </c>
      <c r="CW76" s="105" t="b">
        <f t="shared" si="20"/>
        <v>0</v>
      </c>
      <c r="CX76" s="150">
        <f t="shared" si="21"/>
        <v>0</v>
      </c>
      <c r="CY76" s="105" t="b">
        <f t="shared" si="22"/>
        <v>0</v>
      </c>
      <c r="CZ76" s="105" t="b">
        <f t="shared" si="23"/>
        <v>0</v>
      </c>
      <c r="DA76" s="105" t="b">
        <f t="shared" si="24"/>
        <v>0</v>
      </c>
      <c r="DB76" s="105" t="b">
        <f t="shared" si="25"/>
        <v>0</v>
      </c>
      <c r="DC76" s="105" t="b">
        <f t="shared" si="26"/>
        <v>0</v>
      </c>
      <c r="DD76" s="105" t="b">
        <f t="shared" si="27"/>
        <v>0</v>
      </c>
      <c r="DE76" s="105" t="b">
        <f t="shared" si="28"/>
        <v>0</v>
      </c>
      <c r="DF76" s="105" t="b">
        <f t="shared" si="29"/>
        <v>0</v>
      </c>
      <c r="DG76" s="105" t="b">
        <f t="shared" si="30"/>
        <v>0</v>
      </c>
      <c r="DH76" s="105" t="b">
        <f t="shared" si="31"/>
        <v>0</v>
      </c>
      <c r="DI76" s="105" t="b">
        <f t="shared" si="32"/>
        <v>0</v>
      </c>
      <c r="DJ76" s="105" t="b">
        <f t="shared" si="33"/>
        <v>0</v>
      </c>
      <c r="DK76" s="150">
        <f t="shared" si="34"/>
        <v>0</v>
      </c>
      <c r="DL76" s="105" t="b">
        <f t="shared" si="35"/>
        <v>0</v>
      </c>
      <c r="DM76" s="150">
        <f t="shared" si="36"/>
        <v>0</v>
      </c>
      <c r="DN76" s="105" t="b">
        <f t="shared" si="37"/>
        <v>0</v>
      </c>
      <c r="DO76" s="105" t="b">
        <f t="shared" si="38"/>
        <v>0</v>
      </c>
      <c r="DP76" s="105" t="b">
        <f t="shared" si="39"/>
        <v>0</v>
      </c>
      <c r="DQ76" s="105" t="b">
        <f t="shared" si="40"/>
        <v>0</v>
      </c>
      <c r="DR76" s="105" t="b">
        <f t="shared" si="41"/>
        <v>0</v>
      </c>
      <c r="DS76" s="105" t="b">
        <f t="shared" si="42"/>
        <v>0</v>
      </c>
      <c r="DT76" s="105" t="b">
        <f t="shared" si="43"/>
        <v>0</v>
      </c>
      <c r="DU76" s="105" t="b">
        <f t="shared" si="44"/>
        <v>0</v>
      </c>
      <c r="DV76" s="105" t="b">
        <f t="shared" si="45"/>
        <v>0</v>
      </c>
      <c r="DW76" s="105" t="b">
        <f t="shared" si="46"/>
        <v>0</v>
      </c>
      <c r="DX76" s="105" t="b">
        <f t="shared" si="47"/>
        <v>0</v>
      </c>
      <c r="DY76" s="105" t="b">
        <f t="shared" si="48"/>
        <v>0</v>
      </c>
      <c r="DZ76" s="105" t="b">
        <f t="shared" si="49"/>
        <v>0</v>
      </c>
      <c r="EA76" s="105" t="b">
        <f t="shared" si="50"/>
        <v>0</v>
      </c>
      <c r="EB76" s="105" t="b">
        <f t="shared" si="51"/>
        <v>0</v>
      </c>
      <c r="EC76" s="154">
        <f t="shared" si="52"/>
        <v>0</v>
      </c>
      <c r="ED76" s="105" t="b">
        <f t="shared" si="53"/>
        <v>0</v>
      </c>
      <c r="EE76" s="105" t="b">
        <f t="shared" si="54"/>
        <v>0</v>
      </c>
      <c r="EF76" s="105" t="b">
        <f t="shared" si="55"/>
        <v>0</v>
      </c>
      <c r="EG76" s="105" t="b">
        <f t="shared" si="56"/>
        <v>0</v>
      </c>
      <c r="EH76" s="105" t="b">
        <f t="shared" si="57"/>
        <v>0</v>
      </c>
      <c r="EI76" s="105" t="b">
        <f t="shared" si="58"/>
        <v>0</v>
      </c>
      <c r="EJ76" s="105" t="b">
        <f t="shared" si="59"/>
        <v>0</v>
      </c>
      <c r="EK76" s="105" t="b">
        <f t="shared" si="60"/>
        <v>0</v>
      </c>
      <c r="EL76" s="105" t="b">
        <f t="shared" si="61"/>
        <v>0</v>
      </c>
      <c r="EM76" s="105" t="b">
        <f t="shared" si="62"/>
        <v>0</v>
      </c>
      <c r="EN76" s="105" t="b">
        <f t="shared" si="63"/>
        <v>0</v>
      </c>
      <c r="EO76" s="154">
        <f t="shared" si="64"/>
        <v>0</v>
      </c>
      <c r="EP76" s="105" t="b">
        <f t="shared" si="65"/>
        <v>0</v>
      </c>
      <c r="EQ76" s="105" t="b">
        <f t="shared" si="66"/>
        <v>0</v>
      </c>
      <c r="ER76" s="105" t="b">
        <f t="shared" si="67"/>
        <v>0</v>
      </c>
      <c r="ES76" s="105" t="b">
        <f t="shared" si="68"/>
        <v>0</v>
      </c>
      <c r="ET76" s="105" t="b">
        <f t="shared" si="69"/>
        <v>0</v>
      </c>
      <c r="EU76" s="105" t="b">
        <f t="shared" si="70"/>
        <v>0</v>
      </c>
      <c r="EV76" s="105" t="b">
        <f t="shared" si="71"/>
        <v>0</v>
      </c>
      <c r="EW76" s="154">
        <f t="shared" si="72"/>
        <v>0</v>
      </c>
      <c r="EX76" s="94">
        <f t="shared" si="73"/>
        <v>0</v>
      </c>
      <c r="EY76" s="59">
        <f>(F7*EX76)/100</f>
        <v>0</v>
      </c>
    </row>
    <row r="77" spans="1:155">
      <c r="A77" s="42"/>
      <c r="B77" s="42"/>
      <c r="C77" s="42"/>
      <c r="D77" s="42"/>
      <c r="E77" s="43"/>
      <c r="F77" s="42"/>
      <c r="G77" s="42"/>
      <c r="H77" s="100"/>
      <c r="I77" s="4"/>
      <c r="J77" s="4"/>
      <c r="K77" s="4"/>
      <c r="L77" s="4"/>
      <c r="M77" s="100"/>
      <c r="N77" s="100"/>
      <c r="O77" s="100"/>
      <c r="P77" s="100"/>
      <c r="Q77" s="100"/>
      <c r="R77" s="4"/>
      <c r="S77" s="4"/>
      <c r="T77" s="4"/>
      <c r="U77" s="4"/>
      <c r="V77" s="100"/>
      <c r="W77" s="100"/>
      <c r="X77" s="4"/>
      <c r="Y77" s="4"/>
      <c r="Z77" s="4"/>
      <c r="AA77" s="4"/>
      <c r="AB77" s="100"/>
      <c r="AC77" s="100"/>
      <c r="AD77" s="100"/>
      <c r="AE77" s="4"/>
      <c r="AF77" s="4"/>
      <c r="AG77" s="4"/>
      <c r="AH77" s="4"/>
      <c r="AI77" s="4"/>
      <c r="AJ77" s="4"/>
      <c r="AK77" s="4"/>
      <c r="AL77" s="4"/>
      <c r="AM77" s="100"/>
      <c r="AN77" s="4"/>
      <c r="AO77" s="4"/>
      <c r="AP77" s="100"/>
      <c r="AQ77" s="4"/>
      <c r="AR77" s="100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100"/>
      <c r="BD77" s="4"/>
      <c r="BE77" s="4"/>
      <c r="BF77" s="4"/>
      <c r="BG77" s="4"/>
      <c r="BH77" s="4"/>
      <c r="BI77" s="4"/>
      <c r="BJ77" s="139"/>
      <c r="BK77" s="4"/>
      <c r="BL77" s="4"/>
      <c r="BM77" s="4"/>
      <c r="BN77" s="4"/>
      <c r="BO77" s="139"/>
      <c r="BP77" s="4"/>
      <c r="BQ77" s="4"/>
      <c r="BR77" s="4"/>
      <c r="BS77" s="4"/>
      <c r="BT77" s="139"/>
      <c r="BU77" s="139"/>
      <c r="BV77" s="139"/>
      <c r="BW77" s="4"/>
      <c r="BX77" s="4"/>
      <c r="BY77" s="4"/>
      <c r="BZ77" s="4"/>
      <c r="CA77" s="139"/>
      <c r="CB77" s="139"/>
      <c r="CC77" s="105" t="b">
        <f t="shared" si="0"/>
        <v>0</v>
      </c>
      <c r="CD77" s="105" t="b">
        <f t="shared" si="1"/>
        <v>0</v>
      </c>
      <c r="CE77" s="105" t="b">
        <f t="shared" si="2"/>
        <v>0</v>
      </c>
      <c r="CF77" s="105" t="b">
        <f t="shared" si="3"/>
        <v>0</v>
      </c>
      <c r="CG77" s="105" t="b">
        <f t="shared" si="4"/>
        <v>0</v>
      </c>
      <c r="CH77" s="150">
        <f t="shared" si="5"/>
        <v>0</v>
      </c>
      <c r="CI77" s="105" t="b">
        <f t="shared" si="6"/>
        <v>0</v>
      </c>
      <c r="CJ77" s="105" t="b">
        <f t="shared" si="7"/>
        <v>0</v>
      </c>
      <c r="CK77" s="105" t="b">
        <f t="shared" si="8"/>
        <v>0</v>
      </c>
      <c r="CL77" s="105" t="b">
        <f t="shared" si="9"/>
        <v>0</v>
      </c>
      <c r="CM77" s="105" t="b">
        <f t="shared" si="10"/>
        <v>0</v>
      </c>
      <c r="CN77" s="105" t="b">
        <f t="shared" si="11"/>
        <v>0</v>
      </c>
      <c r="CO77" s="105" t="b">
        <f t="shared" si="12"/>
        <v>0</v>
      </c>
      <c r="CP77" s="105" t="b">
        <f t="shared" si="13"/>
        <v>0</v>
      </c>
      <c r="CQ77" s="105" t="b">
        <f t="shared" si="14"/>
        <v>0</v>
      </c>
      <c r="CR77" s="105" t="b">
        <f t="shared" si="15"/>
        <v>0</v>
      </c>
      <c r="CS77" s="105" t="b">
        <f t="shared" si="16"/>
        <v>0</v>
      </c>
      <c r="CT77" s="105" t="b">
        <f t="shared" si="17"/>
        <v>0</v>
      </c>
      <c r="CU77" s="105" t="b">
        <f t="shared" si="18"/>
        <v>0</v>
      </c>
      <c r="CV77" s="105" t="b">
        <f t="shared" si="19"/>
        <v>0</v>
      </c>
      <c r="CW77" s="105" t="b">
        <f t="shared" si="20"/>
        <v>0</v>
      </c>
      <c r="CX77" s="150">
        <f t="shared" si="21"/>
        <v>0</v>
      </c>
      <c r="CY77" s="105" t="b">
        <f t="shared" si="22"/>
        <v>0</v>
      </c>
      <c r="CZ77" s="105" t="b">
        <f t="shared" si="23"/>
        <v>0</v>
      </c>
      <c r="DA77" s="105" t="b">
        <f t="shared" si="24"/>
        <v>0</v>
      </c>
      <c r="DB77" s="105" t="b">
        <f t="shared" si="25"/>
        <v>0</v>
      </c>
      <c r="DC77" s="105" t="b">
        <f t="shared" si="26"/>
        <v>0</v>
      </c>
      <c r="DD77" s="105" t="b">
        <f t="shared" si="27"/>
        <v>0</v>
      </c>
      <c r="DE77" s="105" t="b">
        <f t="shared" si="28"/>
        <v>0</v>
      </c>
      <c r="DF77" s="105" t="b">
        <f t="shared" si="29"/>
        <v>0</v>
      </c>
      <c r="DG77" s="105" t="b">
        <f t="shared" si="30"/>
        <v>0</v>
      </c>
      <c r="DH77" s="105" t="b">
        <f t="shared" si="31"/>
        <v>0</v>
      </c>
      <c r="DI77" s="105" t="b">
        <f t="shared" si="32"/>
        <v>0</v>
      </c>
      <c r="DJ77" s="105" t="b">
        <f t="shared" si="33"/>
        <v>0</v>
      </c>
      <c r="DK77" s="150">
        <f t="shared" si="34"/>
        <v>0</v>
      </c>
      <c r="DL77" s="105" t="b">
        <f t="shared" si="35"/>
        <v>0</v>
      </c>
      <c r="DM77" s="150">
        <f t="shared" si="36"/>
        <v>0</v>
      </c>
      <c r="DN77" s="105" t="b">
        <f t="shared" si="37"/>
        <v>0</v>
      </c>
      <c r="DO77" s="105" t="b">
        <f t="shared" si="38"/>
        <v>0</v>
      </c>
      <c r="DP77" s="105" t="b">
        <f t="shared" si="39"/>
        <v>0</v>
      </c>
      <c r="DQ77" s="105" t="b">
        <f t="shared" si="40"/>
        <v>0</v>
      </c>
      <c r="DR77" s="105" t="b">
        <f t="shared" si="41"/>
        <v>0</v>
      </c>
      <c r="DS77" s="105" t="b">
        <f t="shared" si="42"/>
        <v>0</v>
      </c>
      <c r="DT77" s="105" t="b">
        <f t="shared" si="43"/>
        <v>0</v>
      </c>
      <c r="DU77" s="105" t="b">
        <f t="shared" si="44"/>
        <v>0</v>
      </c>
      <c r="DV77" s="105" t="b">
        <f t="shared" si="45"/>
        <v>0</v>
      </c>
      <c r="DW77" s="105" t="b">
        <f t="shared" si="46"/>
        <v>0</v>
      </c>
      <c r="DX77" s="105" t="b">
        <f t="shared" si="47"/>
        <v>0</v>
      </c>
      <c r="DY77" s="105" t="b">
        <f t="shared" si="48"/>
        <v>0</v>
      </c>
      <c r="DZ77" s="105" t="b">
        <f t="shared" si="49"/>
        <v>0</v>
      </c>
      <c r="EA77" s="105" t="b">
        <f t="shared" si="50"/>
        <v>0</v>
      </c>
      <c r="EB77" s="105" t="b">
        <f t="shared" si="51"/>
        <v>0</v>
      </c>
      <c r="EC77" s="154">
        <f t="shared" si="52"/>
        <v>0</v>
      </c>
      <c r="ED77" s="105" t="b">
        <f t="shared" si="53"/>
        <v>0</v>
      </c>
      <c r="EE77" s="105" t="b">
        <f t="shared" si="54"/>
        <v>0</v>
      </c>
      <c r="EF77" s="105" t="b">
        <f t="shared" si="55"/>
        <v>0</v>
      </c>
      <c r="EG77" s="105" t="b">
        <f t="shared" si="56"/>
        <v>0</v>
      </c>
      <c r="EH77" s="105" t="b">
        <f t="shared" si="57"/>
        <v>0</v>
      </c>
      <c r="EI77" s="105" t="b">
        <f t="shared" si="58"/>
        <v>0</v>
      </c>
      <c r="EJ77" s="105" t="b">
        <f t="shared" si="59"/>
        <v>0</v>
      </c>
      <c r="EK77" s="105" t="b">
        <f t="shared" si="60"/>
        <v>0</v>
      </c>
      <c r="EL77" s="105" t="b">
        <f t="shared" si="61"/>
        <v>0</v>
      </c>
      <c r="EM77" s="105" t="b">
        <f t="shared" si="62"/>
        <v>0</v>
      </c>
      <c r="EN77" s="105" t="b">
        <f t="shared" si="63"/>
        <v>0</v>
      </c>
      <c r="EO77" s="154">
        <f t="shared" si="64"/>
        <v>0</v>
      </c>
      <c r="EP77" s="105" t="b">
        <f t="shared" si="65"/>
        <v>0</v>
      </c>
      <c r="EQ77" s="105" t="b">
        <f t="shared" si="66"/>
        <v>0</v>
      </c>
      <c r="ER77" s="105" t="b">
        <f t="shared" si="67"/>
        <v>0</v>
      </c>
      <c r="ES77" s="105" t="b">
        <f t="shared" si="68"/>
        <v>0</v>
      </c>
      <c r="ET77" s="105" t="b">
        <f t="shared" si="69"/>
        <v>0</v>
      </c>
      <c r="EU77" s="105" t="b">
        <f t="shared" si="70"/>
        <v>0</v>
      </c>
      <c r="EV77" s="105" t="b">
        <f t="shared" si="71"/>
        <v>0</v>
      </c>
      <c r="EW77" s="154">
        <f t="shared" si="72"/>
        <v>0</v>
      </c>
      <c r="EX77" s="94">
        <f t="shared" si="73"/>
        <v>0</v>
      </c>
      <c r="EY77" s="59">
        <f>(F7*EX77)/100</f>
        <v>0</v>
      </c>
    </row>
    <row r="78" spans="1:155">
      <c r="A78" s="42"/>
      <c r="B78" s="42"/>
      <c r="C78" s="42"/>
      <c r="D78" s="42"/>
      <c r="E78" s="43"/>
      <c r="F78" s="42"/>
      <c r="G78" s="42"/>
      <c r="H78" s="100"/>
      <c r="I78" s="4"/>
      <c r="J78" s="4"/>
      <c r="K78" s="4"/>
      <c r="L78" s="4"/>
      <c r="M78" s="100"/>
      <c r="N78" s="100"/>
      <c r="O78" s="100"/>
      <c r="P78" s="100"/>
      <c r="Q78" s="100"/>
      <c r="R78" s="4"/>
      <c r="S78" s="4"/>
      <c r="T78" s="4"/>
      <c r="U78" s="4"/>
      <c r="V78" s="100"/>
      <c r="W78" s="100"/>
      <c r="X78" s="4"/>
      <c r="Y78" s="4"/>
      <c r="Z78" s="4"/>
      <c r="AA78" s="4"/>
      <c r="AB78" s="100"/>
      <c r="AC78" s="100"/>
      <c r="AD78" s="100"/>
      <c r="AE78" s="4"/>
      <c r="AF78" s="4"/>
      <c r="AG78" s="4"/>
      <c r="AH78" s="4"/>
      <c r="AI78" s="4"/>
      <c r="AJ78" s="4"/>
      <c r="AK78" s="4"/>
      <c r="AL78" s="4"/>
      <c r="AM78" s="100"/>
      <c r="AN78" s="4"/>
      <c r="AO78" s="4"/>
      <c r="AP78" s="100"/>
      <c r="AQ78" s="4"/>
      <c r="AR78" s="100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100"/>
      <c r="BD78" s="4"/>
      <c r="BE78" s="4"/>
      <c r="BF78" s="4"/>
      <c r="BG78" s="4"/>
      <c r="BH78" s="4"/>
      <c r="BI78" s="4"/>
      <c r="BJ78" s="139"/>
      <c r="BK78" s="4"/>
      <c r="BL78" s="4"/>
      <c r="BM78" s="4"/>
      <c r="BN78" s="4"/>
      <c r="BO78" s="139"/>
      <c r="BP78" s="4"/>
      <c r="BQ78" s="4"/>
      <c r="BR78" s="4"/>
      <c r="BS78" s="4"/>
      <c r="BT78" s="139"/>
      <c r="BU78" s="139"/>
      <c r="BV78" s="139"/>
      <c r="BW78" s="4"/>
      <c r="BX78" s="4"/>
      <c r="BY78" s="4"/>
      <c r="BZ78" s="4"/>
      <c r="CA78" s="139"/>
      <c r="CB78" s="139"/>
      <c r="CC78" s="105" t="b">
        <f t="shared" si="0"/>
        <v>0</v>
      </c>
      <c r="CD78" s="105" t="b">
        <f t="shared" si="1"/>
        <v>0</v>
      </c>
      <c r="CE78" s="105" t="b">
        <f t="shared" si="2"/>
        <v>0</v>
      </c>
      <c r="CF78" s="105" t="b">
        <f t="shared" si="3"/>
        <v>0</v>
      </c>
      <c r="CG78" s="105" t="b">
        <f t="shared" si="4"/>
        <v>0</v>
      </c>
      <c r="CH78" s="150">
        <f t="shared" si="5"/>
        <v>0</v>
      </c>
      <c r="CI78" s="105" t="b">
        <f t="shared" si="6"/>
        <v>0</v>
      </c>
      <c r="CJ78" s="105" t="b">
        <f t="shared" si="7"/>
        <v>0</v>
      </c>
      <c r="CK78" s="105" t="b">
        <f t="shared" si="8"/>
        <v>0</v>
      </c>
      <c r="CL78" s="105" t="b">
        <f t="shared" si="9"/>
        <v>0</v>
      </c>
      <c r="CM78" s="105" t="b">
        <f t="shared" si="10"/>
        <v>0</v>
      </c>
      <c r="CN78" s="105" t="b">
        <f t="shared" si="11"/>
        <v>0</v>
      </c>
      <c r="CO78" s="105" t="b">
        <f t="shared" si="12"/>
        <v>0</v>
      </c>
      <c r="CP78" s="105" t="b">
        <f t="shared" si="13"/>
        <v>0</v>
      </c>
      <c r="CQ78" s="105" t="b">
        <f t="shared" si="14"/>
        <v>0</v>
      </c>
      <c r="CR78" s="105" t="b">
        <f t="shared" si="15"/>
        <v>0</v>
      </c>
      <c r="CS78" s="105" t="b">
        <f t="shared" si="16"/>
        <v>0</v>
      </c>
      <c r="CT78" s="105" t="b">
        <f t="shared" si="17"/>
        <v>0</v>
      </c>
      <c r="CU78" s="105" t="b">
        <f t="shared" si="18"/>
        <v>0</v>
      </c>
      <c r="CV78" s="105" t="b">
        <f t="shared" si="19"/>
        <v>0</v>
      </c>
      <c r="CW78" s="105" t="b">
        <f t="shared" si="20"/>
        <v>0</v>
      </c>
      <c r="CX78" s="150">
        <f t="shared" si="21"/>
        <v>0</v>
      </c>
      <c r="CY78" s="105" t="b">
        <f t="shared" si="22"/>
        <v>0</v>
      </c>
      <c r="CZ78" s="105" t="b">
        <f t="shared" si="23"/>
        <v>0</v>
      </c>
      <c r="DA78" s="105" t="b">
        <f t="shared" si="24"/>
        <v>0</v>
      </c>
      <c r="DB78" s="105" t="b">
        <f t="shared" si="25"/>
        <v>0</v>
      </c>
      <c r="DC78" s="105" t="b">
        <f t="shared" si="26"/>
        <v>0</v>
      </c>
      <c r="DD78" s="105" t="b">
        <f t="shared" si="27"/>
        <v>0</v>
      </c>
      <c r="DE78" s="105" t="b">
        <f t="shared" si="28"/>
        <v>0</v>
      </c>
      <c r="DF78" s="105" t="b">
        <f t="shared" si="29"/>
        <v>0</v>
      </c>
      <c r="DG78" s="105" t="b">
        <f t="shared" si="30"/>
        <v>0</v>
      </c>
      <c r="DH78" s="105" t="b">
        <f t="shared" si="31"/>
        <v>0</v>
      </c>
      <c r="DI78" s="105" t="b">
        <f t="shared" si="32"/>
        <v>0</v>
      </c>
      <c r="DJ78" s="105" t="b">
        <f t="shared" si="33"/>
        <v>0</v>
      </c>
      <c r="DK78" s="150">
        <f t="shared" si="34"/>
        <v>0</v>
      </c>
      <c r="DL78" s="105" t="b">
        <f t="shared" si="35"/>
        <v>0</v>
      </c>
      <c r="DM78" s="150">
        <f t="shared" si="36"/>
        <v>0</v>
      </c>
      <c r="DN78" s="105" t="b">
        <f t="shared" si="37"/>
        <v>0</v>
      </c>
      <c r="DO78" s="105" t="b">
        <f t="shared" si="38"/>
        <v>0</v>
      </c>
      <c r="DP78" s="105" t="b">
        <f t="shared" si="39"/>
        <v>0</v>
      </c>
      <c r="DQ78" s="105" t="b">
        <f t="shared" si="40"/>
        <v>0</v>
      </c>
      <c r="DR78" s="105" t="b">
        <f t="shared" si="41"/>
        <v>0</v>
      </c>
      <c r="DS78" s="105" t="b">
        <f t="shared" si="42"/>
        <v>0</v>
      </c>
      <c r="DT78" s="105" t="b">
        <f t="shared" si="43"/>
        <v>0</v>
      </c>
      <c r="DU78" s="105" t="b">
        <f t="shared" si="44"/>
        <v>0</v>
      </c>
      <c r="DV78" s="105" t="b">
        <f t="shared" si="45"/>
        <v>0</v>
      </c>
      <c r="DW78" s="105" t="b">
        <f t="shared" si="46"/>
        <v>0</v>
      </c>
      <c r="DX78" s="105" t="b">
        <f t="shared" si="47"/>
        <v>0</v>
      </c>
      <c r="DY78" s="105" t="b">
        <f t="shared" si="48"/>
        <v>0</v>
      </c>
      <c r="DZ78" s="105" t="b">
        <f t="shared" si="49"/>
        <v>0</v>
      </c>
      <c r="EA78" s="105" t="b">
        <f t="shared" si="50"/>
        <v>0</v>
      </c>
      <c r="EB78" s="105" t="b">
        <f t="shared" si="51"/>
        <v>0</v>
      </c>
      <c r="EC78" s="154">
        <f t="shared" si="52"/>
        <v>0</v>
      </c>
      <c r="ED78" s="105" t="b">
        <f t="shared" si="53"/>
        <v>0</v>
      </c>
      <c r="EE78" s="105" t="b">
        <f t="shared" si="54"/>
        <v>0</v>
      </c>
      <c r="EF78" s="105" t="b">
        <f t="shared" si="55"/>
        <v>0</v>
      </c>
      <c r="EG78" s="105" t="b">
        <f t="shared" si="56"/>
        <v>0</v>
      </c>
      <c r="EH78" s="105" t="b">
        <f t="shared" si="57"/>
        <v>0</v>
      </c>
      <c r="EI78" s="105" t="b">
        <f t="shared" si="58"/>
        <v>0</v>
      </c>
      <c r="EJ78" s="105" t="b">
        <f t="shared" si="59"/>
        <v>0</v>
      </c>
      <c r="EK78" s="105" t="b">
        <f t="shared" si="60"/>
        <v>0</v>
      </c>
      <c r="EL78" s="105" t="b">
        <f t="shared" si="61"/>
        <v>0</v>
      </c>
      <c r="EM78" s="105" t="b">
        <f t="shared" si="62"/>
        <v>0</v>
      </c>
      <c r="EN78" s="105" t="b">
        <f t="shared" si="63"/>
        <v>0</v>
      </c>
      <c r="EO78" s="154">
        <f t="shared" si="64"/>
        <v>0</v>
      </c>
      <c r="EP78" s="105" t="b">
        <f t="shared" si="65"/>
        <v>0</v>
      </c>
      <c r="EQ78" s="105" t="b">
        <f t="shared" si="66"/>
        <v>0</v>
      </c>
      <c r="ER78" s="105" t="b">
        <f t="shared" si="67"/>
        <v>0</v>
      </c>
      <c r="ES78" s="105" t="b">
        <f t="shared" si="68"/>
        <v>0</v>
      </c>
      <c r="ET78" s="105" t="b">
        <f t="shared" si="69"/>
        <v>0</v>
      </c>
      <c r="EU78" s="105" t="b">
        <f t="shared" si="70"/>
        <v>0</v>
      </c>
      <c r="EV78" s="105" t="b">
        <f t="shared" si="71"/>
        <v>0</v>
      </c>
      <c r="EW78" s="154">
        <f t="shared" si="72"/>
        <v>0</v>
      </c>
      <c r="EX78" s="94">
        <f t="shared" si="73"/>
        <v>0</v>
      </c>
      <c r="EY78" s="59">
        <f>(F7*EX78)/100</f>
        <v>0</v>
      </c>
    </row>
    <row r="79" spans="1:155">
      <c r="A79" s="42"/>
      <c r="B79" s="42"/>
      <c r="C79" s="42"/>
      <c r="D79" s="42"/>
      <c r="E79" s="43"/>
      <c r="F79" s="42"/>
      <c r="G79" s="42"/>
      <c r="H79" s="100"/>
      <c r="I79" s="4"/>
      <c r="J79" s="4"/>
      <c r="K79" s="4"/>
      <c r="L79" s="4"/>
      <c r="M79" s="100"/>
      <c r="N79" s="100"/>
      <c r="O79" s="100"/>
      <c r="P79" s="100"/>
      <c r="Q79" s="100"/>
      <c r="R79" s="4"/>
      <c r="S79" s="4"/>
      <c r="T79" s="4"/>
      <c r="U79" s="4"/>
      <c r="V79" s="100"/>
      <c r="W79" s="100"/>
      <c r="X79" s="4"/>
      <c r="Y79" s="4"/>
      <c r="Z79" s="4"/>
      <c r="AA79" s="4"/>
      <c r="AB79" s="100"/>
      <c r="AC79" s="100"/>
      <c r="AD79" s="100"/>
      <c r="AE79" s="4"/>
      <c r="AF79" s="4"/>
      <c r="AG79" s="4"/>
      <c r="AH79" s="4"/>
      <c r="AI79" s="4"/>
      <c r="AJ79" s="4"/>
      <c r="AK79" s="4"/>
      <c r="AL79" s="4"/>
      <c r="AM79" s="100"/>
      <c r="AN79" s="4"/>
      <c r="AO79" s="4"/>
      <c r="AP79" s="100"/>
      <c r="AQ79" s="4"/>
      <c r="AR79" s="100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100"/>
      <c r="BD79" s="4"/>
      <c r="BE79" s="4"/>
      <c r="BF79" s="4"/>
      <c r="BG79" s="4"/>
      <c r="BH79" s="4"/>
      <c r="BI79" s="4"/>
      <c r="BJ79" s="139"/>
      <c r="BK79" s="4"/>
      <c r="BL79" s="4"/>
      <c r="BM79" s="4"/>
      <c r="BN79" s="4"/>
      <c r="BO79" s="139"/>
      <c r="BP79" s="4"/>
      <c r="BQ79" s="4"/>
      <c r="BR79" s="4"/>
      <c r="BS79" s="4"/>
      <c r="BT79" s="139"/>
      <c r="BU79" s="139"/>
      <c r="BV79" s="139"/>
      <c r="BW79" s="4"/>
      <c r="BX79" s="4"/>
      <c r="BY79" s="4"/>
      <c r="BZ79" s="4"/>
      <c r="CA79" s="139"/>
      <c r="CB79" s="139"/>
      <c r="CC79" s="105" t="b">
        <f t="shared" ref="CC79:CC142" si="74">IF(H79=1,"2",IF(H79=2,"0",IF(H79=3,"0",IF(H79=4,"0",IF(H79=9,"0")))))</f>
        <v>0</v>
      </c>
      <c r="CD79" s="105" t="b">
        <f t="shared" ref="CD79:CD142" si="75">IF(I79=1,"0.5",IF(I79=2,"0",IF(I79=9,"0")))</f>
        <v>0</v>
      </c>
      <c r="CE79" s="105" t="b">
        <f t="shared" ref="CE79:CE142" si="76">IF(J79=1,"0",IF(J79=2,"0.5",IF(J79=9,"0")))</f>
        <v>0</v>
      </c>
      <c r="CF79" s="105" t="b">
        <f t="shared" ref="CF79:CF142" si="77">IF(K79=1,"0.5",IF(K79=2,"0",IF(K79=9,"0")))</f>
        <v>0</v>
      </c>
      <c r="CG79" s="105" t="b">
        <f t="shared" ref="CG79:CG142" si="78">IF(L79=1,"0",IF(L79=2,"0.5",IF(L79=9,"0")))</f>
        <v>0</v>
      </c>
      <c r="CH79" s="150">
        <f t="shared" ref="CH79:CH142" si="79">M79</f>
        <v>0</v>
      </c>
      <c r="CI79" s="105" t="b">
        <f t="shared" ref="CI79:CI142" si="80">IF(N79=1,"0",IF(N79=2,"2",IF(N79=3,"0",IF(N79=4,"0",IF(N79=9,"0")))))</f>
        <v>0</v>
      </c>
      <c r="CJ79" s="105" t="b">
        <f t="shared" ref="CJ79:CJ142" si="81">IF(O79=1,"0",IF(O79=2,"2",IF(O79=3,"0",IF(O79=4,"0",IF(O79=9,"0")))))</f>
        <v>0</v>
      </c>
      <c r="CK79" s="105" t="b">
        <f t="shared" ref="CK79:CK142" si="82">IF(P79=1,"0",IF(P79=2,"0",IF(P79=3,"0",IF(P79=4,"2",IF(P79=9,"0")))))</f>
        <v>0</v>
      </c>
      <c r="CL79" s="105" t="b">
        <f t="shared" ref="CL79:CL142" si="83">IF(Q79=1,"0",IF(Q79=2,"0",IF(Q79=3,"2",IF(Q79=4,"0",IF(Q79=9,"0")))))</f>
        <v>0</v>
      </c>
      <c r="CM79" s="105" t="b">
        <f t="shared" ref="CM79:CM142" si="84">IF(R79=1,"0.5",IF(R79=2,"0",IF(R79=9,"0")))</f>
        <v>0</v>
      </c>
      <c r="CN79" s="105" t="b">
        <f t="shared" ref="CN79:CN142" si="85">IF(S79=1,"0",IF(S79=2,"0.5",IF(S79=9,"0")))</f>
        <v>0</v>
      </c>
      <c r="CO79" s="105" t="b">
        <f t="shared" ref="CO79:CO142" si="86">IF(T79=1,"0",IF(T79=2,"0.5",IF(T79=9,"0")))</f>
        <v>0</v>
      </c>
      <c r="CP79" s="105" t="b">
        <f t="shared" ref="CP79:CP142" si="87">IF(U79=1,"0.5",IF(U79=2,"0",IF(U79=9,"0")))</f>
        <v>0</v>
      </c>
      <c r="CQ79" s="105" t="b">
        <f t="shared" ref="CQ79:CQ142" si="88">IF(V79=1,"0",IF(V79=2,"2",IF(V79=3,"0",IF(V79=4,"0",IF(V79=9,"0")))))</f>
        <v>0</v>
      </c>
      <c r="CR79" s="105" t="b">
        <f t="shared" ref="CR79:CR142" si="89">IF(W79=1,"2",IF(W79=2,"0",IF(W79=3,"0",IF(W79=4,"0",IF(W79=9,"0")))))</f>
        <v>0</v>
      </c>
      <c r="CS79" s="105" t="b">
        <f t="shared" ref="CS79:CS142" si="90">IF(X79=1,"0.5",IF(X79=2,"0",IF(X79=9,"0")))</f>
        <v>0</v>
      </c>
      <c r="CT79" s="105" t="b">
        <f t="shared" ref="CT79:CT142" si="91">IF(Y79=1,"0.5",IF(Y79=2,"0",IF(Y79=9,"0")))</f>
        <v>0</v>
      </c>
      <c r="CU79" s="105" t="b">
        <f t="shared" ref="CU79:CU142" si="92">IF(Z79=1,"0",IF(Z79=2,"0.5",IF(Z79=9,"0")))</f>
        <v>0</v>
      </c>
      <c r="CV79" s="105" t="b">
        <f t="shared" ref="CV79:CV142" si="93">IF(AA79=1,"0",IF(AA79=2,"0.5",IF(AA79=9,"0")))</f>
        <v>0</v>
      </c>
      <c r="CW79" s="105" t="b">
        <f t="shared" ref="CW79:CW142" si="94">IF(AB79=1,"0",IF(AB79=2,"0",IF(AB79=3,"2",IF(AB79=4,"0",IF(AB79=9,"0")))))</f>
        <v>0</v>
      </c>
      <c r="CX79" s="150">
        <f t="shared" ref="CX79:CX142" si="95">AC79</f>
        <v>0</v>
      </c>
      <c r="CY79" s="105" t="b">
        <f t="shared" ref="CY79:CY142" si="96">IF(AD79=1,"0",IF(AD79=2,"2",IF(AD79=3,"0",IF(AD79=4,"0",IF(AD79=9,"0")))))</f>
        <v>0</v>
      </c>
      <c r="CZ79" s="105" t="b">
        <f t="shared" ref="CZ79:CZ142" si="97">IF(AE79=1,"0.5",IF(AE79=2,"0",IF(AE79=9,"0")))</f>
        <v>0</v>
      </c>
      <c r="DA79" s="105" t="b">
        <f t="shared" ref="DA79:DA142" si="98">IF(AF79=1,"0.5",IF(AF79=2,"0",IF(AF79=9,"0")))</f>
        <v>0</v>
      </c>
      <c r="DB79" s="105" t="b">
        <f t="shared" ref="DB79:DB142" si="99">IF(AG79=1,"0.5",IF(AG79=2,"0",IF(AG79=9,"0")))</f>
        <v>0</v>
      </c>
      <c r="DC79" s="105" t="b">
        <f t="shared" ref="DC79:DC142" si="100">IF(AH79=1,"0",IF(AH79=2,"0.5",IF(AH79=9,"0")))</f>
        <v>0</v>
      </c>
      <c r="DD79" s="105" t="b">
        <f t="shared" ref="DD79:DD142" si="101">IF(AI79=1,"0.5",IF(AI79=2,"0",IF(AI79=9,"0")))</f>
        <v>0</v>
      </c>
      <c r="DE79" s="105" t="b">
        <f t="shared" ref="DE79:DE142" si="102">IF(AJ79=1,"0",IF(AJ79=2,"0.5",IF(AJ79=9,"0")))</f>
        <v>0</v>
      </c>
      <c r="DF79" s="105" t="b">
        <f t="shared" ref="DF79:DF142" si="103">IF(AK79=1,"0.5",IF(AK79=2,"0",IF(AK79=9,"0")))</f>
        <v>0</v>
      </c>
      <c r="DG79" s="105" t="b">
        <f t="shared" ref="DG79:DG142" si="104">IF(AL79=1,"0",IF(AL79=2,"0.5",IF(AL79=9,"0")))</f>
        <v>0</v>
      </c>
      <c r="DH79" s="105" t="b">
        <f t="shared" ref="DH79:DH142" si="105">IF(AM79=1,"2",IF(AM79=2,"0",IF(AM79=3,"0",IF(AM79=4,"0",IF(AM79=9,"0")))))</f>
        <v>0</v>
      </c>
      <c r="DI79" s="105" t="b">
        <f t="shared" ref="DI79:DI142" si="106">IF(AN79=1,"2",IF(AN79=2,"0",IF(AN79=3,"0",IF(AN79=4,"0",IF(AN79=9,"0")))))</f>
        <v>0</v>
      </c>
      <c r="DJ79" s="105" t="b">
        <f t="shared" ref="DJ79:DJ142" si="107">IF(AO79=1,"0",IF(AO79=2,"2",IF(AO79=3,"0",IF(AO79=4,"0",IF(AO79=9,"0")))))</f>
        <v>0</v>
      </c>
      <c r="DK79" s="150">
        <f t="shared" ref="DK79:DK142" si="108">AP79</f>
        <v>0</v>
      </c>
      <c r="DL79" s="105" t="b">
        <f t="shared" ref="DL79:DL142" si="109">IF(AQ79=1,"0",IF(AQ79=2,"0",IF(AQ79=3,"0",IF(AQ79=4,"2",IF(AQ79=9,"0")))))</f>
        <v>0</v>
      </c>
      <c r="DM79" s="150">
        <f t="shared" ref="DM79:DM142" si="110">AR79</f>
        <v>0</v>
      </c>
      <c r="DN79" s="105" t="b">
        <f t="shared" ref="DN79:DN142" si="111">IF(AS79=1,"0",IF(AS79=2,"2",IF(AS79=3,"0",IF(AS79=4,"0",IF(AS79=9,"0")))))</f>
        <v>0</v>
      </c>
      <c r="DO79" s="105" t="b">
        <f t="shared" ref="DO79:DO142" si="112">IF(AT79=1,"0",IF(AT79=2,"0.5",IF(AT79=9,"0")))</f>
        <v>0</v>
      </c>
      <c r="DP79" s="105" t="b">
        <f t="shared" ref="DP79:DP142" si="113">IF(AU79=1,"0.5",IF(AU79=2,"0",IF(AU79=9,"0")))</f>
        <v>0</v>
      </c>
      <c r="DQ79" s="105" t="b">
        <f t="shared" ref="DQ79:DQ142" si="114">IF(AV79=1,"0.5",IF(AV79=2,"0",IF(AV79=9,"0")))</f>
        <v>0</v>
      </c>
      <c r="DR79" s="105" t="b">
        <f t="shared" ref="DR79:DR142" si="115">IF(AW79=1,"0.5",IF(AW79=2,"0",IF(AW79=9,"0")))</f>
        <v>0</v>
      </c>
      <c r="DS79" s="105" t="b">
        <f t="shared" ref="DS79:DS142" si="116">IF(AX79=1,"0",IF(AX79=2,"2",IF(AX79=3,"0",IF(AX79=4,"0",IF(AX79=9,"0")))))</f>
        <v>0</v>
      </c>
      <c r="DT79" s="105" t="b">
        <f t="shared" ref="DT79:DT142" si="117">IF(AY79=1,"0.5",IF(AY79=2,"0",IF(AY79=9,"0")))</f>
        <v>0</v>
      </c>
      <c r="DU79" s="105" t="b">
        <f t="shared" ref="DU79:DU142" si="118">IF(AZ79=1,"0.5",IF(AZ79=2,"0",IF(AZ79=9,"0")))</f>
        <v>0</v>
      </c>
      <c r="DV79" s="105" t="b">
        <f t="shared" ref="DV79:DV142" si="119">IF(BA79=1,"0",IF(BA79=2,"0.5",IF(BA79=9,"0")))</f>
        <v>0</v>
      </c>
      <c r="DW79" s="105" t="b">
        <f t="shared" ref="DW79:DW142" si="120">IF(BB79=1,"0.5",IF(BB79=2,"0",IF(BB79=9,"0")))</f>
        <v>0</v>
      </c>
      <c r="DX79" s="105" t="b">
        <f t="shared" ref="DX79:DX142" si="121">IF(BC79=1,"0",IF(BC79=2,"0",IF(BC79=3,"0",IF(BC79=4,"2",IF(BC79=9,"0")))))</f>
        <v>0</v>
      </c>
      <c r="DY79" s="105" t="b">
        <f t="shared" ref="DY79:DY142" si="122">IF(BD79=1,"0.5",IF(BD79=2,"0",IF(BD79=9,"0")))</f>
        <v>0</v>
      </c>
      <c r="DZ79" s="105" t="b">
        <f t="shared" ref="DZ79:DZ142" si="123">IF(BE79=1,"0.5",IF(BE79=2,"0",IF(BE79=9,"0")))</f>
        <v>0</v>
      </c>
      <c r="EA79" s="105" t="b">
        <f t="shared" ref="EA79:EA142" si="124">IF(BF79=1,"0",IF(BF79=2,"0.5",IF(BF79=9,"0")))</f>
        <v>0</v>
      </c>
      <c r="EB79" s="105" t="b">
        <f t="shared" ref="EB79:EB142" si="125">IF(BG79=1,"0",IF(BG79=2,"0.5",IF(BG79=9,"0")))</f>
        <v>0</v>
      </c>
      <c r="EC79" s="154">
        <f t="shared" ref="EC79:EC142" si="126">BH79</f>
        <v>0</v>
      </c>
      <c r="ED79" s="105" t="b">
        <f t="shared" ref="ED79:ED142" si="127">IF(BI79=1,"0",IF(BI79=2,"0",IF(BI79=3,"0",IF(BI79=4,"2",IF(BI79=9,"0")))))</f>
        <v>0</v>
      </c>
      <c r="EE79" s="105" t="b">
        <f t="shared" ref="EE79:EE142" si="128">IF(BJ79=1,"2",IF(BJ79=2,"0",IF(BJ79=3,"0",IF(BJ79=4,"0",IF(BJ79=9,"0")))))</f>
        <v>0</v>
      </c>
      <c r="EF79" s="105" t="b">
        <f t="shared" ref="EF79:EF142" si="129">IF(BK79=1,"0.5",IF(BK79=2,"0",IF(BK79=9,"0")))</f>
        <v>0</v>
      </c>
      <c r="EG79" s="105" t="b">
        <f t="shared" ref="EG79:EG142" si="130">IF(BL79=1,"0.5",IF(BL79=2,"0",IF(BL79=9,"0")))</f>
        <v>0</v>
      </c>
      <c r="EH79" s="105" t="b">
        <f t="shared" ref="EH79:EH142" si="131">IF(BM79=1,"0",IF(BM79=2,"0.5",IF(BM79=9,"0")))</f>
        <v>0</v>
      </c>
      <c r="EI79" s="105" t="b">
        <f t="shared" ref="EI79:EI142" si="132">IF(BN79=1,"0.5",IF(BN79=2,"0",IF(BN79=9,"0")))</f>
        <v>0</v>
      </c>
      <c r="EJ79" s="105" t="b">
        <f t="shared" ref="EJ79:EJ142" si="133">IF(BO79=1,"0",IF(BO79=2,"0",IF(BO79=3,"2",IF(BO79=4,"0",IF(BO79=9,"0")))))</f>
        <v>0</v>
      </c>
      <c r="EK79" s="105" t="b">
        <f t="shared" ref="EK79:EK142" si="134">IF(BP79=1,"0.5",IF(BP79=2,"0",IF(BP79=9,"0")))</f>
        <v>0</v>
      </c>
      <c r="EL79" s="105" t="b">
        <f t="shared" ref="EL79:EL142" si="135">IF(BQ79=1,"0",IF(BQ79=2,"0.5",IF(BQ79=9,"0")))</f>
        <v>0</v>
      </c>
      <c r="EM79" s="105" t="b">
        <f t="shared" ref="EM79:EM142" si="136">IF(BR79=1,"0",IF(BR79=2,"0.5",IF(BR79=9,"0")))</f>
        <v>0</v>
      </c>
      <c r="EN79" s="105" t="b">
        <f t="shared" ref="EN79:EN142" si="137">IF(BS79=1,"0.5",IF(BS79=2,"0",IF(BS79=9,"0")))</f>
        <v>0</v>
      </c>
      <c r="EO79" s="154">
        <f t="shared" ref="EO79:EO142" si="138">BT79</f>
        <v>0</v>
      </c>
      <c r="EP79" s="105" t="b">
        <f t="shared" ref="EP79:EP142" si="139">IF(BU79=1,"0",IF(BU79=2,"2",IF(BU79=3,"0",IF(BU79=4,"0",IF(BU79=9,"0")))))</f>
        <v>0</v>
      </c>
      <c r="EQ79" s="105" t="b">
        <f t="shared" ref="EQ79:EQ142" si="140">IF(BV79=1,"2",IF(BV79=2,"0",IF(BV79=3,"0",IF(BV79=4,"0",IF(BV79=9,"0")))))</f>
        <v>0</v>
      </c>
      <c r="ER79" s="105" t="b">
        <f t="shared" ref="ER79:ER142" si="141">IF(BW79=1,"0",IF(BW79=2,"0.5",IF(BW79=9,"0")))</f>
        <v>0</v>
      </c>
      <c r="ES79" s="105" t="b">
        <f t="shared" ref="ES79:ES142" si="142">IF(BX79=1,"0.5",IF(BX79=2,"0",IF(BX79=9,"0")))</f>
        <v>0</v>
      </c>
      <c r="ET79" s="105" t="b">
        <f t="shared" ref="ET79:ET142" si="143">IF(BY79=1,"0.5",IF(BY79=2,"0",IF(BY79=9,"0")))</f>
        <v>0</v>
      </c>
      <c r="EU79" s="105" t="b">
        <f t="shared" ref="EU79:EU142" si="144">IF(BZ79=1,"0.5",IF(BZ79=2,"0",IF(BZ79=9,"0")))</f>
        <v>0</v>
      </c>
      <c r="EV79" s="105" t="b">
        <f t="shared" ref="EV79:EV142" si="145">IF(CA79=1,"2",IF(CA79=2,"0",IF(CA79=3,"0",IF(CA79=4,"0",IF(CA79=9,"0")))))</f>
        <v>0</v>
      </c>
      <c r="EW79" s="154">
        <f t="shared" ref="EW79:EW142" si="146">CB79</f>
        <v>0</v>
      </c>
      <c r="EX79" s="94">
        <f t="shared" ref="EX79:EX142" si="147">CC79+CD79+CE79+CF79+CG79+CH79+CI79+CJ79+CK79+CL79+CM79+CN79+CO79+CP79+CQ79+CR79+CS79+CT79+CU79+CV79+CW79+CX79+CY79+CZ79+DA79+DB79+DC79+DD79+DE79+DF79+DG79+DH79+DI79+DJ79+DK79+DL79+DM79+DN79+DO79+DP79+DQ79+DR79+DS79+DT79+DU79+DV79+DW79+DX79+DY79+DZ79+EA79+EB79+EC79+ED79+EE79+EF79+EG79+EH79+EI79+EJ79+EK79+EL79+EM79+EN79+EO79+EP79+EQ79+ER79+ES79+ET79+EU79+EV79+EW79</f>
        <v>0</v>
      </c>
      <c r="EY79" s="59">
        <f>(F7*EX79)/100</f>
        <v>0</v>
      </c>
    </row>
    <row r="80" spans="1:155">
      <c r="A80" s="42"/>
      <c r="B80" s="42"/>
      <c r="C80" s="42"/>
      <c r="D80" s="42"/>
      <c r="E80" s="43"/>
      <c r="F80" s="42"/>
      <c r="G80" s="42"/>
      <c r="H80" s="100"/>
      <c r="I80" s="4"/>
      <c r="J80" s="4"/>
      <c r="K80" s="4"/>
      <c r="L80" s="4"/>
      <c r="M80" s="100"/>
      <c r="N80" s="100"/>
      <c r="O80" s="100"/>
      <c r="P80" s="100"/>
      <c r="Q80" s="100"/>
      <c r="R80" s="4"/>
      <c r="S80" s="4"/>
      <c r="T80" s="4"/>
      <c r="U80" s="4"/>
      <c r="V80" s="100"/>
      <c r="W80" s="100"/>
      <c r="X80" s="4"/>
      <c r="Y80" s="4"/>
      <c r="Z80" s="4"/>
      <c r="AA80" s="4"/>
      <c r="AB80" s="100"/>
      <c r="AC80" s="100"/>
      <c r="AD80" s="100"/>
      <c r="AE80" s="4"/>
      <c r="AF80" s="4"/>
      <c r="AG80" s="4"/>
      <c r="AH80" s="4"/>
      <c r="AI80" s="4"/>
      <c r="AJ80" s="4"/>
      <c r="AK80" s="4"/>
      <c r="AL80" s="4"/>
      <c r="AM80" s="100"/>
      <c r="AN80" s="4"/>
      <c r="AO80" s="4"/>
      <c r="AP80" s="100"/>
      <c r="AQ80" s="4"/>
      <c r="AR80" s="100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100"/>
      <c r="BD80" s="4"/>
      <c r="BE80" s="4"/>
      <c r="BF80" s="4"/>
      <c r="BG80" s="4"/>
      <c r="BH80" s="4"/>
      <c r="BI80" s="4"/>
      <c r="BJ80" s="139"/>
      <c r="BK80" s="4"/>
      <c r="BL80" s="4"/>
      <c r="BM80" s="4"/>
      <c r="BN80" s="4"/>
      <c r="BO80" s="139"/>
      <c r="BP80" s="4"/>
      <c r="BQ80" s="4"/>
      <c r="BR80" s="4"/>
      <c r="BS80" s="4"/>
      <c r="BT80" s="139"/>
      <c r="BU80" s="139"/>
      <c r="BV80" s="139"/>
      <c r="BW80" s="4"/>
      <c r="BX80" s="4"/>
      <c r="BY80" s="4"/>
      <c r="BZ80" s="4"/>
      <c r="CA80" s="139"/>
      <c r="CB80" s="139"/>
      <c r="CC80" s="105" t="b">
        <f t="shared" si="74"/>
        <v>0</v>
      </c>
      <c r="CD80" s="105" t="b">
        <f t="shared" si="75"/>
        <v>0</v>
      </c>
      <c r="CE80" s="105" t="b">
        <f t="shared" si="76"/>
        <v>0</v>
      </c>
      <c r="CF80" s="105" t="b">
        <f t="shared" si="77"/>
        <v>0</v>
      </c>
      <c r="CG80" s="105" t="b">
        <f t="shared" si="78"/>
        <v>0</v>
      </c>
      <c r="CH80" s="150">
        <f t="shared" si="79"/>
        <v>0</v>
      </c>
      <c r="CI80" s="105" t="b">
        <f t="shared" si="80"/>
        <v>0</v>
      </c>
      <c r="CJ80" s="105" t="b">
        <f t="shared" si="81"/>
        <v>0</v>
      </c>
      <c r="CK80" s="105" t="b">
        <f t="shared" si="82"/>
        <v>0</v>
      </c>
      <c r="CL80" s="105" t="b">
        <f t="shared" si="83"/>
        <v>0</v>
      </c>
      <c r="CM80" s="105" t="b">
        <f t="shared" si="84"/>
        <v>0</v>
      </c>
      <c r="CN80" s="105" t="b">
        <f t="shared" si="85"/>
        <v>0</v>
      </c>
      <c r="CO80" s="105" t="b">
        <f t="shared" si="86"/>
        <v>0</v>
      </c>
      <c r="CP80" s="105" t="b">
        <f t="shared" si="87"/>
        <v>0</v>
      </c>
      <c r="CQ80" s="105" t="b">
        <f t="shared" si="88"/>
        <v>0</v>
      </c>
      <c r="CR80" s="105" t="b">
        <f t="shared" si="89"/>
        <v>0</v>
      </c>
      <c r="CS80" s="105" t="b">
        <f t="shared" si="90"/>
        <v>0</v>
      </c>
      <c r="CT80" s="105" t="b">
        <f t="shared" si="91"/>
        <v>0</v>
      </c>
      <c r="CU80" s="105" t="b">
        <f t="shared" si="92"/>
        <v>0</v>
      </c>
      <c r="CV80" s="105" t="b">
        <f t="shared" si="93"/>
        <v>0</v>
      </c>
      <c r="CW80" s="105" t="b">
        <f t="shared" si="94"/>
        <v>0</v>
      </c>
      <c r="CX80" s="150">
        <f t="shared" si="95"/>
        <v>0</v>
      </c>
      <c r="CY80" s="105" t="b">
        <f t="shared" si="96"/>
        <v>0</v>
      </c>
      <c r="CZ80" s="105" t="b">
        <f t="shared" si="97"/>
        <v>0</v>
      </c>
      <c r="DA80" s="105" t="b">
        <f t="shared" si="98"/>
        <v>0</v>
      </c>
      <c r="DB80" s="105" t="b">
        <f t="shared" si="99"/>
        <v>0</v>
      </c>
      <c r="DC80" s="105" t="b">
        <f t="shared" si="100"/>
        <v>0</v>
      </c>
      <c r="DD80" s="105" t="b">
        <f t="shared" si="101"/>
        <v>0</v>
      </c>
      <c r="DE80" s="105" t="b">
        <f t="shared" si="102"/>
        <v>0</v>
      </c>
      <c r="DF80" s="105" t="b">
        <f t="shared" si="103"/>
        <v>0</v>
      </c>
      <c r="DG80" s="105" t="b">
        <f t="shared" si="104"/>
        <v>0</v>
      </c>
      <c r="DH80" s="105" t="b">
        <f t="shared" si="105"/>
        <v>0</v>
      </c>
      <c r="DI80" s="105" t="b">
        <f t="shared" si="106"/>
        <v>0</v>
      </c>
      <c r="DJ80" s="105" t="b">
        <f t="shared" si="107"/>
        <v>0</v>
      </c>
      <c r="DK80" s="150">
        <f t="shared" si="108"/>
        <v>0</v>
      </c>
      <c r="DL80" s="105" t="b">
        <f t="shared" si="109"/>
        <v>0</v>
      </c>
      <c r="DM80" s="150">
        <f t="shared" si="110"/>
        <v>0</v>
      </c>
      <c r="DN80" s="105" t="b">
        <f t="shared" si="111"/>
        <v>0</v>
      </c>
      <c r="DO80" s="105" t="b">
        <f t="shared" si="112"/>
        <v>0</v>
      </c>
      <c r="DP80" s="105" t="b">
        <f t="shared" si="113"/>
        <v>0</v>
      </c>
      <c r="DQ80" s="105" t="b">
        <f t="shared" si="114"/>
        <v>0</v>
      </c>
      <c r="DR80" s="105" t="b">
        <f t="shared" si="115"/>
        <v>0</v>
      </c>
      <c r="DS80" s="105" t="b">
        <f t="shared" si="116"/>
        <v>0</v>
      </c>
      <c r="DT80" s="105" t="b">
        <f t="shared" si="117"/>
        <v>0</v>
      </c>
      <c r="DU80" s="105" t="b">
        <f t="shared" si="118"/>
        <v>0</v>
      </c>
      <c r="DV80" s="105" t="b">
        <f t="shared" si="119"/>
        <v>0</v>
      </c>
      <c r="DW80" s="105" t="b">
        <f t="shared" si="120"/>
        <v>0</v>
      </c>
      <c r="DX80" s="105" t="b">
        <f t="shared" si="121"/>
        <v>0</v>
      </c>
      <c r="DY80" s="105" t="b">
        <f t="shared" si="122"/>
        <v>0</v>
      </c>
      <c r="DZ80" s="105" t="b">
        <f t="shared" si="123"/>
        <v>0</v>
      </c>
      <c r="EA80" s="105" t="b">
        <f t="shared" si="124"/>
        <v>0</v>
      </c>
      <c r="EB80" s="105" t="b">
        <f t="shared" si="125"/>
        <v>0</v>
      </c>
      <c r="EC80" s="154">
        <f t="shared" si="126"/>
        <v>0</v>
      </c>
      <c r="ED80" s="105" t="b">
        <f t="shared" si="127"/>
        <v>0</v>
      </c>
      <c r="EE80" s="105" t="b">
        <f t="shared" si="128"/>
        <v>0</v>
      </c>
      <c r="EF80" s="105" t="b">
        <f t="shared" si="129"/>
        <v>0</v>
      </c>
      <c r="EG80" s="105" t="b">
        <f t="shared" si="130"/>
        <v>0</v>
      </c>
      <c r="EH80" s="105" t="b">
        <f t="shared" si="131"/>
        <v>0</v>
      </c>
      <c r="EI80" s="105" t="b">
        <f t="shared" si="132"/>
        <v>0</v>
      </c>
      <c r="EJ80" s="105" t="b">
        <f t="shared" si="133"/>
        <v>0</v>
      </c>
      <c r="EK80" s="105" t="b">
        <f t="shared" si="134"/>
        <v>0</v>
      </c>
      <c r="EL80" s="105" t="b">
        <f t="shared" si="135"/>
        <v>0</v>
      </c>
      <c r="EM80" s="105" t="b">
        <f t="shared" si="136"/>
        <v>0</v>
      </c>
      <c r="EN80" s="105" t="b">
        <f t="shared" si="137"/>
        <v>0</v>
      </c>
      <c r="EO80" s="154">
        <f t="shared" si="138"/>
        <v>0</v>
      </c>
      <c r="EP80" s="105" t="b">
        <f t="shared" si="139"/>
        <v>0</v>
      </c>
      <c r="EQ80" s="105" t="b">
        <f t="shared" si="140"/>
        <v>0</v>
      </c>
      <c r="ER80" s="105" t="b">
        <f t="shared" si="141"/>
        <v>0</v>
      </c>
      <c r="ES80" s="105" t="b">
        <f t="shared" si="142"/>
        <v>0</v>
      </c>
      <c r="ET80" s="105" t="b">
        <f t="shared" si="143"/>
        <v>0</v>
      </c>
      <c r="EU80" s="105" t="b">
        <f t="shared" si="144"/>
        <v>0</v>
      </c>
      <c r="EV80" s="105" t="b">
        <f t="shared" si="145"/>
        <v>0</v>
      </c>
      <c r="EW80" s="154">
        <f t="shared" si="146"/>
        <v>0</v>
      </c>
      <c r="EX80" s="94">
        <f t="shared" si="147"/>
        <v>0</v>
      </c>
      <c r="EY80" s="59">
        <f>(F7*EX80)/100</f>
        <v>0</v>
      </c>
    </row>
    <row r="81" spans="1:155">
      <c r="A81" s="42"/>
      <c r="B81" s="42"/>
      <c r="C81" s="42"/>
      <c r="D81" s="42"/>
      <c r="E81" s="43"/>
      <c r="F81" s="42"/>
      <c r="G81" s="42"/>
      <c r="H81" s="100"/>
      <c r="I81" s="4"/>
      <c r="J81" s="4"/>
      <c r="K81" s="4"/>
      <c r="L81" s="4"/>
      <c r="M81" s="100"/>
      <c r="N81" s="100"/>
      <c r="O81" s="100"/>
      <c r="P81" s="100"/>
      <c r="Q81" s="100"/>
      <c r="R81" s="4"/>
      <c r="S81" s="4"/>
      <c r="T81" s="4"/>
      <c r="U81" s="4"/>
      <c r="V81" s="100"/>
      <c r="W81" s="100"/>
      <c r="X81" s="4"/>
      <c r="Y81" s="4"/>
      <c r="Z81" s="4"/>
      <c r="AA81" s="4"/>
      <c r="AB81" s="100"/>
      <c r="AC81" s="100"/>
      <c r="AD81" s="100"/>
      <c r="AE81" s="4"/>
      <c r="AF81" s="4"/>
      <c r="AG81" s="4"/>
      <c r="AH81" s="4"/>
      <c r="AI81" s="4"/>
      <c r="AJ81" s="4"/>
      <c r="AK81" s="4"/>
      <c r="AL81" s="4"/>
      <c r="AM81" s="100"/>
      <c r="AN81" s="4"/>
      <c r="AO81" s="4"/>
      <c r="AP81" s="100"/>
      <c r="AQ81" s="4"/>
      <c r="AR81" s="100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100"/>
      <c r="BD81" s="4"/>
      <c r="BE81" s="4"/>
      <c r="BF81" s="4"/>
      <c r="BG81" s="4"/>
      <c r="BH81" s="4"/>
      <c r="BI81" s="4"/>
      <c r="BJ81" s="139"/>
      <c r="BK81" s="4"/>
      <c r="BL81" s="4"/>
      <c r="BM81" s="4"/>
      <c r="BN81" s="4"/>
      <c r="BO81" s="139"/>
      <c r="BP81" s="4"/>
      <c r="BQ81" s="4"/>
      <c r="BR81" s="4"/>
      <c r="BS81" s="4"/>
      <c r="BT81" s="139"/>
      <c r="BU81" s="139"/>
      <c r="BV81" s="139"/>
      <c r="BW81" s="4"/>
      <c r="BX81" s="4"/>
      <c r="BY81" s="4"/>
      <c r="BZ81" s="4"/>
      <c r="CA81" s="139"/>
      <c r="CB81" s="139"/>
      <c r="CC81" s="105" t="b">
        <f t="shared" si="74"/>
        <v>0</v>
      </c>
      <c r="CD81" s="105" t="b">
        <f t="shared" si="75"/>
        <v>0</v>
      </c>
      <c r="CE81" s="105" t="b">
        <f t="shared" si="76"/>
        <v>0</v>
      </c>
      <c r="CF81" s="105" t="b">
        <f t="shared" si="77"/>
        <v>0</v>
      </c>
      <c r="CG81" s="105" t="b">
        <f t="shared" si="78"/>
        <v>0</v>
      </c>
      <c r="CH81" s="150">
        <f t="shared" si="79"/>
        <v>0</v>
      </c>
      <c r="CI81" s="105" t="b">
        <f t="shared" si="80"/>
        <v>0</v>
      </c>
      <c r="CJ81" s="105" t="b">
        <f t="shared" si="81"/>
        <v>0</v>
      </c>
      <c r="CK81" s="105" t="b">
        <f t="shared" si="82"/>
        <v>0</v>
      </c>
      <c r="CL81" s="105" t="b">
        <f t="shared" si="83"/>
        <v>0</v>
      </c>
      <c r="CM81" s="105" t="b">
        <f t="shared" si="84"/>
        <v>0</v>
      </c>
      <c r="CN81" s="105" t="b">
        <f t="shared" si="85"/>
        <v>0</v>
      </c>
      <c r="CO81" s="105" t="b">
        <f t="shared" si="86"/>
        <v>0</v>
      </c>
      <c r="CP81" s="105" t="b">
        <f t="shared" si="87"/>
        <v>0</v>
      </c>
      <c r="CQ81" s="105" t="b">
        <f t="shared" si="88"/>
        <v>0</v>
      </c>
      <c r="CR81" s="105" t="b">
        <f t="shared" si="89"/>
        <v>0</v>
      </c>
      <c r="CS81" s="105" t="b">
        <f t="shared" si="90"/>
        <v>0</v>
      </c>
      <c r="CT81" s="105" t="b">
        <f t="shared" si="91"/>
        <v>0</v>
      </c>
      <c r="CU81" s="105" t="b">
        <f t="shared" si="92"/>
        <v>0</v>
      </c>
      <c r="CV81" s="105" t="b">
        <f t="shared" si="93"/>
        <v>0</v>
      </c>
      <c r="CW81" s="105" t="b">
        <f t="shared" si="94"/>
        <v>0</v>
      </c>
      <c r="CX81" s="150">
        <f t="shared" si="95"/>
        <v>0</v>
      </c>
      <c r="CY81" s="105" t="b">
        <f t="shared" si="96"/>
        <v>0</v>
      </c>
      <c r="CZ81" s="105" t="b">
        <f t="shared" si="97"/>
        <v>0</v>
      </c>
      <c r="DA81" s="105" t="b">
        <f t="shared" si="98"/>
        <v>0</v>
      </c>
      <c r="DB81" s="105" t="b">
        <f t="shared" si="99"/>
        <v>0</v>
      </c>
      <c r="DC81" s="105" t="b">
        <f t="shared" si="100"/>
        <v>0</v>
      </c>
      <c r="DD81" s="105" t="b">
        <f t="shared" si="101"/>
        <v>0</v>
      </c>
      <c r="DE81" s="105" t="b">
        <f t="shared" si="102"/>
        <v>0</v>
      </c>
      <c r="DF81" s="105" t="b">
        <f t="shared" si="103"/>
        <v>0</v>
      </c>
      <c r="DG81" s="105" t="b">
        <f t="shared" si="104"/>
        <v>0</v>
      </c>
      <c r="DH81" s="105" t="b">
        <f t="shared" si="105"/>
        <v>0</v>
      </c>
      <c r="DI81" s="105" t="b">
        <f t="shared" si="106"/>
        <v>0</v>
      </c>
      <c r="DJ81" s="105" t="b">
        <f t="shared" si="107"/>
        <v>0</v>
      </c>
      <c r="DK81" s="150">
        <f t="shared" si="108"/>
        <v>0</v>
      </c>
      <c r="DL81" s="105" t="b">
        <f t="shared" si="109"/>
        <v>0</v>
      </c>
      <c r="DM81" s="150">
        <f t="shared" si="110"/>
        <v>0</v>
      </c>
      <c r="DN81" s="105" t="b">
        <f t="shared" si="111"/>
        <v>0</v>
      </c>
      <c r="DO81" s="105" t="b">
        <f t="shared" si="112"/>
        <v>0</v>
      </c>
      <c r="DP81" s="105" t="b">
        <f t="shared" si="113"/>
        <v>0</v>
      </c>
      <c r="DQ81" s="105" t="b">
        <f t="shared" si="114"/>
        <v>0</v>
      </c>
      <c r="DR81" s="105" t="b">
        <f t="shared" si="115"/>
        <v>0</v>
      </c>
      <c r="DS81" s="105" t="b">
        <f t="shared" si="116"/>
        <v>0</v>
      </c>
      <c r="DT81" s="105" t="b">
        <f t="shared" si="117"/>
        <v>0</v>
      </c>
      <c r="DU81" s="105" t="b">
        <f t="shared" si="118"/>
        <v>0</v>
      </c>
      <c r="DV81" s="105" t="b">
        <f t="shared" si="119"/>
        <v>0</v>
      </c>
      <c r="DW81" s="105" t="b">
        <f t="shared" si="120"/>
        <v>0</v>
      </c>
      <c r="DX81" s="105" t="b">
        <f t="shared" si="121"/>
        <v>0</v>
      </c>
      <c r="DY81" s="105" t="b">
        <f t="shared" si="122"/>
        <v>0</v>
      </c>
      <c r="DZ81" s="105" t="b">
        <f t="shared" si="123"/>
        <v>0</v>
      </c>
      <c r="EA81" s="105" t="b">
        <f t="shared" si="124"/>
        <v>0</v>
      </c>
      <c r="EB81" s="105" t="b">
        <f t="shared" si="125"/>
        <v>0</v>
      </c>
      <c r="EC81" s="154">
        <f t="shared" si="126"/>
        <v>0</v>
      </c>
      <c r="ED81" s="105" t="b">
        <f t="shared" si="127"/>
        <v>0</v>
      </c>
      <c r="EE81" s="105" t="b">
        <f t="shared" si="128"/>
        <v>0</v>
      </c>
      <c r="EF81" s="105" t="b">
        <f t="shared" si="129"/>
        <v>0</v>
      </c>
      <c r="EG81" s="105" t="b">
        <f t="shared" si="130"/>
        <v>0</v>
      </c>
      <c r="EH81" s="105" t="b">
        <f t="shared" si="131"/>
        <v>0</v>
      </c>
      <c r="EI81" s="105" t="b">
        <f t="shared" si="132"/>
        <v>0</v>
      </c>
      <c r="EJ81" s="105" t="b">
        <f t="shared" si="133"/>
        <v>0</v>
      </c>
      <c r="EK81" s="105" t="b">
        <f t="shared" si="134"/>
        <v>0</v>
      </c>
      <c r="EL81" s="105" t="b">
        <f t="shared" si="135"/>
        <v>0</v>
      </c>
      <c r="EM81" s="105" t="b">
        <f t="shared" si="136"/>
        <v>0</v>
      </c>
      <c r="EN81" s="105" t="b">
        <f t="shared" si="137"/>
        <v>0</v>
      </c>
      <c r="EO81" s="154">
        <f t="shared" si="138"/>
        <v>0</v>
      </c>
      <c r="EP81" s="105" t="b">
        <f t="shared" si="139"/>
        <v>0</v>
      </c>
      <c r="EQ81" s="105" t="b">
        <f t="shared" si="140"/>
        <v>0</v>
      </c>
      <c r="ER81" s="105" t="b">
        <f t="shared" si="141"/>
        <v>0</v>
      </c>
      <c r="ES81" s="105" t="b">
        <f t="shared" si="142"/>
        <v>0</v>
      </c>
      <c r="ET81" s="105" t="b">
        <f t="shared" si="143"/>
        <v>0</v>
      </c>
      <c r="EU81" s="105" t="b">
        <f t="shared" si="144"/>
        <v>0</v>
      </c>
      <c r="EV81" s="105" t="b">
        <f t="shared" si="145"/>
        <v>0</v>
      </c>
      <c r="EW81" s="154">
        <f t="shared" si="146"/>
        <v>0</v>
      </c>
      <c r="EX81" s="94">
        <f t="shared" si="147"/>
        <v>0</v>
      </c>
      <c r="EY81" s="59">
        <f>(F7*EX81)/100</f>
        <v>0</v>
      </c>
    </row>
    <row r="82" spans="1:155">
      <c r="A82" s="42"/>
      <c r="B82" s="42"/>
      <c r="C82" s="42"/>
      <c r="D82" s="42"/>
      <c r="E82" s="43"/>
      <c r="F82" s="42"/>
      <c r="G82" s="42"/>
      <c r="H82" s="100"/>
      <c r="I82" s="4"/>
      <c r="J82" s="4"/>
      <c r="K82" s="4"/>
      <c r="L82" s="4"/>
      <c r="M82" s="100"/>
      <c r="N82" s="100"/>
      <c r="O82" s="100"/>
      <c r="P82" s="100"/>
      <c r="Q82" s="100"/>
      <c r="R82" s="4"/>
      <c r="S82" s="4"/>
      <c r="T82" s="4"/>
      <c r="U82" s="4"/>
      <c r="V82" s="100"/>
      <c r="W82" s="100"/>
      <c r="X82" s="4"/>
      <c r="Y82" s="4"/>
      <c r="Z82" s="4"/>
      <c r="AA82" s="4"/>
      <c r="AB82" s="100"/>
      <c r="AC82" s="100"/>
      <c r="AD82" s="100"/>
      <c r="AE82" s="4"/>
      <c r="AF82" s="4"/>
      <c r="AG82" s="4"/>
      <c r="AH82" s="4"/>
      <c r="AI82" s="4"/>
      <c r="AJ82" s="4"/>
      <c r="AK82" s="4"/>
      <c r="AL82" s="4"/>
      <c r="AM82" s="100"/>
      <c r="AN82" s="4"/>
      <c r="AO82" s="4"/>
      <c r="AP82" s="100"/>
      <c r="AQ82" s="4"/>
      <c r="AR82" s="100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100"/>
      <c r="BD82" s="4"/>
      <c r="BE82" s="4"/>
      <c r="BF82" s="4"/>
      <c r="BG82" s="4"/>
      <c r="BH82" s="4"/>
      <c r="BI82" s="4"/>
      <c r="BJ82" s="139"/>
      <c r="BK82" s="4"/>
      <c r="BL82" s="4"/>
      <c r="BM82" s="4"/>
      <c r="BN82" s="4"/>
      <c r="BO82" s="139"/>
      <c r="BP82" s="4"/>
      <c r="BQ82" s="4"/>
      <c r="BR82" s="4"/>
      <c r="BS82" s="4"/>
      <c r="BT82" s="139"/>
      <c r="BU82" s="139"/>
      <c r="BV82" s="139"/>
      <c r="BW82" s="4"/>
      <c r="BX82" s="4"/>
      <c r="BY82" s="4"/>
      <c r="BZ82" s="4"/>
      <c r="CA82" s="139"/>
      <c r="CB82" s="139"/>
      <c r="CC82" s="105" t="b">
        <f t="shared" si="74"/>
        <v>0</v>
      </c>
      <c r="CD82" s="105" t="b">
        <f t="shared" si="75"/>
        <v>0</v>
      </c>
      <c r="CE82" s="105" t="b">
        <f t="shared" si="76"/>
        <v>0</v>
      </c>
      <c r="CF82" s="105" t="b">
        <f t="shared" si="77"/>
        <v>0</v>
      </c>
      <c r="CG82" s="105" t="b">
        <f t="shared" si="78"/>
        <v>0</v>
      </c>
      <c r="CH82" s="150">
        <f t="shared" si="79"/>
        <v>0</v>
      </c>
      <c r="CI82" s="105" t="b">
        <f t="shared" si="80"/>
        <v>0</v>
      </c>
      <c r="CJ82" s="105" t="b">
        <f t="shared" si="81"/>
        <v>0</v>
      </c>
      <c r="CK82" s="105" t="b">
        <f t="shared" si="82"/>
        <v>0</v>
      </c>
      <c r="CL82" s="105" t="b">
        <f t="shared" si="83"/>
        <v>0</v>
      </c>
      <c r="CM82" s="105" t="b">
        <f t="shared" si="84"/>
        <v>0</v>
      </c>
      <c r="CN82" s="105" t="b">
        <f t="shared" si="85"/>
        <v>0</v>
      </c>
      <c r="CO82" s="105" t="b">
        <f t="shared" si="86"/>
        <v>0</v>
      </c>
      <c r="CP82" s="105" t="b">
        <f t="shared" si="87"/>
        <v>0</v>
      </c>
      <c r="CQ82" s="105" t="b">
        <f t="shared" si="88"/>
        <v>0</v>
      </c>
      <c r="CR82" s="105" t="b">
        <f t="shared" si="89"/>
        <v>0</v>
      </c>
      <c r="CS82" s="105" t="b">
        <f t="shared" si="90"/>
        <v>0</v>
      </c>
      <c r="CT82" s="105" t="b">
        <f t="shared" si="91"/>
        <v>0</v>
      </c>
      <c r="CU82" s="105" t="b">
        <f t="shared" si="92"/>
        <v>0</v>
      </c>
      <c r="CV82" s="105" t="b">
        <f t="shared" si="93"/>
        <v>0</v>
      </c>
      <c r="CW82" s="105" t="b">
        <f t="shared" si="94"/>
        <v>0</v>
      </c>
      <c r="CX82" s="150">
        <f t="shared" si="95"/>
        <v>0</v>
      </c>
      <c r="CY82" s="105" t="b">
        <f t="shared" si="96"/>
        <v>0</v>
      </c>
      <c r="CZ82" s="105" t="b">
        <f t="shared" si="97"/>
        <v>0</v>
      </c>
      <c r="DA82" s="105" t="b">
        <f t="shared" si="98"/>
        <v>0</v>
      </c>
      <c r="DB82" s="105" t="b">
        <f t="shared" si="99"/>
        <v>0</v>
      </c>
      <c r="DC82" s="105" t="b">
        <f t="shared" si="100"/>
        <v>0</v>
      </c>
      <c r="DD82" s="105" t="b">
        <f t="shared" si="101"/>
        <v>0</v>
      </c>
      <c r="DE82" s="105" t="b">
        <f t="shared" si="102"/>
        <v>0</v>
      </c>
      <c r="DF82" s="105" t="b">
        <f t="shared" si="103"/>
        <v>0</v>
      </c>
      <c r="DG82" s="105" t="b">
        <f t="shared" si="104"/>
        <v>0</v>
      </c>
      <c r="DH82" s="105" t="b">
        <f t="shared" si="105"/>
        <v>0</v>
      </c>
      <c r="DI82" s="105" t="b">
        <f t="shared" si="106"/>
        <v>0</v>
      </c>
      <c r="DJ82" s="105" t="b">
        <f t="shared" si="107"/>
        <v>0</v>
      </c>
      <c r="DK82" s="150">
        <f t="shared" si="108"/>
        <v>0</v>
      </c>
      <c r="DL82" s="105" t="b">
        <f t="shared" si="109"/>
        <v>0</v>
      </c>
      <c r="DM82" s="150">
        <f t="shared" si="110"/>
        <v>0</v>
      </c>
      <c r="DN82" s="105" t="b">
        <f t="shared" si="111"/>
        <v>0</v>
      </c>
      <c r="DO82" s="105" t="b">
        <f t="shared" si="112"/>
        <v>0</v>
      </c>
      <c r="DP82" s="105" t="b">
        <f t="shared" si="113"/>
        <v>0</v>
      </c>
      <c r="DQ82" s="105" t="b">
        <f t="shared" si="114"/>
        <v>0</v>
      </c>
      <c r="DR82" s="105" t="b">
        <f t="shared" si="115"/>
        <v>0</v>
      </c>
      <c r="DS82" s="105" t="b">
        <f t="shared" si="116"/>
        <v>0</v>
      </c>
      <c r="DT82" s="105" t="b">
        <f t="shared" si="117"/>
        <v>0</v>
      </c>
      <c r="DU82" s="105" t="b">
        <f t="shared" si="118"/>
        <v>0</v>
      </c>
      <c r="DV82" s="105" t="b">
        <f t="shared" si="119"/>
        <v>0</v>
      </c>
      <c r="DW82" s="105" t="b">
        <f t="shared" si="120"/>
        <v>0</v>
      </c>
      <c r="DX82" s="105" t="b">
        <f t="shared" si="121"/>
        <v>0</v>
      </c>
      <c r="DY82" s="105" t="b">
        <f t="shared" si="122"/>
        <v>0</v>
      </c>
      <c r="DZ82" s="105" t="b">
        <f t="shared" si="123"/>
        <v>0</v>
      </c>
      <c r="EA82" s="105" t="b">
        <f t="shared" si="124"/>
        <v>0</v>
      </c>
      <c r="EB82" s="105" t="b">
        <f t="shared" si="125"/>
        <v>0</v>
      </c>
      <c r="EC82" s="154">
        <f t="shared" si="126"/>
        <v>0</v>
      </c>
      <c r="ED82" s="105" t="b">
        <f t="shared" si="127"/>
        <v>0</v>
      </c>
      <c r="EE82" s="105" t="b">
        <f t="shared" si="128"/>
        <v>0</v>
      </c>
      <c r="EF82" s="105" t="b">
        <f t="shared" si="129"/>
        <v>0</v>
      </c>
      <c r="EG82" s="105" t="b">
        <f t="shared" si="130"/>
        <v>0</v>
      </c>
      <c r="EH82" s="105" t="b">
        <f t="shared" si="131"/>
        <v>0</v>
      </c>
      <c r="EI82" s="105" t="b">
        <f t="shared" si="132"/>
        <v>0</v>
      </c>
      <c r="EJ82" s="105" t="b">
        <f t="shared" si="133"/>
        <v>0</v>
      </c>
      <c r="EK82" s="105" t="b">
        <f t="shared" si="134"/>
        <v>0</v>
      </c>
      <c r="EL82" s="105" t="b">
        <f t="shared" si="135"/>
        <v>0</v>
      </c>
      <c r="EM82" s="105" t="b">
        <f t="shared" si="136"/>
        <v>0</v>
      </c>
      <c r="EN82" s="105" t="b">
        <f t="shared" si="137"/>
        <v>0</v>
      </c>
      <c r="EO82" s="154">
        <f t="shared" si="138"/>
        <v>0</v>
      </c>
      <c r="EP82" s="105" t="b">
        <f t="shared" si="139"/>
        <v>0</v>
      </c>
      <c r="EQ82" s="105" t="b">
        <f t="shared" si="140"/>
        <v>0</v>
      </c>
      <c r="ER82" s="105" t="b">
        <f t="shared" si="141"/>
        <v>0</v>
      </c>
      <c r="ES82" s="105" t="b">
        <f t="shared" si="142"/>
        <v>0</v>
      </c>
      <c r="ET82" s="105" t="b">
        <f t="shared" si="143"/>
        <v>0</v>
      </c>
      <c r="EU82" s="105" t="b">
        <f t="shared" si="144"/>
        <v>0</v>
      </c>
      <c r="EV82" s="105" t="b">
        <f t="shared" si="145"/>
        <v>0</v>
      </c>
      <c r="EW82" s="154">
        <f t="shared" si="146"/>
        <v>0</v>
      </c>
      <c r="EX82" s="94">
        <f t="shared" si="147"/>
        <v>0</v>
      </c>
      <c r="EY82" s="59">
        <f>(F7*EX82)/100</f>
        <v>0</v>
      </c>
    </row>
    <row r="83" spans="1:155">
      <c r="A83" s="42"/>
      <c r="B83" s="42"/>
      <c r="C83" s="42"/>
      <c r="D83" s="42"/>
      <c r="E83" s="43"/>
      <c r="F83" s="42"/>
      <c r="G83" s="42"/>
      <c r="H83" s="100"/>
      <c r="I83" s="4"/>
      <c r="J83" s="4"/>
      <c r="K83" s="4"/>
      <c r="L83" s="4"/>
      <c r="M83" s="100"/>
      <c r="N83" s="100"/>
      <c r="O83" s="100"/>
      <c r="P83" s="100"/>
      <c r="Q83" s="100"/>
      <c r="R83" s="4"/>
      <c r="S83" s="4"/>
      <c r="T83" s="4"/>
      <c r="U83" s="4"/>
      <c r="V83" s="100"/>
      <c r="W83" s="100"/>
      <c r="X83" s="4"/>
      <c r="Y83" s="4"/>
      <c r="Z83" s="4"/>
      <c r="AA83" s="4"/>
      <c r="AB83" s="100"/>
      <c r="AC83" s="100"/>
      <c r="AD83" s="100"/>
      <c r="AE83" s="4"/>
      <c r="AF83" s="4"/>
      <c r="AG83" s="4"/>
      <c r="AH83" s="4"/>
      <c r="AI83" s="4"/>
      <c r="AJ83" s="4"/>
      <c r="AK83" s="4"/>
      <c r="AL83" s="4"/>
      <c r="AM83" s="100"/>
      <c r="AN83" s="4"/>
      <c r="AO83" s="4"/>
      <c r="AP83" s="100"/>
      <c r="AQ83" s="4"/>
      <c r="AR83" s="100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100"/>
      <c r="BD83" s="4"/>
      <c r="BE83" s="4"/>
      <c r="BF83" s="4"/>
      <c r="BG83" s="4"/>
      <c r="BH83" s="4"/>
      <c r="BI83" s="4"/>
      <c r="BJ83" s="139"/>
      <c r="BK83" s="4"/>
      <c r="BL83" s="4"/>
      <c r="BM83" s="4"/>
      <c r="BN83" s="4"/>
      <c r="BO83" s="139"/>
      <c r="BP83" s="4"/>
      <c r="BQ83" s="4"/>
      <c r="BR83" s="4"/>
      <c r="BS83" s="4"/>
      <c r="BT83" s="139"/>
      <c r="BU83" s="139"/>
      <c r="BV83" s="139"/>
      <c r="BW83" s="4"/>
      <c r="BX83" s="4"/>
      <c r="BY83" s="4"/>
      <c r="BZ83" s="4"/>
      <c r="CA83" s="139"/>
      <c r="CB83" s="139"/>
      <c r="CC83" s="105" t="b">
        <f t="shared" si="74"/>
        <v>0</v>
      </c>
      <c r="CD83" s="105" t="b">
        <f t="shared" si="75"/>
        <v>0</v>
      </c>
      <c r="CE83" s="105" t="b">
        <f t="shared" si="76"/>
        <v>0</v>
      </c>
      <c r="CF83" s="105" t="b">
        <f t="shared" si="77"/>
        <v>0</v>
      </c>
      <c r="CG83" s="105" t="b">
        <f t="shared" si="78"/>
        <v>0</v>
      </c>
      <c r="CH83" s="150">
        <f t="shared" si="79"/>
        <v>0</v>
      </c>
      <c r="CI83" s="105" t="b">
        <f t="shared" si="80"/>
        <v>0</v>
      </c>
      <c r="CJ83" s="105" t="b">
        <f t="shared" si="81"/>
        <v>0</v>
      </c>
      <c r="CK83" s="105" t="b">
        <f t="shared" si="82"/>
        <v>0</v>
      </c>
      <c r="CL83" s="105" t="b">
        <f t="shared" si="83"/>
        <v>0</v>
      </c>
      <c r="CM83" s="105" t="b">
        <f t="shared" si="84"/>
        <v>0</v>
      </c>
      <c r="CN83" s="105" t="b">
        <f t="shared" si="85"/>
        <v>0</v>
      </c>
      <c r="CO83" s="105" t="b">
        <f t="shared" si="86"/>
        <v>0</v>
      </c>
      <c r="CP83" s="105" t="b">
        <f t="shared" si="87"/>
        <v>0</v>
      </c>
      <c r="CQ83" s="105" t="b">
        <f t="shared" si="88"/>
        <v>0</v>
      </c>
      <c r="CR83" s="105" t="b">
        <f t="shared" si="89"/>
        <v>0</v>
      </c>
      <c r="CS83" s="105" t="b">
        <f t="shared" si="90"/>
        <v>0</v>
      </c>
      <c r="CT83" s="105" t="b">
        <f t="shared" si="91"/>
        <v>0</v>
      </c>
      <c r="CU83" s="105" t="b">
        <f t="shared" si="92"/>
        <v>0</v>
      </c>
      <c r="CV83" s="105" t="b">
        <f t="shared" si="93"/>
        <v>0</v>
      </c>
      <c r="CW83" s="105" t="b">
        <f t="shared" si="94"/>
        <v>0</v>
      </c>
      <c r="CX83" s="150">
        <f t="shared" si="95"/>
        <v>0</v>
      </c>
      <c r="CY83" s="105" t="b">
        <f t="shared" si="96"/>
        <v>0</v>
      </c>
      <c r="CZ83" s="105" t="b">
        <f t="shared" si="97"/>
        <v>0</v>
      </c>
      <c r="DA83" s="105" t="b">
        <f t="shared" si="98"/>
        <v>0</v>
      </c>
      <c r="DB83" s="105" t="b">
        <f t="shared" si="99"/>
        <v>0</v>
      </c>
      <c r="DC83" s="105" t="b">
        <f t="shared" si="100"/>
        <v>0</v>
      </c>
      <c r="DD83" s="105" t="b">
        <f t="shared" si="101"/>
        <v>0</v>
      </c>
      <c r="DE83" s="105" t="b">
        <f t="shared" si="102"/>
        <v>0</v>
      </c>
      <c r="DF83" s="105" t="b">
        <f t="shared" si="103"/>
        <v>0</v>
      </c>
      <c r="DG83" s="105" t="b">
        <f t="shared" si="104"/>
        <v>0</v>
      </c>
      <c r="DH83" s="105" t="b">
        <f t="shared" si="105"/>
        <v>0</v>
      </c>
      <c r="DI83" s="105" t="b">
        <f t="shared" si="106"/>
        <v>0</v>
      </c>
      <c r="DJ83" s="105" t="b">
        <f t="shared" si="107"/>
        <v>0</v>
      </c>
      <c r="DK83" s="150">
        <f t="shared" si="108"/>
        <v>0</v>
      </c>
      <c r="DL83" s="105" t="b">
        <f t="shared" si="109"/>
        <v>0</v>
      </c>
      <c r="DM83" s="150">
        <f t="shared" si="110"/>
        <v>0</v>
      </c>
      <c r="DN83" s="105" t="b">
        <f t="shared" si="111"/>
        <v>0</v>
      </c>
      <c r="DO83" s="105" t="b">
        <f t="shared" si="112"/>
        <v>0</v>
      </c>
      <c r="DP83" s="105" t="b">
        <f t="shared" si="113"/>
        <v>0</v>
      </c>
      <c r="DQ83" s="105" t="b">
        <f t="shared" si="114"/>
        <v>0</v>
      </c>
      <c r="DR83" s="105" t="b">
        <f t="shared" si="115"/>
        <v>0</v>
      </c>
      <c r="DS83" s="105" t="b">
        <f t="shared" si="116"/>
        <v>0</v>
      </c>
      <c r="DT83" s="105" t="b">
        <f t="shared" si="117"/>
        <v>0</v>
      </c>
      <c r="DU83" s="105" t="b">
        <f t="shared" si="118"/>
        <v>0</v>
      </c>
      <c r="DV83" s="105" t="b">
        <f t="shared" si="119"/>
        <v>0</v>
      </c>
      <c r="DW83" s="105" t="b">
        <f t="shared" si="120"/>
        <v>0</v>
      </c>
      <c r="DX83" s="105" t="b">
        <f t="shared" si="121"/>
        <v>0</v>
      </c>
      <c r="DY83" s="105" t="b">
        <f t="shared" si="122"/>
        <v>0</v>
      </c>
      <c r="DZ83" s="105" t="b">
        <f t="shared" si="123"/>
        <v>0</v>
      </c>
      <c r="EA83" s="105" t="b">
        <f t="shared" si="124"/>
        <v>0</v>
      </c>
      <c r="EB83" s="105" t="b">
        <f t="shared" si="125"/>
        <v>0</v>
      </c>
      <c r="EC83" s="154">
        <f t="shared" si="126"/>
        <v>0</v>
      </c>
      <c r="ED83" s="105" t="b">
        <f t="shared" si="127"/>
        <v>0</v>
      </c>
      <c r="EE83" s="105" t="b">
        <f t="shared" si="128"/>
        <v>0</v>
      </c>
      <c r="EF83" s="105" t="b">
        <f t="shared" si="129"/>
        <v>0</v>
      </c>
      <c r="EG83" s="105" t="b">
        <f t="shared" si="130"/>
        <v>0</v>
      </c>
      <c r="EH83" s="105" t="b">
        <f t="shared" si="131"/>
        <v>0</v>
      </c>
      <c r="EI83" s="105" t="b">
        <f t="shared" si="132"/>
        <v>0</v>
      </c>
      <c r="EJ83" s="105" t="b">
        <f t="shared" si="133"/>
        <v>0</v>
      </c>
      <c r="EK83" s="105" t="b">
        <f t="shared" si="134"/>
        <v>0</v>
      </c>
      <c r="EL83" s="105" t="b">
        <f t="shared" si="135"/>
        <v>0</v>
      </c>
      <c r="EM83" s="105" t="b">
        <f t="shared" si="136"/>
        <v>0</v>
      </c>
      <c r="EN83" s="105" t="b">
        <f t="shared" si="137"/>
        <v>0</v>
      </c>
      <c r="EO83" s="154">
        <f t="shared" si="138"/>
        <v>0</v>
      </c>
      <c r="EP83" s="105" t="b">
        <f t="shared" si="139"/>
        <v>0</v>
      </c>
      <c r="EQ83" s="105" t="b">
        <f t="shared" si="140"/>
        <v>0</v>
      </c>
      <c r="ER83" s="105" t="b">
        <f t="shared" si="141"/>
        <v>0</v>
      </c>
      <c r="ES83" s="105" t="b">
        <f t="shared" si="142"/>
        <v>0</v>
      </c>
      <c r="ET83" s="105" t="b">
        <f t="shared" si="143"/>
        <v>0</v>
      </c>
      <c r="EU83" s="105" t="b">
        <f t="shared" si="144"/>
        <v>0</v>
      </c>
      <c r="EV83" s="105" t="b">
        <f t="shared" si="145"/>
        <v>0</v>
      </c>
      <c r="EW83" s="154">
        <f t="shared" si="146"/>
        <v>0</v>
      </c>
      <c r="EX83" s="94">
        <f t="shared" si="147"/>
        <v>0</v>
      </c>
      <c r="EY83" s="59">
        <f>(F7*EX83)/100</f>
        <v>0</v>
      </c>
    </row>
    <row r="84" spans="1:155">
      <c r="A84" s="42"/>
      <c r="B84" s="42"/>
      <c r="C84" s="42"/>
      <c r="D84" s="42"/>
      <c r="E84" s="43"/>
      <c r="F84" s="42"/>
      <c r="G84" s="42"/>
      <c r="H84" s="100"/>
      <c r="I84" s="4"/>
      <c r="J84" s="4"/>
      <c r="K84" s="4"/>
      <c r="L84" s="4"/>
      <c r="M84" s="100"/>
      <c r="N84" s="100"/>
      <c r="O84" s="100"/>
      <c r="P84" s="100"/>
      <c r="Q84" s="100"/>
      <c r="R84" s="4"/>
      <c r="S84" s="4"/>
      <c r="T84" s="4"/>
      <c r="U84" s="4"/>
      <c r="V84" s="100"/>
      <c r="W84" s="100"/>
      <c r="X84" s="4"/>
      <c r="Y84" s="4"/>
      <c r="Z84" s="4"/>
      <c r="AA84" s="4"/>
      <c r="AB84" s="100"/>
      <c r="AC84" s="100"/>
      <c r="AD84" s="100"/>
      <c r="AE84" s="4"/>
      <c r="AF84" s="4"/>
      <c r="AG84" s="4"/>
      <c r="AH84" s="4"/>
      <c r="AI84" s="4"/>
      <c r="AJ84" s="4"/>
      <c r="AK84" s="4"/>
      <c r="AL84" s="4"/>
      <c r="AM84" s="100"/>
      <c r="AN84" s="4"/>
      <c r="AO84" s="4"/>
      <c r="AP84" s="100"/>
      <c r="AQ84" s="4"/>
      <c r="AR84" s="100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100"/>
      <c r="BD84" s="4"/>
      <c r="BE84" s="4"/>
      <c r="BF84" s="4"/>
      <c r="BG84" s="4"/>
      <c r="BH84" s="4"/>
      <c r="BI84" s="4"/>
      <c r="BJ84" s="139"/>
      <c r="BK84" s="4"/>
      <c r="BL84" s="4"/>
      <c r="BM84" s="4"/>
      <c r="BN84" s="4"/>
      <c r="BO84" s="139"/>
      <c r="BP84" s="4"/>
      <c r="BQ84" s="4"/>
      <c r="BR84" s="4"/>
      <c r="BS84" s="4"/>
      <c r="BT84" s="139"/>
      <c r="BU84" s="139"/>
      <c r="BV84" s="139"/>
      <c r="BW84" s="4"/>
      <c r="BX84" s="4"/>
      <c r="BY84" s="4"/>
      <c r="BZ84" s="4"/>
      <c r="CA84" s="139"/>
      <c r="CB84" s="139"/>
      <c r="CC84" s="105" t="b">
        <f t="shared" si="74"/>
        <v>0</v>
      </c>
      <c r="CD84" s="105" t="b">
        <f t="shared" si="75"/>
        <v>0</v>
      </c>
      <c r="CE84" s="105" t="b">
        <f t="shared" si="76"/>
        <v>0</v>
      </c>
      <c r="CF84" s="105" t="b">
        <f t="shared" si="77"/>
        <v>0</v>
      </c>
      <c r="CG84" s="105" t="b">
        <f t="shared" si="78"/>
        <v>0</v>
      </c>
      <c r="CH84" s="150">
        <f t="shared" si="79"/>
        <v>0</v>
      </c>
      <c r="CI84" s="105" t="b">
        <f t="shared" si="80"/>
        <v>0</v>
      </c>
      <c r="CJ84" s="105" t="b">
        <f t="shared" si="81"/>
        <v>0</v>
      </c>
      <c r="CK84" s="105" t="b">
        <f t="shared" si="82"/>
        <v>0</v>
      </c>
      <c r="CL84" s="105" t="b">
        <f t="shared" si="83"/>
        <v>0</v>
      </c>
      <c r="CM84" s="105" t="b">
        <f t="shared" si="84"/>
        <v>0</v>
      </c>
      <c r="CN84" s="105" t="b">
        <f t="shared" si="85"/>
        <v>0</v>
      </c>
      <c r="CO84" s="105" t="b">
        <f t="shared" si="86"/>
        <v>0</v>
      </c>
      <c r="CP84" s="105" t="b">
        <f t="shared" si="87"/>
        <v>0</v>
      </c>
      <c r="CQ84" s="105" t="b">
        <f t="shared" si="88"/>
        <v>0</v>
      </c>
      <c r="CR84" s="105" t="b">
        <f t="shared" si="89"/>
        <v>0</v>
      </c>
      <c r="CS84" s="105" t="b">
        <f t="shared" si="90"/>
        <v>0</v>
      </c>
      <c r="CT84" s="105" t="b">
        <f t="shared" si="91"/>
        <v>0</v>
      </c>
      <c r="CU84" s="105" t="b">
        <f t="shared" si="92"/>
        <v>0</v>
      </c>
      <c r="CV84" s="105" t="b">
        <f t="shared" si="93"/>
        <v>0</v>
      </c>
      <c r="CW84" s="105" t="b">
        <f t="shared" si="94"/>
        <v>0</v>
      </c>
      <c r="CX84" s="150">
        <f t="shared" si="95"/>
        <v>0</v>
      </c>
      <c r="CY84" s="105" t="b">
        <f t="shared" si="96"/>
        <v>0</v>
      </c>
      <c r="CZ84" s="105" t="b">
        <f t="shared" si="97"/>
        <v>0</v>
      </c>
      <c r="DA84" s="105" t="b">
        <f t="shared" si="98"/>
        <v>0</v>
      </c>
      <c r="DB84" s="105" t="b">
        <f t="shared" si="99"/>
        <v>0</v>
      </c>
      <c r="DC84" s="105" t="b">
        <f t="shared" si="100"/>
        <v>0</v>
      </c>
      <c r="DD84" s="105" t="b">
        <f t="shared" si="101"/>
        <v>0</v>
      </c>
      <c r="DE84" s="105" t="b">
        <f t="shared" si="102"/>
        <v>0</v>
      </c>
      <c r="DF84" s="105" t="b">
        <f t="shared" si="103"/>
        <v>0</v>
      </c>
      <c r="DG84" s="105" t="b">
        <f t="shared" si="104"/>
        <v>0</v>
      </c>
      <c r="DH84" s="105" t="b">
        <f t="shared" si="105"/>
        <v>0</v>
      </c>
      <c r="DI84" s="105" t="b">
        <f t="shared" si="106"/>
        <v>0</v>
      </c>
      <c r="DJ84" s="105" t="b">
        <f t="shared" si="107"/>
        <v>0</v>
      </c>
      <c r="DK84" s="150">
        <f t="shared" si="108"/>
        <v>0</v>
      </c>
      <c r="DL84" s="105" t="b">
        <f t="shared" si="109"/>
        <v>0</v>
      </c>
      <c r="DM84" s="150">
        <f t="shared" si="110"/>
        <v>0</v>
      </c>
      <c r="DN84" s="105" t="b">
        <f t="shared" si="111"/>
        <v>0</v>
      </c>
      <c r="DO84" s="105" t="b">
        <f t="shared" si="112"/>
        <v>0</v>
      </c>
      <c r="DP84" s="105" t="b">
        <f t="shared" si="113"/>
        <v>0</v>
      </c>
      <c r="DQ84" s="105" t="b">
        <f t="shared" si="114"/>
        <v>0</v>
      </c>
      <c r="DR84" s="105" t="b">
        <f t="shared" si="115"/>
        <v>0</v>
      </c>
      <c r="DS84" s="105" t="b">
        <f t="shared" si="116"/>
        <v>0</v>
      </c>
      <c r="DT84" s="105" t="b">
        <f t="shared" si="117"/>
        <v>0</v>
      </c>
      <c r="DU84" s="105" t="b">
        <f t="shared" si="118"/>
        <v>0</v>
      </c>
      <c r="DV84" s="105" t="b">
        <f t="shared" si="119"/>
        <v>0</v>
      </c>
      <c r="DW84" s="105" t="b">
        <f t="shared" si="120"/>
        <v>0</v>
      </c>
      <c r="DX84" s="105" t="b">
        <f t="shared" si="121"/>
        <v>0</v>
      </c>
      <c r="DY84" s="105" t="b">
        <f t="shared" si="122"/>
        <v>0</v>
      </c>
      <c r="DZ84" s="105" t="b">
        <f t="shared" si="123"/>
        <v>0</v>
      </c>
      <c r="EA84" s="105" t="b">
        <f t="shared" si="124"/>
        <v>0</v>
      </c>
      <c r="EB84" s="105" t="b">
        <f t="shared" si="125"/>
        <v>0</v>
      </c>
      <c r="EC84" s="154">
        <f t="shared" si="126"/>
        <v>0</v>
      </c>
      <c r="ED84" s="105" t="b">
        <f t="shared" si="127"/>
        <v>0</v>
      </c>
      <c r="EE84" s="105" t="b">
        <f t="shared" si="128"/>
        <v>0</v>
      </c>
      <c r="EF84" s="105" t="b">
        <f t="shared" si="129"/>
        <v>0</v>
      </c>
      <c r="EG84" s="105" t="b">
        <f t="shared" si="130"/>
        <v>0</v>
      </c>
      <c r="EH84" s="105" t="b">
        <f t="shared" si="131"/>
        <v>0</v>
      </c>
      <c r="EI84" s="105" t="b">
        <f t="shared" si="132"/>
        <v>0</v>
      </c>
      <c r="EJ84" s="105" t="b">
        <f t="shared" si="133"/>
        <v>0</v>
      </c>
      <c r="EK84" s="105" t="b">
        <f t="shared" si="134"/>
        <v>0</v>
      </c>
      <c r="EL84" s="105" t="b">
        <f t="shared" si="135"/>
        <v>0</v>
      </c>
      <c r="EM84" s="105" t="b">
        <f t="shared" si="136"/>
        <v>0</v>
      </c>
      <c r="EN84" s="105" t="b">
        <f t="shared" si="137"/>
        <v>0</v>
      </c>
      <c r="EO84" s="154">
        <f t="shared" si="138"/>
        <v>0</v>
      </c>
      <c r="EP84" s="105" t="b">
        <f t="shared" si="139"/>
        <v>0</v>
      </c>
      <c r="EQ84" s="105" t="b">
        <f t="shared" si="140"/>
        <v>0</v>
      </c>
      <c r="ER84" s="105" t="b">
        <f t="shared" si="141"/>
        <v>0</v>
      </c>
      <c r="ES84" s="105" t="b">
        <f t="shared" si="142"/>
        <v>0</v>
      </c>
      <c r="ET84" s="105" t="b">
        <f t="shared" si="143"/>
        <v>0</v>
      </c>
      <c r="EU84" s="105" t="b">
        <f t="shared" si="144"/>
        <v>0</v>
      </c>
      <c r="EV84" s="105" t="b">
        <f t="shared" si="145"/>
        <v>0</v>
      </c>
      <c r="EW84" s="154">
        <f t="shared" si="146"/>
        <v>0</v>
      </c>
      <c r="EX84" s="94">
        <f t="shared" si="147"/>
        <v>0</v>
      </c>
      <c r="EY84" s="59">
        <f>(F7*EX84)/100</f>
        <v>0</v>
      </c>
    </row>
    <row r="85" spans="1:155">
      <c r="A85" s="42"/>
      <c r="B85" s="42"/>
      <c r="C85" s="42"/>
      <c r="D85" s="42"/>
      <c r="E85" s="43"/>
      <c r="F85" s="42"/>
      <c r="G85" s="42"/>
      <c r="H85" s="100"/>
      <c r="I85" s="4"/>
      <c r="J85" s="4"/>
      <c r="K85" s="4"/>
      <c r="L85" s="4"/>
      <c r="M85" s="100"/>
      <c r="N85" s="100"/>
      <c r="O85" s="100"/>
      <c r="P85" s="100"/>
      <c r="Q85" s="100"/>
      <c r="R85" s="4"/>
      <c r="S85" s="4"/>
      <c r="T85" s="4"/>
      <c r="U85" s="4"/>
      <c r="V85" s="100"/>
      <c r="W85" s="100"/>
      <c r="X85" s="4"/>
      <c r="Y85" s="4"/>
      <c r="Z85" s="4"/>
      <c r="AA85" s="4"/>
      <c r="AB85" s="100"/>
      <c r="AC85" s="100"/>
      <c r="AD85" s="100"/>
      <c r="AE85" s="4"/>
      <c r="AF85" s="4"/>
      <c r="AG85" s="4"/>
      <c r="AH85" s="4"/>
      <c r="AI85" s="4"/>
      <c r="AJ85" s="4"/>
      <c r="AK85" s="4"/>
      <c r="AL85" s="4"/>
      <c r="AM85" s="100"/>
      <c r="AN85" s="4"/>
      <c r="AO85" s="4"/>
      <c r="AP85" s="100"/>
      <c r="AQ85" s="4"/>
      <c r="AR85" s="100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100"/>
      <c r="BD85" s="4"/>
      <c r="BE85" s="4"/>
      <c r="BF85" s="4"/>
      <c r="BG85" s="4"/>
      <c r="BH85" s="4"/>
      <c r="BI85" s="4"/>
      <c r="BJ85" s="139"/>
      <c r="BK85" s="4"/>
      <c r="BL85" s="4"/>
      <c r="BM85" s="4"/>
      <c r="BN85" s="4"/>
      <c r="BO85" s="139"/>
      <c r="BP85" s="4"/>
      <c r="BQ85" s="4"/>
      <c r="BR85" s="4"/>
      <c r="BS85" s="4"/>
      <c r="BT85" s="139"/>
      <c r="BU85" s="139"/>
      <c r="BV85" s="139"/>
      <c r="BW85" s="4"/>
      <c r="BX85" s="4"/>
      <c r="BY85" s="4"/>
      <c r="BZ85" s="4"/>
      <c r="CA85" s="139"/>
      <c r="CB85" s="139"/>
      <c r="CC85" s="105" t="b">
        <f t="shared" si="74"/>
        <v>0</v>
      </c>
      <c r="CD85" s="105" t="b">
        <f t="shared" si="75"/>
        <v>0</v>
      </c>
      <c r="CE85" s="105" t="b">
        <f t="shared" si="76"/>
        <v>0</v>
      </c>
      <c r="CF85" s="105" t="b">
        <f t="shared" si="77"/>
        <v>0</v>
      </c>
      <c r="CG85" s="105" t="b">
        <f t="shared" si="78"/>
        <v>0</v>
      </c>
      <c r="CH85" s="150">
        <f t="shared" si="79"/>
        <v>0</v>
      </c>
      <c r="CI85" s="105" t="b">
        <f t="shared" si="80"/>
        <v>0</v>
      </c>
      <c r="CJ85" s="105" t="b">
        <f t="shared" si="81"/>
        <v>0</v>
      </c>
      <c r="CK85" s="105" t="b">
        <f t="shared" si="82"/>
        <v>0</v>
      </c>
      <c r="CL85" s="105" t="b">
        <f t="shared" si="83"/>
        <v>0</v>
      </c>
      <c r="CM85" s="105" t="b">
        <f t="shared" si="84"/>
        <v>0</v>
      </c>
      <c r="CN85" s="105" t="b">
        <f t="shared" si="85"/>
        <v>0</v>
      </c>
      <c r="CO85" s="105" t="b">
        <f t="shared" si="86"/>
        <v>0</v>
      </c>
      <c r="CP85" s="105" t="b">
        <f t="shared" si="87"/>
        <v>0</v>
      </c>
      <c r="CQ85" s="105" t="b">
        <f t="shared" si="88"/>
        <v>0</v>
      </c>
      <c r="CR85" s="105" t="b">
        <f t="shared" si="89"/>
        <v>0</v>
      </c>
      <c r="CS85" s="105" t="b">
        <f t="shared" si="90"/>
        <v>0</v>
      </c>
      <c r="CT85" s="105" t="b">
        <f t="shared" si="91"/>
        <v>0</v>
      </c>
      <c r="CU85" s="105" t="b">
        <f t="shared" si="92"/>
        <v>0</v>
      </c>
      <c r="CV85" s="105" t="b">
        <f t="shared" si="93"/>
        <v>0</v>
      </c>
      <c r="CW85" s="105" t="b">
        <f t="shared" si="94"/>
        <v>0</v>
      </c>
      <c r="CX85" s="150">
        <f t="shared" si="95"/>
        <v>0</v>
      </c>
      <c r="CY85" s="105" t="b">
        <f t="shared" si="96"/>
        <v>0</v>
      </c>
      <c r="CZ85" s="105" t="b">
        <f t="shared" si="97"/>
        <v>0</v>
      </c>
      <c r="DA85" s="105" t="b">
        <f t="shared" si="98"/>
        <v>0</v>
      </c>
      <c r="DB85" s="105" t="b">
        <f t="shared" si="99"/>
        <v>0</v>
      </c>
      <c r="DC85" s="105" t="b">
        <f t="shared" si="100"/>
        <v>0</v>
      </c>
      <c r="DD85" s="105" t="b">
        <f t="shared" si="101"/>
        <v>0</v>
      </c>
      <c r="DE85" s="105" t="b">
        <f t="shared" si="102"/>
        <v>0</v>
      </c>
      <c r="DF85" s="105" t="b">
        <f t="shared" si="103"/>
        <v>0</v>
      </c>
      <c r="DG85" s="105" t="b">
        <f t="shared" si="104"/>
        <v>0</v>
      </c>
      <c r="DH85" s="105" t="b">
        <f t="shared" si="105"/>
        <v>0</v>
      </c>
      <c r="DI85" s="105" t="b">
        <f t="shared" si="106"/>
        <v>0</v>
      </c>
      <c r="DJ85" s="105" t="b">
        <f t="shared" si="107"/>
        <v>0</v>
      </c>
      <c r="DK85" s="150">
        <f t="shared" si="108"/>
        <v>0</v>
      </c>
      <c r="DL85" s="105" t="b">
        <f t="shared" si="109"/>
        <v>0</v>
      </c>
      <c r="DM85" s="150">
        <f t="shared" si="110"/>
        <v>0</v>
      </c>
      <c r="DN85" s="105" t="b">
        <f t="shared" si="111"/>
        <v>0</v>
      </c>
      <c r="DO85" s="105" t="b">
        <f t="shared" si="112"/>
        <v>0</v>
      </c>
      <c r="DP85" s="105" t="b">
        <f t="shared" si="113"/>
        <v>0</v>
      </c>
      <c r="DQ85" s="105" t="b">
        <f t="shared" si="114"/>
        <v>0</v>
      </c>
      <c r="DR85" s="105" t="b">
        <f t="shared" si="115"/>
        <v>0</v>
      </c>
      <c r="DS85" s="105" t="b">
        <f t="shared" si="116"/>
        <v>0</v>
      </c>
      <c r="DT85" s="105" t="b">
        <f t="shared" si="117"/>
        <v>0</v>
      </c>
      <c r="DU85" s="105" t="b">
        <f t="shared" si="118"/>
        <v>0</v>
      </c>
      <c r="DV85" s="105" t="b">
        <f t="shared" si="119"/>
        <v>0</v>
      </c>
      <c r="DW85" s="105" t="b">
        <f t="shared" si="120"/>
        <v>0</v>
      </c>
      <c r="DX85" s="105" t="b">
        <f t="shared" si="121"/>
        <v>0</v>
      </c>
      <c r="DY85" s="105" t="b">
        <f t="shared" si="122"/>
        <v>0</v>
      </c>
      <c r="DZ85" s="105" t="b">
        <f t="shared" si="123"/>
        <v>0</v>
      </c>
      <c r="EA85" s="105" t="b">
        <f t="shared" si="124"/>
        <v>0</v>
      </c>
      <c r="EB85" s="105" t="b">
        <f t="shared" si="125"/>
        <v>0</v>
      </c>
      <c r="EC85" s="154">
        <f t="shared" si="126"/>
        <v>0</v>
      </c>
      <c r="ED85" s="105" t="b">
        <f t="shared" si="127"/>
        <v>0</v>
      </c>
      <c r="EE85" s="105" t="b">
        <f t="shared" si="128"/>
        <v>0</v>
      </c>
      <c r="EF85" s="105" t="b">
        <f t="shared" si="129"/>
        <v>0</v>
      </c>
      <c r="EG85" s="105" t="b">
        <f t="shared" si="130"/>
        <v>0</v>
      </c>
      <c r="EH85" s="105" t="b">
        <f t="shared" si="131"/>
        <v>0</v>
      </c>
      <c r="EI85" s="105" t="b">
        <f t="shared" si="132"/>
        <v>0</v>
      </c>
      <c r="EJ85" s="105" t="b">
        <f t="shared" si="133"/>
        <v>0</v>
      </c>
      <c r="EK85" s="105" t="b">
        <f t="shared" si="134"/>
        <v>0</v>
      </c>
      <c r="EL85" s="105" t="b">
        <f t="shared" si="135"/>
        <v>0</v>
      </c>
      <c r="EM85" s="105" t="b">
        <f t="shared" si="136"/>
        <v>0</v>
      </c>
      <c r="EN85" s="105" t="b">
        <f t="shared" si="137"/>
        <v>0</v>
      </c>
      <c r="EO85" s="154">
        <f t="shared" si="138"/>
        <v>0</v>
      </c>
      <c r="EP85" s="105" t="b">
        <f t="shared" si="139"/>
        <v>0</v>
      </c>
      <c r="EQ85" s="105" t="b">
        <f t="shared" si="140"/>
        <v>0</v>
      </c>
      <c r="ER85" s="105" t="b">
        <f t="shared" si="141"/>
        <v>0</v>
      </c>
      <c r="ES85" s="105" t="b">
        <f t="shared" si="142"/>
        <v>0</v>
      </c>
      <c r="ET85" s="105" t="b">
        <f t="shared" si="143"/>
        <v>0</v>
      </c>
      <c r="EU85" s="105" t="b">
        <f t="shared" si="144"/>
        <v>0</v>
      </c>
      <c r="EV85" s="105" t="b">
        <f t="shared" si="145"/>
        <v>0</v>
      </c>
      <c r="EW85" s="154">
        <f t="shared" si="146"/>
        <v>0</v>
      </c>
      <c r="EX85" s="94">
        <f t="shared" si="147"/>
        <v>0</v>
      </c>
      <c r="EY85" s="59">
        <f>(F7*EX85)/100</f>
        <v>0</v>
      </c>
    </row>
    <row r="86" spans="1:155">
      <c r="A86" s="42"/>
      <c r="B86" s="42"/>
      <c r="C86" s="42"/>
      <c r="D86" s="42"/>
      <c r="E86" s="43"/>
      <c r="F86" s="42"/>
      <c r="G86" s="42"/>
      <c r="H86" s="100"/>
      <c r="I86" s="4"/>
      <c r="J86" s="4"/>
      <c r="K86" s="4"/>
      <c r="L86" s="4"/>
      <c r="M86" s="100"/>
      <c r="N86" s="100"/>
      <c r="O86" s="100"/>
      <c r="P86" s="100"/>
      <c r="Q86" s="100"/>
      <c r="R86" s="4"/>
      <c r="S86" s="4"/>
      <c r="T86" s="4"/>
      <c r="U86" s="4"/>
      <c r="V86" s="100"/>
      <c r="W86" s="100"/>
      <c r="X86" s="4"/>
      <c r="Y86" s="4"/>
      <c r="Z86" s="4"/>
      <c r="AA86" s="4"/>
      <c r="AB86" s="100"/>
      <c r="AC86" s="100"/>
      <c r="AD86" s="100"/>
      <c r="AE86" s="4"/>
      <c r="AF86" s="4"/>
      <c r="AG86" s="4"/>
      <c r="AH86" s="4"/>
      <c r="AI86" s="4"/>
      <c r="AJ86" s="4"/>
      <c r="AK86" s="4"/>
      <c r="AL86" s="4"/>
      <c r="AM86" s="100"/>
      <c r="AN86" s="4"/>
      <c r="AO86" s="4"/>
      <c r="AP86" s="100"/>
      <c r="AQ86" s="4"/>
      <c r="AR86" s="100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100"/>
      <c r="BD86" s="4"/>
      <c r="BE86" s="4"/>
      <c r="BF86" s="4"/>
      <c r="BG86" s="4"/>
      <c r="BH86" s="4"/>
      <c r="BI86" s="4"/>
      <c r="BJ86" s="139"/>
      <c r="BK86" s="4"/>
      <c r="BL86" s="4"/>
      <c r="BM86" s="4"/>
      <c r="BN86" s="4"/>
      <c r="BO86" s="139"/>
      <c r="BP86" s="4"/>
      <c r="BQ86" s="4"/>
      <c r="BR86" s="4"/>
      <c r="BS86" s="4"/>
      <c r="BT86" s="139"/>
      <c r="BU86" s="139"/>
      <c r="BV86" s="139"/>
      <c r="BW86" s="4"/>
      <c r="BX86" s="4"/>
      <c r="BY86" s="4"/>
      <c r="BZ86" s="4"/>
      <c r="CA86" s="139"/>
      <c r="CB86" s="139"/>
      <c r="CC86" s="105" t="b">
        <f t="shared" si="74"/>
        <v>0</v>
      </c>
      <c r="CD86" s="105" t="b">
        <f t="shared" si="75"/>
        <v>0</v>
      </c>
      <c r="CE86" s="105" t="b">
        <f t="shared" si="76"/>
        <v>0</v>
      </c>
      <c r="CF86" s="105" t="b">
        <f t="shared" si="77"/>
        <v>0</v>
      </c>
      <c r="CG86" s="105" t="b">
        <f t="shared" si="78"/>
        <v>0</v>
      </c>
      <c r="CH86" s="150">
        <f t="shared" si="79"/>
        <v>0</v>
      </c>
      <c r="CI86" s="105" t="b">
        <f t="shared" si="80"/>
        <v>0</v>
      </c>
      <c r="CJ86" s="105" t="b">
        <f t="shared" si="81"/>
        <v>0</v>
      </c>
      <c r="CK86" s="105" t="b">
        <f t="shared" si="82"/>
        <v>0</v>
      </c>
      <c r="CL86" s="105" t="b">
        <f t="shared" si="83"/>
        <v>0</v>
      </c>
      <c r="CM86" s="105" t="b">
        <f t="shared" si="84"/>
        <v>0</v>
      </c>
      <c r="CN86" s="105" t="b">
        <f t="shared" si="85"/>
        <v>0</v>
      </c>
      <c r="CO86" s="105" t="b">
        <f t="shared" si="86"/>
        <v>0</v>
      </c>
      <c r="CP86" s="105" t="b">
        <f t="shared" si="87"/>
        <v>0</v>
      </c>
      <c r="CQ86" s="105" t="b">
        <f t="shared" si="88"/>
        <v>0</v>
      </c>
      <c r="CR86" s="105" t="b">
        <f t="shared" si="89"/>
        <v>0</v>
      </c>
      <c r="CS86" s="105" t="b">
        <f t="shared" si="90"/>
        <v>0</v>
      </c>
      <c r="CT86" s="105" t="b">
        <f t="shared" si="91"/>
        <v>0</v>
      </c>
      <c r="CU86" s="105" t="b">
        <f t="shared" si="92"/>
        <v>0</v>
      </c>
      <c r="CV86" s="105" t="b">
        <f t="shared" si="93"/>
        <v>0</v>
      </c>
      <c r="CW86" s="105" t="b">
        <f t="shared" si="94"/>
        <v>0</v>
      </c>
      <c r="CX86" s="150">
        <f t="shared" si="95"/>
        <v>0</v>
      </c>
      <c r="CY86" s="105" t="b">
        <f t="shared" si="96"/>
        <v>0</v>
      </c>
      <c r="CZ86" s="105" t="b">
        <f t="shared" si="97"/>
        <v>0</v>
      </c>
      <c r="DA86" s="105" t="b">
        <f t="shared" si="98"/>
        <v>0</v>
      </c>
      <c r="DB86" s="105" t="b">
        <f t="shared" si="99"/>
        <v>0</v>
      </c>
      <c r="DC86" s="105" t="b">
        <f t="shared" si="100"/>
        <v>0</v>
      </c>
      <c r="DD86" s="105" t="b">
        <f t="shared" si="101"/>
        <v>0</v>
      </c>
      <c r="DE86" s="105" t="b">
        <f t="shared" si="102"/>
        <v>0</v>
      </c>
      <c r="DF86" s="105" t="b">
        <f t="shared" si="103"/>
        <v>0</v>
      </c>
      <c r="DG86" s="105" t="b">
        <f t="shared" si="104"/>
        <v>0</v>
      </c>
      <c r="DH86" s="105" t="b">
        <f t="shared" si="105"/>
        <v>0</v>
      </c>
      <c r="DI86" s="105" t="b">
        <f t="shared" si="106"/>
        <v>0</v>
      </c>
      <c r="DJ86" s="105" t="b">
        <f t="shared" si="107"/>
        <v>0</v>
      </c>
      <c r="DK86" s="150">
        <f t="shared" si="108"/>
        <v>0</v>
      </c>
      <c r="DL86" s="105" t="b">
        <f t="shared" si="109"/>
        <v>0</v>
      </c>
      <c r="DM86" s="150">
        <f t="shared" si="110"/>
        <v>0</v>
      </c>
      <c r="DN86" s="105" t="b">
        <f t="shared" si="111"/>
        <v>0</v>
      </c>
      <c r="DO86" s="105" t="b">
        <f t="shared" si="112"/>
        <v>0</v>
      </c>
      <c r="DP86" s="105" t="b">
        <f t="shared" si="113"/>
        <v>0</v>
      </c>
      <c r="DQ86" s="105" t="b">
        <f t="shared" si="114"/>
        <v>0</v>
      </c>
      <c r="DR86" s="105" t="b">
        <f t="shared" si="115"/>
        <v>0</v>
      </c>
      <c r="DS86" s="105" t="b">
        <f t="shared" si="116"/>
        <v>0</v>
      </c>
      <c r="DT86" s="105" t="b">
        <f t="shared" si="117"/>
        <v>0</v>
      </c>
      <c r="DU86" s="105" t="b">
        <f t="shared" si="118"/>
        <v>0</v>
      </c>
      <c r="DV86" s="105" t="b">
        <f t="shared" si="119"/>
        <v>0</v>
      </c>
      <c r="DW86" s="105" t="b">
        <f t="shared" si="120"/>
        <v>0</v>
      </c>
      <c r="DX86" s="105" t="b">
        <f t="shared" si="121"/>
        <v>0</v>
      </c>
      <c r="DY86" s="105" t="b">
        <f t="shared" si="122"/>
        <v>0</v>
      </c>
      <c r="DZ86" s="105" t="b">
        <f t="shared" si="123"/>
        <v>0</v>
      </c>
      <c r="EA86" s="105" t="b">
        <f t="shared" si="124"/>
        <v>0</v>
      </c>
      <c r="EB86" s="105" t="b">
        <f t="shared" si="125"/>
        <v>0</v>
      </c>
      <c r="EC86" s="154">
        <f t="shared" si="126"/>
        <v>0</v>
      </c>
      <c r="ED86" s="105" t="b">
        <f t="shared" si="127"/>
        <v>0</v>
      </c>
      <c r="EE86" s="105" t="b">
        <f t="shared" si="128"/>
        <v>0</v>
      </c>
      <c r="EF86" s="105" t="b">
        <f t="shared" si="129"/>
        <v>0</v>
      </c>
      <c r="EG86" s="105" t="b">
        <f t="shared" si="130"/>
        <v>0</v>
      </c>
      <c r="EH86" s="105" t="b">
        <f t="shared" si="131"/>
        <v>0</v>
      </c>
      <c r="EI86" s="105" t="b">
        <f t="shared" si="132"/>
        <v>0</v>
      </c>
      <c r="EJ86" s="105" t="b">
        <f t="shared" si="133"/>
        <v>0</v>
      </c>
      <c r="EK86" s="105" t="b">
        <f t="shared" si="134"/>
        <v>0</v>
      </c>
      <c r="EL86" s="105" t="b">
        <f t="shared" si="135"/>
        <v>0</v>
      </c>
      <c r="EM86" s="105" t="b">
        <f t="shared" si="136"/>
        <v>0</v>
      </c>
      <c r="EN86" s="105" t="b">
        <f t="shared" si="137"/>
        <v>0</v>
      </c>
      <c r="EO86" s="154">
        <f t="shared" si="138"/>
        <v>0</v>
      </c>
      <c r="EP86" s="105" t="b">
        <f t="shared" si="139"/>
        <v>0</v>
      </c>
      <c r="EQ86" s="105" t="b">
        <f t="shared" si="140"/>
        <v>0</v>
      </c>
      <c r="ER86" s="105" t="b">
        <f t="shared" si="141"/>
        <v>0</v>
      </c>
      <c r="ES86" s="105" t="b">
        <f t="shared" si="142"/>
        <v>0</v>
      </c>
      <c r="ET86" s="105" t="b">
        <f t="shared" si="143"/>
        <v>0</v>
      </c>
      <c r="EU86" s="105" t="b">
        <f t="shared" si="144"/>
        <v>0</v>
      </c>
      <c r="EV86" s="105" t="b">
        <f t="shared" si="145"/>
        <v>0</v>
      </c>
      <c r="EW86" s="154">
        <f t="shared" si="146"/>
        <v>0</v>
      </c>
      <c r="EX86" s="94">
        <f t="shared" si="147"/>
        <v>0</v>
      </c>
      <c r="EY86" s="59">
        <f>(F7*EX86)/100</f>
        <v>0</v>
      </c>
    </row>
    <row r="87" spans="1:155">
      <c r="A87" s="42"/>
      <c r="B87" s="42"/>
      <c r="C87" s="42"/>
      <c r="D87" s="42"/>
      <c r="E87" s="43"/>
      <c r="F87" s="42"/>
      <c r="G87" s="42"/>
      <c r="H87" s="100"/>
      <c r="I87" s="4"/>
      <c r="J87" s="4"/>
      <c r="K87" s="4"/>
      <c r="L87" s="4"/>
      <c r="M87" s="100"/>
      <c r="N87" s="100"/>
      <c r="O87" s="100"/>
      <c r="P87" s="100"/>
      <c r="Q87" s="100"/>
      <c r="R87" s="4"/>
      <c r="S87" s="4"/>
      <c r="T87" s="4"/>
      <c r="U87" s="4"/>
      <c r="V87" s="100"/>
      <c r="W87" s="100"/>
      <c r="X87" s="4"/>
      <c r="Y87" s="4"/>
      <c r="Z87" s="4"/>
      <c r="AA87" s="4"/>
      <c r="AB87" s="100"/>
      <c r="AC87" s="100"/>
      <c r="AD87" s="100"/>
      <c r="AE87" s="4"/>
      <c r="AF87" s="4"/>
      <c r="AG87" s="4"/>
      <c r="AH87" s="4"/>
      <c r="AI87" s="4"/>
      <c r="AJ87" s="4"/>
      <c r="AK87" s="4"/>
      <c r="AL87" s="4"/>
      <c r="AM87" s="100"/>
      <c r="AN87" s="4"/>
      <c r="AO87" s="4"/>
      <c r="AP87" s="100"/>
      <c r="AQ87" s="4"/>
      <c r="AR87" s="100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100"/>
      <c r="BD87" s="4"/>
      <c r="BE87" s="4"/>
      <c r="BF87" s="4"/>
      <c r="BG87" s="4"/>
      <c r="BH87" s="4"/>
      <c r="BI87" s="4"/>
      <c r="BJ87" s="139"/>
      <c r="BK87" s="4"/>
      <c r="BL87" s="4"/>
      <c r="BM87" s="4"/>
      <c r="BN87" s="4"/>
      <c r="BO87" s="139"/>
      <c r="BP87" s="4"/>
      <c r="BQ87" s="4"/>
      <c r="BR87" s="4"/>
      <c r="BS87" s="4"/>
      <c r="BT87" s="139"/>
      <c r="BU87" s="139"/>
      <c r="BV87" s="139"/>
      <c r="BW87" s="4"/>
      <c r="BX87" s="4"/>
      <c r="BY87" s="4"/>
      <c r="BZ87" s="4"/>
      <c r="CA87" s="139"/>
      <c r="CB87" s="139"/>
      <c r="CC87" s="105" t="b">
        <f t="shared" si="74"/>
        <v>0</v>
      </c>
      <c r="CD87" s="105" t="b">
        <f t="shared" si="75"/>
        <v>0</v>
      </c>
      <c r="CE87" s="105" t="b">
        <f t="shared" si="76"/>
        <v>0</v>
      </c>
      <c r="CF87" s="105" t="b">
        <f t="shared" si="77"/>
        <v>0</v>
      </c>
      <c r="CG87" s="105" t="b">
        <f t="shared" si="78"/>
        <v>0</v>
      </c>
      <c r="CH87" s="150">
        <f t="shared" si="79"/>
        <v>0</v>
      </c>
      <c r="CI87" s="105" t="b">
        <f t="shared" si="80"/>
        <v>0</v>
      </c>
      <c r="CJ87" s="105" t="b">
        <f t="shared" si="81"/>
        <v>0</v>
      </c>
      <c r="CK87" s="105" t="b">
        <f t="shared" si="82"/>
        <v>0</v>
      </c>
      <c r="CL87" s="105" t="b">
        <f t="shared" si="83"/>
        <v>0</v>
      </c>
      <c r="CM87" s="105" t="b">
        <f t="shared" si="84"/>
        <v>0</v>
      </c>
      <c r="CN87" s="105" t="b">
        <f t="shared" si="85"/>
        <v>0</v>
      </c>
      <c r="CO87" s="105" t="b">
        <f t="shared" si="86"/>
        <v>0</v>
      </c>
      <c r="CP87" s="105" t="b">
        <f t="shared" si="87"/>
        <v>0</v>
      </c>
      <c r="CQ87" s="105" t="b">
        <f t="shared" si="88"/>
        <v>0</v>
      </c>
      <c r="CR87" s="105" t="b">
        <f t="shared" si="89"/>
        <v>0</v>
      </c>
      <c r="CS87" s="105" t="b">
        <f t="shared" si="90"/>
        <v>0</v>
      </c>
      <c r="CT87" s="105" t="b">
        <f t="shared" si="91"/>
        <v>0</v>
      </c>
      <c r="CU87" s="105" t="b">
        <f t="shared" si="92"/>
        <v>0</v>
      </c>
      <c r="CV87" s="105" t="b">
        <f t="shared" si="93"/>
        <v>0</v>
      </c>
      <c r="CW87" s="105" t="b">
        <f t="shared" si="94"/>
        <v>0</v>
      </c>
      <c r="CX87" s="150">
        <f t="shared" si="95"/>
        <v>0</v>
      </c>
      <c r="CY87" s="105" t="b">
        <f t="shared" si="96"/>
        <v>0</v>
      </c>
      <c r="CZ87" s="105" t="b">
        <f t="shared" si="97"/>
        <v>0</v>
      </c>
      <c r="DA87" s="105" t="b">
        <f t="shared" si="98"/>
        <v>0</v>
      </c>
      <c r="DB87" s="105" t="b">
        <f t="shared" si="99"/>
        <v>0</v>
      </c>
      <c r="DC87" s="105" t="b">
        <f t="shared" si="100"/>
        <v>0</v>
      </c>
      <c r="DD87" s="105" t="b">
        <f t="shared" si="101"/>
        <v>0</v>
      </c>
      <c r="DE87" s="105" t="b">
        <f t="shared" si="102"/>
        <v>0</v>
      </c>
      <c r="DF87" s="105" t="b">
        <f t="shared" si="103"/>
        <v>0</v>
      </c>
      <c r="DG87" s="105" t="b">
        <f t="shared" si="104"/>
        <v>0</v>
      </c>
      <c r="DH87" s="105" t="b">
        <f t="shared" si="105"/>
        <v>0</v>
      </c>
      <c r="DI87" s="105" t="b">
        <f t="shared" si="106"/>
        <v>0</v>
      </c>
      <c r="DJ87" s="105" t="b">
        <f t="shared" si="107"/>
        <v>0</v>
      </c>
      <c r="DK87" s="150">
        <f t="shared" si="108"/>
        <v>0</v>
      </c>
      <c r="DL87" s="105" t="b">
        <f t="shared" si="109"/>
        <v>0</v>
      </c>
      <c r="DM87" s="150">
        <f t="shared" si="110"/>
        <v>0</v>
      </c>
      <c r="DN87" s="105" t="b">
        <f t="shared" si="111"/>
        <v>0</v>
      </c>
      <c r="DO87" s="105" t="b">
        <f t="shared" si="112"/>
        <v>0</v>
      </c>
      <c r="DP87" s="105" t="b">
        <f t="shared" si="113"/>
        <v>0</v>
      </c>
      <c r="DQ87" s="105" t="b">
        <f t="shared" si="114"/>
        <v>0</v>
      </c>
      <c r="DR87" s="105" t="b">
        <f t="shared" si="115"/>
        <v>0</v>
      </c>
      <c r="DS87" s="105" t="b">
        <f t="shared" si="116"/>
        <v>0</v>
      </c>
      <c r="DT87" s="105" t="b">
        <f t="shared" si="117"/>
        <v>0</v>
      </c>
      <c r="DU87" s="105" t="b">
        <f t="shared" si="118"/>
        <v>0</v>
      </c>
      <c r="DV87" s="105" t="b">
        <f t="shared" si="119"/>
        <v>0</v>
      </c>
      <c r="DW87" s="105" t="b">
        <f t="shared" si="120"/>
        <v>0</v>
      </c>
      <c r="DX87" s="105" t="b">
        <f t="shared" si="121"/>
        <v>0</v>
      </c>
      <c r="DY87" s="105" t="b">
        <f t="shared" si="122"/>
        <v>0</v>
      </c>
      <c r="DZ87" s="105" t="b">
        <f t="shared" si="123"/>
        <v>0</v>
      </c>
      <c r="EA87" s="105" t="b">
        <f t="shared" si="124"/>
        <v>0</v>
      </c>
      <c r="EB87" s="105" t="b">
        <f t="shared" si="125"/>
        <v>0</v>
      </c>
      <c r="EC87" s="154">
        <f t="shared" si="126"/>
        <v>0</v>
      </c>
      <c r="ED87" s="105" t="b">
        <f t="shared" si="127"/>
        <v>0</v>
      </c>
      <c r="EE87" s="105" t="b">
        <f t="shared" si="128"/>
        <v>0</v>
      </c>
      <c r="EF87" s="105" t="b">
        <f t="shared" si="129"/>
        <v>0</v>
      </c>
      <c r="EG87" s="105" t="b">
        <f t="shared" si="130"/>
        <v>0</v>
      </c>
      <c r="EH87" s="105" t="b">
        <f t="shared" si="131"/>
        <v>0</v>
      </c>
      <c r="EI87" s="105" t="b">
        <f t="shared" si="132"/>
        <v>0</v>
      </c>
      <c r="EJ87" s="105" t="b">
        <f t="shared" si="133"/>
        <v>0</v>
      </c>
      <c r="EK87" s="105" t="b">
        <f t="shared" si="134"/>
        <v>0</v>
      </c>
      <c r="EL87" s="105" t="b">
        <f t="shared" si="135"/>
        <v>0</v>
      </c>
      <c r="EM87" s="105" t="b">
        <f t="shared" si="136"/>
        <v>0</v>
      </c>
      <c r="EN87" s="105" t="b">
        <f t="shared" si="137"/>
        <v>0</v>
      </c>
      <c r="EO87" s="154">
        <f t="shared" si="138"/>
        <v>0</v>
      </c>
      <c r="EP87" s="105" t="b">
        <f t="shared" si="139"/>
        <v>0</v>
      </c>
      <c r="EQ87" s="105" t="b">
        <f t="shared" si="140"/>
        <v>0</v>
      </c>
      <c r="ER87" s="105" t="b">
        <f t="shared" si="141"/>
        <v>0</v>
      </c>
      <c r="ES87" s="105" t="b">
        <f t="shared" si="142"/>
        <v>0</v>
      </c>
      <c r="ET87" s="105" t="b">
        <f t="shared" si="143"/>
        <v>0</v>
      </c>
      <c r="EU87" s="105" t="b">
        <f t="shared" si="144"/>
        <v>0</v>
      </c>
      <c r="EV87" s="105" t="b">
        <f t="shared" si="145"/>
        <v>0</v>
      </c>
      <c r="EW87" s="154">
        <f t="shared" si="146"/>
        <v>0</v>
      </c>
      <c r="EX87" s="94">
        <f t="shared" si="147"/>
        <v>0</v>
      </c>
      <c r="EY87" s="59">
        <f>(F7*EX87)/100</f>
        <v>0</v>
      </c>
    </row>
    <row r="88" spans="1:155">
      <c r="A88" s="42"/>
      <c r="B88" s="42"/>
      <c r="C88" s="42"/>
      <c r="D88" s="42"/>
      <c r="E88" s="43"/>
      <c r="F88" s="42"/>
      <c r="G88" s="42"/>
      <c r="H88" s="100"/>
      <c r="I88" s="4"/>
      <c r="J88" s="4"/>
      <c r="K88" s="4"/>
      <c r="L88" s="4"/>
      <c r="M88" s="100"/>
      <c r="N88" s="100"/>
      <c r="O88" s="100"/>
      <c r="P88" s="100"/>
      <c r="Q88" s="100"/>
      <c r="R88" s="4"/>
      <c r="S88" s="4"/>
      <c r="T88" s="4"/>
      <c r="U88" s="4"/>
      <c r="V88" s="100"/>
      <c r="W88" s="100"/>
      <c r="X88" s="4"/>
      <c r="Y88" s="4"/>
      <c r="Z88" s="4"/>
      <c r="AA88" s="4"/>
      <c r="AB88" s="100"/>
      <c r="AC88" s="100"/>
      <c r="AD88" s="100"/>
      <c r="AE88" s="4"/>
      <c r="AF88" s="4"/>
      <c r="AG88" s="4"/>
      <c r="AH88" s="4"/>
      <c r="AI88" s="4"/>
      <c r="AJ88" s="4"/>
      <c r="AK88" s="4"/>
      <c r="AL88" s="4"/>
      <c r="AM88" s="100"/>
      <c r="AN88" s="4"/>
      <c r="AO88" s="4"/>
      <c r="AP88" s="100"/>
      <c r="AQ88" s="4"/>
      <c r="AR88" s="100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100"/>
      <c r="BD88" s="4"/>
      <c r="BE88" s="4"/>
      <c r="BF88" s="4"/>
      <c r="BG88" s="4"/>
      <c r="BH88" s="4"/>
      <c r="BI88" s="4"/>
      <c r="BJ88" s="139"/>
      <c r="BK88" s="4"/>
      <c r="BL88" s="4"/>
      <c r="BM88" s="4"/>
      <c r="BN88" s="4"/>
      <c r="BO88" s="139"/>
      <c r="BP88" s="4"/>
      <c r="BQ88" s="4"/>
      <c r="BR88" s="4"/>
      <c r="BS88" s="4"/>
      <c r="BT88" s="139"/>
      <c r="BU88" s="139"/>
      <c r="BV88" s="139"/>
      <c r="BW88" s="4"/>
      <c r="BX88" s="4"/>
      <c r="BY88" s="4"/>
      <c r="BZ88" s="4"/>
      <c r="CA88" s="139"/>
      <c r="CB88" s="139"/>
      <c r="CC88" s="105" t="b">
        <f t="shared" si="74"/>
        <v>0</v>
      </c>
      <c r="CD88" s="105" t="b">
        <f t="shared" si="75"/>
        <v>0</v>
      </c>
      <c r="CE88" s="105" t="b">
        <f t="shared" si="76"/>
        <v>0</v>
      </c>
      <c r="CF88" s="105" t="b">
        <f t="shared" si="77"/>
        <v>0</v>
      </c>
      <c r="CG88" s="105" t="b">
        <f t="shared" si="78"/>
        <v>0</v>
      </c>
      <c r="CH88" s="150">
        <f t="shared" si="79"/>
        <v>0</v>
      </c>
      <c r="CI88" s="105" t="b">
        <f t="shared" si="80"/>
        <v>0</v>
      </c>
      <c r="CJ88" s="105" t="b">
        <f t="shared" si="81"/>
        <v>0</v>
      </c>
      <c r="CK88" s="105" t="b">
        <f t="shared" si="82"/>
        <v>0</v>
      </c>
      <c r="CL88" s="105" t="b">
        <f t="shared" si="83"/>
        <v>0</v>
      </c>
      <c r="CM88" s="105" t="b">
        <f t="shared" si="84"/>
        <v>0</v>
      </c>
      <c r="CN88" s="105" t="b">
        <f t="shared" si="85"/>
        <v>0</v>
      </c>
      <c r="CO88" s="105" t="b">
        <f t="shared" si="86"/>
        <v>0</v>
      </c>
      <c r="CP88" s="105" t="b">
        <f t="shared" si="87"/>
        <v>0</v>
      </c>
      <c r="CQ88" s="105" t="b">
        <f t="shared" si="88"/>
        <v>0</v>
      </c>
      <c r="CR88" s="105" t="b">
        <f t="shared" si="89"/>
        <v>0</v>
      </c>
      <c r="CS88" s="105" t="b">
        <f t="shared" si="90"/>
        <v>0</v>
      </c>
      <c r="CT88" s="105" t="b">
        <f t="shared" si="91"/>
        <v>0</v>
      </c>
      <c r="CU88" s="105" t="b">
        <f t="shared" si="92"/>
        <v>0</v>
      </c>
      <c r="CV88" s="105" t="b">
        <f t="shared" si="93"/>
        <v>0</v>
      </c>
      <c r="CW88" s="105" t="b">
        <f t="shared" si="94"/>
        <v>0</v>
      </c>
      <c r="CX88" s="150">
        <f t="shared" si="95"/>
        <v>0</v>
      </c>
      <c r="CY88" s="105" t="b">
        <f t="shared" si="96"/>
        <v>0</v>
      </c>
      <c r="CZ88" s="105" t="b">
        <f t="shared" si="97"/>
        <v>0</v>
      </c>
      <c r="DA88" s="105" t="b">
        <f t="shared" si="98"/>
        <v>0</v>
      </c>
      <c r="DB88" s="105" t="b">
        <f t="shared" si="99"/>
        <v>0</v>
      </c>
      <c r="DC88" s="105" t="b">
        <f t="shared" si="100"/>
        <v>0</v>
      </c>
      <c r="DD88" s="105" t="b">
        <f t="shared" si="101"/>
        <v>0</v>
      </c>
      <c r="DE88" s="105" t="b">
        <f t="shared" si="102"/>
        <v>0</v>
      </c>
      <c r="DF88" s="105" t="b">
        <f t="shared" si="103"/>
        <v>0</v>
      </c>
      <c r="DG88" s="105" t="b">
        <f t="shared" si="104"/>
        <v>0</v>
      </c>
      <c r="DH88" s="105" t="b">
        <f t="shared" si="105"/>
        <v>0</v>
      </c>
      <c r="DI88" s="105" t="b">
        <f t="shared" si="106"/>
        <v>0</v>
      </c>
      <c r="DJ88" s="105" t="b">
        <f t="shared" si="107"/>
        <v>0</v>
      </c>
      <c r="DK88" s="150">
        <f t="shared" si="108"/>
        <v>0</v>
      </c>
      <c r="DL88" s="105" t="b">
        <f t="shared" si="109"/>
        <v>0</v>
      </c>
      <c r="DM88" s="150">
        <f t="shared" si="110"/>
        <v>0</v>
      </c>
      <c r="DN88" s="105" t="b">
        <f t="shared" si="111"/>
        <v>0</v>
      </c>
      <c r="DO88" s="105" t="b">
        <f t="shared" si="112"/>
        <v>0</v>
      </c>
      <c r="DP88" s="105" t="b">
        <f t="shared" si="113"/>
        <v>0</v>
      </c>
      <c r="DQ88" s="105" t="b">
        <f t="shared" si="114"/>
        <v>0</v>
      </c>
      <c r="DR88" s="105" t="b">
        <f t="shared" si="115"/>
        <v>0</v>
      </c>
      <c r="DS88" s="105" t="b">
        <f t="shared" si="116"/>
        <v>0</v>
      </c>
      <c r="DT88" s="105" t="b">
        <f t="shared" si="117"/>
        <v>0</v>
      </c>
      <c r="DU88" s="105" t="b">
        <f t="shared" si="118"/>
        <v>0</v>
      </c>
      <c r="DV88" s="105" t="b">
        <f t="shared" si="119"/>
        <v>0</v>
      </c>
      <c r="DW88" s="105" t="b">
        <f t="shared" si="120"/>
        <v>0</v>
      </c>
      <c r="DX88" s="105" t="b">
        <f t="shared" si="121"/>
        <v>0</v>
      </c>
      <c r="DY88" s="105" t="b">
        <f t="shared" si="122"/>
        <v>0</v>
      </c>
      <c r="DZ88" s="105" t="b">
        <f t="shared" si="123"/>
        <v>0</v>
      </c>
      <c r="EA88" s="105" t="b">
        <f t="shared" si="124"/>
        <v>0</v>
      </c>
      <c r="EB88" s="105" t="b">
        <f t="shared" si="125"/>
        <v>0</v>
      </c>
      <c r="EC88" s="154">
        <f t="shared" si="126"/>
        <v>0</v>
      </c>
      <c r="ED88" s="105" t="b">
        <f t="shared" si="127"/>
        <v>0</v>
      </c>
      <c r="EE88" s="105" t="b">
        <f t="shared" si="128"/>
        <v>0</v>
      </c>
      <c r="EF88" s="105" t="b">
        <f t="shared" si="129"/>
        <v>0</v>
      </c>
      <c r="EG88" s="105" t="b">
        <f t="shared" si="130"/>
        <v>0</v>
      </c>
      <c r="EH88" s="105" t="b">
        <f t="shared" si="131"/>
        <v>0</v>
      </c>
      <c r="EI88" s="105" t="b">
        <f t="shared" si="132"/>
        <v>0</v>
      </c>
      <c r="EJ88" s="105" t="b">
        <f t="shared" si="133"/>
        <v>0</v>
      </c>
      <c r="EK88" s="105" t="b">
        <f t="shared" si="134"/>
        <v>0</v>
      </c>
      <c r="EL88" s="105" t="b">
        <f t="shared" si="135"/>
        <v>0</v>
      </c>
      <c r="EM88" s="105" t="b">
        <f t="shared" si="136"/>
        <v>0</v>
      </c>
      <c r="EN88" s="105" t="b">
        <f t="shared" si="137"/>
        <v>0</v>
      </c>
      <c r="EO88" s="154">
        <f t="shared" si="138"/>
        <v>0</v>
      </c>
      <c r="EP88" s="105" t="b">
        <f t="shared" si="139"/>
        <v>0</v>
      </c>
      <c r="EQ88" s="105" t="b">
        <f t="shared" si="140"/>
        <v>0</v>
      </c>
      <c r="ER88" s="105" t="b">
        <f t="shared" si="141"/>
        <v>0</v>
      </c>
      <c r="ES88" s="105" t="b">
        <f t="shared" si="142"/>
        <v>0</v>
      </c>
      <c r="ET88" s="105" t="b">
        <f t="shared" si="143"/>
        <v>0</v>
      </c>
      <c r="EU88" s="105" t="b">
        <f t="shared" si="144"/>
        <v>0</v>
      </c>
      <c r="EV88" s="105" t="b">
        <f t="shared" si="145"/>
        <v>0</v>
      </c>
      <c r="EW88" s="154">
        <f t="shared" si="146"/>
        <v>0</v>
      </c>
      <c r="EX88" s="94">
        <f t="shared" si="147"/>
        <v>0</v>
      </c>
      <c r="EY88" s="59">
        <f>(F7*EX88)/100</f>
        <v>0</v>
      </c>
    </row>
    <row r="89" spans="1:155">
      <c r="A89" s="42"/>
      <c r="B89" s="42"/>
      <c r="C89" s="42"/>
      <c r="D89" s="42"/>
      <c r="E89" s="43"/>
      <c r="F89" s="42"/>
      <c r="G89" s="42"/>
      <c r="H89" s="100"/>
      <c r="I89" s="4"/>
      <c r="J89" s="4"/>
      <c r="K89" s="4"/>
      <c r="L89" s="4"/>
      <c r="M89" s="100"/>
      <c r="N89" s="100"/>
      <c r="O89" s="100"/>
      <c r="P89" s="100"/>
      <c r="Q89" s="100"/>
      <c r="R89" s="4"/>
      <c r="S89" s="4"/>
      <c r="T89" s="4"/>
      <c r="U89" s="4"/>
      <c r="V89" s="100"/>
      <c r="W89" s="100"/>
      <c r="X89" s="4"/>
      <c r="Y89" s="4"/>
      <c r="Z89" s="4"/>
      <c r="AA89" s="4"/>
      <c r="AB89" s="100"/>
      <c r="AC89" s="100"/>
      <c r="AD89" s="100"/>
      <c r="AE89" s="4"/>
      <c r="AF89" s="4"/>
      <c r="AG89" s="4"/>
      <c r="AH89" s="4"/>
      <c r="AI89" s="4"/>
      <c r="AJ89" s="4"/>
      <c r="AK89" s="4"/>
      <c r="AL89" s="4"/>
      <c r="AM89" s="100"/>
      <c r="AN89" s="4"/>
      <c r="AO89" s="4"/>
      <c r="AP89" s="100"/>
      <c r="AQ89" s="4"/>
      <c r="AR89" s="100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100"/>
      <c r="BD89" s="4"/>
      <c r="BE89" s="4"/>
      <c r="BF89" s="4"/>
      <c r="BG89" s="4"/>
      <c r="BH89" s="4"/>
      <c r="BI89" s="4"/>
      <c r="BJ89" s="139"/>
      <c r="BK89" s="4"/>
      <c r="BL89" s="4"/>
      <c r="BM89" s="4"/>
      <c r="BN89" s="4"/>
      <c r="BO89" s="139"/>
      <c r="BP89" s="4"/>
      <c r="BQ89" s="4"/>
      <c r="BR89" s="4"/>
      <c r="BS89" s="4"/>
      <c r="BT89" s="139"/>
      <c r="BU89" s="139"/>
      <c r="BV89" s="139"/>
      <c r="BW89" s="4"/>
      <c r="BX89" s="4"/>
      <c r="BY89" s="4"/>
      <c r="BZ89" s="4"/>
      <c r="CA89" s="139"/>
      <c r="CB89" s="139"/>
      <c r="CC89" s="105" t="b">
        <f t="shared" si="74"/>
        <v>0</v>
      </c>
      <c r="CD89" s="105" t="b">
        <f t="shared" si="75"/>
        <v>0</v>
      </c>
      <c r="CE89" s="105" t="b">
        <f t="shared" si="76"/>
        <v>0</v>
      </c>
      <c r="CF89" s="105" t="b">
        <f t="shared" si="77"/>
        <v>0</v>
      </c>
      <c r="CG89" s="105" t="b">
        <f t="shared" si="78"/>
        <v>0</v>
      </c>
      <c r="CH89" s="150">
        <f t="shared" si="79"/>
        <v>0</v>
      </c>
      <c r="CI89" s="105" t="b">
        <f t="shared" si="80"/>
        <v>0</v>
      </c>
      <c r="CJ89" s="105" t="b">
        <f t="shared" si="81"/>
        <v>0</v>
      </c>
      <c r="CK89" s="105" t="b">
        <f t="shared" si="82"/>
        <v>0</v>
      </c>
      <c r="CL89" s="105" t="b">
        <f t="shared" si="83"/>
        <v>0</v>
      </c>
      <c r="CM89" s="105" t="b">
        <f t="shared" si="84"/>
        <v>0</v>
      </c>
      <c r="CN89" s="105" t="b">
        <f t="shared" si="85"/>
        <v>0</v>
      </c>
      <c r="CO89" s="105" t="b">
        <f t="shared" si="86"/>
        <v>0</v>
      </c>
      <c r="CP89" s="105" t="b">
        <f t="shared" si="87"/>
        <v>0</v>
      </c>
      <c r="CQ89" s="105" t="b">
        <f t="shared" si="88"/>
        <v>0</v>
      </c>
      <c r="CR89" s="105" t="b">
        <f t="shared" si="89"/>
        <v>0</v>
      </c>
      <c r="CS89" s="105" t="b">
        <f t="shared" si="90"/>
        <v>0</v>
      </c>
      <c r="CT89" s="105" t="b">
        <f t="shared" si="91"/>
        <v>0</v>
      </c>
      <c r="CU89" s="105" t="b">
        <f t="shared" si="92"/>
        <v>0</v>
      </c>
      <c r="CV89" s="105" t="b">
        <f t="shared" si="93"/>
        <v>0</v>
      </c>
      <c r="CW89" s="105" t="b">
        <f t="shared" si="94"/>
        <v>0</v>
      </c>
      <c r="CX89" s="150">
        <f t="shared" si="95"/>
        <v>0</v>
      </c>
      <c r="CY89" s="105" t="b">
        <f t="shared" si="96"/>
        <v>0</v>
      </c>
      <c r="CZ89" s="105" t="b">
        <f t="shared" si="97"/>
        <v>0</v>
      </c>
      <c r="DA89" s="105" t="b">
        <f t="shared" si="98"/>
        <v>0</v>
      </c>
      <c r="DB89" s="105" t="b">
        <f t="shared" si="99"/>
        <v>0</v>
      </c>
      <c r="DC89" s="105" t="b">
        <f t="shared" si="100"/>
        <v>0</v>
      </c>
      <c r="DD89" s="105" t="b">
        <f t="shared" si="101"/>
        <v>0</v>
      </c>
      <c r="DE89" s="105" t="b">
        <f t="shared" si="102"/>
        <v>0</v>
      </c>
      <c r="DF89" s="105" t="b">
        <f t="shared" si="103"/>
        <v>0</v>
      </c>
      <c r="DG89" s="105" t="b">
        <f t="shared" si="104"/>
        <v>0</v>
      </c>
      <c r="DH89" s="105" t="b">
        <f t="shared" si="105"/>
        <v>0</v>
      </c>
      <c r="DI89" s="105" t="b">
        <f t="shared" si="106"/>
        <v>0</v>
      </c>
      <c r="DJ89" s="105" t="b">
        <f t="shared" si="107"/>
        <v>0</v>
      </c>
      <c r="DK89" s="150">
        <f t="shared" si="108"/>
        <v>0</v>
      </c>
      <c r="DL89" s="105" t="b">
        <f t="shared" si="109"/>
        <v>0</v>
      </c>
      <c r="DM89" s="150">
        <f t="shared" si="110"/>
        <v>0</v>
      </c>
      <c r="DN89" s="105" t="b">
        <f t="shared" si="111"/>
        <v>0</v>
      </c>
      <c r="DO89" s="105" t="b">
        <f t="shared" si="112"/>
        <v>0</v>
      </c>
      <c r="DP89" s="105" t="b">
        <f t="shared" si="113"/>
        <v>0</v>
      </c>
      <c r="DQ89" s="105" t="b">
        <f t="shared" si="114"/>
        <v>0</v>
      </c>
      <c r="DR89" s="105" t="b">
        <f t="shared" si="115"/>
        <v>0</v>
      </c>
      <c r="DS89" s="105" t="b">
        <f t="shared" si="116"/>
        <v>0</v>
      </c>
      <c r="DT89" s="105" t="b">
        <f t="shared" si="117"/>
        <v>0</v>
      </c>
      <c r="DU89" s="105" t="b">
        <f t="shared" si="118"/>
        <v>0</v>
      </c>
      <c r="DV89" s="105" t="b">
        <f t="shared" si="119"/>
        <v>0</v>
      </c>
      <c r="DW89" s="105" t="b">
        <f t="shared" si="120"/>
        <v>0</v>
      </c>
      <c r="DX89" s="105" t="b">
        <f t="shared" si="121"/>
        <v>0</v>
      </c>
      <c r="DY89" s="105" t="b">
        <f t="shared" si="122"/>
        <v>0</v>
      </c>
      <c r="DZ89" s="105" t="b">
        <f t="shared" si="123"/>
        <v>0</v>
      </c>
      <c r="EA89" s="105" t="b">
        <f t="shared" si="124"/>
        <v>0</v>
      </c>
      <c r="EB89" s="105" t="b">
        <f t="shared" si="125"/>
        <v>0</v>
      </c>
      <c r="EC89" s="154">
        <f t="shared" si="126"/>
        <v>0</v>
      </c>
      <c r="ED89" s="105" t="b">
        <f t="shared" si="127"/>
        <v>0</v>
      </c>
      <c r="EE89" s="105" t="b">
        <f t="shared" si="128"/>
        <v>0</v>
      </c>
      <c r="EF89" s="105" t="b">
        <f t="shared" si="129"/>
        <v>0</v>
      </c>
      <c r="EG89" s="105" t="b">
        <f t="shared" si="130"/>
        <v>0</v>
      </c>
      <c r="EH89" s="105" t="b">
        <f t="shared" si="131"/>
        <v>0</v>
      </c>
      <c r="EI89" s="105" t="b">
        <f t="shared" si="132"/>
        <v>0</v>
      </c>
      <c r="EJ89" s="105" t="b">
        <f t="shared" si="133"/>
        <v>0</v>
      </c>
      <c r="EK89" s="105" t="b">
        <f t="shared" si="134"/>
        <v>0</v>
      </c>
      <c r="EL89" s="105" t="b">
        <f t="shared" si="135"/>
        <v>0</v>
      </c>
      <c r="EM89" s="105" t="b">
        <f t="shared" si="136"/>
        <v>0</v>
      </c>
      <c r="EN89" s="105" t="b">
        <f t="shared" si="137"/>
        <v>0</v>
      </c>
      <c r="EO89" s="154">
        <f t="shared" si="138"/>
        <v>0</v>
      </c>
      <c r="EP89" s="105" t="b">
        <f t="shared" si="139"/>
        <v>0</v>
      </c>
      <c r="EQ89" s="105" t="b">
        <f t="shared" si="140"/>
        <v>0</v>
      </c>
      <c r="ER89" s="105" t="b">
        <f t="shared" si="141"/>
        <v>0</v>
      </c>
      <c r="ES89" s="105" t="b">
        <f t="shared" si="142"/>
        <v>0</v>
      </c>
      <c r="ET89" s="105" t="b">
        <f t="shared" si="143"/>
        <v>0</v>
      </c>
      <c r="EU89" s="105" t="b">
        <f t="shared" si="144"/>
        <v>0</v>
      </c>
      <c r="EV89" s="105" t="b">
        <f t="shared" si="145"/>
        <v>0</v>
      </c>
      <c r="EW89" s="154">
        <f t="shared" si="146"/>
        <v>0</v>
      </c>
      <c r="EX89" s="94">
        <f t="shared" si="147"/>
        <v>0</v>
      </c>
      <c r="EY89" s="59">
        <f>(F7*EX89)/100</f>
        <v>0</v>
      </c>
    </row>
    <row r="90" spans="1:155">
      <c r="A90" s="42"/>
      <c r="B90" s="42"/>
      <c r="C90" s="42"/>
      <c r="D90" s="42"/>
      <c r="E90" s="43"/>
      <c r="F90" s="42"/>
      <c r="G90" s="42"/>
      <c r="H90" s="100"/>
      <c r="I90" s="4"/>
      <c r="J90" s="4"/>
      <c r="K90" s="4"/>
      <c r="L90" s="4"/>
      <c r="M90" s="100"/>
      <c r="N90" s="100"/>
      <c r="O90" s="100"/>
      <c r="P90" s="100"/>
      <c r="Q90" s="100"/>
      <c r="R90" s="4"/>
      <c r="S90" s="4"/>
      <c r="T90" s="4"/>
      <c r="U90" s="4"/>
      <c r="V90" s="100"/>
      <c r="W90" s="100"/>
      <c r="X90" s="4"/>
      <c r="Y90" s="4"/>
      <c r="Z90" s="4"/>
      <c r="AA90" s="4"/>
      <c r="AB90" s="100"/>
      <c r="AC90" s="100"/>
      <c r="AD90" s="100"/>
      <c r="AE90" s="4"/>
      <c r="AF90" s="4"/>
      <c r="AG90" s="4"/>
      <c r="AH90" s="4"/>
      <c r="AI90" s="4"/>
      <c r="AJ90" s="4"/>
      <c r="AK90" s="4"/>
      <c r="AL90" s="4"/>
      <c r="AM90" s="100"/>
      <c r="AN90" s="4"/>
      <c r="AO90" s="4"/>
      <c r="AP90" s="100"/>
      <c r="AQ90" s="4"/>
      <c r="AR90" s="100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100"/>
      <c r="BD90" s="4"/>
      <c r="BE90" s="4"/>
      <c r="BF90" s="4"/>
      <c r="BG90" s="4"/>
      <c r="BH90" s="4"/>
      <c r="BI90" s="4"/>
      <c r="BJ90" s="139"/>
      <c r="BK90" s="4"/>
      <c r="BL90" s="4"/>
      <c r="BM90" s="4"/>
      <c r="BN90" s="4"/>
      <c r="BO90" s="139"/>
      <c r="BP90" s="4"/>
      <c r="BQ90" s="4"/>
      <c r="BR90" s="4"/>
      <c r="BS90" s="4"/>
      <c r="BT90" s="139"/>
      <c r="BU90" s="139"/>
      <c r="BV90" s="139"/>
      <c r="BW90" s="4"/>
      <c r="BX90" s="4"/>
      <c r="BY90" s="4"/>
      <c r="BZ90" s="4"/>
      <c r="CA90" s="139"/>
      <c r="CB90" s="139"/>
      <c r="CC90" s="105" t="b">
        <f t="shared" si="74"/>
        <v>0</v>
      </c>
      <c r="CD90" s="105" t="b">
        <f t="shared" si="75"/>
        <v>0</v>
      </c>
      <c r="CE90" s="105" t="b">
        <f t="shared" si="76"/>
        <v>0</v>
      </c>
      <c r="CF90" s="105" t="b">
        <f t="shared" si="77"/>
        <v>0</v>
      </c>
      <c r="CG90" s="105" t="b">
        <f t="shared" si="78"/>
        <v>0</v>
      </c>
      <c r="CH90" s="150">
        <f t="shared" si="79"/>
        <v>0</v>
      </c>
      <c r="CI90" s="105" t="b">
        <f t="shared" si="80"/>
        <v>0</v>
      </c>
      <c r="CJ90" s="105" t="b">
        <f t="shared" si="81"/>
        <v>0</v>
      </c>
      <c r="CK90" s="105" t="b">
        <f t="shared" si="82"/>
        <v>0</v>
      </c>
      <c r="CL90" s="105" t="b">
        <f t="shared" si="83"/>
        <v>0</v>
      </c>
      <c r="CM90" s="105" t="b">
        <f t="shared" si="84"/>
        <v>0</v>
      </c>
      <c r="CN90" s="105" t="b">
        <f t="shared" si="85"/>
        <v>0</v>
      </c>
      <c r="CO90" s="105" t="b">
        <f t="shared" si="86"/>
        <v>0</v>
      </c>
      <c r="CP90" s="105" t="b">
        <f t="shared" si="87"/>
        <v>0</v>
      </c>
      <c r="CQ90" s="105" t="b">
        <f t="shared" si="88"/>
        <v>0</v>
      </c>
      <c r="CR90" s="105" t="b">
        <f t="shared" si="89"/>
        <v>0</v>
      </c>
      <c r="CS90" s="105" t="b">
        <f t="shared" si="90"/>
        <v>0</v>
      </c>
      <c r="CT90" s="105" t="b">
        <f t="shared" si="91"/>
        <v>0</v>
      </c>
      <c r="CU90" s="105" t="b">
        <f t="shared" si="92"/>
        <v>0</v>
      </c>
      <c r="CV90" s="105" t="b">
        <f t="shared" si="93"/>
        <v>0</v>
      </c>
      <c r="CW90" s="105" t="b">
        <f t="shared" si="94"/>
        <v>0</v>
      </c>
      <c r="CX90" s="150">
        <f t="shared" si="95"/>
        <v>0</v>
      </c>
      <c r="CY90" s="105" t="b">
        <f t="shared" si="96"/>
        <v>0</v>
      </c>
      <c r="CZ90" s="105" t="b">
        <f t="shared" si="97"/>
        <v>0</v>
      </c>
      <c r="DA90" s="105" t="b">
        <f t="shared" si="98"/>
        <v>0</v>
      </c>
      <c r="DB90" s="105" t="b">
        <f t="shared" si="99"/>
        <v>0</v>
      </c>
      <c r="DC90" s="105" t="b">
        <f t="shared" si="100"/>
        <v>0</v>
      </c>
      <c r="DD90" s="105" t="b">
        <f t="shared" si="101"/>
        <v>0</v>
      </c>
      <c r="DE90" s="105" t="b">
        <f t="shared" si="102"/>
        <v>0</v>
      </c>
      <c r="DF90" s="105" t="b">
        <f t="shared" si="103"/>
        <v>0</v>
      </c>
      <c r="DG90" s="105" t="b">
        <f t="shared" si="104"/>
        <v>0</v>
      </c>
      <c r="DH90" s="105" t="b">
        <f t="shared" si="105"/>
        <v>0</v>
      </c>
      <c r="DI90" s="105" t="b">
        <f t="shared" si="106"/>
        <v>0</v>
      </c>
      <c r="DJ90" s="105" t="b">
        <f t="shared" si="107"/>
        <v>0</v>
      </c>
      <c r="DK90" s="150">
        <f t="shared" si="108"/>
        <v>0</v>
      </c>
      <c r="DL90" s="105" t="b">
        <f t="shared" si="109"/>
        <v>0</v>
      </c>
      <c r="DM90" s="150">
        <f t="shared" si="110"/>
        <v>0</v>
      </c>
      <c r="DN90" s="105" t="b">
        <f t="shared" si="111"/>
        <v>0</v>
      </c>
      <c r="DO90" s="105" t="b">
        <f t="shared" si="112"/>
        <v>0</v>
      </c>
      <c r="DP90" s="105" t="b">
        <f t="shared" si="113"/>
        <v>0</v>
      </c>
      <c r="DQ90" s="105" t="b">
        <f t="shared" si="114"/>
        <v>0</v>
      </c>
      <c r="DR90" s="105" t="b">
        <f t="shared" si="115"/>
        <v>0</v>
      </c>
      <c r="DS90" s="105" t="b">
        <f t="shared" si="116"/>
        <v>0</v>
      </c>
      <c r="DT90" s="105" t="b">
        <f t="shared" si="117"/>
        <v>0</v>
      </c>
      <c r="DU90" s="105" t="b">
        <f t="shared" si="118"/>
        <v>0</v>
      </c>
      <c r="DV90" s="105" t="b">
        <f t="shared" si="119"/>
        <v>0</v>
      </c>
      <c r="DW90" s="105" t="b">
        <f t="shared" si="120"/>
        <v>0</v>
      </c>
      <c r="DX90" s="105" t="b">
        <f t="shared" si="121"/>
        <v>0</v>
      </c>
      <c r="DY90" s="105" t="b">
        <f t="shared" si="122"/>
        <v>0</v>
      </c>
      <c r="DZ90" s="105" t="b">
        <f t="shared" si="123"/>
        <v>0</v>
      </c>
      <c r="EA90" s="105" t="b">
        <f t="shared" si="124"/>
        <v>0</v>
      </c>
      <c r="EB90" s="105" t="b">
        <f t="shared" si="125"/>
        <v>0</v>
      </c>
      <c r="EC90" s="154">
        <f t="shared" si="126"/>
        <v>0</v>
      </c>
      <c r="ED90" s="105" t="b">
        <f t="shared" si="127"/>
        <v>0</v>
      </c>
      <c r="EE90" s="105" t="b">
        <f t="shared" si="128"/>
        <v>0</v>
      </c>
      <c r="EF90" s="105" t="b">
        <f t="shared" si="129"/>
        <v>0</v>
      </c>
      <c r="EG90" s="105" t="b">
        <f t="shared" si="130"/>
        <v>0</v>
      </c>
      <c r="EH90" s="105" t="b">
        <f t="shared" si="131"/>
        <v>0</v>
      </c>
      <c r="EI90" s="105" t="b">
        <f t="shared" si="132"/>
        <v>0</v>
      </c>
      <c r="EJ90" s="105" t="b">
        <f t="shared" si="133"/>
        <v>0</v>
      </c>
      <c r="EK90" s="105" t="b">
        <f t="shared" si="134"/>
        <v>0</v>
      </c>
      <c r="EL90" s="105" t="b">
        <f t="shared" si="135"/>
        <v>0</v>
      </c>
      <c r="EM90" s="105" t="b">
        <f t="shared" si="136"/>
        <v>0</v>
      </c>
      <c r="EN90" s="105" t="b">
        <f t="shared" si="137"/>
        <v>0</v>
      </c>
      <c r="EO90" s="154">
        <f t="shared" si="138"/>
        <v>0</v>
      </c>
      <c r="EP90" s="105" t="b">
        <f t="shared" si="139"/>
        <v>0</v>
      </c>
      <c r="EQ90" s="105" t="b">
        <f t="shared" si="140"/>
        <v>0</v>
      </c>
      <c r="ER90" s="105" t="b">
        <f t="shared" si="141"/>
        <v>0</v>
      </c>
      <c r="ES90" s="105" t="b">
        <f t="shared" si="142"/>
        <v>0</v>
      </c>
      <c r="ET90" s="105" t="b">
        <f t="shared" si="143"/>
        <v>0</v>
      </c>
      <c r="EU90" s="105" t="b">
        <f t="shared" si="144"/>
        <v>0</v>
      </c>
      <c r="EV90" s="105" t="b">
        <f t="shared" si="145"/>
        <v>0</v>
      </c>
      <c r="EW90" s="154">
        <f t="shared" si="146"/>
        <v>0</v>
      </c>
      <c r="EX90" s="94">
        <f t="shared" si="147"/>
        <v>0</v>
      </c>
      <c r="EY90" s="59">
        <f>(F7*EX90)/100</f>
        <v>0</v>
      </c>
    </row>
    <row r="91" spans="1:155">
      <c r="A91" s="42"/>
      <c r="B91" s="42"/>
      <c r="C91" s="42"/>
      <c r="D91" s="42"/>
      <c r="E91" s="43"/>
      <c r="F91" s="42"/>
      <c r="G91" s="42"/>
      <c r="H91" s="100"/>
      <c r="I91" s="4"/>
      <c r="J91" s="4"/>
      <c r="K91" s="4"/>
      <c r="L91" s="4"/>
      <c r="M91" s="100"/>
      <c r="N91" s="100"/>
      <c r="O91" s="100"/>
      <c r="P91" s="100"/>
      <c r="Q91" s="100"/>
      <c r="R91" s="4"/>
      <c r="S91" s="4"/>
      <c r="T91" s="4"/>
      <c r="U91" s="4"/>
      <c r="V91" s="100"/>
      <c r="W91" s="100"/>
      <c r="X91" s="4"/>
      <c r="Y91" s="4"/>
      <c r="Z91" s="4"/>
      <c r="AA91" s="4"/>
      <c r="AB91" s="100"/>
      <c r="AC91" s="100"/>
      <c r="AD91" s="100"/>
      <c r="AE91" s="4"/>
      <c r="AF91" s="4"/>
      <c r="AG91" s="4"/>
      <c r="AH91" s="4"/>
      <c r="AI91" s="4"/>
      <c r="AJ91" s="4"/>
      <c r="AK91" s="4"/>
      <c r="AL91" s="4"/>
      <c r="AM91" s="100"/>
      <c r="AN91" s="4"/>
      <c r="AO91" s="4"/>
      <c r="AP91" s="100"/>
      <c r="AQ91" s="4"/>
      <c r="AR91" s="100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100"/>
      <c r="BD91" s="4"/>
      <c r="BE91" s="4"/>
      <c r="BF91" s="4"/>
      <c r="BG91" s="4"/>
      <c r="BH91" s="4"/>
      <c r="BI91" s="4"/>
      <c r="BJ91" s="139"/>
      <c r="BK91" s="4"/>
      <c r="BL91" s="4"/>
      <c r="BM91" s="4"/>
      <c r="BN91" s="4"/>
      <c r="BO91" s="139"/>
      <c r="BP91" s="4"/>
      <c r="BQ91" s="4"/>
      <c r="BR91" s="4"/>
      <c r="BS91" s="4"/>
      <c r="BT91" s="139"/>
      <c r="BU91" s="139"/>
      <c r="BV91" s="139"/>
      <c r="BW91" s="4"/>
      <c r="BX91" s="4"/>
      <c r="BY91" s="4"/>
      <c r="BZ91" s="4"/>
      <c r="CA91" s="139"/>
      <c r="CB91" s="139"/>
      <c r="CC91" s="105" t="b">
        <f t="shared" si="74"/>
        <v>0</v>
      </c>
      <c r="CD91" s="105" t="b">
        <f t="shared" si="75"/>
        <v>0</v>
      </c>
      <c r="CE91" s="105" t="b">
        <f t="shared" si="76"/>
        <v>0</v>
      </c>
      <c r="CF91" s="105" t="b">
        <f t="shared" si="77"/>
        <v>0</v>
      </c>
      <c r="CG91" s="105" t="b">
        <f t="shared" si="78"/>
        <v>0</v>
      </c>
      <c r="CH91" s="150">
        <f t="shared" si="79"/>
        <v>0</v>
      </c>
      <c r="CI91" s="105" t="b">
        <f t="shared" si="80"/>
        <v>0</v>
      </c>
      <c r="CJ91" s="105" t="b">
        <f t="shared" si="81"/>
        <v>0</v>
      </c>
      <c r="CK91" s="105" t="b">
        <f t="shared" si="82"/>
        <v>0</v>
      </c>
      <c r="CL91" s="105" t="b">
        <f t="shared" si="83"/>
        <v>0</v>
      </c>
      <c r="CM91" s="105" t="b">
        <f t="shared" si="84"/>
        <v>0</v>
      </c>
      <c r="CN91" s="105" t="b">
        <f t="shared" si="85"/>
        <v>0</v>
      </c>
      <c r="CO91" s="105" t="b">
        <f t="shared" si="86"/>
        <v>0</v>
      </c>
      <c r="CP91" s="105" t="b">
        <f t="shared" si="87"/>
        <v>0</v>
      </c>
      <c r="CQ91" s="105" t="b">
        <f t="shared" si="88"/>
        <v>0</v>
      </c>
      <c r="CR91" s="105" t="b">
        <f t="shared" si="89"/>
        <v>0</v>
      </c>
      <c r="CS91" s="105" t="b">
        <f t="shared" si="90"/>
        <v>0</v>
      </c>
      <c r="CT91" s="105" t="b">
        <f t="shared" si="91"/>
        <v>0</v>
      </c>
      <c r="CU91" s="105" t="b">
        <f t="shared" si="92"/>
        <v>0</v>
      </c>
      <c r="CV91" s="105" t="b">
        <f t="shared" si="93"/>
        <v>0</v>
      </c>
      <c r="CW91" s="105" t="b">
        <f t="shared" si="94"/>
        <v>0</v>
      </c>
      <c r="CX91" s="150">
        <f t="shared" si="95"/>
        <v>0</v>
      </c>
      <c r="CY91" s="105" t="b">
        <f t="shared" si="96"/>
        <v>0</v>
      </c>
      <c r="CZ91" s="105" t="b">
        <f t="shared" si="97"/>
        <v>0</v>
      </c>
      <c r="DA91" s="105" t="b">
        <f t="shared" si="98"/>
        <v>0</v>
      </c>
      <c r="DB91" s="105" t="b">
        <f t="shared" si="99"/>
        <v>0</v>
      </c>
      <c r="DC91" s="105" t="b">
        <f t="shared" si="100"/>
        <v>0</v>
      </c>
      <c r="DD91" s="105" t="b">
        <f t="shared" si="101"/>
        <v>0</v>
      </c>
      <c r="DE91" s="105" t="b">
        <f t="shared" si="102"/>
        <v>0</v>
      </c>
      <c r="DF91" s="105" t="b">
        <f t="shared" si="103"/>
        <v>0</v>
      </c>
      <c r="DG91" s="105" t="b">
        <f t="shared" si="104"/>
        <v>0</v>
      </c>
      <c r="DH91" s="105" t="b">
        <f t="shared" si="105"/>
        <v>0</v>
      </c>
      <c r="DI91" s="105" t="b">
        <f t="shared" si="106"/>
        <v>0</v>
      </c>
      <c r="DJ91" s="105" t="b">
        <f t="shared" si="107"/>
        <v>0</v>
      </c>
      <c r="DK91" s="150">
        <f t="shared" si="108"/>
        <v>0</v>
      </c>
      <c r="DL91" s="105" t="b">
        <f t="shared" si="109"/>
        <v>0</v>
      </c>
      <c r="DM91" s="150">
        <f t="shared" si="110"/>
        <v>0</v>
      </c>
      <c r="DN91" s="105" t="b">
        <f t="shared" si="111"/>
        <v>0</v>
      </c>
      <c r="DO91" s="105" t="b">
        <f t="shared" si="112"/>
        <v>0</v>
      </c>
      <c r="DP91" s="105" t="b">
        <f t="shared" si="113"/>
        <v>0</v>
      </c>
      <c r="DQ91" s="105" t="b">
        <f t="shared" si="114"/>
        <v>0</v>
      </c>
      <c r="DR91" s="105" t="b">
        <f t="shared" si="115"/>
        <v>0</v>
      </c>
      <c r="DS91" s="105" t="b">
        <f t="shared" si="116"/>
        <v>0</v>
      </c>
      <c r="DT91" s="105" t="b">
        <f t="shared" si="117"/>
        <v>0</v>
      </c>
      <c r="DU91" s="105" t="b">
        <f t="shared" si="118"/>
        <v>0</v>
      </c>
      <c r="DV91" s="105" t="b">
        <f t="shared" si="119"/>
        <v>0</v>
      </c>
      <c r="DW91" s="105" t="b">
        <f t="shared" si="120"/>
        <v>0</v>
      </c>
      <c r="DX91" s="105" t="b">
        <f t="shared" si="121"/>
        <v>0</v>
      </c>
      <c r="DY91" s="105" t="b">
        <f t="shared" si="122"/>
        <v>0</v>
      </c>
      <c r="DZ91" s="105" t="b">
        <f t="shared" si="123"/>
        <v>0</v>
      </c>
      <c r="EA91" s="105" t="b">
        <f t="shared" si="124"/>
        <v>0</v>
      </c>
      <c r="EB91" s="105" t="b">
        <f t="shared" si="125"/>
        <v>0</v>
      </c>
      <c r="EC91" s="154">
        <f t="shared" si="126"/>
        <v>0</v>
      </c>
      <c r="ED91" s="105" t="b">
        <f t="shared" si="127"/>
        <v>0</v>
      </c>
      <c r="EE91" s="105" t="b">
        <f t="shared" si="128"/>
        <v>0</v>
      </c>
      <c r="EF91" s="105" t="b">
        <f t="shared" si="129"/>
        <v>0</v>
      </c>
      <c r="EG91" s="105" t="b">
        <f t="shared" si="130"/>
        <v>0</v>
      </c>
      <c r="EH91" s="105" t="b">
        <f t="shared" si="131"/>
        <v>0</v>
      </c>
      <c r="EI91" s="105" t="b">
        <f t="shared" si="132"/>
        <v>0</v>
      </c>
      <c r="EJ91" s="105" t="b">
        <f t="shared" si="133"/>
        <v>0</v>
      </c>
      <c r="EK91" s="105" t="b">
        <f t="shared" si="134"/>
        <v>0</v>
      </c>
      <c r="EL91" s="105" t="b">
        <f t="shared" si="135"/>
        <v>0</v>
      </c>
      <c r="EM91" s="105" t="b">
        <f t="shared" si="136"/>
        <v>0</v>
      </c>
      <c r="EN91" s="105" t="b">
        <f t="shared" si="137"/>
        <v>0</v>
      </c>
      <c r="EO91" s="154">
        <f t="shared" si="138"/>
        <v>0</v>
      </c>
      <c r="EP91" s="105" t="b">
        <f t="shared" si="139"/>
        <v>0</v>
      </c>
      <c r="EQ91" s="105" t="b">
        <f t="shared" si="140"/>
        <v>0</v>
      </c>
      <c r="ER91" s="105" t="b">
        <f t="shared" si="141"/>
        <v>0</v>
      </c>
      <c r="ES91" s="105" t="b">
        <f t="shared" si="142"/>
        <v>0</v>
      </c>
      <c r="ET91" s="105" t="b">
        <f t="shared" si="143"/>
        <v>0</v>
      </c>
      <c r="EU91" s="105" t="b">
        <f t="shared" si="144"/>
        <v>0</v>
      </c>
      <c r="EV91" s="105" t="b">
        <f t="shared" si="145"/>
        <v>0</v>
      </c>
      <c r="EW91" s="154">
        <f t="shared" si="146"/>
        <v>0</v>
      </c>
      <c r="EX91" s="94">
        <f t="shared" si="147"/>
        <v>0</v>
      </c>
      <c r="EY91" s="59">
        <f>(F7*EX91)/100</f>
        <v>0</v>
      </c>
    </row>
    <row r="92" spans="1:155">
      <c r="A92" s="42"/>
      <c r="B92" s="42"/>
      <c r="C92" s="42"/>
      <c r="D92" s="42"/>
      <c r="E92" s="43"/>
      <c r="F92" s="42"/>
      <c r="G92" s="42"/>
      <c r="H92" s="100"/>
      <c r="I92" s="4"/>
      <c r="J92" s="4"/>
      <c r="K92" s="4"/>
      <c r="L92" s="4"/>
      <c r="M92" s="100"/>
      <c r="N92" s="100"/>
      <c r="O92" s="100"/>
      <c r="P92" s="100"/>
      <c r="Q92" s="100"/>
      <c r="R92" s="4"/>
      <c r="S92" s="4"/>
      <c r="T92" s="4"/>
      <c r="U92" s="4"/>
      <c r="V92" s="100"/>
      <c r="W92" s="100"/>
      <c r="X92" s="4"/>
      <c r="Y92" s="4"/>
      <c r="Z92" s="4"/>
      <c r="AA92" s="4"/>
      <c r="AB92" s="100"/>
      <c r="AC92" s="100"/>
      <c r="AD92" s="100"/>
      <c r="AE92" s="4"/>
      <c r="AF92" s="4"/>
      <c r="AG92" s="4"/>
      <c r="AH92" s="4"/>
      <c r="AI92" s="4"/>
      <c r="AJ92" s="4"/>
      <c r="AK92" s="4"/>
      <c r="AL92" s="4"/>
      <c r="AM92" s="100"/>
      <c r="AN92" s="4"/>
      <c r="AO92" s="4"/>
      <c r="AP92" s="100"/>
      <c r="AQ92" s="4"/>
      <c r="AR92" s="100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100"/>
      <c r="BD92" s="4"/>
      <c r="BE92" s="4"/>
      <c r="BF92" s="4"/>
      <c r="BG92" s="4"/>
      <c r="BH92" s="4"/>
      <c r="BI92" s="4"/>
      <c r="BJ92" s="139"/>
      <c r="BK92" s="4"/>
      <c r="BL92" s="4"/>
      <c r="BM92" s="4"/>
      <c r="BN92" s="4"/>
      <c r="BO92" s="139"/>
      <c r="BP92" s="4"/>
      <c r="BQ92" s="4"/>
      <c r="BR92" s="4"/>
      <c r="BS92" s="4"/>
      <c r="BT92" s="139"/>
      <c r="BU92" s="139"/>
      <c r="BV92" s="139"/>
      <c r="BW92" s="4"/>
      <c r="BX92" s="4"/>
      <c r="BY92" s="4"/>
      <c r="BZ92" s="4"/>
      <c r="CA92" s="139"/>
      <c r="CB92" s="139"/>
      <c r="CC92" s="105" t="b">
        <f t="shared" si="74"/>
        <v>0</v>
      </c>
      <c r="CD92" s="105" t="b">
        <f t="shared" si="75"/>
        <v>0</v>
      </c>
      <c r="CE92" s="105" t="b">
        <f t="shared" si="76"/>
        <v>0</v>
      </c>
      <c r="CF92" s="105" t="b">
        <f t="shared" si="77"/>
        <v>0</v>
      </c>
      <c r="CG92" s="105" t="b">
        <f t="shared" si="78"/>
        <v>0</v>
      </c>
      <c r="CH92" s="150">
        <f t="shared" si="79"/>
        <v>0</v>
      </c>
      <c r="CI92" s="105" t="b">
        <f t="shared" si="80"/>
        <v>0</v>
      </c>
      <c r="CJ92" s="105" t="b">
        <f t="shared" si="81"/>
        <v>0</v>
      </c>
      <c r="CK92" s="105" t="b">
        <f t="shared" si="82"/>
        <v>0</v>
      </c>
      <c r="CL92" s="105" t="b">
        <f t="shared" si="83"/>
        <v>0</v>
      </c>
      <c r="CM92" s="105" t="b">
        <f t="shared" si="84"/>
        <v>0</v>
      </c>
      <c r="CN92" s="105" t="b">
        <f t="shared" si="85"/>
        <v>0</v>
      </c>
      <c r="CO92" s="105" t="b">
        <f t="shared" si="86"/>
        <v>0</v>
      </c>
      <c r="CP92" s="105" t="b">
        <f t="shared" si="87"/>
        <v>0</v>
      </c>
      <c r="CQ92" s="105" t="b">
        <f t="shared" si="88"/>
        <v>0</v>
      </c>
      <c r="CR92" s="105" t="b">
        <f t="shared" si="89"/>
        <v>0</v>
      </c>
      <c r="CS92" s="105" t="b">
        <f t="shared" si="90"/>
        <v>0</v>
      </c>
      <c r="CT92" s="105" t="b">
        <f t="shared" si="91"/>
        <v>0</v>
      </c>
      <c r="CU92" s="105" t="b">
        <f t="shared" si="92"/>
        <v>0</v>
      </c>
      <c r="CV92" s="105" t="b">
        <f t="shared" si="93"/>
        <v>0</v>
      </c>
      <c r="CW92" s="105" t="b">
        <f t="shared" si="94"/>
        <v>0</v>
      </c>
      <c r="CX92" s="150">
        <f t="shared" si="95"/>
        <v>0</v>
      </c>
      <c r="CY92" s="105" t="b">
        <f t="shared" si="96"/>
        <v>0</v>
      </c>
      <c r="CZ92" s="105" t="b">
        <f t="shared" si="97"/>
        <v>0</v>
      </c>
      <c r="DA92" s="105" t="b">
        <f t="shared" si="98"/>
        <v>0</v>
      </c>
      <c r="DB92" s="105" t="b">
        <f t="shared" si="99"/>
        <v>0</v>
      </c>
      <c r="DC92" s="105" t="b">
        <f t="shared" si="100"/>
        <v>0</v>
      </c>
      <c r="DD92" s="105" t="b">
        <f t="shared" si="101"/>
        <v>0</v>
      </c>
      <c r="DE92" s="105" t="b">
        <f t="shared" si="102"/>
        <v>0</v>
      </c>
      <c r="DF92" s="105" t="b">
        <f t="shared" si="103"/>
        <v>0</v>
      </c>
      <c r="DG92" s="105" t="b">
        <f t="shared" si="104"/>
        <v>0</v>
      </c>
      <c r="DH92" s="105" t="b">
        <f t="shared" si="105"/>
        <v>0</v>
      </c>
      <c r="DI92" s="105" t="b">
        <f t="shared" si="106"/>
        <v>0</v>
      </c>
      <c r="DJ92" s="105" t="b">
        <f t="shared" si="107"/>
        <v>0</v>
      </c>
      <c r="DK92" s="150">
        <f t="shared" si="108"/>
        <v>0</v>
      </c>
      <c r="DL92" s="105" t="b">
        <f t="shared" si="109"/>
        <v>0</v>
      </c>
      <c r="DM92" s="150">
        <f t="shared" si="110"/>
        <v>0</v>
      </c>
      <c r="DN92" s="105" t="b">
        <f t="shared" si="111"/>
        <v>0</v>
      </c>
      <c r="DO92" s="105" t="b">
        <f t="shared" si="112"/>
        <v>0</v>
      </c>
      <c r="DP92" s="105" t="b">
        <f t="shared" si="113"/>
        <v>0</v>
      </c>
      <c r="DQ92" s="105" t="b">
        <f t="shared" si="114"/>
        <v>0</v>
      </c>
      <c r="DR92" s="105" t="b">
        <f t="shared" si="115"/>
        <v>0</v>
      </c>
      <c r="DS92" s="105" t="b">
        <f t="shared" si="116"/>
        <v>0</v>
      </c>
      <c r="DT92" s="105" t="b">
        <f t="shared" si="117"/>
        <v>0</v>
      </c>
      <c r="DU92" s="105" t="b">
        <f t="shared" si="118"/>
        <v>0</v>
      </c>
      <c r="DV92" s="105" t="b">
        <f t="shared" si="119"/>
        <v>0</v>
      </c>
      <c r="DW92" s="105" t="b">
        <f t="shared" si="120"/>
        <v>0</v>
      </c>
      <c r="DX92" s="105" t="b">
        <f t="shared" si="121"/>
        <v>0</v>
      </c>
      <c r="DY92" s="105" t="b">
        <f t="shared" si="122"/>
        <v>0</v>
      </c>
      <c r="DZ92" s="105" t="b">
        <f t="shared" si="123"/>
        <v>0</v>
      </c>
      <c r="EA92" s="105" t="b">
        <f t="shared" si="124"/>
        <v>0</v>
      </c>
      <c r="EB92" s="105" t="b">
        <f t="shared" si="125"/>
        <v>0</v>
      </c>
      <c r="EC92" s="154">
        <f t="shared" si="126"/>
        <v>0</v>
      </c>
      <c r="ED92" s="105" t="b">
        <f t="shared" si="127"/>
        <v>0</v>
      </c>
      <c r="EE92" s="105" t="b">
        <f t="shared" si="128"/>
        <v>0</v>
      </c>
      <c r="EF92" s="105" t="b">
        <f t="shared" si="129"/>
        <v>0</v>
      </c>
      <c r="EG92" s="105" t="b">
        <f t="shared" si="130"/>
        <v>0</v>
      </c>
      <c r="EH92" s="105" t="b">
        <f t="shared" si="131"/>
        <v>0</v>
      </c>
      <c r="EI92" s="105" t="b">
        <f t="shared" si="132"/>
        <v>0</v>
      </c>
      <c r="EJ92" s="105" t="b">
        <f t="shared" si="133"/>
        <v>0</v>
      </c>
      <c r="EK92" s="105" t="b">
        <f t="shared" si="134"/>
        <v>0</v>
      </c>
      <c r="EL92" s="105" t="b">
        <f t="shared" si="135"/>
        <v>0</v>
      </c>
      <c r="EM92" s="105" t="b">
        <f t="shared" si="136"/>
        <v>0</v>
      </c>
      <c r="EN92" s="105" t="b">
        <f t="shared" si="137"/>
        <v>0</v>
      </c>
      <c r="EO92" s="154">
        <f t="shared" si="138"/>
        <v>0</v>
      </c>
      <c r="EP92" s="105" t="b">
        <f t="shared" si="139"/>
        <v>0</v>
      </c>
      <c r="EQ92" s="105" t="b">
        <f t="shared" si="140"/>
        <v>0</v>
      </c>
      <c r="ER92" s="105" t="b">
        <f t="shared" si="141"/>
        <v>0</v>
      </c>
      <c r="ES92" s="105" t="b">
        <f t="shared" si="142"/>
        <v>0</v>
      </c>
      <c r="ET92" s="105" t="b">
        <f t="shared" si="143"/>
        <v>0</v>
      </c>
      <c r="EU92" s="105" t="b">
        <f t="shared" si="144"/>
        <v>0</v>
      </c>
      <c r="EV92" s="105" t="b">
        <f t="shared" si="145"/>
        <v>0</v>
      </c>
      <c r="EW92" s="154">
        <f t="shared" si="146"/>
        <v>0</v>
      </c>
      <c r="EX92" s="94">
        <f t="shared" si="147"/>
        <v>0</v>
      </c>
      <c r="EY92" s="59">
        <f>(F7*EX92)/100</f>
        <v>0</v>
      </c>
    </row>
    <row r="93" spans="1:155">
      <c r="A93" s="42"/>
      <c r="B93" s="42"/>
      <c r="C93" s="42"/>
      <c r="D93" s="42"/>
      <c r="E93" s="43"/>
      <c r="F93" s="42"/>
      <c r="G93" s="42"/>
      <c r="H93" s="100"/>
      <c r="I93" s="4"/>
      <c r="J93" s="4"/>
      <c r="K93" s="4"/>
      <c r="L93" s="4"/>
      <c r="M93" s="100"/>
      <c r="N93" s="100"/>
      <c r="O93" s="100"/>
      <c r="P93" s="100"/>
      <c r="Q93" s="100"/>
      <c r="R93" s="4"/>
      <c r="S93" s="4"/>
      <c r="T93" s="4"/>
      <c r="U93" s="4"/>
      <c r="V93" s="100"/>
      <c r="W93" s="100"/>
      <c r="X93" s="4"/>
      <c r="Y93" s="4"/>
      <c r="Z93" s="4"/>
      <c r="AA93" s="4"/>
      <c r="AB93" s="100"/>
      <c r="AC93" s="100"/>
      <c r="AD93" s="100"/>
      <c r="AE93" s="4"/>
      <c r="AF93" s="4"/>
      <c r="AG93" s="4"/>
      <c r="AH93" s="4"/>
      <c r="AI93" s="4"/>
      <c r="AJ93" s="4"/>
      <c r="AK93" s="4"/>
      <c r="AL93" s="4"/>
      <c r="AM93" s="100"/>
      <c r="AN93" s="4"/>
      <c r="AO93" s="4"/>
      <c r="AP93" s="100"/>
      <c r="AQ93" s="4"/>
      <c r="AR93" s="100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100"/>
      <c r="BD93" s="4"/>
      <c r="BE93" s="4"/>
      <c r="BF93" s="4"/>
      <c r="BG93" s="4"/>
      <c r="BH93" s="4"/>
      <c r="BI93" s="4"/>
      <c r="BJ93" s="139"/>
      <c r="BK93" s="4"/>
      <c r="BL93" s="4"/>
      <c r="BM93" s="4"/>
      <c r="BN93" s="4"/>
      <c r="BO93" s="139"/>
      <c r="BP93" s="4"/>
      <c r="BQ93" s="4"/>
      <c r="BR93" s="4"/>
      <c r="BS93" s="4"/>
      <c r="BT93" s="139"/>
      <c r="BU93" s="139"/>
      <c r="BV93" s="139"/>
      <c r="BW93" s="4"/>
      <c r="BX93" s="4"/>
      <c r="BY93" s="4"/>
      <c r="BZ93" s="4"/>
      <c r="CA93" s="139"/>
      <c r="CB93" s="139"/>
      <c r="CC93" s="105" t="b">
        <f t="shared" si="74"/>
        <v>0</v>
      </c>
      <c r="CD93" s="105" t="b">
        <f t="shared" si="75"/>
        <v>0</v>
      </c>
      <c r="CE93" s="105" t="b">
        <f t="shared" si="76"/>
        <v>0</v>
      </c>
      <c r="CF93" s="105" t="b">
        <f t="shared" si="77"/>
        <v>0</v>
      </c>
      <c r="CG93" s="105" t="b">
        <f t="shared" si="78"/>
        <v>0</v>
      </c>
      <c r="CH93" s="150">
        <f t="shared" si="79"/>
        <v>0</v>
      </c>
      <c r="CI93" s="105" t="b">
        <f t="shared" si="80"/>
        <v>0</v>
      </c>
      <c r="CJ93" s="105" t="b">
        <f t="shared" si="81"/>
        <v>0</v>
      </c>
      <c r="CK93" s="105" t="b">
        <f t="shared" si="82"/>
        <v>0</v>
      </c>
      <c r="CL93" s="105" t="b">
        <f t="shared" si="83"/>
        <v>0</v>
      </c>
      <c r="CM93" s="105" t="b">
        <f t="shared" si="84"/>
        <v>0</v>
      </c>
      <c r="CN93" s="105" t="b">
        <f t="shared" si="85"/>
        <v>0</v>
      </c>
      <c r="CO93" s="105" t="b">
        <f t="shared" si="86"/>
        <v>0</v>
      </c>
      <c r="CP93" s="105" t="b">
        <f t="shared" si="87"/>
        <v>0</v>
      </c>
      <c r="CQ93" s="105" t="b">
        <f t="shared" si="88"/>
        <v>0</v>
      </c>
      <c r="CR93" s="105" t="b">
        <f t="shared" si="89"/>
        <v>0</v>
      </c>
      <c r="CS93" s="105" t="b">
        <f t="shared" si="90"/>
        <v>0</v>
      </c>
      <c r="CT93" s="105" t="b">
        <f t="shared" si="91"/>
        <v>0</v>
      </c>
      <c r="CU93" s="105" t="b">
        <f t="shared" si="92"/>
        <v>0</v>
      </c>
      <c r="CV93" s="105" t="b">
        <f t="shared" si="93"/>
        <v>0</v>
      </c>
      <c r="CW93" s="105" t="b">
        <f t="shared" si="94"/>
        <v>0</v>
      </c>
      <c r="CX93" s="150">
        <f t="shared" si="95"/>
        <v>0</v>
      </c>
      <c r="CY93" s="105" t="b">
        <f t="shared" si="96"/>
        <v>0</v>
      </c>
      <c r="CZ93" s="105" t="b">
        <f t="shared" si="97"/>
        <v>0</v>
      </c>
      <c r="DA93" s="105" t="b">
        <f t="shared" si="98"/>
        <v>0</v>
      </c>
      <c r="DB93" s="105" t="b">
        <f t="shared" si="99"/>
        <v>0</v>
      </c>
      <c r="DC93" s="105" t="b">
        <f t="shared" si="100"/>
        <v>0</v>
      </c>
      <c r="DD93" s="105" t="b">
        <f t="shared" si="101"/>
        <v>0</v>
      </c>
      <c r="DE93" s="105" t="b">
        <f t="shared" si="102"/>
        <v>0</v>
      </c>
      <c r="DF93" s="105" t="b">
        <f t="shared" si="103"/>
        <v>0</v>
      </c>
      <c r="DG93" s="105" t="b">
        <f t="shared" si="104"/>
        <v>0</v>
      </c>
      <c r="DH93" s="105" t="b">
        <f t="shared" si="105"/>
        <v>0</v>
      </c>
      <c r="DI93" s="105" t="b">
        <f t="shared" si="106"/>
        <v>0</v>
      </c>
      <c r="DJ93" s="105" t="b">
        <f t="shared" si="107"/>
        <v>0</v>
      </c>
      <c r="DK93" s="150">
        <f t="shared" si="108"/>
        <v>0</v>
      </c>
      <c r="DL93" s="105" t="b">
        <f t="shared" si="109"/>
        <v>0</v>
      </c>
      <c r="DM93" s="150">
        <f t="shared" si="110"/>
        <v>0</v>
      </c>
      <c r="DN93" s="105" t="b">
        <f t="shared" si="111"/>
        <v>0</v>
      </c>
      <c r="DO93" s="105" t="b">
        <f t="shared" si="112"/>
        <v>0</v>
      </c>
      <c r="DP93" s="105" t="b">
        <f t="shared" si="113"/>
        <v>0</v>
      </c>
      <c r="DQ93" s="105" t="b">
        <f t="shared" si="114"/>
        <v>0</v>
      </c>
      <c r="DR93" s="105" t="b">
        <f t="shared" si="115"/>
        <v>0</v>
      </c>
      <c r="DS93" s="105" t="b">
        <f t="shared" si="116"/>
        <v>0</v>
      </c>
      <c r="DT93" s="105" t="b">
        <f t="shared" si="117"/>
        <v>0</v>
      </c>
      <c r="DU93" s="105" t="b">
        <f t="shared" si="118"/>
        <v>0</v>
      </c>
      <c r="DV93" s="105" t="b">
        <f t="shared" si="119"/>
        <v>0</v>
      </c>
      <c r="DW93" s="105" t="b">
        <f t="shared" si="120"/>
        <v>0</v>
      </c>
      <c r="DX93" s="105" t="b">
        <f t="shared" si="121"/>
        <v>0</v>
      </c>
      <c r="DY93" s="105" t="b">
        <f t="shared" si="122"/>
        <v>0</v>
      </c>
      <c r="DZ93" s="105" t="b">
        <f t="shared" si="123"/>
        <v>0</v>
      </c>
      <c r="EA93" s="105" t="b">
        <f t="shared" si="124"/>
        <v>0</v>
      </c>
      <c r="EB93" s="105" t="b">
        <f t="shared" si="125"/>
        <v>0</v>
      </c>
      <c r="EC93" s="154">
        <f t="shared" si="126"/>
        <v>0</v>
      </c>
      <c r="ED93" s="105" t="b">
        <f t="shared" si="127"/>
        <v>0</v>
      </c>
      <c r="EE93" s="105" t="b">
        <f t="shared" si="128"/>
        <v>0</v>
      </c>
      <c r="EF93" s="105" t="b">
        <f t="shared" si="129"/>
        <v>0</v>
      </c>
      <c r="EG93" s="105" t="b">
        <f t="shared" si="130"/>
        <v>0</v>
      </c>
      <c r="EH93" s="105" t="b">
        <f t="shared" si="131"/>
        <v>0</v>
      </c>
      <c r="EI93" s="105" t="b">
        <f t="shared" si="132"/>
        <v>0</v>
      </c>
      <c r="EJ93" s="105" t="b">
        <f t="shared" si="133"/>
        <v>0</v>
      </c>
      <c r="EK93" s="105" t="b">
        <f t="shared" si="134"/>
        <v>0</v>
      </c>
      <c r="EL93" s="105" t="b">
        <f t="shared" si="135"/>
        <v>0</v>
      </c>
      <c r="EM93" s="105" t="b">
        <f t="shared" si="136"/>
        <v>0</v>
      </c>
      <c r="EN93" s="105" t="b">
        <f t="shared" si="137"/>
        <v>0</v>
      </c>
      <c r="EO93" s="154">
        <f t="shared" si="138"/>
        <v>0</v>
      </c>
      <c r="EP93" s="105" t="b">
        <f t="shared" si="139"/>
        <v>0</v>
      </c>
      <c r="EQ93" s="105" t="b">
        <f t="shared" si="140"/>
        <v>0</v>
      </c>
      <c r="ER93" s="105" t="b">
        <f t="shared" si="141"/>
        <v>0</v>
      </c>
      <c r="ES93" s="105" t="b">
        <f t="shared" si="142"/>
        <v>0</v>
      </c>
      <c r="ET93" s="105" t="b">
        <f t="shared" si="143"/>
        <v>0</v>
      </c>
      <c r="EU93" s="105" t="b">
        <f t="shared" si="144"/>
        <v>0</v>
      </c>
      <c r="EV93" s="105" t="b">
        <f t="shared" si="145"/>
        <v>0</v>
      </c>
      <c r="EW93" s="154">
        <f t="shared" si="146"/>
        <v>0</v>
      </c>
      <c r="EX93" s="94">
        <f t="shared" si="147"/>
        <v>0</v>
      </c>
      <c r="EY93" s="59">
        <f>(F7*EX93)/100</f>
        <v>0</v>
      </c>
    </row>
    <row r="94" spans="1:155">
      <c r="A94" s="42"/>
      <c r="B94" s="42"/>
      <c r="C94" s="42"/>
      <c r="D94" s="42"/>
      <c r="E94" s="43"/>
      <c r="F94" s="42"/>
      <c r="G94" s="42"/>
      <c r="H94" s="100"/>
      <c r="I94" s="4"/>
      <c r="J94" s="4"/>
      <c r="K94" s="4"/>
      <c r="L94" s="4"/>
      <c r="M94" s="100"/>
      <c r="N94" s="100"/>
      <c r="O94" s="100"/>
      <c r="P94" s="100"/>
      <c r="Q94" s="100"/>
      <c r="R94" s="4"/>
      <c r="S94" s="4"/>
      <c r="T94" s="4"/>
      <c r="U94" s="4"/>
      <c r="V94" s="100"/>
      <c r="W94" s="100"/>
      <c r="X94" s="4"/>
      <c r="Y94" s="4"/>
      <c r="Z94" s="4"/>
      <c r="AA94" s="4"/>
      <c r="AB94" s="100"/>
      <c r="AC94" s="100"/>
      <c r="AD94" s="100"/>
      <c r="AE94" s="4"/>
      <c r="AF94" s="4"/>
      <c r="AG94" s="4"/>
      <c r="AH94" s="4"/>
      <c r="AI94" s="4"/>
      <c r="AJ94" s="4"/>
      <c r="AK94" s="4"/>
      <c r="AL94" s="4"/>
      <c r="AM94" s="100"/>
      <c r="AN94" s="4"/>
      <c r="AO94" s="4"/>
      <c r="AP94" s="100"/>
      <c r="AQ94" s="4"/>
      <c r="AR94" s="100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100"/>
      <c r="BD94" s="4"/>
      <c r="BE94" s="4"/>
      <c r="BF94" s="4"/>
      <c r="BG94" s="4"/>
      <c r="BH94" s="4"/>
      <c r="BI94" s="4"/>
      <c r="BJ94" s="139"/>
      <c r="BK94" s="4"/>
      <c r="BL94" s="4"/>
      <c r="BM94" s="4"/>
      <c r="BN94" s="4"/>
      <c r="BO94" s="139"/>
      <c r="BP94" s="4"/>
      <c r="BQ94" s="4"/>
      <c r="BR94" s="4"/>
      <c r="BS94" s="4"/>
      <c r="BT94" s="139"/>
      <c r="BU94" s="139"/>
      <c r="BV94" s="139"/>
      <c r="BW94" s="4"/>
      <c r="BX94" s="4"/>
      <c r="BY94" s="4"/>
      <c r="BZ94" s="4"/>
      <c r="CA94" s="139"/>
      <c r="CB94" s="139"/>
      <c r="CC94" s="105" t="b">
        <f t="shared" si="74"/>
        <v>0</v>
      </c>
      <c r="CD94" s="105" t="b">
        <f t="shared" si="75"/>
        <v>0</v>
      </c>
      <c r="CE94" s="105" t="b">
        <f t="shared" si="76"/>
        <v>0</v>
      </c>
      <c r="CF94" s="105" t="b">
        <f t="shared" si="77"/>
        <v>0</v>
      </c>
      <c r="CG94" s="105" t="b">
        <f t="shared" si="78"/>
        <v>0</v>
      </c>
      <c r="CH94" s="150">
        <f t="shared" si="79"/>
        <v>0</v>
      </c>
      <c r="CI94" s="105" t="b">
        <f t="shared" si="80"/>
        <v>0</v>
      </c>
      <c r="CJ94" s="105" t="b">
        <f t="shared" si="81"/>
        <v>0</v>
      </c>
      <c r="CK94" s="105" t="b">
        <f t="shared" si="82"/>
        <v>0</v>
      </c>
      <c r="CL94" s="105" t="b">
        <f t="shared" si="83"/>
        <v>0</v>
      </c>
      <c r="CM94" s="105" t="b">
        <f t="shared" si="84"/>
        <v>0</v>
      </c>
      <c r="CN94" s="105" t="b">
        <f t="shared" si="85"/>
        <v>0</v>
      </c>
      <c r="CO94" s="105" t="b">
        <f t="shared" si="86"/>
        <v>0</v>
      </c>
      <c r="CP94" s="105" t="b">
        <f t="shared" si="87"/>
        <v>0</v>
      </c>
      <c r="CQ94" s="105" t="b">
        <f t="shared" si="88"/>
        <v>0</v>
      </c>
      <c r="CR94" s="105" t="b">
        <f t="shared" si="89"/>
        <v>0</v>
      </c>
      <c r="CS94" s="105" t="b">
        <f t="shared" si="90"/>
        <v>0</v>
      </c>
      <c r="CT94" s="105" t="b">
        <f t="shared" si="91"/>
        <v>0</v>
      </c>
      <c r="CU94" s="105" t="b">
        <f t="shared" si="92"/>
        <v>0</v>
      </c>
      <c r="CV94" s="105" t="b">
        <f t="shared" si="93"/>
        <v>0</v>
      </c>
      <c r="CW94" s="105" t="b">
        <f t="shared" si="94"/>
        <v>0</v>
      </c>
      <c r="CX94" s="150">
        <f t="shared" si="95"/>
        <v>0</v>
      </c>
      <c r="CY94" s="105" t="b">
        <f t="shared" si="96"/>
        <v>0</v>
      </c>
      <c r="CZ94" s="105" t="b">
        <f t="shared" si="97"/>
        <v>0</v>
      </c>
      <c r="DA94" s="105" t="b">
        <f t="shared" si="98"/>
        <v>0</v>
      </c>
      <c r="DB94" s="105" t="b">
        <f t="shared" si="99"/>
        <v>0</v>
      </c>
      <c r="DC94" s="105" t="b">
        <f t="shared" si="100"/>
        <v>0</v>
      </c>
      <c r="DD94" s="105" t="b">
        <f t="shared" si="101"/>
        <v>0</v>
      </c>
      <c r="DE94" s="105" t="b">
        <f t="shared" si="102"/>
        <v>0</v>
      </c>
      <c r="DF94" s="105" t="b">
        <f t="shared" si="103"/>
        <v>0</v>
      </c>
      <c r="DG94" s="105" t="b">
        <f t="shared" si="104"/>
        <v>0</v>
      </c>
      <c r="DH94" s="105" t="b">
        <f t="shared" si="105"/>
        <v>0</v>
      </c>
      <c r="DI94" s="105" t="b">
        <f t="shared" si="106"/>
        <v>0</v>
      </c>
      <c r="DJ94" s="105" t="b">
        <f t="shared" si="107"/>
        <v>0</v>
      </c>
      <c r="DK94" s="150">
        <f t="shared" si="108"/>
        <v>0</v>
      </c>
      <c r="DL94" s="105" t="b">
        <f t="shared" si="109"/>
        <v>0</v>
      </c>
      <c r="DM94" s="150">
        <f t="shared" si="110"/>
        <v>0</v>
      </c>
      <c r="DN94" s="105" t="b">
        <f t="shared" si="111"/>
        <v>0</v>
      </c>
      <c r="DO94" s="105" t="b">
        <f t="shared" si="112"/>
        <v>0</v>
      </c>
      <c r="DP94" s="105" t="b">
        <f t="shared" si="113"/>
        <v>0</v>
      </c>
      <c r="DQ94" s="105" t="b">
        <f t="shared" si="114"/>
        <v>0</v>
      </c>
      <c r="DR94" s="105" t="b">
        <f t="shared" si="115"/>
        <v>0</v>
      </c>
      <c r="DS94" s="105" t="b">
        <f t="shared" si="116"/>
        <v>0</v>
      </c>
      <c r="DT94" s="105" t="b">
        <f t="shared" si="117"/>
        <v>0</v>
      </c>
      <c r="DU94" s="105" t="b">
        <f t="shared" si="118"/>
        <v>0</v>
      </c>
      <c r="DV94" s="105" t="b">
        <f t="shared" si="119"/>
        <v>0</v>
      </c>
      <c r="DW94" s="105" t="b">
        <f t="shared" si="120"/>
        <v>0</v>
      </c>
      <c r="DX94" s="105" t="b">
        <f t="shared" si="121"/>
        <v>0</v>
      </c>
      <c r="DY94" s="105" t="b">
        <f t="shared" si="122"/>
        <v>0</v>
      </c>
      <c r="DZ94" s="105" t="b">
        <f t="shared" si="123"/>
        <v>0</v>
      </c>
      <c r="EA94" s="105" t="b">
        <f t="shared" si="124"/>
        <v>0</v>
      </c>
      <c r="EB94" s="105" t="b">
        <f t="shared" si="125"/>
        <v>0</v>
      </c>
      <c r="EC94" s="154">
        <f t="shared" si="126"/>
        <v>0</v>
      </c>
      <c r="ED94" s="105" t="b">
        <f t="shared" si="127"/>
        <v>0</v>
      </c>
      <c r="EE94" s="105" t="b">
        <f t="shared" si="128"/>
        <v>0</v>
      </c>
      <c r="EF94" s="105" t="b">
        <f t="shared" si="129"/>
        <v>0</v>
      </c>
      <c r="EG94" s="105" t="b">
        <f t="shared" si="130"/>
        <v>0</v>
      </c>
      <c r="EH94" s="105" t="b">
        <f t="shared" si="131"/>
        <v>0</v>
      </c>
      <c r="EI94" s="105" t="b">
        <f t="shared" si="132"/>
        <v>0</v>
      </c>
      <c r="EJ94" s="105" t="b">
        <f t="shared" si="133"/>
        <v>0</v>
      </c>
      <c r="EK94" s="105" t="b">
        <f t="shared" si="134"/>
        <v>0</v>
      </c>
      <c r="EL94" s="105" t="b">
        <f t="shared" si="135"/>
        <v>0</v>
      </c>
      <c r="EM94" s="105" t="b">
        <f t="shared" si="136"/>
        <v>0</v>
      </c>
      <c r="EN94" s="105" t="b">
        <f t="shared" si="137"/>
        <v>0</v>
      </c>
      <c r="EO94" s="154">
        <f t="shared" si="138"/>
        <v>0</v>
      </c>
      <c r="EP94" s="105" t="b">
        <f t="shared" si="139"/>
        <v>0</v>
      </c>
      <c r="EQ94" s="105" t="b">
        <f t="shared" si="140"/>
        <v>0</v>
      </c>
      <c r="ER94" s="105" t="b">
        <f t="shared" si="141"/>
        <v>0</v>
      </c>
      <c r="ES94" s="105" t="b">
        <f t="shared" si="142"/>
        <v>0</v>
      </c>
      <c r="ET94" s="105" t="b">
        <f t="shared" si="143"/>
        <v>0</v>
      </c>
      <c r="EU94" s="105" t="b">
        <f t="shared" si="144"/>
        <v>0</v>
      </c>
      <c r="EV94" s="105" t="b">
        <f t="shared" si="145"/>
        <v>0</v>
      </c>
      <c r="EW94" s="154">
        <f t="shared" si="146"/>
        <v>0</v>
      </c>
      <c r="EX94" s="94">
        <f t="shared" si="147"/>
        <v>0</v>
      </c>
      <c r="EY94" s="59">
        <f>(F7*EX94)/100</f>
        <v>0</v>
      </c>
    </row>
    <row r="95" spans="1:155">
      <c r="A95" s="42"/>
      <c r="B95" s="42"/>
      <c r="C95" s="42"/>
      <c r="D95" s="42"/>
      <c r="E95" s="43"/>
      <c r="F95" s="42"/>
      <c r="G95" s="42"/>
      <c r="H95" s="100"/>
      <c r="I95" s="4"/>
      <c r="J95" s="4"/>
      <c r="K95" s="4"/>
      <c r="L95" s="4"/>
      <c r="M95" s="100"/>
      <c r="N95" s="100"/>
      <c r="O95" s="100"/>
      <c r="P95" s="100"/>
      <c r="Q95" s="100"/>
      <c r="R95" s="4"/>
      <c r="S95" s="4"/>
      <c r="T95" s="4"/>
      <c r="U95" s="4"/>
      <c r="V95" s="100"/>
      <c r="W95" s="100"/>
      <c r="X95" s="4"/>
      <c r="Y95" s="4"/>
      <c r="Z95" s="4"/>
      <c r="AA95" s="4"/>
      <c r="AB95" s="100"/>
      <c r="AC95" s="100"/>
      <c r="AD95" s="100"/>
      <c r="AE95" s="4"/>
      <c r="AF95" s="4"/>
      <c r="AG95" s="4"/>
      <c r="AH95" s="4"/>
      <c r="AI95" s="4"/>
      <c r="AJ95" s="4"/>
      <c r="AK95" s="4"/>
      <c r="AL95" s="4"/>
      <c r="AM95" s="100"/>
      <c r="AN95" s="4"/>
      <c r="AO95" s="4"/>
      <c r="AP95" s="100"/>
      <c r="AQ95" s="4"/>
      <c r="AR95" s="100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100"/>
      <c r="BD95" s="4"/>
      <c r="BE95" s="4"/>
      <c r="BF95" s="4"/>
      <c r="BG95" s="4"/>
      <c r="BH95" s="4"/>
      <c r="BI95" s="4"/>
      <c r="BJ95" s="139"/>
      <c r="BK95" s="4"/>
      <c r="BL95" s="4"/>
      <c r="BM95" s="4"/>
      <c r="BN95" s="4"/>
      <c r="BO95" s="139"/>
      <c r="BP95" s="4"/>
      <c r="BQ95" s="4"/>
      <c r="BR95" s="4"/>
      <c r="BS95" s="4"/>
      <c r="BT95" s="139"/>
      <c r="BU95" s="139"/>
      <c r="BV95" s="139"/>
      <c r="BW95" s="4"/>
      <c r="BX95" s="4"/>
      <c r="BY95" s="4"/>
      <c r="BZ95" s="4"/>
      <c r="CA95" s="139"/>
      <c r="CB95" s="139"/>
      <c r="CC95" s="105" t="b">
        <f t="shared" si="74"/>
        <v>0</v>
      </c>
      <c r="CD95" s="105" t="b">
        <f t="shared" si="75"/>
        <v>0</v>
      </c>
      <c r="CE95" s="105" t="b">
        <f t="shared" si="76"/>
        <v>0</v>
      </c>
      <c r="CF95" s="105" t="b">
        <f t="shared" si="77"/>
        <v>0</v>
      </c>
      <c r="CG95" s="105" t="b">
        <f t="shared" si="78"/>
        <v>0</v>
      </c>
      <c r="CH95" s="150">
        <f t="shared" si="79"/>
        <v>0</v>
      </c>
      <c r="CI95" s="105" t="b">
        <f t="shared" si="80"/>
        <v>0</v>
      </c>
      <c r="CJ95" s="105" t="b">
        <f t="shared" si="81"/>
        <v>0</v>
      </c>
      <c r="CK95" s="105" t="b">
        <f t="shared" si="82"/>
        <v>0</v>
      </c>
      <c r="CL95" s="105" t="b">
        <f t="shared" si="83"/>
        <v>0</v>
      </c>
      <c r="CM95" s="105" t="b">
        <f t="shared" si="84"/>
        <v>0</v>
      </c>
      <c r="CN95" s="105" t="b">
        <f t="shared" si="85"/>
        <v>0</v>
      </c>
      <c r="CO95" s="105" t="b">
        <f t="shared" si="86"/>
        <v>0</v>
      </c>
      <c r="CP95" s="105" t="b">
        <f t="shared" si="87"/>
        <v>0</v>
      </c>
      <c r="CQ95" s="105" t="b">
        <f t="shared" si="88"/>
        <v>0</v>
      </c>
      <c r="CR95" s="105" t="b">
        <f t="shared" si="89"/>
        <v>0</v>
      </c>
      <c r="CS95" s="105" t="b">
        <f t="shared" si="90"/>
        <v>0</v>
      </c>
      <c r="CT95" s="105" t="b">
        <f t="shared" si="91"/>
        <v>0</v>
      </c>
      <c r="CU95" s="105" t="b">
        <f t="shared" si="92"/>
        <v>0</v>
      </c>
      <c r="CV95" s="105" t="b">
        <f t="shared" si="93"/>
        <v>0</v>
      </c>
      <c r="CW95" s="105" t="b">
        <f t="shared" si="94"/>
        <v>0</v>
      </c>
      <c r="CX95" s="150">
        <f t="shared" si="95"/>
        <v>0</v>
      </c>
      <c r="CY95" s="105" t="b">
        <f t="shared" si="96"/>
        <v>0</v>
      </c>
      <c r="CZ95" s="105" t="b">
        <f t="shared" si="97"/>
        <v>0</v>
      </c>
      <c r="DA95" s="105" t="b">
        <f t="shared" si="98"/>
        <v>0</v>
      </c>
      <c r="DB95" s="105" t="b">
        <f t="shared" si="99"/>
        <v>0</v>
      </c>
      <c r="DC95" s="105" t="b">
        <f t="shared" si="100"/>
        <v>0</v>
      </c>
      <c r="DD95" s="105" t="b">
        <f t="shared" si="101"/>
        <v>0</v>
      </c>
      <c r="DE95" s="105" t="b">
        <f t="shared" si="102"/>
        <v>0</v>
      </c>
      <c r="DF95" s="105" t="b">
        <f t="shared" si="103"/>
        <v>0</v>
      </c>
      <c r="DG95" s="105" t="b">
        <f t="shared" si="104"/>
        <v>0</v>
      </c>
      <c r="DH95" s="105" t="b">
        <f t="shared" si="105"/>
        <v>0</v>
      </c>
      <c r="DI95" s="105" t="b">
        <f t="shared" si="106"/>
        <v>0</v>
      </c>
      <c r="DJ95" s="105" t="b">
        <f t="shared" si="107"/>
        <v>0</v>
      </c>
      <c r="DK95" s="150">
        <f t="shared" si="108"/>
        <v>0</v>
      </c>
      <c r="DL95" s="105" t="b">
        <f t="shared" si="109"/>
        <v>0</v>
      </c>
      <c r="DM95" s="150">
        <f t="shared" si="110"/>
        <v>0</v>
      </c>
      <c r="DN95" s="105" t="b">
        <f t="shared" si="111"/>
        <v>0</v>
      </c>
      <c r="DO95" s="105" t="b">
        <f t="shared" si="112"/>
        <v>0</v>
      </c>
      <c r="DP95" s="105" t="b">
        <f t="shared" si="113"/>
        <v>0</v>
      </c>
      <c r="DQ95" s="105" t="b">
        <f t="shared" si="114"/>
        <v>0</v>
      </c>
      <c r="DR95" s="105" t="b">
        <f t="shared" si="115"/>
        <v>0</v>
      </c>
      <c r="DS95" s="105" t="b">
        <f t="shared" si="116"/>
        <v>0</v>
      </c>
      <c r="DT95" s="105" t="b">
        <f t="shared" si="117"/>
        <v>0</v>
      </c>
      <c r="DU95" s="105" t="b">
        <f t="shared" si="118"/>
        <v>0</v>
      </c>
      <c r="DV95" s="105" t="b">
        <f t="shared" si="119"/>
        <v>0</v>
      </c>
      <c r="DW95" s="105" t="b">
        <f t="shared" si="120"/>
        <v>0</v>
      </c>
      <c r="DX95" s="105" t="b">
        <f t="shared" si="121"/>
        <v>0</v>
      </c>
      <c r="DY95" s="105" t="b">
        <f t="shared" si="122"/>
        <v>0</v>
      </c>
      <c r="DZ95" s="105" t="b">
        <f t="shared" si="123"/>
        <v>0</v>
      </c>
      <c r="EA95" s="105" t="b">
        <f t="shared" si="124"/>
        <v>0</v>
      </c>
      <c r="EB95" s="105" t="b">
        <f t="shared" si="125"/>
        <v>0</v>
      </c>
      <c r="EC95" s="154">
        <f t="shared" si="126"/>
        <v>0</v>
      </c>
      <c r="ED95" s="105" t="b">
        <f t="shared" si="127"/>
        <v>0</v>
      </c>
      <c r="EE95" s="105" t="b">
        <f t="shared" si="128"/>
        <v>0</v>
      </c>
      <c r="EF95" s="105" t="b">
        <f t="shared" si="129"/>
        <v>0</v>
      </c>
      <c r="EG95" s="105" t="b">
        <f t="shared" si="130"/>
        <v>0</v>
      </c>
      <c r="EH95" s="105" t="b">
        <f t="shared" si="131"/>
        <v>0</v>
      </c>
      <c r="EI95" s="105" t="b">
        <f t="shared" si="132"/>
        <v>0</v>
      </c>
      <c r="EJ95" s="105" t="b">
        <f t="shared" si="133"/>
        <v>0</v>
      </c>
      <c r="EK95" s="105" t="b">
        <f t="shared" si="134"/>
        <v>0</v>
      </c>
      <c r="EL95" s="105" t="b">
        <f t="shared" si="135"/>
        <v>0</v>
      </c>
      <c r="EM95" s="105" t="b">
        <f t="shared" si="136"/>
        <v>0</v>
      </c>
      <c r="EN95" s="105" t="b">
        <f t="shared" si="137"/>
        <v>0</v>
      </c>
      <c r="EO95" s="154">
        <f t="shared" si="138"/>
        <v>0</v>
      </c>
      <c r="EP95" s="105" t="b">
        <f t="shared" si="139"/>
        <v>0</v>
      </c>
      <c r="EQ95" s="105" t="b">
        <f t="shared" si="140"/>
        <v>0</v>
      </c>
      <c r="ER95" s="105" t="b">
        <f t="shared" si="141"/>
        <v>0</v>
      </c>
      <c r="ES95" s="105" t="b">
        <f t="shared" si="142"/>
        <v>0</v>
      </c>
      <c r="ET95" s="105" t="b">
        <f t="shared" si="143"/>
        <v>0</v>
      </c>
      <c r="EU95" s="105" t="b">
        <f t="shared" si="144"/>
        <v>0</v>
      </c>
      <c r="EV95" s="105" t="b">
        <f t="shared" si="145"/>
        <v>0</v>
      </c>
      <c r="EW95" s="154">
        <f t="shared" si="146"/>
        <v>0</v>
      </c>
      <c r="EX95" s="94">
        <f t="shared" si="147"/>
        <v>0</v>
      </c>
      <c r="EY95" s="59">
        <f>(F7*EX95)/100</f>
        <v>0</v>
      </c>
    </row>
    <row r="96" spans="1:155">
      <c r="A96" s="42"/>
      <c r="B96" s="42"/>
      <c r="C96" s="42"/>
      <c r="D96" s="42"/>
      <c r="E96" s="43"/>
      <c r="F96" s="42"/>
      <c r="G96" s="42"/>
      <c r="H96" s="100"/>
      <c r="I96" s="4"/>
      <c r="J96" s="4"/>
      <c r="K96" s="4"/>
      <c r="L96" s="4"/>
      <c r="M96" s="100"/>
      <c r="N96" s="100"/>
      <c r="O96" s="100"/>
      <c r="P96" s="100"/>
      <c r="Q96" s="100"/>
      <c r="R96" s="4"/>
      <c r="S96" s="4"/>
      <c r="T96" s="4"/>
      <c r="U96" s="4"/>
      <c r="V96" s="100"/>
      <c r="W96" s="100"/>
      <c r="X96" s="4"/>
      <c r="Y96" s="4"/>
      <c r="Z96" s="4"/>
      <c r="AA96" s="4"/>
      <c r="AB96" s="100"/>
      <c r="AC96" s="100"/>
      <c r="AD96" s="100"/>
      <c r="AE96" s="4"/>
      <c r="AF96" s="4"/>
      <c r="AG96" s="4"/>
      <c r="AH96" s="4"/>
      <c r="AI96" s="4"/>
      <c r="AJ96" s="4"/>
      <c r="AK96" s="4"/>
      <c r="AL96" s="4"/>
      <c r="AM96" s="100"/>
      <c r="AN96" s="4"/>
      <c r="AO96" s="4"/>
      <c r="AP96" s="100"/>
      <c r="AQ96" s="4"/>
      <c r="AR96" s="100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100"/>
      <c r="BD96" s="4"/>
      <c r="BE96" s="4"/>
      <c r="BF96" s="4"/>
      <c r="BG96" s="4"/>
      <c r="BH96" s="4"/>
      <c r="BI96" s="4"/>
      <c r="BJ96" s="139"/>
      <c r="BK96" s="4"/>
      <c r="BL96" s="4"/>
      <c r="BM96" s="4"/>
      <c r="BN96" s="4"/>
      <c r="BO96" s="139"/>
      <c r="BP96" s="4"/>
      <c r="BQ96" s="4"/>
      <c r="BR96" s="4"/>
      <c r="BS96" s="4"/>
      <c r="BT96" s="139"/>
      <c r="BU96" s="139"/>
      <c r="BV96" s="139"/>
      <c r="BW96" s="4"/>
      <c r="BX96" s="4"/>
      <c r="BY96" s="4"/>
      <c r="BZ96" s="4"/>
      <c r="CA96" s="139"/>
      <c r="CB96" s="139"/>
      <c r="CC96" s="105" t="b">
        <f t="shared" si="74"/>
        <v>0</v>
      </c>
      <c r="CD96" s="105" t="b">
        <f t="shared" si="75"/>
        <v>0</v>
      </c>
      <c r="CE96" s="105" t="b">
        <f t="shared" si="76"/>
        <v>0</v>
      </c>
      <c r="CF96" s="105" t="b">
        <f t="shared" si="77"/>
        <v>0</v>
      </c>
      <c r="CG96" s="105" t="b">
        <f t="shared" si="78"/>
        <v>0</v>
      </c>
      <c r="CH96" s="150">
        <f t="shared" si="79"/>
        <v>0</v>
      </c>
      <c r="CI96" s="105" t="b">
        <f t="shared" si="80"/>
        <v>0</v>
      </c>
      <c r="CJ96" s="105" t="b">
        <f t="shared" si="81"/>
        <v>0</v>
      </c>
      <c r="CK96" s="105" t="b">
        <f t="shared" si="82"/>
        <v>0</v>
      </c>
      <c r="CL96" s="105" t="b">
        <f t="shared" si="83"/>
        <v>0</v>
      </c>
      <c r="CM96" s="105" t="b">
        <f t="shared" si="84"/>
        <v>0</v>
      </c>
      <c r="CN96" s="105" t="b">
        <f t="shared" si="85"/>
        <v>0</v>
      </c>
      <c r="CO96" s="105" t="b">
        <f t="shared" si="86"/>
        <v>0</v>
      </c>
      <c r="CP96" s="105" t="b">
        <f t="shared" si="87"/>
        <v>0</v>
      </c>
      <c r="CQ96" s="105" t="b">
        <f t="shared" si="88"/>
        <v>0</v>
      </c>
      <c r="CR96" s="105" t="b">
        <f t="shared" si="89"/>
        <v>0</v>
      </c>
      <c r="CS96" s="105" t="b">
        <f t="shared" si="90"/>
        <v>0</v>
      </c>
      <c r="CT96" s="105" t="b">
        <f t="shared" si="91"/>
        <v>0</v>
      </c>
      <c r="CU96" s="105" t="b">
        <f t="shared" si="92"/>
        <v>0</v>
      </c>
      <c r="CV96" s="105" t="b">
        <f t="shared" si="93"/>
        <v>0</v>
      </c>
      <c r="CW96" s="105" t="b">
        <f t="shared" si="94"/>
        <v>0</v>
      </c>
      <c r="CX96" s="150">
        <f t="shared" si="95"/>
        <v>0</v>
      </c>
      <c r="CY96" s="105" t="b">
        <f t="shared" si="96"/>
        <v>0</v>
      </c>
      <c r="CZ96" s="105" t="b">
        <f t="shared" si="97"/>
        <v>0</v>
      </c>
      <c r="DA96" s="105" t="b">
        <f t="shared" si="98"/>
        <v>0</v>
      </c>
      <c r="DB96" s="105" t="b">
        <f t="shared" si="99"/>
        <v>0</v>
      </c>
      <c r="DC96" s="105" t="b">
        <f t="shared" si="100"/>
        <v>0</v>
      </c>
      <c r="DD96" s="105" t="b">
        <f t="shared" si="101"/>
        <v>0</v>
      </c>
      <c r="DE96" s="105" t="b">
        <f t="shared" si="102"/>
        <v>0</v>
      </c>
      <c r="DF96" s="105" t="b">
        <f t="shared" si="103"/>
        <v>0</v>
      </c>
      <c r="DG96" s="105" t="b">
        <f t="shared" si="104"/>
        <v>0</v>
      </c>
      <c r="DH96" s="105" t="b">
        <f t="shared" si="105"/>
        <v>0</v>
      </c>
      <c r="DI96" s="105" t="b">
        <f t="shared" si="106"/>
        <v>0</v>
      </c>
      <c r="DJ96" s="105" t="b">
        <f t="shared" si="107"/>
        <v>0</v>
      </c>
      <c r="DK96" s="150">
        <f t="shared" si="108"/>
        <v>0</v>
      </c>
      <c r="DL96" s="105" t="b">
        <f t="shared" si="109"/>
        <v>0</v>
      </c>
      <c r="DM96" s="150">
        <f t="shared" si="110"/>
        <v>0</v>
      </c>
      <c r="DN96" s="105" t="b">
        <f t="shared" si="111"/>
        <v>0</v>
      </c>
      <c r="DO96" s="105" t="b">
        <f t="shared" si="112"/>
        <v>0</v>
      </c>
      <c r="DP96" s="105" t="b">
        <f t="shared" si="113"/>
        <v>0</v>
      </c>
      <c r="DQ96" s="105" t="b">
        <f t="shared" si="114"/>
        <v>0</v>
      </c>
      <c r="DR96" s="105" t="b">
        <f t="shared" si="115"/>
        <v>0</v>
      </c>
      <c r="DS96" s="105" t="b">
        <f t="shared" si="116"/>
        <v>0</v>
      </c>
      <c r="DT96" s="105" t="b">
        <f t="shared" si="117"/>
        <v>0</v>
      </c>
      <c r="DU96" s="105" t="b">
        <f t="shared" si="118"/>
        <v>0</v>
      </c>
      <c r="DV96" s="105" t="b">
        <f t="shared" si="119"/>
        <v>0</v>
      </c>
      <c r="DW96" s="105" t="b">
        <f t="shared" si="120"/>
        <v>0</v>
      </c>
      <c r="DX96" s="105" t="b">
        <f t="shared" si="121"/>
        <v>0</v>
      </c>
      <c r="DY96" s="105" t="b">
        <f t="shared" si="122"/>
        <v>0</v>
      </c>
      <c r="DZ96" s="105" t="b">
        <f t="shared" si="123"/>
        <v>0</v>
      </c>
      <c r="EA96" s="105" t="b">
        <f t="shared" si="124"/>
        <v>0</v>
      </c>
      <c r="EB96" s="105" t="b">
        <f t="shared" si="125"/>
        <v>0</v>
      </c>
      <c r="EC96" s="154">
        <f t="shared" si="126"/>
        <v>0</v>
      </c>
      <c r="ED96" s="105" t="b">
        <f t="shared" si="127"/>
        <v>0</v>
      </c>
      <c r="EE96" s="105" t="b">
        <f t="shared" si="128"/>
        <v>0</v>
      </c>
      <c r="EF96" s="105" t="b">
        <f t="shared" si="129"/>
        <v>0</v>
      </c>
      <c r="EG96" s="105" t="b">
        <f t="shared" si="130"/>
        <v>0</v>
      </c>
      <c r="EH96" s="105" t="b">
        <f t="shared" si="131"/>
        <v>0</v>
      </c>
      <c r="EI96" s="105" t="b">
        <f t="shared" si="132"/>
        <v>0</v>
      </c>
      <c r="EJ96" s="105" t="b">
        <f t="shared" si="133"/>
        <v>0</v>
      </c>
      <c r="EK96" s="105" t="b">
        <f t="shared" si="134"/>
        <v>0</v>
      </c>
      <c r="EL96" s="105" t="b">
        <f t="shared" si="135"/>
        <v>0</v>
      </c>
      <c r="EM96" s="105" t="b">
        <f t="shared" si="136"/>
        <v>0</v>
      </c>
      <c r="EN96" s="105" t="b">
        <f t="shared" si="137"/>
        <v>0</v>
      </c>
      <c r="EO96" s="154">
        <f t="shared" si="138"/>
        <v>0</v>
      </c>
      <c r="EP96" s="105" t="b">
        <f t="shared" si="139"/>
        <v>0</v>
      </c>
      <c r="EQ96" s="105" t="b">
        <f t="shared" si="140"/>
        <v>0</v>
      </c>
      <c r="ER96" s="105" t="b">
        <f t="shared" si="141"/>
        <v>0</v>
      </c>
      <c r="ES96" s="105" t="b">
        <f t="shared" si="142"/>
        <v>0</v>
      </c>
      <c r="ET96" s="105" t="b">
        <f t="shared" si="143"/>
        <v>0</v>
      </c>
      <c r="EU96" s="105" t="b">
        <f t="shared" si="144"/>
        <v>0</v>
      </c>
      <c r="EV96" s="105" t="b">
        <f t="shared" si="145"/>
        <v>0</v>
      </c>
      <c r="EW96" s="154">
        <f t="shared" si="146"/>
        <v>0</v>
      </c>
      <c r="EX96" s="94">
        <f t="shared" si="147"/>
        <v>0</v>
      </c>
      <c r="EY96" s="59">
        <f>(F7*EX96)/100</f>
        <v>0</v>
      </c>
    </row>
    <row r="97" spans="1:155">
      <c r="A97" s="42"/>
      <c r="B97" s="42"/>
      <c r="C97" s="42"/>
      <c r="D97" s="42"/>
      <c r="E97" s="43"/>
      <c r="F97" s="42"/>
      <c r="G97" s="42"/>
      <c r="H97" s="100"/>
      <c r="I97" s="4"/>
      <c r="J97" s="4"/>
      <c r="K97" s="4"/>
      <c r="L97" s="4"/>
      <c r="M97" s="100"/>
      <c r="N97" s="100"/>
      <c r="O97" s="100"/>
      <c r="P97" s="100"/>
      <c r="Q97" s="100"/>
      <c r="R97" s="4"/>
      <c r="S97" s="4"/>
      <c r="T97" s="4"/>
      <c r="U97" s="4"/>
      <c r="V97" s="100"/>
      <c r="W97" s="100"/>
      <c r="X97" s="4"/>
      <c r="Y97" s="4"/>
      <c r="Z97" s="4"/>
      <c r="AA97" s="4"/>
      <c r="AB97" s="100"/>
      <c r="AC97" s="100"/>
      <c r="AD97" s="100"/>
      <c r="AE97" s="4"/>
      <c r="AF97" s="4"/>
      <c r="AG97" s="4"/>
      <c r="AH97" s="4"/>
      <c r="AI97" s="4"/>
      <c r="AJ97" s="4"/>
      <c r="AK97" s="4"/>
      <c r="AL97" s="4"/>
      <c r="AM97" s="100"/>
      <c r="AN97" s="4"/>
      <c r="AO97" s="4"/>
      <c r="AP97" s="100"/>
      <c r="AQ97" s="4"/>
      <c r="AR97" s="100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100"/>
      <c r="BD97" s="4"/>
      <c r="BE97" s="4"/>
      <c r="BF97" s="4"/>
      <c r="BG97" s="4"/>
      <c r="BH97" s="4"/>
      <c r="BI97" s="4"/>
      <c r="BJ97" s="139"/>
      <c r="BK97" s="4"/>
      <c r="BL97" s="4"/>
      <c r="BM97" s="4"/>
      <c r="BN97" s="4"/>
      <c r="BO97" s="139"/>
      <c r="BP97" s="4"/>
      <c r="BQ97" s="4"/>
      <c r="BR97" s="4"/>
      <c r="BS97" s="4"/>
      <c r="BT97" s="139"/>
      <c r="BU97" s="139"/>
      <c r="BV97" s="139"/>
      <c r="BW97" s="4"/>
      <c r="BX97" s="4"/>
      <c r="BY97" s="4"/>
      <c r="BZ97" s="4"/>
      <c r="CA97" s="139"/>
      <c r="CB97" s="139"/>
      <c r="CC97" s="105" t="b">
        <f t="shared" si="74"/>
        <v>0</v>
      </c>
      <c r="CD97" s="105" t="b">
        <f t="shared" si="75"/>
        <v>0</v>
      </c>
      <c r="CE97" s="105" t="b">
        <f t="shared" si="76"/>
        <v>0</v>
      </c>
      <c r="CF97" s="105" t="b">
        <f t="shared" si="77"/>
        <v>0</v>
      </c>
      <c r="CG97" s="105" t="b">
        <f t="shared" si="78"/>
        <v>0</v>
      </c>
      <c r="CH97" s="150">
        <f t="shared" si="79"/>
        <v>0</v>
      </c>
      <c r="CI97" s="105" t="b">
        <f t="shared" si="80"/>
        <v>0</v>
      </c>
      <c r="CJ97" s="105" t="b">
        <f t="shared" si="81"/>
        <v>0</v>
      </c>
      <c r="CK97" s="105" t="b">
        <f t="shared" si="82"/>
        <v>0</v>
      </c>
      <c r="CL97" s="105" t="b">
        <f t="shared" si="83"/>
        <v>0</v>
      </c>
      <c r="CM97" s="105" t="b">
        <f t="shared" si="84"/>
        <v>0</v>
      </c>
      <c r="CN97" s="105" t="b">
        <f t="shared" si="85"/>
        <v>0</v>
      </c>
      <c r="CO97" s="105" t="b">
        <f t="shared" si="86"/>
        <v>0</v>
      </c>
      <c r="CP97" s="105" t="b">
        <f t="shared" si="87"/>
        <v>0</v>
      </c>
      <c r="CQ97" s="105" t="b">
        <f t="shared" si="88"/>
        <v>0</v>
      </c>
      <c r="CR97" s="105" t="b">
        <f t="shared" si="89"/>
        <v>0</v>
      </c>
      <c r="CS97" s="105" t="b">
        <f t="shared" si="90"/>
        <v>0</v>
      </c>
      <c r="CT97" s="105" t="b">
        <f t="shared" si="91"/>
        <v>0</v>
      </c>
      <c r="CU97" s="105" t="b">
        <f t="shared" si="92"/>
        <v>0</v>
      </c>
      <c r="CV97" s="105" t="b">
        <f t="shared" si="93"/>
        <v>0</v>
      </c>
      <c r="CW97" s="105" t="b">
        <f t="shared" si="94"/>
        <v>0</v>
      </c>
      <c r="CX97" s="150">
        <f t="shared" si="95"/>
        <v>0</v>
      </c>
      <c r="CY97" s="105" t="b">
        <f t="shared" si="96"/>
        <v>0</v>
      </c>
      <c r="CZ97" s="105" t="b">
        <f t="shared" si="97"/>
        <v>0</v>
      </c>
      <c r="DA97" s="105" t="b">
        <f t="shared" si="98"/>
        <v>0</v>
      </c>
      <c r="DB97" s="105" t="b">
        <f t="shared" si="99"/>
        <v>0</v>
      </c>
      <c r="DC97" s="105" t="b">
        <f t="shared" si="100"/>
        <v>0</v>
      </c>
      <c r="DD97" s="105" t="b">
        <f t="shared" si="101"/>
        <v>0</v>
      </c>
      <c r="DE97" s="105" t="b">
        <f t="shared" si="102"/>
        <v>0</v>
      </c>
      <c r="DF97" s="105" t="b">
        <f t="shared" si="103"/>
        <v>0</v>
      </c>
      <c r="DG97" s="105" t="b">
        <f t="shared" si="104"/>
        <v>0</v>
      </c>
      <c r="DH97" s="105" t="b">
        <f t="shared" si="105"/>
        <v>0</v>
      </c>
      <c r="DI97" s="105" t="b">
        <f t="shared" si="106"/>
        <v>0</v>
      </c>
      <c r="DJ97" s="105" t="b">
        <f t="shared" si="107"/>
        <v>0</v>
      </c>
      <c r="DK97" s="150">
        <f t="shared" si="108"/>
        <v>0</v>
      </c>
      <c r="DL97" s="105" t="b">
        <f t="shared" si="109"/>
        <v>0</v>
      </c>
      <c r="DM97" s="150">
        <f t="shared" si="110"/>
        <v>0</v>
      </c>
      <c r="DN97" s="105" t="b">
        <f t="shared" si="111"/>
        <v>0</v>
      </c>
      <c r="DO97" s="105" t="b">
        <f t="shared" si="112"/>
        <v>0</v>
      </c>
      <c r="DP97" s="105" t="b">
        <f t="shared" si="113"/>
        <v>0</v>
      </c>
      <c r="DQ97" s="105" t="b">
        <f t="shared" si="114"/>
        <v>0</v>
      </c>
      <c r="DR97" s="105" t="b">
        <f t="shared" si="115"/>
        <v>0</v>
      </c>
      <c r="DS97" s="105" t="b">
        <f t="shared" si="116"/>
        <v>0</v>
      </c>
      <c r="DT97" s="105" t="b">
        <f t="shared" si="117"/>
        <v>0</v>
      </c>
      <c r="DU97" s="105" t="b">
        <f t="shared" si="118"/>
        <v>0</v>
      </c>
      <c r="DV97" s="105" t="b">
        <f t="shared" si="119"/>
        <v>0</v>
      </c>
      <c r="DW97" s="105" t="b">
        <f t="shared" si="120"/>
        <v>0</v>
      </c>
      <c r="DX97" s="105" t="b">
        <f t="shared" si="121"/>
        <v>0</v>
      </c>
      <c r="DY97" s="105" t="b">
        <f t="shared" si="122"/>
        <v>0</v>
      </c>
      <c r="DZ97" s="105" t="b">
        <f t="shared" si="123"/>
        <v>0</v>
      </c>
      <c r="EA97" s="105" t="b">
        <f t="shared" si="124"/>
        <v>0</v>
      </c>
      <c r="EB97" s="105" t="b">
        <f t="shared" si="125"/>
        <v>0</v>
      </c>
      <c r="EC97" s="154">
        <f t="shared" si="126"/>
        <v>0</v>
      </c>
      <c r="ED97" s="105" t="b">
        <f t="shared" si="127"/>
        <v>0</v>
      </c>
      <c r="EE97" s="105" t="b">
        <f t="shared" si="128"/>
        <v>0</v>
      </c>
      <c r="EF97" s="105" t="b">
        <f t="shared" si="129"/>
        <v>0</v>
      </c>
      <c r="EG97" s="105" t="b">
        <f t="shared" si="130"/>
        <v>0</v>
      </c>
      <c r="EH97" s="105" t="b">
        <f t="shared" si="131"/>
        <v>0</v>
      </c>
      <c r="EI97" s="105" t="b">
        <f t="shared" si="132"/>
        <v>0</v>
      </c>
      <c r="EJ97" s="105" t="b">
        <f t="shared" si="133"/>
        <v>0</v>
      </c>
      <c r="EK97" s="105" t="b">
        <f t="shared" si="134"/>
        <v>0</v>
      </c>
      <c r="EL97" s="105" t="b">
        <f t="shared" si="135"/>
        <v>0</v>
      </c>
      <c r="EM97" s="105" t="b">
        <f t="shared" si="136"/>
        <v>0</v>
      </c>
      <c r="EN97" s="105" t="b">
        <f t="shared" si="137"/>
        <v>0</v>
      </c>
      <c r="EO97" s="154">
        <f t="shared" si="138"/>
        <v>0</v>
      </c>
      <c r="EP97" s="105" t="b">
        <f t="shared" si="139"/>
        <v>0</v>
      </c>
      <c r="EQ97" s="105" t="b">
        <f t="shared" si="140"/>
        <v>0</v>
      </c>
      <c r="ER97" s="105" t="b">
        <f t="shared" si="141"/>
        <v>0</v>
      </c>
      <c r="ES97" s="105" t="b">
        <f t="shared" si="142"/>
        <v>0</v>
      </c>
      <c r="ET97" s="105" t="b">
        <f t="shared" si="143"/>
        <v>0</v>
      </c>
      <c r="EU97" s="105" t="b">
        <f t="shared" si="144"/>
        <v>0</v>
      </c>
      <c r="EV97" s="105" t="b">
        <f t="shared" si="145"/>
        <v>0</v>
      </c>
      <c r="EW97" s="154">
        <f t="shared" si="146"/>
        <v>0</v>
      </c>
      <c r="EX97" s="94">
        <f t="shared" si="147"/>
        <v>0</v>
      </c>
      <c r="EY97" s="59">
        <f>(F7*EX97)/100</f>
        <v>0</v>
      </c>
    </row>
    <row r="98" spans="1:155">
      <c r="A98" s="42"/>
      <c r="B98" s="42"/>
      <c r="C98" s="42"/>
      <c r="D98" s="42"/>
      <c r="E98" s="43"/>
      <c r="F98" s="42"/>
      <c r="G98" s="42"/>
      <c r="H98" s="100"/>
      <c r="I98" s="4"/>
      <c r="J98" s="4"/>
      <c r="K98" s="4"/>
      <c r="L98" s="4"/>
      <c r="M98" s="100"/>
      <c r="N98" s="100"/>
      <c r="O98" s="100"/>
      <c r="P98" s="100"/>
      <c r="Q98" s="100"/>
      <c r="R98" s="4"/>
      <c r="S98" s="4"/>
      <c r="T98" s="4"/>
      <c r="U98" s="4"/>
      <c r="V98" s="100"/>
      <c r="W98" s="100"/>
      <c r="X98" s="4"/>
      <c r="Y98" s="4"/>
      <c r="Z98" s="4"/>
      <c r="AA98" s="4"/>
      <c r="AB98" s="100"/>
      <c r="AC98" s="100"/>
      <c r="AD98" s="100"/>
      <c r="AE98" s="4"/>
      <c r="AF98" s="4"/>
      <c r="AG98" s="4"/>
      <c r="AH98" s="4"/>
      <c r="AI98" s="4"/>
      <c r="AJ98" s="4"/>
      <c r="AK98" s="4"/>
      <c r="AL98" s="4"/>
      <c r="AM98" s="100"/>
      <c r="AN98" s="4"/>
      <c r="AO98" s="4"/>
      <c r="AP98" s="100"/>
      <c r="AQ98" s="4"/>
      <c r="AR98" s="100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100"/>
      <c r="BD98" s="4"/>
      <c r="BE98" s="4"/>
      <c r="BF98" s="4"/>
      <c r="BG98" s="4"/>
      <c r="BH98" s="4"/>
      <c r="BI98" s="4"/>
      <c r="BJ98" s="139"/>
      <c r="BK98" s="4"/>
      <c r="BL98" s="4"/>
      <c r="BM98" s="4"/>
      <c r="BN98" s="4"/>
      <c r="BO98" s="139"/>
      <c r="BP98" s="4"/>
      <c r="BQ98" s="4"/>
      <c r="BR98" s="4"/>
      <c r="BS98" s="4"/>
      <c r="BT98" s="139"/>
      <c r="BU98" s="139"/>
      <c r="BV98" s="139"/>
      <c r="BW98" s="4"/>
      <c r="BX98" s="4"/>
      <c r="BY98" s="4"/>
      <c r="BZ98" s="4"/>
      <c r="CA98" s="139"/>
      <c r="CB98" s="139"/>
      <c r="CC98" s="105" t="b">
        <f t="shared" si="74"/>
        <v>0</v>
      </c>
      <c r="CD98" s="105" t="b">
        <f t="shared" si="75"/>
        <v>0</v>
      </c>
      <c r="CE98" s="105" t="b">
        <f t="shared" si="76"/>
        <v>0</v>
      </c>
      <c r="CF98" s="105" t="b">
        <f t="shared" si="77"/>
        <v>0</v>
      </c>
      <c r="CG98" s="105" t="b">
        <f t="shared" si="78"/>
        <v>0</v>
      </c>
      <c r="CH98" s="150">
        <f t="shared" si="79"/>
        <v>0</v>
      </c>
      <c r="CI98" s="105" t="b">
        <f t="shared" si="80"/>
        <v>0</v>
      </c>
      <c r="CJ98" s="105" t="b">
        <f t="shared" si="81"/>
        <v>0</v>
      </c>
      <c r="CK98" s="105" t="b">
        <f t="shared" si="82"/>
        <v>0</v>
      </c>
      <c r="CL98" s="105" t="b">
        <f t="shared" si="83"/>
        <v>0</v>
      </c>
      <c r="CM98" s="105" t="b">
        <f t="shared" si="84"/>
        <v>0</v>
      </c>
      <c r="CN98" s="105" t="b">
        <f t="shared" si="85"/>
        <v>0</v>
      </c>
      <c r="CO98" s="105" t="b">
        <f t="shared" si="86"/>
        <v>0</v>
      </c>
      <c r="CP98" s="105" t="b">
        <f t="shared" si="87"/>
        <v>0</v>
      </c>
      <c r="CQ98" s="105" t="b">
        <f t="shared" si="88"/>
        <v>0</v>
      </c>
      <c r="CR98" s="105" t="b">
        <f t="shared" si="89"/>
        <v>0</v>
      </c>
      <c r="CS98" s="105" t="b">
        <f t="shared" si="90"/>
        <v>0</v>
      </c>
      <c r="CT98" s="105" t="b">
        <f t="shared" si="91"/>
        <v>0</v>
      </c>
      <c r="CU98" s="105" t="b">
        <f t="shared" si="92"/>
        <v>0</v>
      </c>
      <c r="CV98" s="105" t="b">
        <f t="shared" si="93"/>
        <v>0</v>
      </c>
      <c r="CW98" s="105" t="b">
        <f t="shared" si="94"/>
        <v>0</v>
      </c>
      <c r="CX98" s="150">
        <f t="shared" si="95"/>
        <v>0</v>
      </c>
      <c r="CY98" s="105" t="b">
        <f t="shared" si="96"/>
        <v>0</v>
      </c>
      <c r="CZ98" s="105" t="b">
        <f t="shared" si="97"/>
        <v>0</v>
      </c>
      <c r="DA98" s="105" t="b">
        <f t="shared" si="98"/>
        <v>0</v>
      </c>
      <c r="DB98" s="105" t="b">
        <f t="shared" si="99"/>
        <v>0</v>
      </c>
      <c r="DC98" s="105" t="b">
        <f t="shared" si="100"/>
        <v>0</v>
      </c>
      <c r="DD98" s="105" t="b">
        <f t="shared" si="101"/>
        <v>0</v>
      </c>
      <c r="DE98" s="105" t="b">
        <f t="shared" si="102"/>
        <v>0</v>
      </c>
      <c r="DF98" s="105" t="b">
        <f t="shared" si="103"/>
        <v>0</v>
      </c>
      <c r="DG98" s="105" t="b">
        <f t="shared" si="104"/>
        <v>0</v>
      </c>
      <c r="DH98" s="105" t="b">
        <f t="shared" si="105"/>
        <v>0</v>
      </c>
      <c r="DI98" s="105" t="b">
        <f t="shared" si="106"/>
        <v>0</v>
      </c>
      <c r="DJ98" s="105" t="b">
        <f t="shared" si="107"/>
        <v>0</v>
      </c>
      <c r="DK98" s="150">
        <f t="shared" si="108"/>
        <v>0</v>
      </c>
      <c r="DL98" s="105" t="b">
        <f t="shared" si="109"/>
        <v>0</v>
      </c>
      <c r="DM98" s="150">
        <f t="shared" si="110"/>
        <v>0</v>
      </c>
      <c r="DN98" s="105" t="b">
        <f t="shared" si="111"/>
        <v>0</v>
      </c>
      <c r="DO98" s="105" t="b">
        <f t="shared" si="112"/>
        <v>0</v>
      </c>
      <c r="DP98" s="105" t="b">
        <f t="shared" si="113"/>
        <v>0</v>
      </c>
      <c r="DQ98" s="105" t="b">
        <f t="shared" si="114"/>
        <v>0</v>
      </c>
      <c r="DR98" s="105" t="b">
        <f t="shared" si="115"/>
        <v>0</v>
      </c>
      <c r="DS98" s="105" t="b">
        <f t="shared" si="116"/>
        <v>0</v>
      </c>
      <c r="DT98" s="105" t="b">
        <f t="shared" si="117"/>
        <v>0</v>
      </c>
      <c r="DU98" s="105" t="b">
        <f t="shared" si="118"/>
        <v>0</v>
      </c>
      <c r="DV98" s="105" t="b">
        <f t="shared" si="119"/>
        <v>0</v>
      </c>
      <c r="DW98" s="105" t="b">
        <f t="shared" si="120"/>
        <v>0</v>
      </c>
      <c r="DX98" s="105" t="b">
        <f t="shared" si="121"/>
        <v>0</v>
      </c>
      <c r="DY98" s="105" t="b">
        <f t="shared" si="122"/>
        <v>0</v>
      </c>
      <c r="DZ98" s="105" t="b">
        <f t="shared" si="123"/>
        <v>0</v>
      </c>
      <c r="EA98" s="105" t="b">
        <f t="shared" si="124"/>
        <v>0</v>
      </c>
      <c r="EB98" s="105" t="b">
        <f t="shared" si="125"/>
        <v>0</v>
      </c>
      <c r="EC98" s="154">
        <f t="shared" si="126"/>
        <v>0</v>
      </c>
      <c r="ED98" s="105" t="b">
        <f t="shared" si="127"/>
        <v>0</v>
      </c>
      <c r="EE98" s="105" t="b">
        <f t="shared" si="128"/>
        <v>0</v>
      </c>
      <c r="EF98" s="105" t="b">
        <f t="shared" si="129"/>
        <v>0</v>
      </c>
      <c r="EG98" s="105" t="b">
        <f t="shared" si="130"/>
        <v>0</v>
      </c>
      <c r="EH98" s="105" t="b">
        <f t="shared" si="131"/>
        <v>0</v>
      </c>
      <c r="EI98" s="105" t="b">
        <f t="shared" si="132"/>
        <v>0</v>
      </c>
      <c r="EJ98" s="105" t="b">
        <f t="shared" si="133"/>
        <v>0</v>
      </c>
      <c r="EK98" s="105" t="b">
        <f t="shared" si="134"/>
        <v>0</v>
      </c>
      <c r="EL98" s="105" t="b">
        <f t="shared" si="135"/>
        <v>0</v>
      </c>
      <c r="EM98" s="105" t="b">
        <f t="shared" si="136"/>
        <v>0</v>
      </c>
      <c r="EN98" s="105" t="b">
        <f t="shared" si="137"/>
        <v>0</v>
      </c>
      <c r="EO98" s="154">
        <f t="shared" si="138"/>
        <v>0</v>
      </c>
      <c r="EP98" s="105" t="b">
        <f t="shared" si="139"/>
        <v>0</v>
      </c>
      <c r="EQ98" s="105" t="b">
        <f t="shared" si="140"/>
        <v>0</v>
      </c>
      <c r="ER98" s="105" t="b">
        <f t="shared" si="141"/>
        <v>0</v>
      </c>
      <c r="ES98" s="105" t="b">
        <f t="shared" si="142"/>
        <v>0</v>
      </c>
      <c r="ET98" s="105" t="b">
        <f t="shared" si="143"/>
        <v>0</v>
      </c>
      <c r="EU98" s="105" t="b">
        <f t="shared" si="144"/>
        <v>0</v>
      </c>
      <c r="EV98" s="105" t="b">
        <f t="shared" si="145"/>
        <v>0</v>
      </c>
      <c r="EW98" s="154">
        <f t="shared" si="146"/>
        <v>0</v>
      </c>
      <c r="EX98" s="94">
        <f t="shared" si="147"/>
        <v>0</v>
      </c>
      <c r="EY98" s="59">
        <f>(F7*EX98)/100</f>
        <v>0</v>
      </c>
    </row>
    <row r="99" spans="1:155">
      <c r="A99" s="42"/>
      <c r="B99" s="42"/>
      <c r="C99" s="42"/>
      <c r="D99" s="42"/>
      <c r="E99" s="43"/>
      <c r="F99" s="42"/>
      <c r="G99" s="42"/>
      <c r="H99" s="100"/>
      <c r="I99" s="4"/>
      <c r="J99" s="4"/>
      <c r="K99" s="4"/>
      <c r="L99" s="4"/>
      <c r="M99" s="100"/>
      <c r="N99" s="100"/>
      <c r="O99" s="100"/>
      <c r="P99" s="100"/>
      <c r="Q99" s="100"/>
      <c r="R99" s="4"/>
      <c r="S99" s="4"/>
      <c r="T99" s="4"/>
      <c r="U99" s="4"/>
      <c r="V99" s="100"/>
      <c r="W99" s="100"/>
      <c r="X99" s="4"/>
      <c r="Y99" s="4"/>
      <c r="Z99" s="4"/>
      <c r="AA99" s="4"/>
      <c r="AB99" s="100"/>
      <c r="AC99" s="100"/>
      <c r="AD99" s="100"/>
      <c r="AE99" s="4"/>
      <c r="AF99" s="4"/>
      <c r="AG99" s="4"/>
      <c r="AH99" s="4"/>
      <c r="AI99" s="4"/>
      <c r="AJ99" s="4"/>
      <c r="AK99" s="4"/>
      <c r="AL99" s="4"/>
      <c r="AM99" s="100"/>
      <c r="AN99" s="4"/>
      <c r="AO99" s="4"/>
      <c r="AP99" s="100"/>
      <c r="AQ99" s="4"/>
      <c r="AR99" s="100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100"/>
      <c r="BD99" s="4"/>
      <c r="BE99" s="4"/>
      <c r="BF99" s="4"/>
      <c r="BG99" s="4"/>
      <c r="BH99" s="4"/>
      <c r="BI99" s="4"/>
      <c r="BJ99" s="139"/>
      <c r="BK99" s="4"/>
      <c r="BL99" s="4"/>
      <c r="BM99" s="4"/>
      <c r="BN99" s="4"/>
      <c r="BO99" s="139"/>
      <c r="BP99" s="4"/>
      <c r="BQ99" s="4"/>
      <c r="BR99" s="4"/>
      <c r="BS99" s="4"/>
      <c r="BT99" s="139"/>
      <c r="BU99" s="139"/>
      <c r="BV99" s="139"/>
      <c r="BW99" s="4"/>
      <c r="BX99" s="4"/>
      <c r="BY99" s="4"/>
      <c r="BZ99" s="4"/>
      <c r="CA99" s="139"/>
      <c r="CB99" s="139"/>
      <c r="CC99" s="105" t="b">
        <f t="shared" si="74"/>
        <v>0</v>
      </c>
      <c r="CD99" s="105" t="b">
        <f t="shared" si="75"/>
        <v>0</v>
      </c>
      <c r="CE99" s="105" t="b">
        <f t="shared" si="76"/>
        <v>0</v>
      </c>
      <c r="CF99" s="105" t="b">
        <f t="shared" si="77"/>
        <v>0</v>
      </c>
      <c r="CG99" s="105" t="b">
        <f t="shared" si="78"/>
        <v>0</v>
      </c>
      <c r="CH99" s="150">
        <f t="shared" si="79"/>
        <v>0</v>
      </c>
      <c r="CI99" s="105" t="b">
        <f t="shared" si="80"/>
        <v>0</v>
      </c>
      <c r="CJ99" s="105" t="b">
        <f t="shared" si="81"/>
        <v>0</v>
      </c>
      <c r="CK99" s="105" t="b">
        <f t="shared" si="82"/>
        <v>0</v>
      </c>
      <c r="CL99" s="105" t="b">
        <f t="shared" si="83"/>
        <v>0</v>
      </c>
      <c r="CM99" s="105" t="b">
        <f t="shared" si="84"/>
        <v>0</v>
      </c>
      <c r="CN99" s="105" t="b">
        <f t="shared" si="85"/>
        <v>0</v>
      </c>
      <c r="CO99" s="105" t="b">
        <f t="shared" si="86"/>
        <v>0</v>
      </c>
      <c r="CP99" s="105" t="b">
        <f t="shared" si="87"/>
        <v>0</v>
      </c>
      <c r="CQ99" s="105" t="b">
        <f t="shared" si="88"/>
        <v>0</v>
      </c>
      <c r="CR99" s="105" t="b">
        <f t="shared" si="89"/>
        <v>0</v>
      </c>
      <c r="CS99" s="105" t="b">
        <f t="shared" si="90"/>
        <v>0</v>
      </c>
      <c r="CT99" s="105" t="b">
        <f t="shared" si="91"/>
        <v>0</v>
      </c>
      <c r="CU99" s="105" t="b">
        <f t="shared" si="92"/>
        <v>0</v>
      </c>
      <c r="CV99" s="105" t="b">
        <f t="shared" si="93"/>
        <v>0</v>
      </c>
      <c r="CW99" s="105" t="b">
        <f t="shared" si="94"/>
        <v>0</v>
      </c>
      <c r="CX99" s="150">
        <f t="shared" si="95"/>
        <v>0</v>
      </c>
      <c r="CY99" s="105" t="b">
        <f t="shared" si="96"/>
        <v>0</v>
      </c>
      <c r="CZ99" s="105" t="b">
        <f t="shared" si="97"/>
        <v>0</v>
      </c>
      <c r="DA99" s="105" t="b">
        <f t="shared" si="98"/>
        <v>0</v>
      </c>
      <c r="DB99" s="105" t="b">
        <f t="shared" si="99"/>
        <v>0</v>
      </c>
      <c r="DC99" s="105" t="b">
        <f t="shared" si="100"/>
        <v>0</v>
      </c>
      <c r="DD99" s="105" t="b">
        <f t="shared" si="101"/>
        <v>0</v>
      </c>
      <c r="DE99" s="105" t="b">
        <f t="shared" si="102"/>
        <v>0</v>
      </c>
      <c r="DF99" s="105" t="b">
        <f t="shared" si="103"/>
        <v>0</v>
      </c>
      <c r="DG99" s="105" t="b">
        <f t="shared" si="104"/>
        <v>0</v>
      </c>
      <c r="DH99" s="105" t="b">
        <f t="shared" si="105"/>
        <v>0</v>
      </c>
      <c r="DI99" s="105" t="b">
        <f t="shared" si="106"/>
        <v>0</v>
      </c>
      <c r="DJ99" s="105" t="b">
        <f t="shared" si="107"/>
        <v>0</v>
      </c>
      <c r="DK99" s="150">
        <f t="shared" si="108"/>
        <v>0</v>
      </c>
      <c r="DL99" s="105" t="b">
        <f t="shared" si="109"/>
        <v>0</v>
      </c>
      <c r="DM99" s="150">
        <f t="shared" si="110"/>
        <v>0</v>
      </c>
      <c r="DN99" s="105" t="b">
        <f t="shared" si="111"/>
        <v>0</v>
      </c>
      <c r="DO99" s="105" t="b">
        <f t="shared" si="112"/>
        <v>0</v>
      </c>
      <c r="DP99" s="105" t="b">
        <f t="shared" si="113"/>
        <v>0</v>
      </c>
      <c r="DQ99" s="105" t="b">
        <f t="shared" si="114"/>
        <v>0</v>
      </c>
      <c r="DR99" s="105" t="b">
        <f t="shared" si="115"/>
        <v>0</v>
      </c>
      <c r="DS99" s="105" t="b">
        <f t="shared" si="116"/>
        <v>0</v>
      </c>
      <c r="DT99" s="105" t="b">
        <f t="shared" si="117"/>
        <v>0</v>
      </c>
      <c r="DU99" s="105" t="b">
        <f t="shared" si="118"/>
        <v>0</v>
      </c>
      <c r="DV99" s="105" t="b">
        <f t="shared" si="119"/>
        <v>0</v>
      </c>
      <c r="DW99" s="105" t="b">
        <f t="shared" si="120"/>
        <v>0</v>
      </c>
      <c r="DX99" s="105" t="b">
        <f t="shared" si="121"/>
        <v>0</v>
      </c>
      <c r="DY99" s="105" t="b">
        <f t="shared" si="122"/>
        <v>0</v>
      </c>
      <c r="DZ99" s="105" t="b">
        <f t="shared" si="123"/>
        <v>0</v>
      </c>
      <c r="EA99" s="105" t="b">
        <f t="shared" si="124"/>
        <v>0</v>
      </c>
      <c r="EB99" s="105" t="b">
        <f t="shared" si="125"/>
        <v>0</v>
      </c>
      <c r="EC99" s="154">
        <f t="shared" si="126"/>
        <v>0</v>
      </c>
      <c r="ED99" s="105" t="b">
        <f t="shared" si="127"/>
        <v>0</v>
      </c>
      <c r="EE99" s="105" t="b">
        <f t="shared" si="128"/>
        <v>0</v>
      </c>
      <c r="EF99" s="105" t="b">
        <f t="shared" si="129"/>
        <v>0</v>
      </c>
      <c r="EG99" s="105" t="b">
        <f t="shared" si="130"/>
        <v>0</v>
      </c>
      <c r="EH99" s="105" t="b">
        <f t="shared" si="131"/>
        <v>0</v>
      </c>
      <c r="EI99" s="105" t="b">
        <f t="shared" si="132"/>
        <v>0</v>
      </c>
      <c r="EJ99" s="105" t="b">
        <f t="shared" si="133"/>
        <v>0</v>
      </c>
      <c r="EK99" s="105" t="b">
        <f t="shared" si="134"/>
        <v>0</v>
      </c>
      <c r="EL99" s="105" t="b">
        <f t="shared" si="135"/>
        <v>0</v>
      </c>
      <c r="EM99" s="105" t="b">
        <f t="shared" si="136"/>
        <v>0</v>
      </c>
      <c r="EN99" s="105" t="b">
        <f t="shared" si="137"/>
        <v>0</v>
      </c>
      <c r="EO99" s="154">
        <f t="shared" si="138"/>
        <v>0</v>
      </c>
      <c r="EP99" s="105" t="b">
        <f t="shared" si="139"/>
        <v>0</v>
      </c>
      <c r="EQ99" s="105" t="b">
        <f t="shared" si="140"/>
        <v>0</v>
      </c>
      <c r="ER99" s="105" t="b">
        <f t="shared" si="141"/>
        <v>0</v>
      </c>
      <c r="ES99" s="105" t="b">
        <f t="shared" si="142"/>
        <v>0</v>
      </c>
      <c r="ET99" s="105" t="b">
        <f t="shared" si="143"/>
        <v>0</v>
      </c>
      <c r="EU99" s="105" t="b">
        <f t="shared" si="144"/>
        <v>0</v>
      </c>
      <c r="EV99" s="105" t="b">
        <f t="shared" si="145"/>
        <v>0</v>
      </c>
      <c r="EW99" s="154">
        <f t="shared" si="146"/>
        <v>0</v>
      </c>
      <c r="EX99" s="94">
        <f t="shared" si="147"/>
        <v>0</v>
      </c>
      <c r="EY99" s="59">
        <f>(F7*EX99)/100</f>
        <v>0</v>
      </c>
    </row>
    <row r="100" spans="1:155">
      <c r="A100" s="42"/>
      <c r="B100" s="42"/>
      <c r="C100" s="42"/>
      <c r="D100" s="42"/>
      <c r="E100" s="43"/>
      <c r="F100" s="42"/>
      <c r="G100" s="42"/>
      <c r="H100" s="100"/>
      <c r="I100" s="4"/>
      <c r="J100" s="4"/>
      <c r="K100" s="4"/>
      <c r="L100" s="4"/>
      <c r="M100" s="100"/>
      <c r="N100" s="100"/>
      <c r="O100" s="100"/>
      <c r="P100" s="100"/>
      <c r="Q100" s="100"/>
      <c r="R100" s="4"/>
      <c r="S100" s="4"/>
      <c r="T100" s="4"/>
      <c r="U100" s="4"/>
      <c r="V100" s="100"/>
      <c r="W100" s="100"/>
      <c r="X100" s="4"/>
      <c r="Y100" s="4"/>
      <c r="Z100" s="4"/>
      <c r="AA100" s="4"/>
      <c r="AB100" s="100"/>
      <c r="AC100" s="100"/>
      <c r="AD100" s="100"/>
      <c r="AE100" s="4"/>
      <c r="AF100" s="4"/>
      <c r="AG100" s="4"/>
      <c r="AH100" s="4"/>
      <c r="AI100" s="4"/>
      <c r="AJ100" s="4"/>
      <c r="AK100" s="4"/>
      <c r="AL100" s="4"/>
      <c r="AM100" s="100"/>
      <c r="AN100" s="4"/>
      <c r="AO100" s="4"/>
      <c r="AP100" s="100"/>
      <c r="AQ100" s="4"/>
      <c r="AR100" s="100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100"/>
      <c r="BD100" s="4"/>
      <c r="BE100" s="4"/>
      <c r="BF100" s="4"/>
      <c r="BG100" s="4"/>
      <c r="BH100" s="4"/>
      <c r="BI100" s="4"/>
      <c r="BJ100" s="139"/>
      <c r="BK100" s="4"/>
      <c r="BL100" s="4"/>
      <c r="BM100" s="4"/>
      <c r="BN100" s="4"/>
      <c r="BO100" s="139"/>
      <c r="BP100" s="4"/>
      <c r="BQ100" s="4"/>
      <c r="BR100" s="4"/>
      <c r="BS100" s="4"/>
      <c r="BT100" s="139"/>
      <c r="BU100" s="139"/>
      <c r="BV100" s="139"/>
      <c r="BW100" s="4"/>
      <c r="BX100" s="4"/>
      <c r="BY100" s="4"/>
      <c r="BZ100" s="4"/>
      <c r="CA100" s="139"/>
      <c r="CB100" s="139"/>
      <c r="CC100" s="105" t="b">
        <f t="shared" si="74"/>
        <v>0</v>
      </c>
      <c r="CD100" s="105" t="b">
        <f t="shared" si="75"/>
        <v>0</v>
      </c>
      <c r="CE100" s="105" t="b">
        <f t="shared" si="76"/>
        <v>0</v>
      </c>
      <c r="CF100" s="105" t="b">
        <f t="shared" si="77"/>
        <v>0</v>
      </c>
      <c r="CG100" s="105" t="b">
        <f t="shared" si="78"/>
        <v>0</v>
      </c>
      <c r="CH100" s="150">
        <f t="shared" si="79"/>
        <v>0</v>
      </c>
      <c r="CI100" s="105" t="b">
        <f t="shared" si="80"/>
        <v>0</v>
      </c>
      <c r="CJ100" s="105" t="b">
        <f t="shared" si="81"/>
        <v>0</v>
      </c>
      <c r="CK100" s="105" t="b">
        <f t="shared" si="82"/>
        <v>0</v>
      </c>
      <c r="CL100" s="105" t="b">
        <f t="shared" si="83"/>
        <v>0</v>
      </c>
      <c r="CM100" s="105" t="b">
        <f t="shared" si="84"/>
        <v>0</v>
      </c>
      <c r="CN100" s="105" t="b">
        <f t="shared" si="85"/>
        <v>0</v>
      </c>
      <c r="CO100" s="105" t="b">
        <f t="shared" si="86"/>
        <v>0</v>
      </c>
      <c r="CP100" s="105" t="b">
        <f t="shared" si="87"/>
        <v>0</v>
      </c>
      <c r="CQ100" s="105" t="b">
        <f t="shared" si="88"/>
        <v>0</v>
      </c>
      <c r="CR100" s="105" t="b">
        <f t="shared" si="89"/>
        <v>0</v>
      </c>
      <c r="CS100" s="105" t="b">
        <f t="shared" si="90"/>
        <v>0</v>
      </c>
      <c r="CT100" s="105" t="b">
        <f t="shared" si="91"/>
        <v>0</v>
      </c>
      <c r="CU100" s="105" t="b">
        <f t="shared" si="92"/>
        <v>0</v>
      </c>
      <c r="CV100" s="105" t="b">
        <f t="shared" si="93"/>
        <v>0</v>
      </c>
      <c r="CW100" s="105" t="b">
        <f t="shared" si="94"/>
        <v>0</v>
      </c>
      <c r="CX100" s="150">
        <f t="shared" si="95"/>
        <v>0</v>
      </c>
      <c r="CY100" s="105" t="b">
        <f t="shared" si="96"/>
        <v>0</v>
      </c>
      <c r="CZ100" s="105" t="b">
        <f t="shared" si="97"/>
        <v>0</v>
      </c>
      <c r="DA100" s="105" t="b">
        <f t="shared" si="98"/>
        <v>0</v>
      </c>
      <c r="DB100" s="105" t="b">
        <f t="shared" si="99"/>
        <v>0</v>
      </c>
      <c r="DC100" s="105" t="b">
        <f t="shared" si="100"/>
        <v>0</v>
      </c>
      <c r="DD100" s="105" t="b">
        <f t="shared" si="101"/>
        <v>0</v>
      </c>
      <c r="DE100" s="105" t="b">
        <f t="shared" si="102"/>
        <v>0</v>
      </c>
      <c r="DF100" s="105" t="b">
        <f t="shared" si="103"/>
        <v>0</v>
      </c>
      <c r="DG100" s="105" t="b">
        <f t="shared" si="104"/>
        <v>0</v>
      </c>
      <c r="DH100" s="105" t="b">
        <f t="shared" si="105"/>
        <v>0</v>
      </c>
      <c r="DI100" s="105" t="b">
        <f t="shared" si="106"/>
        <v>0</v>
      </c>
      <c r="DJ100" s="105" t="b">
        <f t="shared" si="107"/>
        <v>0</v>
      </c>
      <c r="DK100" s="150">
        <f t="shared" si="108"/>
        <v>0</v>
      </c>
      <c r="DL100" s="105" t="b">
        <f t="shared" si="109"/>
        <v>0</v>
      </c>
      <c r="DM100" s="150">
        <f t="shared" si="110"/>
        <v>0</v>
      </c>
      <c r="DN100" s="105" t="b">
        <f t="shared" si="111"/>
        <v>0</v>
      </c>
      <c r="DO100" s="105" t="b">
        <f t="shared" si="112"/>
        <v>0</v>
      </c>
      <c r="DP100" s="105" t="b">
        <f t="shared" si="113"/>
        <v>0</v>
      </c>
      <c r="DQ100" s="105" t="b">
        <f t="shared" si="114"/>
        <v>0</v>
      </c>
      <c r="DR100" s="105" t="b">
        <f t="shared" si="115"/>
        <v>0</v>
      </c>
      <c r="DS100" s="105" t="b">
        <f t="shared" si="116"/>
        <v>0</v>
      </c>
      <c r="DT100" s="105" t="b">
        <f t="shared" si="117"/>
        <v>0</v>
      </c>
      <c r="DU100" s="105" t="b">
        <f t="shared" si="118"/>
        <v>0</v>
      </c>
      <c r="DV100" s="105" t="b">
        <f t="shared" si="119"/>
        <v>0</v>
      </c>
      <c r="DW100" s="105" t="b">
        <f t="shared" si="120"/>
        <v>0</v>
      </c>
      <c r="DX100" s="105" t="b">
        <f t="shared" si="121"/>
        <v>0</v>
      </c>
      <c r="DY100" s="105" t="b">
        <f t="shared" si="122"/>
        <v>0</v>
      </c>
      <c r="DZ100" s="105" t="b">
        <f t="shared" si="123"/>
        <v>0</v>
      </c>
      <c r="EA100" s="105" t="b">
        <f t="shared" si="124"/>
        <v>0</v>
      </c>
      <c r="EB100" s="105" t="b">
        <f t="shared" si="125"/>
        <v>0</v>
      </c>
      <c r="EC100" s="154">
        <f t="shared" si="126"/>
        <v>0</v>
      </c>
      <c r="ED100" s="105" t="b">
        <f t="shared" si="127"/>
        <v>0</v>
      </c>
      <c r="EE100" s="105" t="b">
        <f t="shared" si="128"/>
        <v>0</v>
      </c>
      <c r="EF100" s="105" t="b">
        <f t="shared" si="129"/>
        <v>0</v>
      </c>
      <c r="EG100" s="105" t="b">
        <f t="shared" si="130"/>
        <v>0</v>
      </c>
      <c r="EH100" s="105" t="b">
        <f t="shared" si="131"/>
        <v>0</v>
      </c>
      <c r="EI100" s="105" t="b">
        <f t="shared" si="132"/>
        <v>0</v>
      </c>
      <c r="EJ100" s="105" t="b">
        <f t="shared" si="133"/>
        <v>0</v>
      </c>
      <c r="EK100" s="105" t="b">
        <f t="shared" si="134"/>
        <v>0</v>
      </c>
      <c r="EL100" s="105" t="b">
        <f t="shared" si="135"/>
        <v>0</v>
      </c>
      <c r="EM100" s="105" t="b">
        <f t="shared" si="136"/>
        <v>0</v>
      </c>
      <c r="EN100" s="105" t="b">
        <f t="shared" si="137"/>
        <v>0</v>
      </c>
      <c r="EO100" s="154">
        <f t="shared" si="138"/>
        <v>0</v>
      </c>
      <c r="EP100" s="105" t="b">
        <f t="shared" si="139"/>
        <v>0</v>
      </c>
      <c r="EQ100" s="105" t="b">
        <f t="shared" si="140"/>
        <v>0</v>
      </c>
      <c r="ER100" s="105" t="b">
        <f t="shared" si="141"/>
        <v>0</v>
      </c>
      <c r="ES100" s="105" t="b">
        <f t="shared" si="142"/>
        <v>0</v>
      </c>
      <c r="ET100" s="105" t="b">
        <f t="shared" si="143"/>
        <v>0</v>
      </c>
      <c r="EU100" s="105" t="b">
        <f t="shared" si="144"/>
        <v>0</v>
      </c>
      <c r="EV100" s="105" t="b">
        <f t="shared" si="145"/>
        <v>0</v>
      </c>
      <c r="EW100" s="154">
        <f t="shared" si="146"/>
        <v>0</v>
      </c>
      <c r="EX100" s="94">
        <f t="shared" si="147"/>
        <v>0</v>
      </c>
      <c r="EY100" s="59">
        <f>(F7*EX100)/100</f>
        <v>0</v>
      </c>
    </row>
    <row r="101" spans="1:155">
      <c r="A101" s="42"/>
      <c r="B101" s="42"/>
      <c r="C101" s="42"/>
      <c r="D101" s="42"/>
      <c r="E101" s="43"/>
      <c r="F101" s="42"/>
      <c r="G101" s="42"/>
      <c r="H101" s="100"/>
      <c r="I101" s="4"/>
      <c r="J101" s="4"/>
      <c r="K101" s="4"/>
      <c r="L101" s="4"/>
      <c r="M101" s="100"/>
      <c r="N101" s="100"/>
      <c r="O101" s="100"/>
      <c r="P101" s="100"/>
      <c r="Q101" s="100"/>
      <c r="R101" s="4"/>
      <c r="S101" s="4"/>
      <c r="T101" s="4"/>
      <c r="U101" s="4"/>
      <c r="V101" s="100"/>
      <c r="W101" s="100"/>
      <c r="X101" s="4"/>
      <c r="Y101" s="4"/>
      <c r="Z101" s="4"/>
      <c r="AA101" s="4"/>
      <c r="AB101" s="100"/>
      <c r="AC101" s="100"/>
      <c r="AD101" s="100"/>
      <c r="AE101" s="4"/>
      <c r="AF101" s="4"/>
      <c r="AG101" s="4"/>
      <c r="AH101" s="4"/>
      <c r="AI101" s="4"/>
      <c r="AJ101" s="4"/>
      <c r="AK101" s="4"/>
      <c r="AL101" s="4"/>
      <c r="AM101" s="100"/>
      <c r="AN101" s="4"/>
      <c r="AO101" s="4"/>
      <c r="AP101" s="100"/>
      <c r="AQ101" s="4"/>
      <c r="AR101" s="100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100"/>
      <c r="BD101" s="4"/>
      <c r="BE101" s="4"/>
      <c r="BF101" s="4"/>
      <c r="BG101" s="4"/>
      <c r="BH101" s="4"/>
      <c r="BI101" s="4"/>
      <c r="BJ101" s="139"/>
      <c r="BK101" s="4"/>
      <c r="BL101" s="4"/>
      <c r="BM101" s="4"/>
      <c r="BN101" s="4"/>
      <c r="BO101" s="139"/>
      <c r="BP101" s="4"/>
      <c r="BQ101" s="4"/>
      <c r="BR101" s="4"/>
      <c r="BS101" s="4"/>
      <c r="BT101" s="139"/>
      <c r="BU101" s="139"/>
      <c r="BV101" s="139"/>
      <c r="BW101" s="4"/>
      <c r="BX101" s="4"/>
      <c r="BY101" s="4"/>
      <c r="BZ101" s="4"/>
      <c r="CA101" s="139"/>
      <c r="CB101" s="139"/>
      <c r="CC101" s="105" t="b">
        <f t="shared" si="74"/>
        <v>0</v>
      </c>
      <c r="CD101" s="105" t="b">
        <f t="shared" si="75"/>
        <v>0</v>
      </c>
      <c r="CE101" s="105" t="b">
        <f t="shared" si="76"/>
        <v>0</v>
      </c>
      <c r="CF101" s="105" t="b">
        <f t="shared" si="77"/>
        <v>0</v>
      </c>
      <c r="CG101" s="105" t="b">
        <f t="shared" si="78"/>
        <v>0</v>
      </c>
      <c r="CH101" s="150">
        <f t="shared" si="79"/>
        <v>0</v>
      </c>
      <c r="CI101" s="105" t="b">
        <f t="shared" si="80"/>
        <v>0</v>
      </c>
      <c r="CJ101" s="105" t="b">
        <f t="shared" si="81"/>
        <v>0</v>
      </c>
      <c r="CK101" s="105" t="b">
        <f t="shared" si="82"/>
        <v>0</v>
      </c>
      <c r="CL101" s="105" t="b">
        <f t="shared" si="83"/>
        <v>0</v>
      </c>
      <c r="CM101" s="105" t="b">
        <f t="shared" si="84"/>
        <v>0</v>
      </c>
      <c r="CN101" s="105" t="b">
        <f t="shared" si="85"/>
        <v>0</v>
      </c>
      <c r="CO101" s="105" t="b">
        <f t="shared" si="86"/>
        <v>0</v>
      </c>
      <c r="CP101" s="105" t="b">
        <f t="shared" si="87"/>
        <v>0</v>
      </c>
      <c r="CQ101" s="105" t="b">
        <f t="shared" si="88"/>
        <v>0</v>
      </c>
      <c r="CR101" s="105" t="b">
        <f t="shared" si="89"/>
        <v>0</v>
      </c>
      <c r="CS101" s="105" t="b">
        <f t="shared" si="90"/>
        <v>0</v>
      </c>
      <c r="CT101" s="105" t="b">
        <f t="shared" si="91"/>
        <v>0</v>
      </c>
      <c r="CU101" s="105" t="b">
        <f t="shared" si="92"/>
        <v>0</v>
      </c>
      <c r="CV101" s="105" t="b">
        <f t="shared" si="93"/>
        <v>0</v>
      </c>
      <c r="CW101" s="105" t="b">
        <f t="shared" si="94"/>
        <v>0</v>
      </c>
      <c r="CX101" s="150">
        <f t="shared" si="95"/>
        <v>0</v>
      </c>
      <c r="CY101" s="105" t="b">
        <f t="shared" si="96"/>
        <v>0</v>
      </c>
      <c r="CZ101" s="105" t="b">
        <f t="shared" si="97"/>
        <v>0</v>
      </c>
      <c r="DA101" s="105" t="b">
        <f t="shared" si="98"/>
        <v>0</v>
      </c>
      <c r="DB101" s="105" t="b">
        <f t="shared" si="99"/>
        <v>0</v>
      </c>
      <c r="DC101" s="105" t="b">
        <f t="shared" si="100"/>
        <v>0</v>
      </c>
      <c r="DD101" s="105" t="b">
        <f t="shared" si="101"/>
        <v>0</v>
      </c>
      <c r="DE101" s="105" t="b">
        <f t="shared" si="102"/>
        <v>0</v>
      </c>
      <c r="DF101" s="105" t="b">
        <f t="shared" si="103"/>
        <v>0</v>
      </c>
      <c r="DG101" s="105" t="b">
        <f t="shared" si="104"/>
        <v>0</v>
      </c>
      <c r="DH101" s="105" t="b">
        <f t="shared" si="105"/>
        <v>0</v>
      </c>
      <c r="DI101" s="105" t="b">
        <f t="shared" si="106"/>
        <v>0</v>
      </c>
      <c r="DJ101" s="105" t="b">
        <f t="shared" si="107"/>
        <v>0</v>
      </c>
      <c r="DK101" s="150">
        <f t="shared" si="108"/>
        <v>0</v>
      </c>
      <c r="DL101" s="105" t="b">
        <f t="shared" si="109"/>
        <v>0</v>
      </c>
      <c r="DM101" s="150">
        <f t="shared" si="110"/>
        <v>0</v>
      </c>
      <c r="DN101" s="105" t="b">
        <f t="shared" si="111"/>
        <v>0</v>
      </c>
      <c r="DO101" s="105" t="b">
        <f t="shared" si="112"/>
        <v>0</v>
      </c>
      <c r="DP101" s="105" t="b">
        <f t="shared" si="113"/>
        <v>0</v>
      </c>
      <c r="DQ101" s="105" t="b">
        <f t="shared" si="114"/>
        <v>0</v>
      </c>
      <c r="DR101" s="105" t="b">
        <f t="shared" si="115"/>
        <v>0</v>
      </c>
      <c r="DS101" s="105" t="b">
        <f t="shared" si="116"/>
        <v>0</v>
      </c>
      <c r="DT101" s="105" t="b">
        <f t="shared" si="117"/>
        <v>0</v>
      </c>
      <c r="DU101" s="105" t="b">
        <f t="shared" si="118"/>
        <v>0</v>
      </c>
      <c r="DV101" s="105" t="b">
        <f t="shared" si="119"/>
        <v>0</v>
      </c>
      <c r="DW101" s="105" t="b">
        <f t="shared" si="120"/>
        <v>0</v>
      </c>
      <c r="DX101" s="105" t="b">
        <f t="shared" si="121"/>
        <v>0</v>
      </c>
      <c r="DY101" s="105" t="b">
        <f t="shared" si="122"/>
        <v>0</v>
      </c>
      <c r="DZ101" s="105" t="b">
        <f t="shared" si="123"/>
        <v>0</v>
      </c>
      <c r="EA101" s="105" t="b">
        <f t="shared" si="124"/>
        <v>0</v>
      </c>
      <c r="EB101" s="105" t="b">
        <f t="shared" si="125"/>
        <v>0</v>
      </c>
      <c r="EC101" s="154">
        <f t="shared" si="126"/>
        <v>0</v>
      </c>
      <c r="ED101" s="105" t="b">
        <f t="shared" si="127"/>
        <v>0</v>
      </c>
      <c r="EE101" s="105" t="b">
        <f t="shared" si="128"/>
        <v>0</v>
      </c>
      <c r="EF101" s="105" t="b">
        <f t="shared" si="129"/>
        <v>0</v>
      </c>
      <c r="EG101" s="105" t="b">
        <f t="shared" si="130"/>
        <v>0</v>
      </c>
      <c r="EH101" s="105" t="b">
        <f t="shared" si="131"/>
        <v>0</v>
      </c>
      <c r="EI101" s="105" t="b">
        <f t="shared" si="132"/>
        <v>0</v>
      </c>
      <c r="EJ101" s="105" t="b">
        <f t="shared" si="133"/>
        <v>0</v>
      </c>
      <c r="EK101" s="105" t="b">
        <f t="shared" si="134"/>
        <v>0</v>
      </c>
      <c r="EL101" s="105" t="b">
        <f t="shared" si="135"/>
        <v>0</v>
      </c>
      <c r="EM101" s="105" t="b">
        <f t="shared" si="136"/>
        <v>0</v>
      </c>
      <c r="EN101" s="105" t="b">
        <f t="shared" si="137"/>
        <v>0</v>
      </c>
      <c r="EO101" s="154">
        <f t="shared" si="138"/>
        <v>0</v>
      </c>
      <c r="EP101" s="105" t="b">
        <f t="shared" si="139"/>
        <v>0</v>
      </c>
      <c r="EQ101" s="105" t="b">
        <f t="shared" si="140"/>
        <v>0</v>
      </c>
      <c r="ER101" s="105" t="b">
        <f t="shared" si="141"/>
        <v>0</v>
      </c>
      <c r="ES101" s="105" t="b">
        <f t="shared" si="142"/>
        <v>0</v>
      </c>
      <c r="ET101" s="105" t="b">
        <f t="shared" si="143"/>
        <v>0</v>
      </c>
      <c r="EU101" s="105" t="b">
        <f t="shared" si="144"/>
        <v>0</v>
      </c>
      <c r="EV101" s="105" t="b">
        <f t="shared" si="145"/>
        <v>0</v>
      </c>
      <c r="EW101" s="154">
        <f t="shared" si="146"/>
        <v>0</v>
      </c>
      <c r="EX101" s="94">
        <f t="shared" si="147"/>
        <v>0</v>
      </c>
      <c r="EY101" s="59">
        <f>(F7*EX101)/100</f>
        <v>0</v>
      </c>
    </row>
    <row r="102" spans="1:155">
      <c r="A102" s="42"/>
      <c r="B102" s="42"/>
      <c r="C102" s="42"/>
      <c r="D102" s="42"/>
      <c r="E102" s="43"/>
      <c r="F102" s="42"/>
      <c r="G102" s="42"/>
      <c r="H102" s="100"/>
      <c r="I102" s="4"/>
      <c r="J102" s="4"/>
      <c r="K102" s="4"/>
      <c r="L102" s="4"/>
      <c r="M102" s="100"/>
      <c r="N102" s="100"/>
      <c r="O102" s="100"/>
      <c r="P102" s="100"/>
      <c r="Q102" s="100"/>
      <c r="R102" s="4"/>
      <c r="S102" s="4"/>
      <c r="T102" s="4"/>
      <c r="U102" s="4"/>
      <c r="V102" s="100"/>
      <c r="W102" s="100"/>
      <c r="X102" s="4"/>
      <c r="Y102" s="4"/>
      <c r="Z102" s="4"/>
      <c r="AA102" s="4"/>
      <c r="AB102" s="100"/>
      <c r="AC102" s="100"/>
      <c r="AD102" s="100"/>
      <c r="AE102" s="4"/>
      <c r="AF102" s="4"/>
      <c r="AG102" s="4"/>
      <c r="AH102" s="4"/>
      <c r="AI102" s="4"/>
      <c r="AJ102" s="4"/>
      <c r="AK102" s="4"/>
      <c r="AL102" s="4"/>
      <c r="AM102" s="100"/>
      <c r="AN102" s="4"/>
      <c r="AO102" s="4"/>
      <c r="AP102" s="100"/>
      <c r="AQ102" s="4"/>
      <c r="AR102" s="100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100"/>
      <c r="BD102" s="4"/>
      <c r="BE102" s="4"/>
      <c r="BF102" s="4"/>
      <c r="BG102" s="4"/>
      <c r="BH102" s="4"/>
      <c r="BI102" s="4"/>
      <c r="BJ102" s="139"/>
      <c r="BK102" s="4"/>
      <c r="BL102" s="4"/>
      <c r="BM102" s="4"/>
      <c r="BN102" s="4"/>
      <c r="BO102" s="139"/>
      <c r="BP102" s="4"/>
      <c r="BQ102" s="4"/>
      <c r="BR102" s="4"/>
      <c r="BS102" s="4"/>
      <c r="BT102" s="139"/>
      <c r="BU102" s="139"/>
      <c r="BV102" s="139"/>
      <c r="BW102" s="4"/>
      <c r="BX102" s="4"/>
      <c r="BY102" s="4"/>
      <c r="BZ102" s="4"/>
      <c r="CA102" s="139"/>
      <c r="CB102" s="139"/>
      <c r="CC102" s="105" t="b">
        <f t="shared" si="74"/>
        <v>0</v>
      </c>
      <c r="CD102" s="105" t="b">
        <f t="shared" si="75"/>
        <v>0</v>
      </c>
      <c r="CE102" s="105" t="b">
        <f t="shared" si="76"/>
        <v>0</v>
      </c>
      <c r="CF102" s="105" t="b">
        <f t="shared" si="77"/>
        <v>0</v>
      </c>
      <c r="CG102" s="105" t="b">
        <f t="shared" si="78"/>
        <v>0</v>
      </c>
      <c r="CH102" s="150">
        <f t="shared" si="79"/>
        <v>0</v>
      </c>
      <c r="CI102" s="105" t="b">
        <f t="shared" si="80"/>
        <v>0</v>
      </c>
      <c r="CJ102" s="105" t="b">
        <f t="shared" si="81"/>
        <v>0</v>
      </c>
      <c r="CK102" s="105" t="b">
        <f t="shared" si="82"/>
        <v>0</v>
      </c>
      <c r="CL102" s="105" t="b">
        <f t="shared" si="83"/>
        <v>0</v>
      </c>
      <c r="CM102" s="105" t="b">
        <f t="shared" si="84"/>
        <v>0</v>
      </c>
      <c r="CN102" s="105" t="b">
        <f t="shared" si="85"/>
        <v>0</v>
      </c>
      <c r="CO102" s="105" t="b">
        <f t="shared" si="86"/>
        <v>0</v>
      </c>
      <c r="CP102" s="105" t="b">
        <f t="shared" si="87"/>
        <v>0</v>
      </c>
      <c r="CQ102" s="105" t="b">
        <f t="shared" si="88"/>
        <v>0</v>
      </c>
      <c r="CR102" s="105" t="b">
        <f t="shared" si="89"/>
        <v>0</v>
      </c>
      <c r="CS102" s="105" t="b">
        <f t="shared" si="90"/>
        <v>0</v>
      </c>
      <c r="CT102" s="105" t="b">
        <f t="shared" si="91"/>
        <v>0</v>
      </c>
      <c r="CU102" s="105" t="b">
        <f t="shared" si="92"/>
        <v>0</v>
      </c>
      <c r="CV102" s="105" t="b">
        <f t="shared" si="93"/>
        <v>0</v>
      </c>
      <c r="CW102" s="105" t="b">
        <f t="shared" si="94"/>
        <v>0</v>
      </c>
      <c r="CX102" s="150">
        <f t="shared" si="95"/>
        <v>0</v>
      </c>
      <c r="CY102" s="105" t="b">
        <f t="shared" si="96"/>
        <v>0</v>
      </c>
      <c r="CZ102" s="105" t="b">
        <f t="shared" si="97"/>
        <v>0</v>
      </c>
      <c r="DA102" s="105" t="b">
        <f t="shared" si="98"/>
        <v>0</v>
      </c>
      <c r="DB102" s="105" t="b">
        <f t="shared" si="99"/>
        <v>0</v>
      </c>
      <c r="DC102" s="105" t="b">
        <f t="shared" si="100"/>
        <v>0</v>
      </c>
      <c r="DD102" s="105" t="b">
        <f t="shared" si="101"/>
        <v>0</v>
      </c>
      <c r="DE102" s="105" t="b">
        <f t="shared" si="102"/>
        <v>0</v>
      </c>
      <c r="DF102" s="105" t="b">
        <f t="shared" si="103"/>
        <v>0</v>
      </c>
      <c r="DG102" s="105" t="b">
        <f t="shared" si="104"/>
        <v>0</v>
      </c>
      <c r="DH102" s="105" t="b">
        <f t="shared" si="105"/>
        <v>0</v>
      </c>
      <c r="DI102" s="105" t="b">
        <f t="shared" si="106"/>
        <v>0</v>
      </c>
      <c r="DJ102" s="105" t="b">
        <f t="shared" si="107"/>
        <v>0</v>
      </c>
      <c r="DK102" s="150">
        <f t="shared" si="108"/>
        <v>0</v>
      </c>
      <c r="DL102" s="105" t="b">
        <f t="shared" si="109"/>
        <v>0</v>
      </c>
      <c r="DM102" s="150">
        <f t="shared" si="110"/>
        <v>0</v>
      </c>
      <c r="DN102" s="105" t="b">
        <f t="shared" si="111"/>
        <v>0</v>
      </c>
      <c r="DO102" s="105" t="b">
        <f t="shared" si="112"/>
        <v>0</v>
      </c>
      <c r="DP102" s="105" t="b">
        <f t="shared" si="113"/>
        <v>0</v>
      </c>
      <c r="DQ102" s="105" t="b">
        <f t="shared" si="114"/>
        <v>0</v>
      </c>
      <c r="DR102" s="105" t="b">
        <f t="shared" si="115"/>
        <v>0</v>
      </c>
      <c r="DS102" s="105" t="b">
        <f t="shared" si="116"/>
        <v>0</v>
      </c>
      <c r="DT102" s="105" t="b">
        <f t="shared" si="117"/>
        <v>0</v>
      </c>
      <c r="DU102" s="105" t="b">
        <f t="shared" si="118"/>
        <v>0</v>
      </c>
      <c r="DV102" s="105" t="b">
        <f t="shared" si="119"/>
        <v>0</v>
      </c>
      <c r="DW102" s="105" t="b">
        <f t="shared" si="120"/>
        <v>0</v>
      </c>
      <c r="DX102" s="105" t="b">
        <f t="shared" si="121"/>
        <v>0</v>
      </c>
      <c r="DY102" s="105" t="b">
        <f t="shared" si="122"/>
        <v>0</v>
      </c>
      <c r="DZ102" s="105" t="b">
        <f t="shared" si="123"/>
        <v>0</v>
      </c>
      <c r="EA102" s="105" t="b">
        <f t="shared" si="124"/>
        <v>0</v>
      </c>
      <c r="EB102" s="105" t="b">
        <f t="shared" si="125"/>
        <v>0</v>
      </c>
      <c r="EC102" s="154">
        <f t="shared" si="126"/>
        <v>0</v>
      </c>
      <c r="ED102" s="105" t="b">
        <f t="shared" si="127"/>
        <v>0</v>
      </c>
      <c r="EE102" s="105" t="b">
        <f t="shared" si="128"/>
        <v>0</v>
      </c>
      <c r="EF102" s="105" t="b">
        <f t="shared" si="129"/>
        <v>0</v>
      </c>
      <c r="EG102" s="105" t="b">
        <f t="shared" si="130"/>
        <v>0</v>
      </c>
      <c r="EH102" s="105" t="b">
        <f t="shared" si="131"/>
        <v>0</v>
      </c>
      <c r="EI102" s="105" t="b">
        <f t="shared" si="132"/>
        <v>0</v>
      </c>
      <c r="EJ102" s="105" t="b">
        <f t="shared" si="133"/>
        <v>0</v>
      </c>
      <c r="EK102" s="105" t="b">
        <f t="shared" si="134"/>
        <v>0</v>
      </c>
      <c r="EL102" s="105" t="b">
        <f t="shared" si="135"/>
        <v>0</v>
      </c>
      <c r="EM102" s="105" t="b">
        <f t="shared" si="136"/>
        <v>0</v>
      </c>
      <c r="EN102" s="105" t="b">
        <f t="shared" si="137"/>
        <v>0</v>
      </c>
      <c r="EO102" s="154">
        <f t="shared" si="138"/>
        <v>0</v>
      </c>
      <c r="EP102" s="105" t="b">
        <f t="shared" si="139"/>
        <v>0</v>
      </c>
      <c r="EQ102" s="105" t="b">
        <f t="shared" si="140"/>
        <v>0</v>
      </c>
      <c r="ER102" s="105" t="b">
        <f t="shared" si="141"/>
        <v>0</v>
      </c>
      <c r="ES102" s="105" t="b">
        <f t="shared" si="142"/>
        <v>0</v>
      </c>
      <c r="ET102" s="105" t="b">
        <f t="shared" si="143"/>
        <v>0</v>
      </c>
      <c r="EU102" s="105" t="b">
        <f t="shared" si="144"/>
        <v>0</v>
      </c>
      <c r="EV102" s="105" t="b">
        <f t="shared" si="145"/>
        <v>0</v>
      </c>
      <c r="EW102" s="154">
        <f t="shared" si="146"/>
        <v>0</v>
      </c>
      <c r="EX102" s="94">
        <f t="shared" si="147"/>
        <v>0</v>
      </c>
      <c r="EY102" s="59">
        <f>(F7*EX102)/100</f>
        <v>0</v>
      </c>
    </row>
    <row r="103" spans="1:155">
      <c r="A103" s="42"/>
      <c r="B103" s="42"/>
      <c r="C103" s="42"/>
      <c r="D103" s="42"/>
      <c r="E103" s="43"/>
      <c r="F103" s="42"/>
      <c r="G103" s="42"/>
      <c r="H103" s="100"/>
      <c r="I103" s="4"/>
      <c r="J103" s="4"/>
      <c r="K103" s="4"/>
      <c r="L103" s="4"/>
      <c r="M103" s="100"/>
      <c r="N103" s="100"/>
      <c r="O103" s="100"/>
      <c r="P103" s="100"/>
      <c r="Q103" s="100"/>
      <c r="R103" s="4"/>
      <c r="S103" s="4"/>
      <c r="T103" s="4"/>
      <c r="U103" s="4"/>
      <c r="V103" s="100"/>
      <c r="W103" s="100"/>
      <c r="X103" s="4"/>
      <c r="Y103" s="4"/>
      <c r="Z103" s="4"/>
      <c r="AA103" s="4"/>
      <c r="AB103" s="100"/>
      <c r="AC103" s="100"/>
      <c r="AD103" s="100"/>
      <c r="AE103" s="4"/>
      <c r="AF103" s="4"/>
      <c r="AG103" s="4"/>
      <c r="AH103" s="4"/>
      <c r="AI103" s="4"/>
      <c r="AJ103" s="4"/>
      <c r="AK103" s="4"/>
      <c r="AL103" s="4"/>
      <c r="AM103" s="100"/>
      <c r="AN103" s="4"/>
      <c r="AO103" s="4"/>
      <c r="AP103" s="100"/>
      <c r="AQ103" s="4"/>
      <c r="AR103" s="100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100"/>
      <c r="BD103" s="4"/>
      <c r="BE103" s="4"/>
      <c r="BF103" s="4"/>
      <c r="BG103" s="4"/>
      <c r="BH103" s="4"/>
      <c r="BI103" s="4"/>
      <c r="BJ103" s="139"/>
      <c r="BK103" s="4"/>
      <c r="BL103" s="4"/>
      <c r="BM103" s="4"/>
      <c r="BN103" s="4"/>
      <c r="BO103" s="139"/>
      <c r="BP103" s="4"/>
      <c r="BQ103" s="4"/>
      <c r="BR103" s="4"/>
      <c r="BS103" s="4"/>
      <c r="BT103" s="139"/>
      <c r="BU103" s="139"/>
      <c r="BV103" s="139"/>
      <c r="BW103" s="4"/>
      <c r="BX103" s="4"/>
      <c r="BY103" s="4"/>
      <c r="BZ103" s="4"/>
      <c r="CA103" s="139"/>
      <c r="CB103" s="139"/>
      <c r="CC103" s="105" t="b">
        <f t="shared" si="74"/>
        <v>0</v>
      </c>
      <c r="CD103" s="105" t="b">
        <f t="shared" si="75"/>
        <v>0</v>
      </c>
      <c r="CE103" s="105" t="b">
        <f t="shared" si="76"/>
        <v>0</v>
      </c>
      <c r="CF103" s="105" t="b">
        <f t="shared" si="77"/>
        <v>0</v>
      </c>
      <c r="CG103" s="105" t="b">
        <f t="shared" si="78"/>
        <v>0</v>
      </c>
      <c r="CH103" s="150">
        <f t="shared" si="79"/>
        <v>0</v>
      </c>
      <c r="CI103" s="105" t="b">
        <f t="shared" si="80"/>
        <v>0</v>
      </c>
      <c r="CJ103" s="105" t="b">
        <f t="shared" si="81"/>
        <v>0</v>
      </c>
      <c r="CK103" s="105" t="b">
        <f t="shared" si="82"/>
        <v>0</v>
      </c>
      <c r="CL103" s="105" t="b">
        <f t="shared" si="83"/>
        <v>0</v>
      </c>
      <c r="CM103" s="105" t="b">
        <f t="shared" si="84"/>
        <v>0</v>
      </c>
      <c r="CN103" s="105" t="b">
        <f t="shared" si="85"/>
        <v>0</v>
      </c>
      <c r="CO103" s="105" t="b">
        <f t="shared" si="86"/>
        <v>0</v>
      </c>
      <c r="CP103" s="105" t="b">
        <f t="shared" si="87"/>
        <v>0</v>
      </c>
      <c r="CQ103" s="105" t="b">
        <f t="shared" si="88"/>
        <v>0</v>
      </c>
      <c r="CR103" s="105" t="b">
        <f t="shared" si="89"/>
        <v>0</v>
      </c>
      <c r="CS103" s="105" t="b">
        <f t="shared" si="90"/>
        <v>0</v>
      </c>
      <c r="CT103" s="105" t="b">
        <f t="shared" si="91"/>
        <v>0</v>
      </c>
      <c r="CU103" s="105" t="b">
        <f t="shared" si="92"/>
        <v>0</v>
      </c>
      <c r="CV103" s="105" t="b">
        <f t="shared" si="93"/>
        <v>0</v>
      </c>
      <c r="CW103" s="105" t="b">
        <f t="shared" si="94"/>
        <v>0</v>
      </c>
      <c r="CX103" s="150">
        <f t="shared" si="95"/>
        <v>0</v>
      </c>
      <c r="CY103" s="105" t="b">
        <f t="shared" si="96"/>
        <v>0</v>
      </c>
      <c r="CZ103" s="105" t="b">
        <f t="shared" si="97"/>
        <v>0</v>
      </c>
      <c r="DA103" s="105" t="b">
        <f t="shared" si="98"/>
        <v>0</v>
      </c>
      <c r="DB103" s="105" t="b">
        <f t="shared" si="99"/>
        <v>0</v>
      </c>
      <c r="DC103" s="105" t="b">
        <f t="shared" si="100"/>
        <v>0</v>
      </c>
      <c r="DD103" s="105" t="b">
        <f t="shared" si="101"/>
        <v>0</v>
      </c>
      <c r="DE103" s="105" t="b">
        <f t="shared" si="102"/>
        <v>0</v>
      </c>
      <c r="DF103" s="105" t="b">
        <f t="shared" si="103"/>
        <v>0</v>
      </c>
      <c r="DG103" s="105" t="b">
        <f t="shared" si="104"/>
        <v>0</v>
      </c>
      <c r="DH103" s="105" t="b">
        <f t="shared" si="105"/>
        <v>0</v>
      </c>
      <c r="DI103" s="105" t="b">
        <f t="shared" si="106"/>
        <v>0</v>
      </c>
      <c r="DJ103" s="105" t="b">
        <f t="shared" si="107"/>
        <v>0</v>
      </c>
      <c r="DK103" s="150">
        <f t="shared" si="108"/>
        <v>0</v>
      </c>
      <c r="DL103" s="105" t="b">
        <f t="shared" si="109"/>
        <v>0</v>
      </c>
      <c r="DM103" s="150">
        <f t="shared" si="110"/>
        <v>0</v>
      </c>
      <c r="DN103" s="105" t="b">
        <f t="shared" si="111"/>
        <v>0</v>
      </c>
      <c r="DO103" s="105" t="b">
        <f t="shared" si="112"/>
        <v>0</v>
      </c>
      <c r="DP103" s="105" t="b">
        <f t="shared" si="113"/>
        <v>0</v>
      </c>
      <c r="DQ103" s="105" t="b">
        <f t="shared" si="114"/>
        <v>0</v>
      </c>
      <c r="DR103" s="105" t="b">
        <f t="shared" si="115"/>
        <v>0</v>
      </c>
      <c r="DS103" s="105" t="b">
        <f t="shared" si="116"/>
        <v>0</v>
      </c>
      <c r="DT103" s="105" t="b">
        <f t="shared" si="117"/>
        <v>0</v>
      </c>
      <c r="DU103" s="105" t="b">
        <f t="shared" si="118"/>
        <v>0</v>
      </c>
      <c r="DV103" s="105" t="b">
        <f t="shared" si="119"/>
        <v>0</v>
      </c>
      <c r="DW103" s="105" t="b">
        <f t="shared" si="120"/>
        <v>0</v>
      </c>
      <c r="DX103" s="105" t="b">
        <f t="shared" si="121"/>
        <v>0</v>
      </c>
      <c r="DY103" s="105" t="b">
        <f t="shared" si="122"/>
        <v>0</v>
      </c>
      <c r="DZ103" s="105" t="b">
        <f t="shared" si="123"/>
        <v>0</v>
      </c>
      <c r="EA103" s="105" t="b">
        <f t="shared" si="124"/>
        <v>0</v>
      </c>
      <c r="EB103" s="105" t="b">
        <f t="shared" si="125"/>
        <v>0</v>
      </c>
      <c r="EC103" s="154">
        <f t="shared" si="126"/>
        <v>0</v>
      </c>
      <c r="ED103" s="105" t="b">
        <f t="shared" si="127"/>
        <v>0</v>
      </c>
      <c r="EE103" s="105" t="b">
        <f t="shared" si="128"/>
        <v>0</v>
      </c>
      <c r="EF103" s="105" t="b">
        <f t="shared" si="129"/>
        <v>0</v>
      </c>
      <c r="EG103" s="105" t="b">
        <f t="shared" si="130"/>
        <v>0</v>
      </c>
      <c r="EH103" s="105" t="b">
        <f t="shared" si="131"/>
        <v>0</v>
      </c>
      <c r="EI103" s="105" t="b">
        <f t="shared" si="132"/>
        <v>0</v>
      </c>
      <c r="EJ103" s="105" t="b">
        <f t="shared" si="133"/>
        <v>0</v>
      </c>
      <c r="EK103" s="105" t="b">
        <f t="shared" si="134"/>
        <v>0</v>
      </c>
      <c r="EL103" s="105" t="b">
        <f t="shared" si="135"/>
        <v>0</v>
      </c>
      <c r="EM103" s="105" t="b">
        <f t="shared" si="136"/>
        <v>0</v>
      </c>
      <c r="EN103" s="105" t="b">
        <f t="shared" si="137"/>
        <v>0</v>
      </c>
      <c r="EO103" s="154">
        <f t="shared" si="138"/>
        <v>0</v>
      </c>
      <c r="EP103" s="105" t="b">
        <f t="shared" si="139"/>
        <v>0</v>
      </c>
      <c r="EQ103" s="105" t="b">
        <f t="shared" si="140"/>
        <v>0</v>
      </c>
      <c r="ER103" s="105" t="b">
        <f t="shared" si="141"/>
        <v>0</v>
      </c>
      <c r="ES103" s="105" t="b">
        <f t="shared" si="142"/>
        <v>0</v>
      </c>
      <c r="ET103" s="105" t="b">
        <f t="shared" si="143"/>
        <v>0</v>
      </c>
      <c r="EU103" s="105" t="b">
        <f t="shared" si="144"/>
        <v>0</v>
      </c>
      <c r="EV103" s="105" t="b">
        <f t="shared" si="145"/>
        <v>0</v>
      </c>
      <c r="EW103" s="154">
        <f t="shared" si="146"/>
        <v>0</v>
      </c>
      <c r="EX103" s="94">
        <f t="shared" si="147"/>
        <v>0</v>
      </c>
      <c r="EY103" s="59">
        <f>(F7*EX103)/100</f>
        <v>0</v>
      </c>
    </row>
    <row r="104" spans="1:155">
      <c r="A104" s="42"/>
      <c r="B104" s="42"/>
      <c r="C104" s="42"/>
      <c r="D104" s="42"/>
      <c r="E104" s="43"/>
      <c r="F104" s="42"/>
      <c r="G104" s="42"/>
      <c r="H104" s="100"/>
      <c r="I104" s="4"/>
      <c r="J104" s="4"/>
      <c r="K104" s="4"/>
      <c r="L104" s="4"/>
      <c r="M104" s="100"/>
      <c r="N104" s="100"/>
      <c r="O104" s="100"/>
      <c r="P104" s="100"/>
      <c r="Q104" s="100"/>
      <c r="R104" s="4"/>
      <c r="S104" s="4"/>
      <c r="T104" s="4"/>
      <c r="U104" s="4"/>
      <c r="V104" s="100"/>
      <c r="W104" s="100"/>
      <c r="X104" s="4"/>
      <c r="Y104" s="4"/>
      <c r="Z104" s="4"/>
      <c r="AA104" s="4"/>
      <c r="AB104" s="100"/>
      <c r="AC104" s="100"/>
      <c r="AD104" s="100"/>
      <c r="AE104" s="4"/>
      <c r="AF104" s="4"/>
      <c r="AG104" s="4"/>
      <c r="AH104" s="4"/>
      <c r="AI104" s="4"/>
      <c r="AJ104" s="4"/>
      <c r="AK104" s="4"/>
      <c r="AL104" s="4"/>
      <c r="AM104" s="100"/>
      <c r="AN104" s="4"/>
      <c r="AO104" s="4"/>
      <c r="AP104" s="100"/>
      <c r="AQ104" s="4"/>
      <c r="AR104" s="100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100"/>
      <c r="BD104" s="4"/>
      <c r="BE104" s="4"/>
      <c r="BF104" s="4"/>
      <c r="BG104" s="4"/>
      <c r="BH104" s="4"/>
      <c r="BI104" s="4"/>
      <c r="BJ104" s="139"/>
      <c r="BK104" s="4"/>
      <c r="BL104" s="4"/>
      <c r="BM104" s="4"/>
      <c r="BN104" s="4"/>
      <c r="BO104" s="139"/>
      <c r="BP104" s="4"/>
      <c r="BQ104" s="4"/>
      <c r="BR104" s="4"/>
      <c r="BS104" s="4"/>
      <c r="BT104" s="139"/>
      <c r="BU104" s="139"/>
      <c r="BV104" s="139"/>
      <c r="BW104" s="4"/>
      <c r="BX104" s="4"/>
      <c r="BY104" s="4"/>
      <c r="BZ104" s="4"/>
      <c r="CA104" s="139"/>
      <c r="CB104" s="139"/>
      <c r="CC104" s="105" t="b">
        <f t="shared" si="74"/>
        <v>0</v>
      </c>
      <c r="CD104" s="105" t="b">
        <f t="shared" si="75"/>
        <v>0</v>
      </c>
      <c r="CE104" s="105" t="b">
        <f t="shared" si="76"/>
        <v>0</v>
      </c>
      <c r="CF104" s="105" t="b">
        <f t="shared" si="77"/>
        <v>0</v>
      </c>
      <c r="CG104" s="105" t="b">
        <f t="shared" si="78"/>
        <v>0</v>
      </c>
      <c r="CH104" s="150">
        <f t="shared" si="79"/>
        <v>0</v>
      </c>
      <c r="CI104" s="105" t="b">
        <f t="shared" si="80"/>
        <v>0</v>
      </c>
      <c r="CJ104" s="105" t="b">
        <f t="shared" si="81"/>
        <v>0</v>
      </c>
      <c r="CK104" s="105" t="b">
        <f t="shared" si="82"/>
        <v>0</v>
      </c>
      <c r="CL104" s="105" t="b">
        <f t="shared" si="83"/>
        <v>0</v>
      </c>
      <c r="CM104" s="105" t="b">
        <f t="shared" si="84"/>
        <v>0</v>
      </c>
      <c r="CN104" s="105" t="b">
        <f t="shared" si="85"/>
        <v>0</v>
      </c>
      <c r="CO104" s="105" t="b">
        <f t="shared" si="86"/>
        <v>0</v>
      </c>
      <c r="CP104" s="105" t="b">
        <f t="shared" si="87"/>
        <v>0</v>
      </c>
      <c r="CQ104" s="105" t="b">
        <f t="shared" si="88"/>
        <v>0</v>
      </c>
      <c r="CR104" s="105" t="b">
        <f t="shared" si="89"/>
        <v>0</v>
      </c>
      <c r="CS104" s="105" t="b">
        <f t="shared" si="90"/>
        <v>0</v>
      </c>
      <c r="CT104" s="105" t="b">
        <f t="shared" si="91"/>
        <v>0</v>
      </c>
      <c r="CU104" s="105" t="b">
        <f t="shared" si="92"/>
        <v>0</v>
      </c>
      <c r="CV104" s="105" t="b">
        <f t="shared" si="93"/>
        <v>0</v>
      </c>
      <c r="CW104" s="105" t="b">
        <f t="shared" si="94"/>
        <v>0</v>
      </c>
      <c r="CX104" s="150">
        <f t="shared" si="95"/>
        <v>0</v>
      </c>
      <c r="CY104" s="105" t="b">
        <f t="shared" si="96"/>
        <v>0</v>
      </c>
      <c r="CZ104" s="105" t="b">
        <f t="shared" si="97"/>
        <v>0</v>
      </c>
      <c r="DA104" s="105" t="b">
        <f t="shared" si="98"/>
        <v>0</v>
      </c>
      <c r="DB104" s="105" t="b">
        <f t="shared" si="99"/>
        <v>0</v>
      </c>
      <c r="DC104" s="105" t="b">
        <f t="shared" si="100"/>
        <v>0</v>
      </c>
      <c r="DD104" s="105" t="b">
        <f t="shared" si="101"/>
        <v>0</v>
      </c>
      <c r="DE104" s="105" t="b">
        <f t="shared" si="102"/>
        <v>0</v>
      </c>
      <c r="DF104" s="105" t="b">
        <f t="shared" si="103"/>
        <v>0</v>
      </c>
      <c r="DG104" s="105" t="b">
        <f t="shared" si="104"/>
        <v>0</v>
      </c>
      <c r="DH104" s="105" t="b">
        <f t="shared" si="105"/>
        <v>0</v>
      </c>
      <c r="DI104" s="105" t="b">
        <f t="shared" si="106"/>
        <v>0</v>
      </c>
      <c r="DJ104" s="105" t="b">
        <f t="shared" si="107"/>
        <v>0</v>
      </c>
      <c r="DK104" s="150">
        <f t="shared" si="108"/>
        <v>0</v>
      </c>
      <c r="DL104" s="105" t="b">
        <f t="shared" si="109"/>
        <v>0</v>
      </c>
      <c r="DM104" s="150">
        <f t="shared" si="110"/>
        <v>0</v>
      </c>
      <c r="DN104" s="105" t="b">
        <f t="shared" si="111"/>
        <v>0</v>
      </c>
      <c r="DO104" s="105" t="b">
        <f t="shared" si="112"/>
        <v>0</v>
      </c>
      <c r="DP104" s="105" t="b">
        <f t="shared" si="113"/>
        <v>0</v>
      </c>
      <c r="DQ104" s="105" t="b">
        <f t="shared" si="114"/>
        <v>0</v>
      </c>
      <c r="DR104" s="105" t="b">
        <f t="shared" si="115"/>
        <v>0</v>
      </c>
      <c r="DS104" s="105" t="b">
        <f t="shared" si="116"/>
        <v>0</v>
      </c>
      <c r="DT104" s="105" t="b">
        <f t="shared" si="117"/>
        <v>0</v>
      </c>
      <c r="DU104" s="105" t="b">
        <f t="shared" si="118"/>
        <v>0</v>
      </c>
      <c r="DV104" s="105" t="b">
        <f t="shared" si="119"/>
        <v>0</v>
      </c>
      <c r="DW104" s="105" t="b">
        <f t="shared" si="120"/>
        <v>0</v>
      </c>
      <c r="DX104" s="105" t="b">
        <f t="shared" si="121"/>
        <v>0</v>
      </c>
      <c r="DY104" s="105" t="b">
        <f t="shared" si="122"/>
        <v>0</v>
      </c>
      <c r="DZ104" s="105" t="b">
        <f t="shared" si="123"/>
        <v>0</v>
      </c>
      <c r="EA104" s="105" t="b">
        <f t="shared" si="124"/>
        <v>0</v>
      </c>
      <c r="EB104" s="105" t="b">
        <f t="shared" si="125"/>
        <v>0</v>
      </c>
      <c r="EC104" s="154">
        <f t="shared" si="126"/>
        <v>0</v>
      </c>
      <c r="ED104" s="105" t="b">
        <f t="shared" si="127"/>
        <v>0</v>
      </c>
      <c r="EE104" s="105" t="b">
        <f t="shared" si="128"/>
        <v>0</v>
      </c>
      <c r="EF104" s="105" t="b">
        <f t="shared" si="129"/>
        <v>0</v>
      </c>
      <c r="EG104" s="105" t="b">
        <f t="shared" si="130"/>
        <v>0</v>
      </c>
      <c r="EH104" s="105" t="b">
        <f t="shared" si="131"/>
        <v>0</v>
      </c>
      <c r="EI104" s="105" t="b">
        <f t="shared" si="132"/>
        <v>0</v>
      </c>
      <c r="EJ104" s="105" t="b">
        <f t="shared" si="133"/>
        <v>0</v>
      </c>
      <c r="EK104" s="105" t="b">
        <f t="shared" si="134"/>
        <v>0</v>
      </c>
      <c r="EL104" s="105" t="b">
        <f t="shared" si="135"/>
        <v>0</v>
      </c>
      <c r="EM104" s="105" t="b">
        <f t="shared" si="136"/>
        <v>0</v>
      </c>
      <c r="EN104" s="105" t="b">
        <f t="shared" si="137"/>
        <v>0</v>
      </c>
      <c r="EO104" s="154">
        <f t="shared" si="138"/>
        <v>0</v>
      </c>
      <c r="EP104" s="105" t="b">
        <f t="shared" si="139"/>
        <v>0</v>
      </c>
      <c r="EQ104" s="105" t="b">
        <f t="shared" si="140"/>
        <v>0</v>
      </c>
      <c r="ER104" s="105" t="b">
        <f t="shared" si="141"/>
        <v>0</v>
      </c>
      <c r="ES104" s="105" t="b">
        <f t="shared" si="142"/>
        <v>0</v>
      </c>
      <c r="ET104" s="105" t="b">
        <f t="shared" si="143"/>
        <v>0</v>
      </c>
      <c r="EU104" s="105" t="b">
        <f t="shared" si="144"/>
        <v>0</v>
      </c>
      <c r="EV104" s="105" t="b">
        <f t="shared" si="145"/>
        <v>0</v>
      </c>
      <c r="EW104" s="154">
        <f t="shared" si="146"/>
        <v>0</v>
      </c>
      <c r="EX104" s="94">
        <f t="shared" si="147"/>
        <v>0</v>
      </c>
      <c r="EY104" s="59">
        <f>(F7*EX104)/100</f>
        <v>0</v>
      </c>
    </row>
    <row r="105" spans="1:155">
      <c r="A105" s="42"/>
      <c r="B105" s="42"/>
      <c r="C105" s="42"/>
      <c r="D105" s="42"/>
      <c r="E105" s="43"/>
      <c r="F105" s="42"/>
      <c r="G105" s="42"/>
      <c r="H105" s="100"/>
      <c r="I105" s="4"/>
      <c r="J105" s="4"/>
      <c r="K105" s="4"/>
      <c r="L105" s="4"/>
      <c r="M105" s="100"/>
      <c r="N105" s="100"/>
      <c r="O105" s="100"/>
      <c r="P105" s="100"/>
      <c r="Q105" s="100"/>
      <c r="R105" s="4"/>
      <c r="S105" s="4"/>
      <c r="T105" s="4"/>
      <c r="U105" s="4"/>
      <c r="V105" s="100"/>
      <c r="W105" s="100"/>
      <c r="X105" s="4"/>
      <c r="Y105" s="4"/>
      <c r="Z105" s="4"/>
      <c r="AA105" s="4"/>
      <c r="AB105" s="100"/>
      <c r="AC105" s="100"/>
      <c r="AD105" s="100"/>
      <c r="AE105" s="4"/>
      <c r="AF105" s="4"/>
      <c r="AG105" s="4"/>
      <c r="AH105" s="4"/>
      <c r="AI105" s="4"/>
      <c r="AJ105" s="4"/>
      <c r="AK105" s="4"/>
      <c r="AL105" s="4"/>
      <c r="AM105" s="100"/>
      <c r="AN105" s="4"/>
      <c r="AO105" s="4"/>
      <c r="AP105" s="100"/>
      <c r="AQ105" s="4"/>
      <c r="AR105" s="100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100"/>
      <c r="BD105" s="4"/>
      <c r="BE105" s="4"/>
      <c r="BF105" s="4"/>
      <c r="BG105" s="4"/>
      <c r="BH105" s="4"/>
      <c r="BI105" s="4"/>
      <c r="BJ105" s="139"/>
      <c r="BK105" s="4"/>
      <c r="BL105" s="4"/>
      <c r="BM105" s="4"/>
      <c r="BN105" s="4"/>
      <c r="BO105" s="139"/>
      <c r="BP105" s="4"/>
      <c r="BQ105" s="4"/>
      <c r="BR105" s="4"/>
      <c r="BS105" s="4"/>
      <c r="BT105" s="139"/>
      <c r="BU105" s="139"/>
      <c r="BV105" s="139"/>
      <c r="BW105" s="4"/>
      <c r="BX105" s="4"/>
      <c r="BY105" s="4"/>
      <c r="BZ105" s="4"/>
      <c r="CA105" s="139"/>
      <c r="CB105" s="139"/>
      <c r="CC105" s="105" t="b">
        <f t="shared" si="74"/>
        <v>0</v>
      </c>
      <c r="CD105" s="105" t="b">
        <f t="shared" si="75"/>
        <v>0</v>
      </c>
      <c r="CE105" s="105" t="b">
        <f t="shared" si="76"/>
        <v>0</v>
      </c>
      <c r="CF105" s="105" t="b">
        <f t="shared" si="77"/>
        <v>0</v>
      </c>
      <c r="CG105" s="105" t="b">
        <f t="shared" si="78"/>
        <v>0</v>
      </c>
      <c r="CH105" s="150">
        <f t="shared" si="79"/>
        <v>0</v>
      </c>
      <c r="CI105" s="105" t="b">
        <f t="shared" si="80"/>
        <v>0</v>
      </c>
      <c r="CJ105" s="105" t="b">
        <f t="shared" si="81"/>
        <v>0</v>
      </c>
      <c r="CK105" s="105" t="b">
        <f t="shared" si="82"/>
        <v>0</v>
      </c>
      <c r="CL105" s="105" t="b">
        <f t="shared" si="83"/>
        <v>0</v>
      </c>
      <c r="CM105" s="105" t="b">
        <f t="shared" si="84"/>
        <v>0</v>
      </c>
      <c r="CN105" s="105" t="b">
        <f t="shared" si="85"/>
        <v>0</v>
      </c>
      <c r="CO105" s="105" t="b">
        <f t="shared" si="86"/>
        <v>0</v>
      </c>
      <c r="CP105" s="105" t="b">
        <f t="shared" si="87"/>
        <v>0</v>
      </c>
      <c r="CQ105" s="105" t="b">
        <f t="shared" si="88"/>
        <v>0</v>
      </c>
      <c r="CR105" s="105" t="b">
        <f t="shared" si="89"/>
        <v>0</v>
      </c>
      <c r="CS105" s="105" t="b">
        <f t="shared" si="90"/>
        <v>0</v>
      </c>
      <c r="CT105" s="105" t="b">
        <f t="shared" si="91"/>
        <v>0</v>
      </c>
      <c r="CU105" s="105" t="b">
        <f t="shared" si="92"/>
        <v>0</v>
      </c>
      <c r="CV105" s="105" t="b">
        <f t="shared" si="93"/>
        <v>0</v>
      </c>
      <c r="CW105" s="105" t="b">
        <f t="shared" si="94"/>
        <v>0</v>
      </c>
      <c r="CX105" s="150">
        <f t="shared" si="95"/>
        <v>0</v>
      </c>
      <c r="CY105" s="105" t="b">
        <f t="shared" si="96"/>
        <v>0</v>
      </c>
      <c r="CZ105" s="105" t="b">
        <f t="shared" si="97"/>
        <v>0</v>
      </c>
      <c r="DA105" s="105" t="b">
        <f t="shared" si="98"/>
        <v>0</v>
      </c>
      <c r="DB105" s="105" t="b">
        <f t="shared" si="99"/>
        <v>0</v>
      </c>
      <c r="DC105" s="105" t="b">
        <f t="shared" si="100"/>
        <v>0</v>
      </c>
      <c r="DD105" s="105" t="b">
        <f t="shared" si="101"/>
        <v>0</v>
      </c>
      <c r="DE105" s="105" t="b">
        <f t="shared" si="102"/>
        <v>0</v>
      </c>
      <c r="DF105" s="105" t="b">
        <f t="shared" si="103"/>
        <v>0</v>
      </c>
      <c r="DG105" s="105" t="b">
        <f t="shared" si="104"/>
        <v>0</v>
      </c>
      <c r="DH105" s="105" t="b">
        <f t="shared" si="105"/>
        <v>0</v>
      </c>
      <c r="DI105" s="105" t="b">
        <f t="shared" si="106"/>
        <v>0</v>
      </c>
      <c r="DJ105" s="105" t="b">
        <f t="shared" si="107"/>
        <v>0</v>
      </c>
      <c r="DK105" s="150">
        <f t="shared" si="108"/>
        <v>0</v>
      </c>
      <c r="DL105" s="105" t="b">
        <f t="shared" si="109"/>
        <v>0</v>
      </c>
      <c r="DM105" s="150">
        <f t="shared" si="110"/>
        <v>0</v>
      </c>
      <c r="DN105" s="105" t="b">
        <f t="shared" si="111"/>
        <v>0</v>
      </c>
      <c r="DO105" s="105" t="b">
        <f t="shared" si="112"/>
        <v>0</v>
      </c>
      <c r="DP105" s="105" t="b">
        <f t="shared" si="113"/>
        <v>0</v>
      </c>
      <c r="DQ105" s="105" t="b">
        <f t="shared" si="114"/>
        <v>0</v>
      </c>
      <c r="DR105" s="105" t="b">
        <f t="shared" si="115"/>
        <v>0</v>
      </c>
      <c r="DS105" s="105" t="b">
        <f t="shared" si="116"/>
        <v>0</v>
      </c>
      <c r="DT105" s="105" t="b">
        <f t="shared" si="117"/>
        <v>0</v>
      </c>
      <c r="DU105" s="105" t="b">
        <f t="shared" si="118"/>
        <v>0</v>
      </c>
      <c r="DV105" s="105" t="b">
        <f t="shared" si="119"/>
        <v>0</v>
      </c>
      <c r="DW105" s="105" t="b">
        <f t="shared" si="120"/>
        <v>0</v>
      </c>
      <c r="DX105" s="105" t="b">
        <f t="shared" si="121"/>
        <v>0</v>
      </c>
      <c r="DY105" s="105" t="b">
        <f t="shared" si="122"/>
        <v>0</v>
      </c>
      <c r="DZ105" s="105" t="b">
        <f t="shared" si="123"/>
        <v>0</v>
      </c>
      <c r="EA105" s="105" t="b">
        <f t="shared" si="124"/>
        <v>0</v>
      </c>
      <c r="EB105" s="105" t="b">
        <f t="shared" si="125"/>
        <v>0</v>
      </c>
      <c r="EC105" s="154">
        <f t="shared" si="126"/>
        <v>0</v>
      </c>
      <c r="ED105" s="105" t="b">
        <f t="shared" si="127"/>
        <v>0</v>
      </c>
      <c r="EE105" s="105" t="b">
        <f t="shared" si="128"/>
        <v>0</v>
      </c>
      <c r="EF105" s="105" t="b">
        <f t="shared" si="129"/>
        <v>0</v>
      </c>
      <c r="EG105" s="105" t="b">
        <f t="shared" si="130"/>
        <v>0</v>
      </c>
      <c r="EH105" s="105" t="b">
        <f t="shared" si="131"/>
        <v>0</v>
      </c>
      <c r="EI105" s="105" t="b">
        <f t="shared" si="132"/>
        <v>0</v>
      </c>
      <c r="EJ105" s="105" t="b">
        <f t="shared" si="133"/>
        <v>0</v>
      </c>
      <c r="EK105" s="105" t="b">
        <f t="shared" si="134"/>
        <v>0</v>
      </c>
      <c r="EL105" s="105" t="b">
        <f t="shared" si="135"/>
        <v>0</v>
      </c>
      <c r="EM105" s="105" t="b">
        <f t="shared" si="136"/>
        <v>0</v>
      </c>
      <c r="EN105" s="105" t="b">
        <f t="shared" si="137"/>
        <v>0</v>
      </c>
      <c r="EO105" s="154">
        <f t="shared" si="138"/>
        <v>0</v>
      </c>
      <c r="EP105" s="105" t="b">
        <f t="shared" si="139"/>
        <v>0</v>
      </c>
      <c r="EQ105" s="105" t="b">
        <f t="shared" si="140"/>
        <v>0</v>
      </c>
      <c r="ER105" s="105" t="b">
        <f t="shared" si="141"/>
        <v>0</v>
      </c>
      <c r="ES105" s="105" t="b">
        <f t="shared" si="142"/>
        <v>0</v>
      </c>
      <c r="ET105" s="105" t="b">
        <f t="shared" si="143"/>
        <v>0</v>
      </c>
      <c r="EU105" s="105" t="b">
        <f t="shared" si="144"/>
        <v>0</v>
      </c>
      <c r="EV105" s="105" t="b">
        <f t="shared" si="145"/>
        <v>0</v>
      </c>
      <c r="EW105" s="154">
        <f t="shared" si="146"/>
        <v>0</v>
      </c>
      <c r="EX105" s="94">
        <f t="shared" si="147"/>
        <v>0</v>
      </c>
      <c r="EY105" s="59">
        <f>(F7*EX105)/100</f>
        <v>0</v>
      </c>
    </row>
    <row r="106" spans="1:155">
      <c r="A106" s="42"/>
      <c r="B106" s="42"/>
      <c r="C106" s="42"/>
      <c r="D106" s="42"/>
      <c r="E106" s="43"/>
      <c r="F106" s="42"/>
      <c r="G106" s="42"/>
      <c r="H106" s="100"/>
      <c r="I106" s="4"/>
      <c r="J106" s="4"/>
      <c r="K106" s="4"/>
      <c r="L106" s="4"/>
      <c r="M106" s="100"/>
      <c r="N106" s="100"/>
      <c r="O106" s="100"/>
      <c r="P106" s="100"/>
      <c r="Q106" s="100"/>
      <c r="R106" s="4"/>
      <c r="S106" s="4"/>
      <c r="T106" s="4"/>
      <c r="U106" s="4"/>
      <c r="V106" s="100"/>
      <c r="W106" s="100"/>
      <c r="X106" s="4"/>
      <c r="Y106" s="4"/>
      <c r="Z106" s="4"/>
      <c r="AA106" s="4"/>
      <c r="AB106" s="100"/>
      <c r="AC106" s="100"/>
      <c r="AD106" s="100"/>
      <c r="AE106" s="4"/>
      <c r="AF106" s="4"/>
      <c r="AG106" s="4"/>
      <c r="AH106" s="4"/>
      <c r="AI106" s="4"/>
      <c r="AJ106" s="4"/>
      <c r="AK106" s="4"/>
      <c r="AL106" s="4"/>
      <c r="AM106" s="100"/>
      <c r="AN106" s="4"/>
      <c r="AO106" s="4"/>
      <c r="AP106" s="100"/>
      <c r="AQ106" s="4"/>
      <c r="AR106" s="100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100"/>
      <c r="BD106" s="4"/>
      <c r="BE106" s="4"/>
      <c r="BF106" s="4"/>
      <c r="BG106" s="4"/>
      <c r="BH106" s="4"/>
      <c r="BI106" s="4"/>
      <c r="BJ106" s="139"/>
      <c r="BK106" s="4"/>
      <c r="BL106" s="4"/>
      <c r="BM106" s="4"/>
      <c r="BN106" s="4"/>
      <c r="BO106" s="139"/>
      <c r="BP106" s="4"/>
      <c r="BQ106" s="4"/>
      <c r="BR106" s="4"/>
      <c r="BS106" s="4"/>
      <c r="BT106" s="139"/>
      <c r="BU106" s="139"/>
      <c r="BV106" s="139"/>
      <c r="BW106" s="4"/>
      <c r="BX106" s="4"/>
      <c r="BY106" s="4"/>
      <c r="BZ106" s="4"/>
      <c r="CA106" s="139"/>
      <c r="CB106" s="139"/>
      <c r="CC106" s="105" t="b">
        <f t="shared" si="74"/>
        <v>0</v>
      </c>
      <c r="CD106" s="105" t="b">
        <f t="shared" si="75"/>
        <v>0</v>
      </c>
      <c r="CE106" s="105" t="b">
        <f t="shared" si="76"/>
        <v>0</v>
      </c>
      <c r="CF106" s="105" t="b">
        <f t="shared" si="77"/>
        <v>0</v>
      </c>
      <c r="CG106" s="105" t="b">
        <f t="shared" si="78"/>
        <v>0</v>
      </c>
      <c r="CH106" s="150">
        <f t="shared" si="79"/>
        <v>0</v>
      </c>
      <c r="CI106" s="105" t="b">
        <f t="shared" si="80"/>
        <v>0</v>
      </c>
      <c r="CJ106" s="105" t="b">
        <f t="shared" si="81"/>
        <v>0</v>
      </c>
      <c r="CK106" s="105" t="b">
        <f t="shared" si="82"/>
        <v>0</v>
      </c>
      <c r="CL106" s="105" t="b">
        <f t="shared" si="83"/>
        <v>0</v>
      </c>
      <c r="CM106" s="105" t="b">
        <f t="shared" si="84"/>
        <v>0</v>
      </c>
      <c r="CN106" s="105" t="b">
        <f t="shared" si="85"/>
        <v>0</v>
      </c>
      <c r="CO106" s="105" t="b">
        <f t="shared" si="86"/>
        <v>0</v>
      </c>
      <c r="CP106" s="105" t="b">
        <f t="shared" si="87"/>
        <v>0</v>
      </c>
      <c r="CQ106" s="105" t="b">
        <f t="shared" si="88"/>
        <v>0</v>
      </c>
      <c r="CR106" s="105" t="b">
        <f t="shared" si="89"/>
        <v>0</v>
      </c>
      <c r="CS106" s="105" t="b">
        <f t="shared" si="90"/>
        <v>0</v>
      </c>
      <c r="CT106" s="105" t="b">
        <f t="shared" si="91"/>
        <v>0</v>
      </c>
      <c r="CU106" s="105" t="b">
        <f t="shared" si="92"/>
        <v>0</v>
      </c>
      <c r="CV106" s="105" t="b">
        <f t="shared" si="93"/>
        <v>0</v>
      </c>
      <c r="CW106" s="105" t="b">
        <f t="shared" si="94"/>
        <v>0</v>
      </c>
      <c r="CX106" s="150">
        <f t="shared" si="95"/>
        <v>0</v>
      </c>
      <c r="CY106" s="105" t="b">
        <f t="shared" si="96"/>
        <v>0</v>
      </c>
      <c r="CZ106" s="105" t="b">
        <f t="shared" si="97"/>
        <v>0</v>
      </c>
      <c r="DA106" s="105" t="b">
        <f t="shared" si="98"/>
        <v>0</v>
      </c>
      <c r="DB106" s="105" t="b">
        <f t="shared" si="99"/>
        <v>0</v>
      </c>
      <c r="DC106" s="105" t="b">
        <f t="shared" si="100"/>
        <v>0</v>
      </c>
      <c r="DD106" s="105" t="b">
        <f t="shared" si="101"/>
        <v>0</v>
      </c>
      <c r="DE106" s="105" t="b">
        <f t="shared" si="102"/>
        <v>0</v>
      </c>
      <c r="DF106" s="105" t="b">
        <f t="shared" si="103"/>
        <v>0</v>
      </c>
      <c r="DG106" s="105" t="b">
        <f t="shared" si="104"/>
        <v>0</v>
      </c>
      <c r="DH106" s="105" t="b">
        <f t="shared" si="105"/>
        <v>0</v>
      </c>
      <c r="DI106" s="105" t="b">
        <f t="shared" si="106"/>
        <v>0</v>
      </c>
      <c r="DJ106" s="105" t="b">
        <f t="shared" si="107"/>
        <v>0</v>
      </c>
      <c r="DK106" s="150">
        <f t="shared" si="108"/>
        <v>0</v>
      </c>
      <c r="DL106" s="105" t="b">
        <f t="shared" si="109"/>
        <v>0</v>
      </c>
      <c r="DM106" s="150">
        <f t="shared" si="110"/>
        <v>0</v>
      </c>
      <c r="DN106" s="105" t="b">
        <f t="shared" si="111"/>
        <v>0</v>
      </c>
      <c r="DO106" s="105" t="b">
        <f t="shared" si="112"/>
        <v>0</v>
      </c>
      <c r="DP106" s="105" t="b">
        <f t="shared" si="113"/>
        <v>0</v>
      </c>
      <c r="DQ106" s="105" t="b">
        <f t="shared" si="114"/>
        <v>0</v>
      </c>
      <c r="DR106" s="105" t="b">
        <f t="shared" si="115"/>
        <v>0</v>
      </c>
      <c r="DS106" s="105" t="b">
        <f t="shared" si="116"/>
        <v>0</v>
      </c>
      <c r="DT106" s="105" t="b">
        <f t="shared" si="117"/>
        <v>0</v>
      </c>
      <c r="DU106" s="105" t="b">
        <f t="shared" si="118"/>
        <v>0</v>
      </c>
      <c r="DV106" s="105" t="b">
        <f t="shared" si="119"/>
        <v>0</v>
      </c>
      <c r="DW106" s="105" t="b">
        <f t="shared" si="120"/>
        <v>0</v>
      </c>
      <c r="DX106" s="105" t="b">
        <f t="shared" si="121"/>
        <v>0</v>
      </c>
      <c r="DY106" s="105" t="b">
        <f t="shared" si="122"/>
        <v>0</v>
      </c>
      <c r="DZ106" s="105" t="b">
        <f t="shared" si="123"/>
        <v>0</v>
      </c>
      <c r="EA106" s="105" t="b">
        <f t="shared" si="124"/>
        <v>0</v>
      </c>
      <c r="EB106" s="105" t="b">
        <f t="shared" si="125"/>
        <v>0</v>
      </c>
      <c r="EC106" s="154">
        <f t="shared" si="126"/>
        <v>0</v>
      </c>
      <c r="ED106" s="105" t="b">
        <f t="shared" si="127"/>
        <v>0</v>
      </c>
      <c r="EE106" s="105" t="b">
        <f t="shared" si="128"/>
        <v>0</v>
      </c>
      <c r="EF106" s="105" t="b">
        <f t="shared" si="129"/>
        <v>0</v>
      </c>
      <c r="EG106" s="105" t="b">
        <f t="shared" si="130"/>
        <v>0</v>
      </c>
      <c r="EH106" s="105" t="b">
        <f t="shared" si="131"/>
        <v>0</v>
      </c>
      <c r="EI106" s="105" t="b">
        <f t="shared" si="132"/>
        <v>0</v>
      </c>
      <c r="EJ106" s="105" t="b">
        <f t="shared" si="133"/>
        <v>0</v>
      </c>
      <c r="EK106" s="105" t="b">
        <f t="shared" si="134"/>
        <v>0</v>
      </c>
      <c r="EL106" s="105" t="b">
        <f t="shared" si="135"/>
        <v>0</v>
      </c>
      <c r="EM106" s="105" t="b">
        <f t="shared" si="136"/>
        <v>0</v>
      </c>
      <c r="EN106" s="105" t="b">
        <f t="shared" si="137"/>
        <v>0</v>
      </c>
      <c r="EO106" s="154">
        <f t="shared" si="138"/>
        <v>0</v>
      </c>
      <c r="EP106" s="105" t="b">
        <f t="shared" si="139"/>
        <v>0</v>
      </c>
      <c r="EQ106" s="105" t="b">
        <f t="shared" si="140"/>
        <v>0</v>
      </c>
      <c r="ER106" s="105" t="b">
        <f t="shared" si="141"/>
        <v>0</v>
      </c>
      <c r="ES106" s="105" t="b">
        <f t="shared" si="142"/>
        <v>0</v>
      </c>
      <c r="ET106" s="105" t="b">
        <f t="shared" si="143"/>
        <v>0</v>
      </c>
      <c r="EU106" s="105" t="b">
        <f t="shared" si="144"/>
        <v>0</v>
      </c>
      <c r="EV106" s="105" t="b">
        <f t="shared" si="145"/>
        <v>0</v>
      </c>
      <c r="EW106" s="154">
        <f t="shared" si="146"/>
        <v>0</v>
      </c>
      <c r="EX106" s="94">
        <f t="shared" si="147"/>
        <v>0</v>
      </c>
      <c r="EY106" s="59">
        <f>(F7*EX106)/100</f>
        <v>0</v>
      </c>
    </row>
    <row r="107" spans="1:155">
      <c r="A107" s="42"/>
      <c r="B107" s="42"/>
      <c r="C107" s="42"/>
      <c r="D107" s="42"/>
      <c r="E107" s="43"/>
      <c r="F107" s="42"/>
      <c r="G107" s="42"/>
      <c r="H107" s="100"/>
      <c r="I107" s="4"/>
      <c r="J107" s="4"/>
      <c r="K107" s="4"/>
      <c r="L107" s="4"/>
      <c r="M107" s="100"/>
      <c r="N107" s="100"/>
      <c r="O107" s="100"/>
      <c r="P107" s="100"/>
      <c r="Q107" s="100"/>
      <c r="R107" s="4"/>
      <c r="S107" s="4"/>
      <c r="T107" s="4"/>
      <c r="U107" s="4"/>
      <c r="V107" s="100"/>
      <c r="W107" s="100"/>
      <c r="X107" s="4"/>
      <c r="Y107" s="4"/>
      <c r="Z107" s="4"/>
      <c r="AA107" s="4"/>
      <c r="AB107" s="100"/>
      <c r="AC107" s="100"/>
      <c r="AD107" s="100"/>
      <c r="AE107" s="4"/>
      <c r="AF107" s="4"/>
      <c r="AG107" s="4"/>
      <c r="AH107" s="4"/>
      <c r="AI107" s="4"/>
      <c r="AJ107" s="4"/>
      <c r="AK107" s="4"/>
      <c r="AL107" s="4"/>
      <c r="AM107" s="100"/>
      <c r="AN107" s="4"/>
      <c r="AO107" s="4"/>
      <c r="AP107" s="100"/>
      <c r="AQ107" s="4"/>
      <c r="AR107" s="100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100"/>
      <c r="BD107" s="4"/>
      <c r="BE107" s="4"/>
      <c r="BF107" s="4"/>
      <c r="BG107" s="4"/>
      <c r="BH107" s="4"/>
      <c r="BI107" s="4"/>
      <c r="BJ107" s="139"/>
      <c r="BK107" s="4"/>
      <c r="BL107" s="4"/>
      <c r="BM107" s="4"/>
      <c r="BN107" s="4"/>
      <c r="BO107" s="139"/>
      <c r="BP107" s="4"/>
      <c r="BQ107" s="4"/>
      <c r="BR107" s="4"/>
      <c r="BS107" s="4"/>
      <c r="BT107" s="139"/>
      <c r="BU107" s="139"/>
      <c r="BV107" s="139"/>
      <c r="BW107" s="4"/>
      <c r="BX107" s="4"/>
      <c r="BY107" s="4"/>
      <c r="BZ107" s="4"/>
      <c r="CA107" s="139"/>
      <c r="CB107" s="139"/>
      <c r="CC107" s="105" t="b">
        <f t="shared" si="74"/>
        <v>0</v>
      </c>
      <c r="CD107" s="105" t="b">
        <f t="shared" si="75"/>
        <v>0</v>
      </c>
      <c r="CE107" s="105" t="b">
        <f t="shared" si="76"/>
        <v>0</v>
      </c>
      <c r="CF107" s="105" t="b">
        <f t="shared" si="77"/>
        <v>0</v>
      </c>
      <c r="CG107" s="105" t="b">
        <f t="shared" si="78"/>
        <v>0</v>
      </c>
      <c r="CH107" s="150">
        <f t="shared" si="79"/>
        <v>0</v>
      </c>
      <c r="CI107" s="105" t="b">
        <f t="shared" si="80"/>
        <v>0</v>
      </c>
      <c r="CJ107" s="105" t="b">
        <f t="shared" si="81"/>
        <v>0</v>
      </c>
      <c r="CK107" s="105" t="b">
        <f t="shared" si="82"/>
        <v>0</v>
      </c>
      <c r="CL107" s="105" t="b">
        <f t="shared" si="83"/>
        <v>0</v>
      </c>
      <c r="CM107" s="105" t="b">
        <f t="shared" si="84"/>
        <v>0</v>
      </c>
      <c r="CN107" s="105" t="b">
        <f t="shared" si="85"/>
        <v>0</v>
      </c>
      <c r="CO107" s="105" t="b">
        <f t="shared" si="86"/>
        <v>0</v>
      </c>
      <c r="CP107" s="105" t="b">
        <f t="shared" si="87"/>
        <v>0</v>
      </c>
      <c r="CQ107" s="105" t="b">
        <f t="shared" si="88"/>
        <v>0</v>
      </c>
      <c r="CR107" s="105" t="b">
        <f t="shared" si="89"/>
        <v>0</v>
      </c>
      <c r="CS107" s="105" t="b">
        <f t="shared" si="90"/>
        <v>0</v>
      </c>
      <c r="CT107" s="105" t="b">
        <f t="shared" si="91"/>
        <v>0</v>
      </c>
      <c r="CU107" s="105" t="b">
        <f t="shared" si="92"/>
        <v>0</v>
      </c>
      <c r="CV107" s="105" t="b">
        <f t="shared" si="93"/>
        <v>0</v>
      </c>
      <c r="CW107" s="105" t="b">
        <f t="shared" si="94"/>
        <v>0</v>
      </c>
      <c r="CX107" s="150">
        <f t="shared" si="95"/>
        <v>0</v>
      </c>
      <c r="CY107" s="105" t="b">
        <f t="shared" si="96"/>
        <v>0</v>
      </c>
      <c r="CZ107" s="105" t="b">
        <f t="shared" si="97"/>
        <v>0</v>
      </c>
      <c r="DA107" s="105" t="b">
        <f t="shared" si="98"/>
        <v>0</v>
      </c>
      <c r="DB107" s="105" t="b">
        <f t="shared" si="99"/>
        <v>0</v>
      </c>
      <c r="DC107" s="105" t="b">
        <f t="shared" si="100"/>
        <v>0</v>
      </c>
      <c r="DD107" s="105" t="b">
        <f t="shared" si="101"/>
        <v>0</v>
      </c>
      <c r="DE107" s="105" t="b">
        <f t="shared" si="102"/>
        <v>0</v>
      </c>
      <c r="DF107" s="105" t="b">
        <f t="shared" si="103"/>
        <v>0</v>
      </c>
      <c r="DG107" s="105" t="b">
        <f t="shared" si="104"/>
        <v>0</v>
      </c>
      <c r="DH107" s="105" t="b">
        <f t="shared" si="105"/>
        <v>0</v>
      </c>
      <c r="DI107" s="105" t="b">
        <f t="shared" si="106"/>
        <v>0</v>
      </c>
      <c r="DJ107" s="105" t="b">
        <f t="shared" si="107"/>
        <v>0</v>
      </c>
      <c r="DK107" s="150">
        <f t="shared" si="108"/>
        <v>0</v>
      </c>
      <c r="DL107" s="105" t="b">
        <f t="shared" si="109"/>
        <v>0</v>
      </c>
      <c r="DM107" s="150">
        <f t="shared" si="110"/>
        <v>0</v>
      </c>
      <c r="DN107" s="105" t="b">
        <f t="shared" si="111"/>
        <v>0</v>
      </c>
      <c r="DO107" s="105" t="b">
        <f t="shared" si="112"/>
        <v>0</v>
      </c>
      <c r="DP107" s="105" t="b">
        <f t="shared" si="113"/>
        <v>0</v>
      </c>
      <c r="DQ107" s="105" t="b">
        <f t="shared" si="114"/>
        <v>0</v>
      </c>
      <c r="DR107" s="105" t="b">
        <f t="shared" si="115"/>
        <v>0</v>
      </c>
      <c r="DS107" s="105" t="b">
        <f t="shared" si="116"/>
        <v>0</v>
      </c>
      <c r="DT107" s="105" t="b">
        <f t="shared" si="117"/>
        <v>0</v>
      </c>
      <c r="DU107" s="105" t="b">
        <f t="shared" si="118"/>
        <v>0</v>
      </c>
      <c r="DV107" s="105" t="b">
        <f t="shared" si="119"/>
        <v>0</v>
      </c>
      <c r="DW107" s="105" t="b">
        <f t="shared" si="120"/>
        <v>0</v>
      </c>
      <c r="DX107" s="105" t="b">
        <f t="shared" si="121"/>
        <v>0</v>
      </c>
      <c r="DY107" s="105" t="b">
        <f t="shared" si="122"/>
        <v>0</v>
      </c>
      <c r="DZ107" s="105" t="b">
        <f t="shared" si="123"/>
        <v>0</v>
      </c>
      <c r="EA107" s="105" t="b">
        <f t="shared" si="124"/>
        <v>0</v>
      </c>
      <c r="EB107" s="105" t="b">
        <f t="shared" si="125"/>
        <v>0</v>
      </c>
      <c r="EC107" s="154">
        <f t="shared" si="126"/>
        <v>0</v>
      </c>
      <c r="ED107" s="105" t="b">
        <f t="shared" si="127"/>
        <v>0</v>
      </c>
      <c r="EE107" s="105" t="b">
        <f t="shared" si="128"/>
        <v>0</v>
      </c>
      <c r="EF107" s="105" t="b">
        <f t="shared" si="129"/>
        <v>0</v>
      </c>
      <c r="EG107" s="105" t="b">
        <f t="shared" si="130"/>
        <v>0</v>
      </c>
      <c r="EH107" s="105" t="b">
        <f t="shared" si="131"/>
        <v>0</v>
      </c>
      <c r="EI107" s="105" t="b">
        <f t="shared" si="132"/>
        <v>0</v>
      </c>
      <c r="EJ107" s="105" t="b">
        <f t="shared" si="133"/>
        <v>0</v>
      </c>
      <c r="EK107" s="105" t="b">
        <f t="shared" si="134"/>
        <v>0</v>
      </c>
      <c r="EL107" s="105" t="b">
        <f t="shared" si="135"/>
        <v>0</v>
      </c>
      <c r="EM107" s="105" t="b">
        <f t="shared" si="136"/>
        <v>0</v>
      </c>
      <c r="EN107" s="105" t="b">
        <f t="shared" si="137"/>
        <v>0</v>
      </c>
      <c r="EO107" s="154">
        <f t="shared" si="138"/>
        <v>0</v>
      </c>
      <c r="EP107" s="105" t="b">
        <f t="shared" si="139"/>
        <v>0</v>
      </c>
      <c r="EQ107" s="105" t="b">
        <f t="shared" si="140"/>
        <v>0</v>
      </c>
      <c r="ER107" s="105" t="b">
        <f t="shared" si="141"/>
        <v>0</v>
      </c>
      <c r="ES107" s="105" t="b">
        <f t="shared" si="142"/>
        <v>0</v>
      </c>
      <c r="ET107" s="105" t="b">
        <f t="shared" si="143"/>
        <v>0</v>
      </c>
      <c r="EU107" s="105" t="b">
        <f t="shared" si="144"/>
        <v>0</v>
      </c>
      <c r="EV107" s="105" t="b">
        <f t="shared" si="145"/>
        <v>0</v>
      </c>
      <c r="EW107" s="154">
        <f t="shared" si="146"/>
        <v>0</v>
      </c>
      <c r="EX107" s="94">
        <f t="shared" si="147"/>
        <v>0</v>
      </c>
      <c r="EY107" s="59">
        <f>(F7*EX107)/100</f>
        <v>0</v>
      </c>
    </row>
    <row r="108" spans="1:155">
      <c r="A108" s="42"/>
      <c r="B108" s="42"/>
      <c r="C108" s="42"/>
      <c r="D108" s="42"/>
      <c r="E108" s="43"/>
      <c r="F108" s="42"/>
      <c r="G108" s="42"/>
      <c r="H108" s="100"/>
      <c r="I108" s="4"/>
      <c r="J108" s="4"/>
      <c r="K108" s="4"/>
      <c r="L108" s="4"/>
      <c r="M108" s="100"/>
      <c r="N108" s="100"/>
      <c r="O108" s="100"/>
      <c r="P108" s="100"/>
      <c r="Q108" s="100"/>
      <c r="R108" s="4"/>
      <c r="S108" s="4"/>
      <c r="T108" s="4"/>
      <c r="U108" s="4"/>
      <c r="V108" s="100"/>
      <c r="W108" s="100"/>
      <c r="X108" s="4"/>
      <c r="Y108" s="4"/>
      <c r="Z108" s="4"/>
      <c r="AA108" s="4"/>
      <c r="AB108" s="100"/>
      <c r="AC108" s="100"/>
      <c r="AD108" s="100"/>
      <c r="AE108" s="4"/>
      <c r="AF108" s="4"/>
      <c r="AG108" s="4"/>
      <c r="AH108" s="4"/>
      <c r="AI108" s="4"/>
      <c r="AJ108" s="4"/>
      <c r="AK108" s="4"/>
      <c r="AL108" s="4"/>
      <c r="AM108" s="100"/>
      <c r="AN108" s="4"/>
      <c r="AO108" s="4"/>
      <c r="AP108" s="100"/>
      <c r="AQ108" s="4"/>
      <c r="AR108" s="100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100"/>
      <c r="BD108" s="4"/>
      <c r="BE108" s="4"/>
      <c r="BF108" s="4"/>
      <c r="BG108" s="4"/>
      <c r="BH108" s="4"/>
      <c r="BI108" s="4"/>
      <c r="BJ108" s="139"/>
      <c r="BK108" s="4"/>
      <c r="BL108" s="4"/>
      <c r="BM108" s="4"/>
      <c r="BN108" s="4"/>
      <c r="BO108" s="139"/>
      <c r="BP108" s="4"/>
      <c r="BQ108" s="4"/>
      <c r="BR108" s="4"/>
      <c r="BS108" s="4"/>
      <c r="BT108" s="139"/>
      <c r="BU108" s="139"/>
      <c r="BV108" s="139"/>
      <c r="BW108" s="4"/>
      <c r="BX108" s="4"/>
      <c r="BY108" s="4"/>
      <c r="BZ108" s="4"/>
      <c r="CA108" s="139"/>
      <c r="CB108" s="139"/>
      <c r="CC108" s="105" t="b">
        <f t="shared" si="74"/>
        <v>0</v>
      </c>
      <c r="CD108" s="105" t="b">
        <f t="shared" si="75"/>
        <v>0</v>
      </c>
      <c r="CE108" s="105" t="b">
        <f t="shared" si="76"/>
        <v>0</v>
      </c>
      <c r="CF108" s="105" t="b">
        <f t="shared" si="77"/>
        <v>0</v>
      </c>
      <c r="CG108" s="105" t="b">
        <f t="shared" si="78"/>
        <v>0</v>
      </c>
      <c r="CH108" s="150">
        <f t="shared" si="79"/>
        <v>0</v>
      </c>
      <c r="CI108" s="105" t="b">
        <f t="shared" si="80"/>
        <v>0</v>
      </c>
      <c r="CJ108" s="105" t="b">
        <f t="shared" si="81"/>
        <v>0</v>
      </c>
      <c r="CK108" s="105" t="b">
        <f t="shared" si="82"/>
        <v>0</v>
      </c>
      <c r="CL108" s="105" t="b">
        <f t="shared" si="83"/>
        <v>0</v>
      </c>
      <c r="CM108" s="105" t="b">
        <f t="shared" si="84"/>
        <v>0</v>
      </c>
      <c r="CN108" s="105" t="b">
        <f t="shared" si="85"/>
        <v>0</v>
      </c>
      <c r="CO108" s="105" t="b">
        <f t="shared" si="86"/>
        <v>0</v>
      </c>
      <c r="CP108" s="105" t="b">
        <f t="shared" si="87"/>
        <v>0</v>
      </c>
      <c r="CQ108" s="105" t="b">
        <f t="shared" si="88"/>
        <v>0</v>
      </c>
      <c r="CR108" s="105" t="b">
        <f t="shared" si="89"/>
        <v>0</v>
      </c>
      <c r="CS108" s="105" t="b">
        <f t="shared" si="90"/>
        <v>0</v>
      </c>
      <c r="CT108" s="105" t="b">
        <f t="shared" si="91"/>
        <v>0</v>
      </c>
      <c r="CU108" s="105" t="b">
        <f t="shared" si="92"/>
        <v>0</v>
      </c>
      <c r="CV108" s="105" t="b">
        <f t="shared" si="93"/>
        <v>0</v>
      </c>
      <c r="CW108" s="105" t="b">
        <f t="shared" si="94"/>
        <v>0</v>
      </c>
      <c r="CX108" s="150">
        <f t="shared" si="95"/>
        <v>0</v>
      </c>
      <c r="CY108" s="105" t="b">
        <f t="shared" si="96"/>
        <v>0</v>
      </c>
      <c r="CZ108" s="105" t="b">
        <f t="shared" si="97"/>
        <v>0</v>
      </c>
      <c r="DA108" s="105" t="b">
        <f t="shared" si="98"/>
        <v>0</v>
      </c>
      <c r="DB108" s="105" t="b">
        <f t="shared" si="99"/>
        <v>0</v>
      </c>
      <c r="DC108" s="105" t="b">
        <f t="shared" si="100"/>
        <v>0</v>
      </c>
      <c r="DD108" s="105" t="b">
        <f t="shared" si="101"/>
        <v>0</v>
      </c>
      <c r="DE108" s="105" t="b">
        <f t="shared" si="102"/>
        <v>0</v>
      </c>
      <c r="DF108" s="105" t="b">
        <f t="shared" si="103"/>
        <v>0</v>
      </c>
      <c r="DG108" s="105" t="b">
        <f t="shared" si="104"/>
        <v>0</v>
      </c>
      <c r="DH108" s="105" t="b">
        <f t="shared" si="105"/>
        <v>0</v>
      </c>
      <c r="DI108" s="105" t="b">
        <f t="shared" si="106"/>
        <v>0</v>
      </c>
      <c r="DJ108" s="105" t="b">
        <f t="shared" si="107"/>
        <v>0</v>
      </c>
      <c r="DK108" s="150">
        <f t="shared" si="108"/>
        <v>0</v>
      </c>
      <c r="DL108" s="105" t="b">
        <f t="shared" si="109"/>
        <v>0</v>
      </c>
      <c r="DM108" s="150">
        <f t="shared" si="110"/>
        <v>0</v>
      </c>
      <c r="DN108" s="105" t="b">
        <f t="shared" si="111"/>
        <v>0</v>
      </c>
      <c r="DO108" s="105" t="b">
        <f t="shared" si="112"/>
        <v>0</v>
      </c>
      <c r="DP108" s="105" t="b">
        <f t="shared" si="113"/>
        <v>0</v>
      </c>
      <c r="DQ108" s="105" t="b">
        <f t="shared" si="114"/>
        <v>0</v>
      </c>
      <c r="DR108" s="105" t="b">
        <f t="shared" si="115"/>
        <v>0</v>
      </c>
      <c r="DS108" s="105" t="b">
        <f t="shared" si="116"/>
        <v>0</v>
      </c>
      <c r="DT108" s="105" t="b">
        <f t="shared" si="117"/>
        <v>0</v>
      </c>
      <c r="DU108" s="105" t="b">
        <f t="shared" si="118"/>
        <v>0</v>
      </c>
      <c r="DV108" s="105" t="b">
        <f t="shared" si="119"/>
        <v>0</v>
      </c>
      <c r="DW108" s="105" t="b">
        <f t="shared" si="120"/>
        <v>0</v>
      </c>
      <c r="DX108" s="105" t="b">
        <f t="shared" si="121"/>
        <v>0</v>
      </c>
      <c r="DY108" s="105" t="b">
        <f t="shared" si="122"/>
        <v>0</v>
      </c>
      <c r="DZ108" s="105" t="b">
        <f t="shared" si="123"/>
        <v>0</v>
      </c>
      <c r="EA108" s="105" t="b">
        <f t="shared" si="124"/>
        <v>0</v>
      </c>
      <c r="EB108" s="105" t="b">
        <f t="shared" si="125"/>
        <v>0</v>
      </c>
      <c r="EC108" s="154">
        <f t="shared" si="126"/>
        <v>0</v>
      </c>
      <c r="ED108" s="105" t="b">
        <f t="shared" si="127"/>
        <v>0</v>
      </c>
      <c r="EE108" s="105" t="b">
        <f t="shared" si="128"/>
        <v>0</v>
      </c>
      <c r="EF108" s="105" t="b">
        <f t="shared" si="129"/>
        <v>0</v>
      </c>
      <c r="EG108" s="105" t="b">
        <f t="shared" si="130"/>
        <v>0</v>
      </c>
      <c r="EH108" s="105" t="b">
        <f t="shared" si="131"/>
        <v>0</v>
      </c>
      <c r="EI108" s="105" t="b">
        <f t="shared" si="132"/>
        <v>0</v>
      </c>
      <c r="EJ108" s="105" t="b">
        <f t="shared" si="133"/>
        <v>0</v>
      </c>
      <c r="EK108" s="105" t="b">
        <f t="shared" si="134"/>
        <v>0</v>
      </c>
      <c r="EL108" s="105" t="b">
        <f t="shared" si="135"/>
        <v>0</v>
      </c>
      <c r="EM108" s="105" t="b">
        <f t="shared" si="136"/>
        <v>0</v>
      </c>
      <c r="EN108" s="105" t="b">
        <f t="shared" si="137"/>
        <v>0</v>
      </c>
      <c r="EO108" s="154">
        <f t="shared" si="138"/>
        <v>0</v>
      </c>
      <c r="EP108" s="105" t="b">
        <f t="shared" si="139"/>
        <v>0</v>
      </c>
      <c r="EQ108" s="105" t="b">
        <f t="shared" si="140"/>
        <v>0</v>
      </c>
      <c r="ER108" s="105" t="b">
        <f t="shared" si="141"/>
        <v>0</v>
      </c>
      <c r="ES108" s="105" t="b">
        <f t="shared" si="142"/>
        <v>0</v>
      </c>
      <c r="ET108" s="105" t="b">
        <f t="shared" si="143"/>
        <v>0</v>
      </c>
      <c r="EU108" s="105" t="b">
        <f t="shared" si="144"/>
        <v>0</v>
      </c>
      <c r="EV108" s="105" t="b">
        <f t="shared" si="145"/>
        <v>0</v>
      </c>
      <c r="EW108" s="154">
        <f t="shared" si="146"/>
        <v>0</v>
      </c>
      <c r="EX108" s="94">
        <f t="shared" si="147"/>
        <v>0</v>
      </c>
      <c r="EY108" s="59">
        <f>(F7*EX108)/100</f>
        <v>0</v>
      </c>
    </row>
    <row r="109" spans="1:155">
      <c r="A109" s="42"/>
      <c r="B109" s="42"/>
      <c r="C109" s="42"/>
      <c r="D109" s="42"/>
      <c r="E109" s="43"/>
      <c r="F109" s="42"/>
      <c r="G109" s="42"/>
      <c r="H109" s="100"/>
      <c r="I109" s="4"/>
      <c r="J109" s="4"/>
      <c r="K109" s="4"/>
      <c r="L109" s="4"/>
      <c r="M109" s="100"/>
      <c r="N109" s="100"/>
      <c r="O109" s="100"/>
      <c r="P109" s="100"/>
      <c r="Q109" s="100"/>
      <c r="R109" s="4"/>
      <c r="S109" s="4"/>
      <c r="T109" s="4"/>
      <c r="U109" s="4"/>
      <c r="V109" s="100"/>
      <c r="W109" s="100"/>
      <c r="X109" s="4"/>
      <c r="Y109" s="4"/>
      <c r="Z109" s="4"/>
      <c r="AA109" s="4"/>
      <c r="AB109" s="100"/>
      <c r="AC109" s="100"/>
      <c r="AD109" s="100"/>
      <c r="AE109" s="4"/>
      <c r="AF109" s="4"/>
      <c r="AG109" s="4"/>
      <c r="AH109" s="4"/>
      <c r="AI109" s="4"/>
      <c r="AJ109" s="4"/>
      <c r="AK109" s="4"/>
      <c r="AL109" s="4"/>
      <c r="AM109" s="100"/>
      <c r="AN109" s="4"/>
      <c r="AO109" s="4"/>
      <c r="AP109" s="100"/>
      <c r="AQ109" s="4"/>
      <c r="AR109" s="100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100"/>
      <c r="BD109" s="4"/>
      <c r="BE109" s="4"/>
      <c r="BF109" s="4"/>
      <c r="BG109" s="4"/>
      <c r="BH109" s="4"/>
      <c r="BI109" s="4"/>
      <c r="BJ109" s="139"/>
      <c r="BK109" s="4"/>
      <c r="BL109" s="4"/>
      <c r="BM109" s="4"/>
      <c r="BN109" s="4"/>
      <c r="BO109" s="139"/>
      <c r="BP109" s="4"/>
      <c r="BQ109" s="4"/>
      <c r="BR109" s="4"/>
      <c r="BS109" s="4"/>
      <c r="BT109" s="139"/>
      <c r="BU109" s="139"/>
      <c r="BV109" s="139"/>
      <c r="BW109" s="4"/>
      <c r="BX109" s="4"/>
      <c r="BY109" s="4"/>
      <c r="BZ109" s="4"/>
      <c r="CA109" s="139"/>
      <c r="CB109" s="139"/>
      <c r="CC109" s="105" t="b">
        <f t="shared" si="74"/>
        <v>0</v>
      </c>
      <c r="CD109" s="105" t="b">
        <f t="shared" si="75"/>
        <v>0</v>
      </c>
      <c r="CE109" s="105" t="b">
        <f t="shared" si="76"/>
        <v>0</v>
      </c>
      <c r="CF109" s="105" t="b">
        <f t="shared" si="77"/>
        <v>0</v>
      </c>
      <c r="CG109" s="105" t="b">
        <f t="shared" si="78"/>
        <v>0</v>
      </c>
      <c r="CH109" s="150">
        <f t="shared" si="79"/>
        <v>0</v>
      </c>
      <c r="CI109" s="105" t="b">
        <f t="shared" si="80"/>
        <v>0</v>
      </c>
      <c r="CJ109" s="105" t="b">
        <f t="shared" si="81"/>
        <v>0</v>
      </c>
      <c r="CK109" s="105" t="b">
        <f t="shared" si="82"/>
        <v>0</v>
      </c>
      <c r="CL109" s="105" t="b">
        <f t="shared" si="83"/>
        <v>0</v>
      </c>
      <c r="CM109" s="105" t="b">
        <f t="shared" si="84"/>
        <v>0</v>
      </c>
      <c r="CN109" s="105" t="b">
        <f t="shared" si="85"/>
        <v>0</v>
      </c>
      <c r="CO109" s="105" t="b">
        <f t="shared" si="86"/>
        <v>0</v>
      </c>
      <c r="CP109" s="105" t="b">
        <f t="shared" si="87"/>
        <v>0</v>
      </c>
      <c r="CQ109" s="105" t="b">
        <f t="shared" si="88"/>
        <v>0</v>
      </c>
      <c r="CR109" s="105" t="b">
        <f t="shared" si="89"/>
        <v>0</v>
      </c>
      <c r="CS109" s="105" t="b">
        <f t="shared" si="90"/>
        <v>0</v>
      </c>
      <c r="CT109" s="105" t="b">
        <f t="shared" si="91"/>
        <v>0</v>
      </c>
      <c r="CU109" s="105" t="b">
        <f t="shared" si="92"/>
        <v>0</v>
      </c>
      <c r="CV109" s="105" t="b">
        <f t="shared" si="93"/>
        <v>0</v>
      </c>
      <c r="CW109" s="105" t="b">
        <f t="shared" si="94"/>
        <v>0</v>
      </c>
      <c r="CX109" s="150">
        <f t="shared" si="95"/>
        <v>0</v>
      </c>
      <c r="CY109" s="105" t="b">
        <f t="shared" si="96"/>
        <v>0</v>
      </c>
      <c r="CZ109" s="105" t="b">
        <f t="shared" si="97"/>
        <v>0</v>
      </c>
      <c r="DA109" s="105" t="b">
        <f t="shared" si="98"/>
        <v>0</v>
      </c>
      <c r="DB109" s="105" t="b">
        <f t="shared" si="99"/>
        <v>0</v>
      </c>
      <c r="DC109" s="105" t="b">
        <f t="shared" si="100"/>
        <v>0</v>
      </c>
      <c r="DD109" s="105" t="b">
        <f t="shared" si="101"/>
        <v>0</v>
      </c>
      <c r="DE109" s="105" t="b">
        <f t="shared" si="102"/>
        <v>0</v>
      </c>
      <c r="DF109" s="105" t="b">
        <f t="shared" si="103"/>
        <v>0</v>
      </c>
      <c r="DG109" s="105" t="b">
        <f t="shared" si="104"/>
        <v>0</v>
      </c>
      <c r="DH109" s="105" t="b">
        <f t="shared" si="105"/>
        <v>0</v>
      </c>
      <c r="DI109" s="105" t="b">
        <f t="shared" si="106"/>
        <v>0</v>
      </c>
      <c r="DJ109" s="105" t="b">
        <f t="shared" si="107"/>
        <v>0</v>
      </c>
      <c r="DK109" s="150">
        <f t="shared" si="108"/>
        <v>0</v>
      </c>
      <c r="DL109" s="105" t="b">
        <f t="shared" si="109"/>
        <v>0</v>
      </c>
      <c r="DM109" s="150">
        <f t="shared" si="110"/>
        <v>0</v>
      </c>
      <c r="DN109" s="105" t="b">
        <f t="shared" si="111"/>
        <v>0</v>
      </c>
      <c r="DO109" s="105" t="b">
        <f t="shared" si="112"/>
        <v>0</v>
      </c>
      <c r="DP109" s="105" t="b">
        <f t="shared" si="113"/>
        <v>0</v>
      </c>
      <c r="DQ109" s="105" t="b">
        <f t="shared" si="114"/>
        <v>0</v>
      </c>
      <c r="DR109" s="105" t="b">
        <f t="shared" si="115"/>
        <v>0</v>
      </c>
      <c r="DS109" s="105" t="b">
        <f t="shared" si="116"/>
        <v>0</v>
      </c>
      <c r="DT109" s="105" t="b">
        <f t="shared" si="117"/>
        <v>0</v>
      </c>
      <c r="DU109" s="105" t="b">
        <f t="shared" si="118"/>
        <v>0</v>
      </c>
      <c r="DV109" s="105" t="b">
        <f t="shared" si="119"/>
        <v>0</v>
      </c>
      <c r="DW109" s="105" t="b">
        <f t="shared" si="120"/>
        <v>0</v>
      </c>
      <c r="DX109" s="105" t="b">
        <f t="shared" si="121"/>
        <v>0</v>
      </c>
      <c r="DY109" s="105" t="b">
        <f t="shared" si="122"/>
        <v>0</v>
      </c>
      <c r="DZ109" s="105" t="b">
        <f t="shared" si="123"/>
        <v>0</v>
      </c>
      <c r="EA109" s="105" t="b">
        <f t="shared" si="124"/>
        <v>0</v>
      </c>
      <c r="EB109" s="105" t="b">
        <f t="shared" si="125"/>
        <v>0</v>
      </c>
      <c r="EC109" s="154">
        <f t="shared" si="126"/>
        <v>0</v>
      </c>
      <c r="ED109" s="105" t="b">
        <f t="shared" si="127"/>
        <v>0</v>
      </c>
      <c r="EE109" s="105" t="b">
        <f t="shared" si="128"/>
        <v>0</v>
      </c>
      <c r="EF109" s="105" t="b">
        <f t="shared" si="129"/>
        <v>0</v>
      </c>
      <c r="EG109" s="105" t="b">
        <f t="shared" si="130"/>
        <v>0</v>
      </c>
      <c r="EH109" s="105" t="b">
        <f t="shared" si="131"/>
        <v>0</v>
      </c>
      <c r="EI109" s="105" t="b">
        <f t="shared" si="132"/>
        <v>0</v>
      </c>
      <c r="EJ109" s="105" t="b">
        <f t="shared" si="133"/>
        <v>0</v>
      </c>
      <c r="EK109" s="105" t="b">
        <f t="shared" si="134"/>
        <v>0</v>
      </c>
      <c r="EL109" s="105" t="b">
        <f t="shared" si="135"/>
        <v>0</v>
      </c>
      <c r="EM109" s="105" t="b">
        <f t="shared" si="136"/>
        <v>0</v>
      </c>
      <c r="EN109" s="105" t="b">
        <f t="shared" si="137"/>
        <v>0</v>
      </c>
      <c r="EO109" s="154">
        <f t="shared" si="138"/>
        <v>0</v>
      </c>
      <c r="EP109" s="105" t="b">
        <f t="shared" si="139"/>
        <v>0</v>
      </c>
      <c r="EQ109" s="105" t="b">
        <f t="shared" si="140"/>
        <v>0</v>
      </c>
      <c r="ER109" s="105" t="b">
        <f t="shared" si="141"/>
        <v>0</v>
      </c>
      <c r="ES109" s="105" t="b">
        <f t="shared" si="142"/>
        <v>0</v>
      </c>
      <c r="ET109" s="105" t="b">
        <f t="shared" si="143"/>
        <v>0</v>
      </c>
      <c r="EU109" s="105" t="b">
        <f t="shared" si="144"/>
        <v>0</v>
      </c>
      <c r="EV109" s="105" t="b">
        <f t="shared" si="145"/>
        <v>0</v>
      </c>
      <c r="EW109" s="154">
        <f t="shared" si="146"/>
        <v>0</v>
      </c>
      <c r="EX109" s="94">
        <f t="shared" si="147"/>
        <v>0</v>
      </c>
      <c r="EY109" s="59">
        <f>(F7*EX109)/100</f>
        <v>0</v>
      </c>
    </row>
    <row r="110" spans="1:155">
      <c r="A110" s="42"/>
      <c r="B110" s="42"/>
      <c r="C110" s="42"/>
      <c r="D110" s="42"/>
      <c r="E110" s="43"/>
      <c r="F110" s="42"/>
      <c r="G110" s="42"/>
      <c r="H110" s="100"/>
      <c r="I110" s="4"/>
      <c r="J110" s="4"/>
      <c r="K110" s="4"/>
      <c r="L110" s="4"/>
      <c r="M110" s="100"/>
      <c r="N110" s="100"/>
      <c r="O110" s="100"/>
      <c r="P110" s="100"/>
      <c r="Q110" s="100"/>
      <c r="R110" s="4"/>
      <c r="S110" s="4"/>
      <c r="T110" s="4"/>
      <c r="U110" s="4"/>
      <c r="V110" s="100"/>
      <c r="W110" s="100"/>
      <c r="X110" s="4"/>
      <c r="Y110" s="4"/>
      <c r="Z110" s="4"/>
      <c r="AA110" s="4"/>
      <c r="AB110" s="100"/>
      <c r="AC110" s="100"/>
      <c r="AD110" s="100"/>
      <c r="AE110" s="4"/>
      <c r="AF110" s="4"/>
      <c r="AG110" s="4"/>
      <c r="AH110" s="4"/>
      <c r="AI110" s="4"/>
      <c r="AJ110" s="4"/>
      <c r="AK110" s="4"/>
      <c r="AL110" s="4"/>
      <c r="AM110" s="100"/>
      <c r="AN110" s="4"/>
      <c r="AO110" s="4"/>
      <c r="AP110" s="100"/>
      <c r="AQ110" s="4"/>
      <c r="AR110" s="100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100"/>
      <c r="BD110" s="4"/>
      <c r="BE110" s="4"/>
      <c r="BF110" s="4"/>
      <c r="BG110" s="4"/>
      <c r="BH110" s="4"/>
      <c r="BI110" s="4"/>
      <c r="BJ110" s="139"/>
      <c r="BK110" s="4"/>
      <c r="BL110" s="4"/>
      <c r="BM110" s="4"/>
      <c r="BN110" s="4"/>
      <c r="BO110" s="139"/>
      <c r="BP110" s="4"/>
      <c r="BQ110" s="4"/>
      <c r="BR110" s="4"/>
      <c r="BS110" s="4"/>
      <c r="BT110" s="139"/>
      <c r="BU110" s="139"/>
      <c r="BV110" s="139"/>
      <c r="BW110" s="4"/>
      <c r="BX110" s="4"/>
      <c r="BY110" s="4"/>
      <c r="BZ110" s="4"/>
      <c r="CA110" s="139"/>
      <c r="CB110" s="139"/>
      <c r="CC110" s="105" t="b">
        <f t="shared" si="74"/>
        <v>0</v>
      </c>
      <c r="CD110" s="105" t="b">
        <f t="shared" si="75"/>
        <v>0</v>
      </c>
      <c r="CE110" s="105" t="b">
        <f t="shared" si="76"/>
        <v>0</v>
      </c>
      <c r="CF110" s="105" t="b">
        <f t="shared" si="77"/>
        <v>0</v>
      </c>
      <c r="CG110" s="105" t="b">
        <f t="shared" si="78"/>
        <v>0</v>
      </c>
      <c r="CH110" s="150">
        <f t="shared" si="79"/>
        <v>0</v>
      </c>
      <c r="CI110" s="105" t="b">
        <f t="shared" si="80"/>
        <v>0</v>
      </c>
      <c r="CJ110" s="105" t="b">
        <f t="shared" si="81"/>
        <v>0</v>
      </c>
      <c r="CK110" s="105" t="b">
        <f t="shared" si="82"/>
        <v>0</v>
      </c>
      <c r="CL110" s="105" t="b">
        <f t="shared" si="83"/>
        <v>0</v>
      </c>
      <c r="CM110" s="105" t="b">
        <f t="shared" si="84"/>
        <v>0</v>
      </c>
      <c r="CN110" s="105" t="b">
        <f t="shared" si="85"/>
        <v>0</v>
      </c>
      <c r="CO110" s="105" t="b">
        <f t="shared" si="86"/>
        <v>0</v>
      </c>
      <c r="CP110" s="105" t="b">
        <f t="shared" si="87"/>
        <v>0</v>
      </c>
      <c r="CQ110" s="105" t="b">
        <f t="shared" si="88"/>
        <v>0</v>
      </c>
      <c r="CR110" s="105" t="b">
        <f t="shared" si="89"/>
        <v>0</v>
      </c>
      <c r="CS110" s="105" t="b">
        <f t="shared" si="90"/>
        <v>0</v>
      </c>
      <c r="CT110" s="105" t="b">
        <f t="shared" si="91"/>
        <v>0</v>
      </c>
      <c r="CU110" s="105" t="b">
        <f t="shared" si="92"/>
        <v>0</v>
      </c>
      <c r="CV110" s="105" t="b">
        <f t="shared" si="93"/>
        <v>0</v>
      </c>
      <c r="CW110" s="105" t="b">
        <f t="shared" si="94"/>
        <v>0</v>
      </c>
      <c r="CX110" s="150">
        <f t="shared" si="95"/>
        <v>0</v>
      </c>
      <c r="CY110" s="105" t="b">
        <f t="shared" si="96"/>
        <v>0</v>
      </c>
      <c r="CZ110" s="105" t="b">
        <f t="shared" si="97"/>
        <v>0</v>
      </c>
      <c r="DA110" s="105" t="b">
        <f t="shared" si="98"/>
        <v>0</v>
      </c>
      <c r="DB110" s="105" t="b">
        <f t="shared" si="99"/>
        <v>0</v>
      </c>
      <c r="DC110" s="105" t="b">
        <f t="shared" si="100"/>
        <v>0</v>
      </c>
      <c r="DD110" s="105" t="b">
        <f t="shared" si="101"/>
        <v>0</v>
      </c>
      <c r="DE110" s="105" t="b">
        <f t="shared" si="102"/>
        <v>0</v>
      </c>
      <c r="DF110" s="105" t="b">
        <f t="shared" si="103"/>
        <v>0</v>
      </c>
      <c r="DG110" s="105" t="b">
        <f t="shared" si="104"/>
        <v>0</v>
      </c>
      <c r="DH110" s="105" t="b">
        <f t="shared" si="105"/>
        <v>0</v>
      </c>
      <c r="DI110" s="105" t="b">
        <f t="shared" si="106"/>
        <v>0</v>
      </c>
      <c r="DJ110" s="105" t="b">
        <f t="shared" si="107"/>
        <v>0</v>
      </c>
      <c r="DK110" s="150">
        <f t="shared" si="108"/>
        <v>0</v>
      </c>
      <c r="DL110" s="105" t="b">
        <f t="shared" si="109"/>
        <v>0</v>
      </c>
      <c r="DM110" s="150">
        <f t="shared" si="110"/>
        <v>0</v>
      </c>
      <c r="DN110" s="105" t="b">
        <f t="shared" si="111"/>
        <v>0</v>
      </c>
      <c r="DO110" s="105" t="b">
        <f t="shared" si="112"/>
        <v>0</v>
      </c>
      <c r="DP110" s="105" t="b">
        <f t="shared" si="113"/>
        <v>0</v>
      </c>
      <c r="DQ110" s="105" t="b">
        <f t="shared" si="114"/>
        <v>0</v>
      </c>
      <c r="DR110" s="105" t="b">
        <f t="shared" si="115"/>
        <v>0</v>
      </c>
      <c r="DS110" s="105" t="b">
        <f t="shared" si="116"/>
        <v>0</v>
      </c>
      <c r="DT110" s="105" t="b">
        <f t="shared" si="117"/>
        <v>0</v>
      </c>
      <c r="DU110" s="105" t="b">
        <f t="shared" si="118"/>
        <v>0</v>
      </c>
      <c r="DV110" s="105" t="b">
        <f t="shared" si="119"/>
        <v>0</v>
      </c>
      <c r="DW110" s="105" t="b">
        <f t="shared" si="120"/>
        <v>0</v>
      </c>
      <c r="DX110" s="105" t="b">
        <f t="shared" si="121"/>
        <v>0</v>
      </c>
      <c r="DY110" s="105" t="b">
        <f t="shared" si="122"/>
        <v>0</v>
      </c>
      <c r="DZ110" s="105" t="b">
        <f t="shared" si="123"/>
        <v>0</v>
      </c>
      <c r="EA110" s="105" t="b">
        <f t="shared" si="124"/>
        <v>0</v>
      </c>
      <c r="EB110" s="105" t="b">
        <f t="shared" si="125"/>
        <v>0</v>
      </c>
      <c r="EC110" s="154">
        <f t="shared" si="126"/>
        <v>0</v>
      </c>
      <c r="ED110" s="105" t="b">
        <f t="shared" si="127"/>
        <v>0</v>
      </c>
      <c r="EE110" s="105" t="b">
        <f t="shared" si="128"/>
        <v>0</v>
      </c>
      <c r="EF110" s="105" t="b">
        <f t="shared" si="129"/>
        <v>0</v>
      </c>
      <c r="EG110" s="105" t="b">
        <f t="shared" si="130"/>
        <v>0</v>
      </c>
      <c r="EH110" s="105" t="b">
        <f t="shared" si="131"/>
        <v>0</v>
      </c>
      <c r="EI110" s="105" t="b">
        <f t="shared" si="132"/>
        <v>0</v>
      </c>
      <c r="EJ110" s="105" t="b">
        <f t="shared" si="133"/>
        <v>0</v>
      </c>
      <c r="EK110" s="105" t="b">
        <f t="shared" si="134"/>
        <v>0</v>
      </c>
      <c r="EL110" s="105" t="b">
        <f t="shared" si="135"/>
        <v>0</v>
      </c>
      <c r="EM110" s="105" t="b">
        <f t="shared" si="136"/>
        <v>0</v>
      </c>
      <c r="EN110" s="105" t="b">
        <f t="shared" si="137"/>
        <v>0</v>
      </c>
      <c r="EO110" s="154">
        <f t="shared" si="138"/>
        <v>0</v>
      </c>
      <c r="EP110" s="105" t="b">
        <f t="shared" si="139"/>
        <v>0</v>
      </c>
      <c r="EQ110" s="105" t="b">
        <f t="shared" si="140"/>
        <v>0</v>
      </c>
      <c r="ER110" s="105" t="b">
        <f t="shared" si="141"/>
        <v>0</v>
      </c>
      <c r="ES110" s="105" t="b">
        <f t="shared" si="142"/>
        <v>0</v>
      </c>
      <c r="ET110" s="105" t="b">
        <f t="shared" si="143"/>
        <v>0</v>
      </c>
      <c r="EU110" s="105" t="b">
        <f t="shared" si="144"/>
        <v>0</v>
      </c>
      <c r="EV110" s="105" t="b">
        <f t="shared" si="145"/>
        <v>0</v>
      </c>
      <c r="EW110" s="154">
        <f t="shared" si="146"/>
        <v>0</v>
      </c>
      <c r="EX110" s="94">
        <f t="shared" si="147"/>
        <v>0</v>
      </c>
      <c r="EY110" s="59">
        <f>(F7*EX110)/100</f>
        <v>0</v>
      </c>
    </row>
    <row r="111" spans="1:155">
      <c r="A111" s="42"/>
      <c r="B111" s="42"/>
      <c r="C111" s="42"/>
      <c r="D111" s="42"/>
      <c r="E111" s="43"/>
      <c r="F111" s="42"/>
      <c r="G111" s="42"/>
      <c r="H111" s="100"/>
      <c r="I111" s="4"/>
      <c r="J111" s="4"/>
      <c r="K111" s="4"/>
      <c r="L111" s="4"/>
      <c r="M111" s="100"/>
      <c r="N111" s="100"/>
      <c r="O111" s="100"/>
      <c r="P111" s="100"/>
      <c r="Q111" s="100"/>
      <c r="R111" s="4"/>
      <c r="S111" s="4"/>
      <c r="T111" s="4"/>
      <c r="U111" s="4"/>
      <c r="V111" s="100"/>
      <c r="W111" s="100"/>
      <c r="X111" s="4"/>
      <c r="Y111" s="4"/>
      <c r="Z111" s="4"/>
      <c r="AA111" s="4"/>
      <c r="AB111" s="100"/>
      <c r="AC111" s="100"/>
      <c r="AD111" s="100"/>
      <c r="AE111" s="4"/>
      <c r="AF111" s="4"/>
      <c r="AG111" s="4"/>
      <c r="AH111" s="4"/>
      <c r="AI111" s="4"/>
      <c r="AJ111" s="4"/>
      <c r="AK111" s="4"/>
      <c r="AL111" s="4"/>
      <c r="AM111" s="100"/>
      <c r="AN111" s="4"/>
      <c r="AO111" s="4"/>
      <c r="AP111" s="100"/>
      <c r="AQ111" s="4"/>
      <c r="AR111" s="100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100"/>
      <c r="BD111" s="4"/>
      <c r="BE111" s="4"/>
      <c r="BF111" s="4"/>
      <c r="BG111" s="4"/>
      <c r="BH111" s="4"/>
      <c r="BI111" s="4"/>
      <c r="BJ111" s="139"/>
      <c r="BK111" s="4"/>
      <c r="BL111" s="4"/>
      <c r="BM111" s="4"/>
      <c r="BN111" s="4"/>
      <c r="BO111" s="139"/>
      <c r="BP111" s="4"/>
      <c r="BQ111" s="4"/>
      <c r="BR111" s="4"/>
      <c r="BS111" s="4"/>
      <c r="BT111" s="139"/>
      <c r="BU111" s="139"/>
      <c r="BV111" s="139"/>
      <c r="BW111" s="4"/>
      <c r="BX111" s="4"/>
      <c r="BY111" s="4"/>
      <c r="BZ111" s="4"/>
      <c r="CA111" s="139"/>
      <c r="CB111" s="139"/>
      <c r="CC111" s="105" t="b">
        <f t="shared" si="74"/>
        <v>0</v>
      </c>
      <c r="CD111" s="105" t="b">
        <f t="shared" si="75"/>
        <v>0</v>
      </c>
      <c r="CE111" s="105" t="b">
        <f t="shared" si="76"/>
        <v>0</v>
      </c>
      <c r="CF111" s="105" t="b">
        <f t="shared" si="77"/>
        <v>0</v>
      </c>
      <c r="CG111" s="105" t="b">
        <f t="shared" si="78"/>
        <v>0</v>
      </c>
      <c r="CH111" s="150">
        <f t="shared" si="79"/>
        <v>0</v>
      </c>
      <c r="CI111" s="105" t="b">
        <f t="shared" si="80"/>
        <v>0</v>
      </c>
      <c r="CJ111" s="105" t="b">
        <f t="shared" si="81"/>
        <v>0</v>
      </c>
      <c r="CK111" s="105" t="b">
        <f t="shared" si="82"/>
        <v>0</v>
      </c>
      <c r="CL111" s="105" t="b">
        <f t="shared" si="83"/>
        <v>0</v>
      </c>
      <c r="CM111" s="105" t="b">
        <f t="shared" si="84"/>
        <v>0</v>
      </c>
      <c r="CN111" s="105" t="b">
        <f t="shared" si="85"/>
        <v>0</v>
      </c>
      <c r="CO111" s="105" t="b">
        <f t="shared" si="86"/>
        <v>0</v>
      </c>
      <c r="CP111" s="105" t="b">
        <f t="shared" si="87"/>
        <v>0</v>
      </c>
      <c r="CQ111" s="105" t="b">
        <f t="shared" si="88"/>
        <v>0</v>
      </c>
      <c r="CR111" s="105" t="b">
        <f t="shared" si="89"/>
        <v>0</v>
      </c>
      <c r="CS111" s="105" t="b">
        <f t="shared" si="90"/>
        <v>0</v>
      </c>
      <c r="CT111" s="105" t="b">
        <f t="shared" si="91"/>
        <v>0</v>
      </c>
      <c r="CU111" s="105" t="b">
        <f t="shared" si="92"/>
        <v>0</v>
      </c>
      <c r="CV111" s="105" t="b">
        <f t="shared" si="93"/>
        <v>0</v>
      </c>
      <c r="CW111" s="105" t="b">
        <f t="shared" si="94"/>
        <v>0</v>
      </c>
      <c r="CX111" s="150">
        <f t="shared" si="95"/>
        <v>0</v>
      </c>
      <c r="CY111" s="105" t="b">
        <f t="shared" si="96"/>
        <v>0</v>
      </c>
      <c r="CZ111" s="105" t="b">
        <f t="shared" si="97"/>
        <v>0</v>
      </c>
      <c r="DA111" s="105" t="b">
        <f t="shared" si="98"/>
        <v>0</v>
      </c>
      <c r="DB111" s="105" t="b">
        <f t="shared" si="99"/>
        <v>0</v>
      </c>
      <c r="DC111" s="105" t="b">
        <f t="shared" si="100"/>
        <v>0</v>
      </c>
      <c r="DD111" s="105" t="b">
        <f t="shared" si="101"/>
        <v>0</v>
      </c>
      <c r="DE111" s="105" t="b">
        <f t="shared" si="102"/>
        <v>0</v>
      </c>
      <c r="DF111" s="105" t="b">
        <f t="shared" si="103"/>
        <v>0</v>
      </c>
      <c r="DG111" s="105" t="b">
        <f t="shared" si="104"/>
        <v>0</v>
      </c>
      <c r="DH111" s="105" t="b">
        <f t="shared" si="105"/>
        <v>0</v>
      </c>
      <c r="DI111" s="105" t="b">
        <f t="shared" si="106"/>
        <v>0</v>
      </c>
      <c r="DJ111" s="105" t="b">
        <f t="shared" si="107"/>
        <v>0</v>
      </c>
      <c r="DK111" s="150">
        <f t="shared" si="108"/>
        <v>0</v>
      </c>
      <c r="DL111" s="105" t="b">
        <f t="shared" si="109"/>
        <v>0</v>
      </c>
      <c r="DM111" s="150">
        <f t="shared" si="110"/>
        <v>0</v>
      </c>
      <c r="DN111" s="105" t="b">
        <f t="shared" si="111"/>
        <v>0</v>
      </c>
      <c r="DO111" s="105" t="b">
        <f t="shared" si="112"/>
        <v>0</v>
      </c>
      <c r="DP111" s="105" t="b">
        <f t="shared" si="113"/>
        <v>0</v>
      </c>
      <c r="DQ111" s="105" t="b">
        <f t="shared" si="114"/>
        <v>0</v>
      </c>
      <c r="DR111" s="105" t="b">
        <f t="shared" si="115"/>
        <v>0</v>
      </c>
      <c r="DS111" s="105" t="b">
        <f t="shared" si="116"/>
        <v>0</v>
      </c>
      <c r="DT111" s="105" t="b">
        <f t="shared" si="117"/>
        <v>0</v>
      </c>
      <c r="DU111" s="105" t="b">
        <f t="shared" si="118"/>
        <v>0</v>
      </c>
      <c r="DV111" s="105" t="b">
        <f t="shared" si="119"/>
        <v>0</v>
      </c>
      <c r="DW111" s="105" t="b">
        <f t="shared" si="120"/>
        <v>0</v>
      </c>
      <c r="DX111" s="105" t="b">
        <f t="shared" si="121"/>
        <v>0</v>
      </c>
      <c r="DY111" s="105" t="b">
        <f t="shared" si="122"/>
        <v>0</v>
      </c>
      <c r="DZ111" s="105" t="b">
        <f t="shared" si="123"/>
        <v>0</v>
      </c>
      <c r="EA111" s="105" t="b">
        <f t="shared" si="124"/>
        <v>0</v>
      </c>
      <c r="EB111" s="105" t="b">
        <f t="shared" si="125"/>
        <v>0</v>
      </c>
      <c r="EC111" s="154">
        <f t="shared" si="126"/>
        <v>0</v>
      </c>
      <c r="ED111" s="105" t="b">
        <f t="shared" si="127"/>
        <v>0</v>
      </c>
      <c r="EE111" s="105" t="b">
        <f t="shared" si="128"/>
        <v>0</v>
      </c>
      <c r="EF111" s="105" t="b">
        <f t="shared" si="129"/>
        <v>0</v>
      </c>
      <c r="EG111" s="105" t="b">
        <f t="shared" si="130"/>
        <v>0</v>
      </c>
      <c r="EH111" s="105" t="b">
        <f t="shared" si="131"/>
        <v>0</v>
      </c>
      <c r="EI111" s="105" t="b">
        <f t="shared" si="132"/>
        <v>0</v>
      </c>
      <c r="EJ111" s="105" t="b">
        <f t="shared" si="133"/>
        <v>0</v>
      </c>
      <c r="EK111" s="105" t="b">
        <f t="shared" si="134"/>
        <v>0</v>
      </c>
      <c r="EL111" s="105" t="b">
        <f t="shared" si="135"/>
        <v>0</v>
      </c>
      <c r="EM111" s="105" t="b">
        <f t="shared" si="136"/>
        <v>0</v>
      </c>
      <c r="EN111" s="105" t="b">
        <f t="shared" si="137"/>
        <v>0</v>
      </c>
      <c r="EO111" s="154">
        <f t="shared" si="138"/>
        <v>0</v>
      </c>
      <c r="EP111" s="105" t="b">
        <f t="shared" si="139"/>
        <v>0</v>
      </c>
      <c r="EQ111" s="105" t="b">
        <f t="shared" si="140"/>
        <v>0</v>
      </c>
      <c r="ER111" s="105" t="b">
        <f t="shared" si="141"/>
        <v>0</v>
      </c>
      <c r="ES111" s="105" t="b">
        <f t="shared" si="142"/>
        <v>0</v>
      </c>
      <c r="ET111" s="105" t="b">
        <f t="shared" si="143"/>
        <v>0</v>
      </c>
      <c r="EU111" s="105" t="b">
        <f t="shared" si="144"/>
        <v>0</v>
      </c>
      <c r="EV111" s="105" t="b">
        <f t="shared" si="145"/>
        <v>0</v>
      </c>
      <c r="EW111" s="154">
        <f t="shared" si="146"/>
        <v>0</v>
      </c>
      <c r="EX111" s="94">
        <f t="shared" si="147"/>
        <v>0</v>
      </c>
      <c r="EY111" s="59">
        <f>(F7*EX111)/100</f>
        <v>0</v>
      </c>
    </row>
    <row r="112" spans="1:155">
      <c r="A112" s="42"/>
      <c r="B112" s="42"/>
      <c r="C112" s="42"/>
      <c r="D112" s="42"/>
      <c r="E112" s="43"/>
      <c r="F112" s="42"/>
      <c r="G112" s="42"/>
      <c r="H112" s="100"/>
      <c r="I112" s="4"/>
      <c r="J112" s="4"/>
      <c r="K112" s="4"/>
      <c r="L112" s="4"/>
      <c r="M112" s="100"/>
      <c r="N112" s="100"/>
      <c r="O112" s="100"/>
      <c r="P112" s="100"/>
      <c r="Q112" s="100"/>
      <c r="R112" s="4"/>
      <c r="S112" s="4"/>
      <c r="T112" s="4"/>
      <c r="U112" s="4"/>
      <c r="V112" s="100"/>
      <c r="W112" s="100"/>
      <c r="X112" s="4"/>
      <c r="Y112" s="4"/>
      <c r="Z112" s="4"/>
      <c r="AA112" s="4"/>
      <c r="AB112" s="100"/>
      <c r="AC112" s="100"/>
      <c r="AD112" s="100"/>
      <c r="AE112" s="4"/>
      <c r="AF112" s="4"/>
      <c r="AG112" s="4"/>
      <c r="AH112" s="4"/>
      <c r="AI112" s="4"/>
      <c r="AJ112" s="4"/>
      <c r="AK112" s="4"/>
      <c r="AL112" s="4"/>
      <c r="AM112" s="100"/>
      <c r="AN112" s="4"/>
      <c r="AO112" s="4"/>
      <c r="AP112" s="100"/>
      <c r="AQ112" s="4"/>
      <c r="AR112" s="100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100"/>
      <c r="BD112" s="4"/>
      <c r="BE112" s="4"/>
      <c r="BF112" s="4"/>
      <c r="BG112" s="4"/>
      <c r="BH112" s="4"/>
      <c r="BI112" s="4"/>
      <c r="BJ112" s="139"/>
      <c r="BK112" s="4"/>
      <c r="BL112" s="4"/>
      <c r="BM112" s="4"/>
      <c r="BN112" s="4"/>
      <c r="BO112" s="139"/>
      <c r="BP112" s="4"/>
      <c r="BQ112" s="4"/>
      <c r="BR112" s="4"/>
      <c r="BS112" s="4"/>
      <c r="BT112" s="139"/>
      <c r="BU112" s="139"/>
      <c r="BV112" s="139"/>
      <c r="BW112" s="4"/>
      <c r="BX112" s="4"/>
      <c r="BY112" s="4"/>
      <c r="BZ112" s="4"/>
      <c r="CA112" s="139"/>
      <c r="CB112" s="139"/>
      <c r="CC112" s="105" t="b">
        <f t="shared" si="74"/>
        <v>0</v>
      </c>
      <c r="CD112" s="105" t="b">
        <f t="shared" si="75"/>
        <v>0</v>
      </c>
      <c r="CE112" s="105" t="b">
        <f t="shared" si="76"/>
        <v>0</v>
      </c>
      <c r="CF112" s="105" t="b">
        <f t="shared" si="77"/>
        <v>0</v>
      </c>
      <c r="CG112" s="105" t="b">
        <f t="shared" si="78"/>
        <v>0</v>
      </c>
      <c r="CH112" s="150">
        <f t="shared" si="79"/>
        <v>0</v>
      </c>
      <c r="CI112" s="105" t="b">
        <f t="shared" si="80"/>
        <v>0</v>
      </c>
      <c r="CJ112" s="105" t="b">
        <f t="shared" si="81"/>
        <v>0</v>
      </c>
      <c r="CK112" s="105" t="b">
        <f t="shared" si="82"/>
        <v>0</v>
      </c>
      <c r="CL112" s="105" t="b">
        <f t="shared" si="83"/>
        <v>0</v>
      </c>
      <c r="CM112" s="105" t="b">
        <f t="shared" si="84"/>
        <v>0</v>
      </c>
      <c r="CN112" s="105" t="b">
        <f t="shared" si="85"/>
        <v>0</v>
      </c>
      <c r="CO112" s="105" t="b">
        <f t="shared" si="86"/>
        <v>0</v>
      </c>
      <c r="CP112" s="105" t="b">
        <f t="shared" si="87"/>
        <v>0</v>
      </c>
      <c r="CQ112" s="105" t="b">
        <f t="shared" si="88"/>
        <v>0</v>
      </c>
      <c r="CR112" s="105" t="b">
        <f t="shared" si="89"/>
        <v>0</v>
      </c>
      <c r="CS112" s="105" t="b">
        <f t="shared" si="90"/>
        <v>0</v>
      </c>
      <c r="CT112" s="105" t="b">
        <f t="shared" si="91"/>
        <v>0</v>
      </c>
      <c r="CU112" s="105" t="b">
        <f t="shared" si="92"/>
        <v>0</v>
      </c>
      <c r="CV112" s="105" t="b">
        <f t="shared" si="93"/>
        <v>0</v>
      </c>
      <c r="CW112" s="105" t="b">
        <f t="shared" si="94"/>
        <v>0</v>
      </c>
      <c r="CX112" s="150">
        <f t="shared" si="95"/>
        <v>0</v>
      </c>
      <c r="CY112" s="105" t="b">
        <f t="shared" si="96"/>
        <v>0</v>
      </c>
      <c r="CZ112" s="105" t="b">
        <f t="shared" si="97"/>
        <v>0</v>
      </c>
      <c r="DA112" s="105" t="b">
        <f t="shared" si="98"/>
        <v>0</v>
      </c>
      <c r="DB112" s="105" t="b">
        <f t="shared" si="99"/>
        <v>0</v>
      </c>
      <c r="DC112" s="105" t="b">
        <f t="shared" si="100"/>
        <v>0</v>
      </c>
      <c r="DD112" s="105" t="b">
        <f t="shared" si="101"/>
        <v>0</v>
      </c>
      <c r="DE112" s="105" t="b">
        <f t="shared" si="102"/>
        <v>0</v>
      </c>
      <c r="DF112" s="105" t="b">
        <f t="shared" si="103"/>
        <v>0</v>
      </c>
      <c r="DG112" s="105" t="b">
        <f t="shared" si="104"/>
        <v>0</v>
      </c>
      <c r="DH112" s="105" t="b">
        <f t="shared" si="105"/>
        <v>0</v>
      </c>
      <c r="DI112" s="105" t="b">
        <f t="shared" si="106"/>
        <v>0</v>
      </c>
      <c r="DJ112" s="105" t="b">
        <f t="shared" si="107"/>
        <v>0</v>
      </c>
      <c r="DK112" s="150">
        <f t="shared" si="108"/>
        <v>0</v>
      </c>
      <c r="DL112" s="105" t="b">
        <f t="shared" si="109"/>
        <v>0</v>
      </c>
      <c r="DM112" s="150">
        <f t="shared" si="110"/>
        <v>0</v>
      </c>
      <c r="DN112" s="105" t="b">
        <f t="shared" si="111"/>
        <v>0</v>
      </c>
      <c r="DO112" s="105" t="b">
        <f t="shared" si="112"/>
        <v>0</v>
      </c>
      <c r="DP112" s="105" t="b">
        <f t="shared" si="113"/>
        <v>0</v>
      </c>
      <c r="DQ112" s="105" t="b">
        <f t="shared" si="114"/>
        <v>0</v>
      </c>
      <c r="DR112" s="105" t="b">
        <f t="shared" si="115"/>
        <v>0</v>
      </c>
      <c r="DS112" s="105" t="b">
        <f t="shared" si="116"/>
        <v>0</v>
      </c>
      <c r="DT112" s="105" t="b">
        <f t="shared" si="117"/>
        <v>0</v>
      </c>
      <c r="DU112" s="105" t="b">
        <f t="shared" si="118"/>
        <v>0</v>
      </c>
      <c r="DV112" s="105" t="b">
        <f t="shared" si="119"/>
        <v>0</v>
      </c>
      <c r="DW112" s="105" t="b">
        <f t="shared" si="120"/>
        <v>0</v>
      </c>
      <c r="DX112" s="105" t="b">
        <f t="shared" si="121"/>
        <v>0</v>
      </c>
      <c r="DY112" s="105" t="b">
        <f t="shared" si="122"/>
        <v>0</v>
      </c>
      <c r="DZ112" s="105" t="b">
        <f t="shared" si="123"/>
        <v>0</v>
      </c>
      <c r="EA112" s="105" t="b">
        <f t="shared" si="124"/>
        <v>0</v>
      </c>
      <c r="EB112" s="105" t="b">
        <f t="shared" si="125"/>
        <v>0</v>
      </c>
      <c r="EC112" s="154">
        <f t="shared" si="126"/>
        <v>0</v>
      </c>
      <c r="ED112" s="105" t="b">
        <f t="shared" si="127"/>
        <v>0</v>
      </c>
      <c r="EE112" s="105" t="b">
        <f t="shared" si="128"/>
        <v>0</v>
      </c>
      <c r="EF112" s="105" t="b">
        <f t="shared" si="129"/>
        <v>0</v>
      </c>
      <c r="EG112" s="105" t="b">
        <f t="shared" si="130"/>
        <v>0</v>
      </c>
      <c r="EH112" s="105" t="b">
        <f t="shared" si="131"/>
        <v>0</v>
      </c>
      <c r="EI112" s="105" t="b">
        <f t="shared" si="132"/>
        <v>0</v>
      </c>
      <c r="EJ112" s="105" t="b">
        <f t="shared" si="133"/>
        <v>0</v>
      </c>
      <c r="EK112" s="105" t="b">
        <f t="shared" si="134"/>
        <v>0</v>
      </c>
      <c r="EL112" s="105" t="b">
        <f t="shared" si="135"/>
        <v>0</v>
      </c>
      <c r="EM112" s="105" t="b">
        <f t="shared" si="136"/>
        <v>0</v>
      </c>
      <c r="EN112" s="105" t="b">
        <f t="shared" si="137"/>
        <v>0</v>
      </c>
      <c r="EO112" s="154">
        <f t="shared" si="138"/>
        <v>0</v>
      </c>
      <c r="EP112" s="105" t="b">
        <f t="shared" si="139"/>
        <v>0</v>
      </c>
      <c r="EQ112" s="105" t="b">
        <f t="shared" si="140"/>
        <v>0</v>
      </c>
      <c r="ER112" s="105" t="b">
        <f t="shared" si="141"/>
        <v>0</v>
      </c>
      <c r="ES112" s="105" t="b">
        <f t="shared" si="142"/>
        <v>0</v>
      </c>
      <c r="ET112" s="105" t="b">
        <f t="shared" si="143"/>
        <v>0</v>
      </c>
      <c r="EU112" s="105" t="b">
        <f t="shared" si="144"/>
        <v>0</v>
      </c>
      <c r="EV112" s="105" t="b">
        <f t="shared" si="145"/>
        <v>0</v>
      </c>
      <c r="EW112" s="154">
        <f t="shared" si="146"/>
        <v>0</v>
      </c>
      <c r="EX112" s="94">
        <f t="shared" si="147"/>
        <v>0</v>
      </c>
      <c r="EY112" s="59">
        <f>(F7*EX112)/100</f>
        <v>0</v>
      </c>
    </row>
    <row r="113" spans="1:155">
      <c r="A113" s="42"/>
      <c r="B113" s="42"/>
      <c r="C113" s="42"/>
      <c r="D113" s="42"/>
      <c r="E113" s="43"/>
      <c r="F113" s="42"/>
      <c r="G113" s="42"/>
      <c r="H113" s="100"/>
      <c r="I113" s="4"/>
      <c r="J113" s="4"/>
      <c r="K113" s="4"/>
      <c r="L113" s="4"/>
      <c r="M113" s="100"/>
      <c r="N113" s="100"/>
      <c r="O113" s="100"/>
      <c r="P113" s="100"/>
      <c r="Q113" s="100"/>
      <c r="R113" s="4"/>
      <c r="S113" s="4"/>
      <c r="T113" s="4"/>
      <c r="U113" s="4"/>
      <c r="V113" s="100"/>
      <c r="W113" s="100"/>
      <c r="X113" s="4"/>
      <c r="Y113" s="4"/>
      <c r="Z113" s="4"/>
      <c r="AA113" s="4"/>
      <c r="AB113" s="100"/>
      <c r="AC113" s="100"/>
      <c r="AD113" s="100"/>
      <c r="AE113" s="4"/>
      <c r="AF113" s="4"/>
      <c r="AG113" s="4"/>
      <c r="AH113" s="4"/>
      <c r="AI113" s="4"/>
      <c r="AJ113" s="4"/>
      <c r="AK113" s="4"/>
      <c r="AL113" s="4"/>
      <c r="AM113" s="100"/>
      <c r="AN113" s="4"/>
      <c r="AO113" s="4"/>
      <c r="AP113" s="100"/>
      <c r="AQ113" s="4"/>
      <c r="AR113" s="100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100"/>
      <c r="BD113" s="4"/>
      <c r="BE113" s="4"/>
      <c r="BF113" s="4"/>
      <c r="BG113" s="4"/>
      <c r="BH113" s="4"/>
      <c r="BI113" s="4"/>
      <c r="BJ113" s="139"/>
      <c r="BK113" s="4"/>
      <c r="BL113" s="4"/>
      <c r="BM113" s="4"/>
      <c r="BN113" s="4"/>
      <c r="BO113" s="139"/>
      <c r="BP113" s="4"/>
      <c r="BQ113" s="4"/>
      <c r="BR113" s="4"/>
      <c r="BS113" s="4"/>
      <c r="BT113" s="139"/>
      <c r="BU113" s="139"/>
      <c r="BV113" s="139"/>
      <c r="BW113" s="4"/>
      <c r="BX113" s="4"/>
      <c r="BY113" s="4"/>
      <c r="BZ113" s="4"/>
      <c r="CA113" s="139"/>
      <c r="CB113" s="139"/>
      <c r="CC113" s="105" t="b">
        <f t="shared" si="74"/>
        <v>0</v>
      </c>
      <c r="CD113" s="105" t="b">
        <f t="shared" si="75"/>
        <v>0</v>
      </c>
      <c r="CE113" s="105" t="b">
        <f t="shared" si="76"/>
        <v>0</v>
      </c>
      <c r="CF113" s="105" t="b">
        <f t="shared" si="77"/>
        <v>0</v>
      </c>
      <c r="CG113" s="105" t="b">
        <f t="shared" si="78"/>
        <v>0</v>
      </c>
      <c r="CH113" s="150">
        <f t="shared" si="79"/>
        <v>0</v>
      </c>
      <c r="CI113" s="105" t="b">
        <f t="shared" si="80"/>
        <v>0</v>
      </c>
      <c r="CJ113" s="105" t="b">
        <f t="shared" si="81"/>
        <v>0</v>
      </c>
      <c r="CK113" s="105" t="b">
        <f t="shared" si="82"/>
        <v>0</v>
      </c>
      <c r="CL113" s="105" t="b">
        <f t="shared" si="83"/>
        <v>0</v>
      </c>
      <c r="CM113" s="105" t="b">
        <f t="shared" si="84"/>
        <v>0</v>
      </c>
      <c r="CN113" s="105" t="b">
        <f t="shared" si="85"/>
        <v>0</v>
      </c>
      <c r="CO113" s="105" t="b">
        <f t="shared" si="86"/>
        <v>0</v>
      </c>
      <c r="CP113" s="105" t="b">
        <f t="shared" si="87"/>
        <v>0</v>
      </c>
      <c r="CQ113" s="105" t="b">
        <f t="shared" si="88"/>
        <v>0</v>
      </c>
      <c r="CR113" s="105" t="b">
        <f t="shared" si="89"/>
        <v>0</v>
      </c>
      <c r="CS113" s="105" t="b">
        <f t="shared" si="90"/>
        <v>0</v>
      </c>
      <c r="CT113" s="105" t="b">
        <f t="shared" si="91"/>
        <v>0</v>
      </c>
      <c r="CU113" s="105" t="b">
        <f t="shared" si="92"/>
        <v>0</v>
      </c>
      <c r="CV113" s="105" t="b">
        <f t="shared" si="93"/>
        <v>0</v>
      </c>
      <c r="CW113" s="105" t="b">
        <f t="shared" si="94"/>
        <v>0</v>
      </c>
      <c r="CX113" s="150">
        <f t="shared" si="95"/>
        <v>0</v>
      </c>
      <c r="CY113" s="105" t="b">
        <f t="shared" si="96"/>
        <v>0</v>
      </c>
      <c r="CZ113" s="105" t="b">
        <f t="shared" si="97"/>
        <v>0</v>
      </c>
      <c r="DA113" s="105" t="b">
        <f t="shared" si="98"/>
        <v>0</v>
      </c>
      <c r="DB113" s="105" t="b">
        <f t="shared" si="99"/>
        <v>0</v>
      </c>
      <c r="DC113" s="105" t="b">
        <f t="shared" si="100"/>
        <v>0</v>
      </c>
      <c r="DD113" s="105" t="b">
        <f t="shared" si="101"/>
        <v>0</v>
      </c>
      <c r="DE113" s="105" t="b">
        <f t="shared" si="102"/>
        <v>0</v>
      </c>
      <c r="DF113" s="105" t="b">
        <f t="shared" si="103"/>
        <v>0</v>
      </c>
      <c r="DG113" s="105" t="b">
        <f t="shared" si="104"/>
        <v>0</v>
      </c>
      <c r="DH113" s="105" t="b">
        <f t="shared" si="105"/>
        <v>0</v>
      </c>
      <c r="DI113" s="105" t="b">
        <f t="shared" si="106"/>
        <v>0</v>
      </c>
      <c r="DJ113" s="105" t="b">
        <f t="shared" si="107"/>
        <v>0</v>
      </c>
      <c r="DK113" s="150">
        <f t="shared" si="108"/>
        <v>0</v>
      </c>
      <c r="DL113" s="105" t="b">
        <f t="shared" si="109"/>
        <v>0</v>
      </c>
      <c r="DM113" s="150">
        <f t="shared" si="110"/>
        <v>0</v>
      </c>
      <c r="DN113" s="105" t="b">
        <f t="shared" si="111"/>
        <v>0</v>
      </c>
      <c r="DO113" s="105" t="b">
        <f t="shared" si="112"/>
        <v>0</v>
      </c>
      <c r="DP113" s="105" t="b">
        <f t="shared" si="113"/>
        <v>0</v>
      </c>
      <c r="DQ113" s="105" t="b">
        <f t="shared" si="114"/>
        <v>0</v>
      </c>
      <c r="DR113" s="105" t="b">
        <f t="shared" si="115"/>
        <v>0</v>
      </c>
      <c r="DS113" s="105" t="b">
        <f t="shared" si="116"/>
        <v>0</v>
      </c>
      <c r="DT113" s="105" t="b">
        <f t="shared" si="117"/>
        <v>0</v>
      </c>
      <c r="DU113" s="105" t="b">
        <f t="shared" si="118"/>
        <v>0</v>
      </c>
      <c r="DV113" s="105" t="b">
        <f t="shared" si="119"/>
        <v>0</v>
      </c>
      <c r="DW113" s="105" t="b">
        <f t="shared" si="120"/>
        <v>0</v>
      </c>
      <c r="DX113" s="105" t="b">
        <f t="shared" si="121"/>
        <v>0</v>
      </c>
      <c r="DY113" s="105" t="b">
        <f t="shared" si="122"/>
        <v>0</v>
      </c>
      <c r="DZ113" s="105" t="b">
        <f t="shared" si="123"/>
        <v>0</v>
      </c>
      <c r="EA113" s="105" t="b">
        <f t="shared" si="124"/>
        <v>0</v>
      </c>
      <c r="EB113" s="105" t="b">
        <f t="shared" si="125"/>
        <v>0</v>
      </c>
      <c r="EC113" s="154">
        <f t="shared" si="126"/>
        <v>0</v>
      </c>
      <c r="ED113" s="105" t="b">
        <f t="shared" si="127"/>
        <v>0</v>
      </c>
      <c r="EE113" s="105" t="b">
        <f t="shared" si="128"/>
        <v>0</v>
      </c>
      <c r="EF113" s="105" t="b">
        <f t="shared" si="129"/>
        <v>0</v>
      </c>
      <c r="EG113" s="105" t="b">
        <f t="shared" si="130"/>
        <v>0</v>
      </c>
      <c r="EH113" s="105" t="b">
        <f t="shared" si="131"/>
        <v>0</v>
      </c>
      <c r="EI113" s="105" t="b">
        <f t="shared" si="132"/>
        <v>0</v>
      </c>
      <c r="EJ113" s="105" t="b">
        <f t="shared" si="133"/>
        <v>0</v>
      </c>
      <c r="EK113" s="105" t="b">
        <f t="shared" si="134"/>
        <v>0</v>
      </c>
      <c r="EL113" s="105" t="b">
        <f t="shared" si="135"/>
        <v>0</v>
      </c>
      <c r="EM113" s="105" t="b">
        <f t="shared" si="136"/>
        <v>0</v>
      </c>
      <c r="EN113" s="105" t="b">
        <f t="shared" si="137"/>
        <v>0</v>
      </c>
      <c r="EO113" s="154">
        <f t="shared" si="138"/>
        <v>0</v>
      </c>
      <c r="EP113" s="105" t="b">
        <f t="shared" si="139"/>
        <v>0</v>
      </c>
      <c r="EQ113" s="105" t="b">
        <f t="shared" si="140"/>
        <v>0</v>
      </c>
      <c r="ER113" s="105" t="b">
        <f t="shared" si="141"/>
        <v>0</v>
      </c>
      <c r="ES113" s="105" t="b">
        <f t="shared" si="142"/>
        <v>0</v>
      </c>
      <c r="ET113" s="105" t="b">
        <f t="shared" si="143"/>
        <v>0</v>
      </c>
      <c r="EU113" s="105" t="b">
        <f t="shared" si="144"/>
        <v>0</v>
      </c>
      <c r="EV113" s="105" t="b">
        <f t="shared" si="145"/>
        <v>0</v>
      </c>
      <c r="EW113" s="154">
        <f t="shared" si="146"/>
        <v>0</v>
      </c>
      <c r="EX113" s="94">
        <f t="shared" si="147"/>
        <v>0</v>
      </c>
      <c r="EY113" s="59">
        <f>(F7*EX113)/100</f>
        <v>0</v>
      </c>
    </row>
    <row r="114" spans="1:155">
      <c r="A114" s="42"/>
      <c r="B114" s="42"/>
      <c r="C114" s="42"/>
      <c r="D114" s="42"/>
      <c r="E114" s="43"/>
      <c r="F114" s="42"/>
      <c r="G114" s="42"/>
      <c r="H114" s="100"/>
      <c r="I114" s="4"/>
      <c r="J114" s="4"/>
      <c r="K114" s="4"/>
      <c r="L114" s="4"/>
      <c r="M114" s="100"/>
      <c r="N114" s="100"/>
      <c r="O114" s="100"/>
      <c r="P114" s="100"/>
      <c r="Q114" s="100"/>
      <c r="R114" s="4"/>
      <c r="S114" s="4"/>
      <c r="T114" s="4"/>
      <c r="U114" s="4"/>
      <c r="V114" s="100"/>
      <c r="W114" s="100"/>
      <c r="X114" s="4"/>
      <c r="Y114" s="4"/>
      <c r="Z114" s="4"/>
      <c r="AA114" s="4"/>
      <c r="AB114" s="100"/>
      <c r="AC114" s="100"/>
      <c r="AD114" s="100"/>
      <c r="AE114" s="4"/>
      <c r="AF114" s="4"/>
      <c r="AG114" s="4"/>
      <c r="AH114" s="4"/>
      <c r="AI114" s="4"/>
      <c r="AJ114" s="4"/>
      <c r="AK114" s="4"/>
      <c r="AL114" s="4"/>
      <c r="AM114" s="100"/>
      <c r="AN114" s="4"/>
      <c r="AO114" s="4"/>
      <c r="AP114" s="100"/>
      <c r="AQ114" s="4"/>
      <c r="AR114" s="100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100"/>
      <c r="BD114" s="4"/>
      <c r="BE114" s="4"/>
      <c r="BF114" s="4"/>
      <c r="BG114" s="4"/>
      <c r="BH114" s="4"/>
      <c r="BI114" s="4"/>
      <c r="BJ114" s="139"/>
      <c r="BK114" s="4"/>
      <c r="BL114" s="4"/>
      <c r="BM114" s="4"/>
      <c r="BN114" s="4"/>
      <c r="BO114" s="139"/>
      <c r="BP114" s="4"/>
      <c r="BQ114" s="4"/>
      <c r="BR114" s="4"/>
      <c r="BS114" s="4"/>
      <c r="BT114" s="139"/>
      <c r="BU114" s="139"/>
      <c r="BV114" s="139"/>
      <c r="BW114" s="4"/>
      <c r="BX114" s="4"/>
      <c r="BY114" s="4"/>
      <c r="BZ114" s="4"/>
      <c r="CA114" s="139"/>
      <c r="CB114" s="139"/>
      <c r="CC114" s="105" t="b">
        <f t="shared" si="74"/>
        <v>0</v>
      </c>
      <c r="CD114" s="105" t="b">
        <f t="shared" si="75"/>
        <v>0</v>
      </c>
      <c r="CE114" s="105" t="b">
        <f t="shared" si="76"/>
        <v>0</v>
      </c>
      <c r="CF114" s="105" t="b">
        <f t="shared" si="77"/>
        <v>0</v>
      </c>
      <c r="CG114" s="105" t="b">
        <f t="shared" si="78"/>
        <v>0</v>
      </c>
      <c r="CH114" s="150">
        <f t="shared" si="79"/>
        <v>0</v>
      </c>
      <c r="CI114" s="105" t="b">
        <f t="shared" si="80"/>
        <v>0</v>
      </c>
      <c r="CJ114" s="105" t="b">
        <f t="shared" si="81"/>
        <v>0</v>
      </c>
      <c r="CK114" s="105" t="b">
        <f t="shared" si="82"/>
        <v>0</v>
      </c>
      <c r="CL114" s="105" t="b">
        <f t="shared" si="83"/>
        <v>0</v>
      </c>
      <c r="CM114" s="105" t="b">
        <f t="shared" si="84"/>
        <v>0</v>
      </c>
      <c r="CN114" s="105" t="b">
        <f t="shared" si="85"/>
        <v>0</v>
      </c>
      <c r="CO114" s="105" t="b">
        <f t="shared" si="86"/>
        <v>0</v>
      </c>
      <c r="CP114" s="105" t="b">
        <f t="shared" si="87"/>
        <v>0</v>
      </c>
      <c r="CQ114" s="105" t="b">
        <f t="shared" si="88"/>
        <v>0</v>
      </c>
      <c r="CR114" s="105" t="b">
        <f t="shared" si="89"/>
        <v>0</v>
      </c>
      <c r="CS114" s="105" t="b">
        <f t="shared" si="90"/>
        <v>0</v>
      </c>
      <c r="CT114" s="105" t="b">
        <f t="shared" si="91"/>
        <v>0</v>
      </c>
      <c r="CU114" s="105" t="b">
        <f t="shared" si="92"/>
        <v>0</v>
      </c>
      <c r="CV114" s="105" t="b">
        <f t="shared" si="93"/>
        <v>0</v>
      </c>
      <c r="CW114" s="105" t="b">
        <f t="shared" si="94"/>
        <v>0</v>
      </c>
      <c r="CX114" s="150">
        <f t="shared" si="95"/>
        <v>0</v>
      </c>
      <c r="CY114" s="105" t="b">
        <f t="shared" si="96"/>
        <v>0</v>
      </c>
      <c r="CZ114" s="105" t="b">
        <f t="shared" si="97"/>
        <v>0</v>
      </c>
      <c r="DA114" s="105" t="b">
        <f t="shared" si="98"/>
        <v>0</v>
      </c>
      <c r="DB114" s="105" t="b">
        <f t="shared" si="99"/>
        <v>0</v>
      </c>
      <c r="DC114" s="105" t="b">
        <f t="shared" si="100"/>
        <v>0</v>
      </c>
      <c r="DD114" s="105" t="b">
        <f t="shared" si="101"/>
        <v>0</v>
      </c>
      <c r="DE114" s="105" t="b">
        <f t="shared" si="102"/>
        <v>0</v>
      </c>
      <c r="DF114" s="105" t="b">
        <f t="shared" si="103"/>
        <v>0</v>
      </c>
      <c r="DG114" s="105" t="b">
        <f t="shared" si="104"/>
        <v>0</v>
      </c>
      <c r="DH114" s="105" t="b">
        <f t="shared" si="105"/>
        <v>0</v>
      </c>
      <c r="DI114" s="105" t="b">
        <f t="shared" si="106"/>
        <v>0</v>
      </c>
      <c r="DJ114" s="105" t="b">
        <f t="shared" si="107"/>
        <v>0</v>
      </c>
      <c r="DK114" s="150">
        <f t="shared" si="108"/>
        <v>0</v>
      </c>
      <c r="DL114" s="105" t="b">
        <f t="shared" si="109"/>
        <v>0</v>
      </c>
      <c r="DM114" s="150">
        <f t="shared" si="110"/>
        <v>0</v>
      </c>
      <c r="DN114" s="105" t="b">
        <f t="shared" si="111"/>
        <v>0</v>
      </c>
      <c r="DO114" s="105" t="b">
        <f t="shared" si="112"/>
        <v>0</v>
      </c>
      <c r="DP114" s="105" t="b">
        <f t="shared" si="113"/>
        <v>0</v>
      </c>
      <c r="DQ114" s="105" t="b">
        <f t="shared" si="114"/>
        <v>0</v>
      </c>
      <c r="DR114" s="105" t="b">
        <f t="shared" si="115"/>
        <v>0</v>
      </c>
      <c r="DS114" s="105" t="b">
        <f t="shared" si="116"/>
        <v>0</v>
      </c>
      <c r="DT114" s="105" t="b">
        <f t="shared" si="117"/>
        <v>0</v>
      </c>
      <c r="DU114" s="105" t="b">
        <f t="shared" si="118"/>
        <v>0</v>
      </c>
      <c r="DV114" s="105" t="b">
        <f t="shared" si="119"/>
        <v>0</v>
      </c>
      <c r="DW114" s="105" t="b">
        <f t="shared" si="120"/>
        <v>0</v>
      </c>
      <c r="DX114" s="105" t="b">
        <f t="shared" si="121"/>
        <v>0</v>
      </c>
      <c r="DY114" s="105" t="b">
        <f t="shared" si="122"/>
        <v>0</v>
      </c>
      <c r="DZ114" s="105" t="b">
        <f t="shared" si="123"/>
        <v>0</v>
      </c>
      <c r="EA114" s="105" t="b">
        <f t="shared" si="124"/>
        <v>0</v>
      </c>
      <c r="EB114" s="105" t="b">
        <f t="shared" si="125"/>
        <v>0</v>
      </c>
      <c r="EC114" s="154">
        <f t="shared" si="126"/>
        <v>0</v>
      </c>
      <c r="ED114" s="105" t="b">
        <f t="shared" si="127"/>
        <v>0</v>
      </c>
      <c r="EE114" s="105" t="b">
        <f t="shared" si="128"/>
        <v>0</v>
      </c>
      <c r="EF114" s="105" t="b">
        <f t="shared" si="129"/>
        <v>0</v>
      </c>
      <c r="EG114" s="105" t="b">
        <f t="shared" si="130"/>
        <v>0</v>
      </c>
      <c r="EH114" s="105" t="b">
        <f t="shared" si="131"/>
        <v>0</v>
      </c>
      <c r="EI114" s="105" t="b">
        <f t="shared" si="132"/>
        <v>0</v>
      </c>
      <c r="EJ114" s="105" t="b">
        <f t="shared" si="133"/>
        <v>0</v>
      </c>
      <c r="EK114" s="105" t="b">
        <f t="shared" si="134"/>
        <v>0</v>
      </c>
      <c r="EL114" s="105" t="b">
        <f t="shared" si="135"/>
        <v>0</v>
      </c>
      <c r="EM114" s="105" t="b">
        <f t="shared" si="136"/>
        <v>0</v>
      </c>
      <c r="EN114" s="105" t="b">
        <f t="shared" si="137"/>
        <v>0</v>
      </c>
      <c r="EO114" s="154">
        <f t="shared" si="138"/>
        <v>0</v>
      </c>
      <c r="EP114" s="105" t="b">
        <f t="shared" si="139"/>
        <v>0</v>
      </c>
      <c r="EQ114" s="105" t="b">
        <f t="shared" si="140"/>
        <v>0</v>
      </c>
      <c r="ER114" s="105" t="b">
        <f t="shared" si="141"/>
        <v>0</v>
      </c>
      <c r="ES114" s="105" t="b">
        <f t="shared" si="142"/>
        <v>0</v>
      </c>
      <c r="ET114" s="105" t="b">
        <f t="shared" si="143"/>
        <v>0</v>
      </c>
      <c r="EU114" s="105" t="b">
        <f t="shared" si="144"/>
        <v>0</v>
      </c>
      <c r="EV114" s="105" t="b">
        <f t="shared" si="145"/>
        <v>0</v>
      </c>
      <c r="EW114" s="154">
        <f t="shared" si="146"/>
        <v>0</v>
      </c>
      <c r="EX114" s="94">
        <f t="shared" si="147"/>
        <v>0</v>
      </c>
      <c r="EY114" s="59">
        <f>(F7*EX114)/100</f>
        <v>0</v>
      </c>
    </row>
    <row r="115" spans="1:155">
      <c r="A115" s="42"/>
      <c r="B115" s="42"/>
      <c r="C115" s="42"/>
      <c r="D115" s="42"/>
      <c r="E115" s="43"/>
      <c r="F115" s="42"/>
      <c r="G115" s="42"/>
      <c r="H115" s="100"/>
      <c r="I115" s="4"/>
      <c r="J115" s="4"/>
      <c r="K115" s="4"/>
      <c r="L115" s="4"/>
      <c r="M115" s="100"/>
      <c r="N115" s="100"/>
      <c r="O115" s="100"/>
      <c r="P115" s="100"/>
      <c r="Q115" s="100"/>
      <c r="R115" s="4"/>
      <c r="S115" s="4"/>
      <c r="T115" s="4"/>
      <c r="U115" s="4"/>
      <c r="V115" s="100"/>
      <c r="W115" s="100"/>
      <c r="X115" s="4"/>
      <c r="Y115" s="4"/>
      <c r="Z115" s="4"/>
      <c r="AA115" s="4"/>
      <c r="AB115" s="100"/>
      <c r="AC115" s="100"/>
      <c r="AD115" s="100"/>
      <c r="AE115" s="4"/>
      <c r="AF115" s="4"/>
      <c r="AG115" s="4"/>
      <c r="AH115" s="4"/>
      <c r="AI115" s="4"/>
      <c r="AJ115" s="4"/>
      <c r="AK115" s="4"/>
      <c r="AL115" s="4"/>
      <c r="AM115" s="100"/>
      <c r="AN115" s="4"/>
      <c r="AO115" s="4"/>
      <c r="AP115" s="100"/>
      <c r="AQ115" s="4"/>
      <c r="AR115" s="100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100"/>
      <c r="BD115" s="4"/>
      <c r="BE115" s="4"/>
      <c r="BF115" s="4"/>
      <c r="BG115" s="4"/>
      <c r="BH115" s="4"/>
      <c r="BI115" s="4"/>
      <c r="BJ115" s="139"/>
      <c r="BK115" s="4"/>
      <c r="BL115" s="4"/>
      <c r="BM115" s="4"/>
      <c r="BN115" s="4"/>
      <c r="BO115" s="139"/>
      <c r="BP115" s="4"/>
      <c r="BQ115" s="4"/>
      <c r="BR115" s="4"/>
      <c r="BS115" s="4"/>
      <c r="BT115" s="139"/>
      <c r="BU115" s="139"/>
      <c r="BV115" s="139"/>
      <c r="BW115" s="4"/>
      <c r="BX115" s="4"/>
      <c r="BY115" s="4"/>
      <c r="BZ115" s="4"/>
      <c r="CA115" s="139"/>
      <c r="CB115" s="139"/>
      <c r="CC115" s="105" t="b">
        <f t="shared" si="74"/>
        <v>0</v>
      </c>
      <c r="CD115" s="105" t="b">
        <f t="shared" si="75"/>
        <v>0</v>
      </c>
      <c r="CE115" s="105" t="b">
        <f t="shared" si="76"/>
        <v>0</v>
      </c>
      <c r="CF115" s="105" t="b">
        <f t="shared" si="77"/>
        <v>0</v>
      </c>
      <c r="CG115" s="105" t="b">
        <f t="shared" si="78"/>
        <v>0</v>
      </c>
      <c r="CH115" s="150">
        <f t="shared" si="79"/>
        <v>0</v>
      </c>
      <c r="CI115" s="105" t="b">
        <f t="shared" si="80"/>
        <v>0</v>
      </c>
      <c r="CJ115" s="105" t="b">
        <f t="shared" si="81"/>
        <v>0</v>
      </c>
      <c r="CK115" s="105" t="b">
        <f t="shared" si="82"/>
        <v>0</v>
      </c>
      <c r="CL115" s="105" t="b">
        <f t="shared" si="83"/>
        <v>0</v>
      </c>
      <c r="CM115" s="105" t="b">
        <f t="shared" si="84"/>
        <v>0</v>
      </c>
      <c r="CN115" s="105" t="b">
        <f t="shared" si="85"/>
        <v>0</v>
      </c>
      <c r="CO115" s="105" t="b">
        <f t="shared" si="86"/>
        <v>0</v>
      </c>
      <c r="CP115" s="105" t="b">
        <f t="shared" si="87"/>
        <v>0</v>
      </c>
      <c r="CQ115" s="105" t="b">
        <f t="shared" si="88"/>
        <v>0</v>
      </c>
      <c r="CR115" s="105" t="b">
        <f t="shared" si="89"/>
        <v>0</v>
      </c>
      <c r="CS115" s="105" t="b">
        <f t="shared" si="90"/>
        <v>0</v>
      </c>
      <c r="CT115" s="105" t="b">
        <f t="shared" si="91"/>
        <v>0</v>
      </c>
      <c r="CU115" s="105" t="b">
        <f t="shared" si="92"/>
        <v>0</v>
      </c>
      <c r="CV115" s="105" t="b">
        <f t="shared" si="93"/>
        <v>0</v>
      </c>
      <c r="CW115" s="105" t="b">
        <f t="shared" si="94"/>
        <v>0</v>
      </c>
      <c r="CX115" s="150">
        <f t="shared" si="95"/>
        <v>0</v>
      </c>
      <c r="CY115" s="105" t="b">
        <f t="shared" si="96"/>
        <v>0</v>
      </c>
      <c r="CZ115" s="105" t="b">
        <f t="shared" si="97"/>
        <v>0</v>
      </c>
      <c r="DA115" s="105" t="b">
        <f t="shared" si="98"/>
        <v>0</v>
      </c>
      <c r="DB115" s="105" t="b">
        <f t="shared" si="99"/>
        <v>0</v>
      </c>
      <c r="DC115" s="105" t="b">
        <f t="shared" si="100"/>
        <v>0</v>
      </c>
      <c r="DD115" s="105" t="b">
        <f t="shared" si="101"/>
        <v>0</v>
      </c>
      <c r="DE115" s="105" t="b">
        <f t="shared" si="102"/>
        <v>0</v>
      </c>
      <c r="DF115" s="105" t="b">
        <f t="shared" si="103"/>
        <v>0</v>
      </c>
      <c r="DG115" s="105" t="b">
        <f t="shared" si="104"/>
        <v>0</v>
      </c>
      <c r="DH115" s="105" t="b">
        <f t="shared" si="105"/>
        <v>0</v>
      </c>
      <c r="DI115" s="105" t="b">
        <f t="shared" si="106"/>
        <v>0</v>
      </c>
      <c r="DJ115" s="105" t="b">
        <f t="shared" si="107"/>
        <v>0</v>
      </c>
      <c r="DK115" s="150">
        <f t="shared" si="108"/>
        <v>0</v>
      </c>
      <c r="DL115" s="105" t="b">
        <f t="shared" si="109"/>
        <v>0</v>
      </c>
      <c r="DM115" s="150">
        <f t="shared" si="110"/>
        <v>0</v>
      </c>
      <c r="DN115" s="105" t="b">
        <f t="shared" si="111"/>
        <v>0</v>
      </c>
      <c r="DO115" s="105" t="b">
        <f t="shared" si="112"/>
        <v>0</v>
      </c>
      <c r="DP115" s="105" t="b">
        <f t="shared" si="113"/>
        <v>0</v>
      </c>
      <c r="DQ115" s="105" t="b">
        <f t="shared" si="114"/>
        <v>0</v>
      </c>
      <c r="DR115" s="105" t="b">
        <f t="shared" si="115"/>
        <v>0</v>
      </c>
      <c r="DS115" s="105" t="b">
        <f t="shared" si="116"/>
        <v>0</v>
      </c>
      <c r="DT115" s="105" t="b">
        <f t="shared" si="117"/>
        <v>0</v>
      </c>
      <c r="DU115" s="105" t="b">
        <f t="shared" si="118"/>
        <v>0</v>
      </c>
      <c r="DV115" s="105" t="b">
        <f t="shared" si="119"/>
        <v>0</v>
      </c>
      <c r="DW115" s="105" t="b">
        <f t="shared" si="120"/>
        <v>0</v>
      </c>
      <c r="DX115" s="105" t="b">
        <f t="shared" si="121"/>
        <v>0</v>
      </c>
      <c r="DY115" s="105" t="b">
        <f t="shared" si="122"/>
        <v>0</v>
      </c>
      <c r="DZ115" s="105" t="b">
        <f t="shared" si="123"/>
        <v>0</v>
      </c>
      <c r="EA115" s="105" t="b">
        <f t="shared" si="124"/>
        <v>0</v>
      </c>
      <c r="EB115" s="105" t="b">
        <f t="shared" si="125"/>
        <v>0</v>
      </c>
      <c r="EC115" s="154">
        <f t="shared" si="126"/>
        <v>0</v>
      </c>
      <c r="ED115" s="105" t="b">
        <f t="shared" si="127"/>
        <v>0</v>
      </c>
      <c r="EE115" s="105" t="b">
        <f t="shared" si="128"/>
        <v>0</v>
      </c>
      <c r="EF115" s="105" t="b">
        <f t="shared" si="129"/>
        <v>0</v>
      </c>
      <c r="EG115" s="105" t="b">
        <f t="shared" si="130"/>
        <v>0</v>
      </c>
      <c r="EH115" s="105" t="b">
        <f t="shared" si="131"/>
        <v>0</v>
      </c>
      <c r="EI115" s="105" t="b">
        <f t="shared" si="132"/>
        <v>0</v>
      </c>
      <c r="EJ115" s="105" t="b">
        <f t="shared" si="133"/>
        <v>0</v>
      </c>
      <c r="EK115" s="105" t="b">
        <f t="shared" si="134"/>
        <v>0</v>
      </c>
      <c r="EL115" s="105" t="b">
        <f t="shared" si="135"/>
        <v>0</v>
      </c>
      <c r="EM115" s="105" t="b">
        <f t="shared" si="136"/>
        <v>0</v>
      </c>
      <c r="EN115" s="105" t="b">
        <f t="shared" si="137"/>
        <v>0</v>
      </c>
      <c r="EO115" s="154">
        <f t="shared" si="138"/>
        <v>0</v>
      </c>
      <c r="EP115" s="105" t="b">
        <f t="shared" si="139"/>
        <v>0</v>
      </c>
      <c r="EQ115" s="105" t="b">
        <f t="shared" si="140"/>
        <v>0</v>
      </c>
      <c r="ER115" s="105" t="b">
        <f t="shared" si="141"/>
        <v>0</v>
      </c>
      <c r="ES115" s="105" t="b">
        <f t="shared" si="142"/>
        <v>0</v>
      </c>
      <c r="ET115" s="105" t="b">
        <f t="shared" si="143"/>
        <v>0</v>
      </c>
      <c r="EU115" s="105" t="b">
        <f t="shared" si="144"/>
        <v>0</v>
      </c>
      <c r="EV115" s="105" t="b">
        <f t="shared" si="145"/>
        <v>0</v>
      </c>
      <c r="EW115" s="154">
        <f t="shared" si="146"/>
        <v>0</v>
      </c>
      <c r="EX115" s="94">
        <f t="shared" si="147"/>
        <v>0</v>
      </c>
      <c r="EY115" s="59">
        <f>(F7*EX115)/100</f>
        <v>0</v>
      </c>
    </row>
    <row r="116" spans="1:155">
      <c r="A116" s="42"/>
      <c r="B116" s="42"/>
      <c r="C116" s="42"/>
      <c r="D116" s="42"/>
      <c r="E116" s="43"/>
      <c r="F116" s="42"/>
      <c r="G116" s="42"/>
      <c r="H116" s="100"/>
      <c r="I116" s="4"/>
      <c r="J116" s="4"/>
      <c r="K116" s="4"/>
      <c r="L116" s="4"/>
      <c r="M116" s="100"/>
      <c r="N116" s="100"/>
      <c r="O116" s="100"/>
      <c r="P116" s="100"/>
      <c r="Q116" s="100"/>
      <c r="R116" s="4"/>
      <c r="S116" s="4"/>
      <c r="T116" s="4"/>
      <c r="U116" s="4"/>
      <c r="V116" s="100"/>
      <c r="W116" s="100"/>
      <c r="X116" s="4"/>
      <c r="Y116" s="4"/>
      <c r="Z116" s="4"/>
      <c r="AA116" s="4"/>
      <c r="AB116" s="100"/>
      <c r="AC116" s="100"/>
      <c r="AD116" s="100"/>
      <c r="AE116" s="4"/>
      <c r="AF116" s="4"/>
      <c r="AG116" s="4"/>
      <c r="AH116" s="4"/>
      <c r="AI116" s="4"/>
      <c r="AJ116" s="4"/>
      <c r="AK116" s="4"/>
      <c r="AL116" s="4"/>
      <c r="AM116" s="100"/>
      <c r="AN116" s="4"/>
      <c r="AO116" s="4"/>
      <c r="AP116" s="100"/>
      <c r="AQ116" s="4"/>
      <c r="AR116" s="100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100"/>
      <c r="BD116" s="4"/>
      <c r="BE116" s="4"/>
      <c r="BF116" s="4"/>
      <c r="BG116" s="4"/>
      <c r="BH116" s="4"/>
      <c r="BI116" s="4"/>
      <c r="BJ116" s="139"/>
      <c r="BK116" s="4"/>
      <c r="BL116" s="4"/>
      <c r="BM116" s="4"/>
      <c r="BN116" s="4"/>
      <c r="BO116" s="139"/>
      <c r="BP116" s="4"/>
      <c r="BQ116" s="4"/>
      <c r="BR116" s="4"/>
      <c r="BS116" s="4"/>
      <c r="BT116" s="139"/>
      <c r="BU116" s="139"/>
      <c r="BV116" s="139"/>
      <c r="BW116" s="4"/>
      <c r="BX116" s="4"/>
      <c r="BY116" s="4"/>
      <c r="BZ116" s="4"/>
      <c r="CA116" s="139"/>
      <c r="CB116" s="139"/>
      <c r="CC116" s="105" t="b">
        <f t="shared" si="74"/>
        <v>0</v>
      </c>
      <c r="CD116" s="105" t="b">
        <f t="shared" si="75"/>
        <v>0</v>
      </c>
      <c r="CE116" s="105" t="b">
        <f t="shared" si="76"/>
        <v>0</v>
      </c>
      <c r="CF116" s="105" t="b">
        <f t="shared" si="77"/>
        <v>0</v>
      </c>
      <c r="CG116" s="105" t="b">
        <f t="shared" si="78"/>
        <v>0</v>
      </c>
      <c r="CH116" s="150">
        <f t="shared" si="79"/>
        <v>0</v>
      </c>
      <c r="CI116" s="105" t="b">
        <f t="shared" si="80"/>
        <v>0</v>
      </c>
      <c r="CJ116" s="105" t="b">
        <f t="shared" si="81"/>
        <v>0</v>
      </c>
      <c r="CK116" s="105" t="b">
        <f t="shared" si="82"/>
        <v>0</v>
      </c>
      <c r="CL116" s="105" t="b">
        <f t="shared" si="83"/>
        <v>0</v>
      </c>
      <c r="CM116" s="105" t="b">
        <f t="shared" si="84"/>
        <v>0</v>
      </c>
      <c r="CN116" s="105" t="b">
        <f t="shared" si="85"/>
        <v>0</v>
      </c>
      <c r="CO116" s="105" t="b">
        <f t="shared" si="86"/>
        <v>0</v>
      </c>
      <c r="CP116" s="105" t="b">
        <f t="shared" si="87"/>
        <v>0</v>
      </c>
      <c r="CQ116" s="105" t="b">
        <f t="shared" si="88"/>
        <v>0</v>
      </c>
      <c r="CR116" s="105" t="b">
        <f t="shared" si="89"/>
        <v>0</v>
      </c>
      <c r="CS116" s="105" t="b">
        <f t="shared" si="90"/>
        <v>0</v>
      </c>
      <c r="CT116" s="105" t="b">
        <f t="shared" si="91"/>
        <v>0</v>
      </c>
      <c r="CU116" s="105" t="b">
        <f t="shared" si="92"/>
        <v>0</v>
      </c>
      <c r="CV116" s="105" t="b">
        <f t="shared" si="93"/>
        <v>0</v>
      </c>
      <c r="CW116" s="105" t="b">
        <f t="shared" si="94"/>
        <v>0</v>
      </c>
      <c r="CX116" s="150">
        <f t="shared" si="95"/>
        <v>0</v>
      </c>
      <c r="CY116" s="105" t="b">
        <f t="shared" si="96"/>
        <v>0</v>
      </c>
      <c r="CZ116" s="105" t="b">
        <f t="shared" si="97"/>
        <v>0</v>
      </c>
      <c r="DA116" s="105" t="b">
        <f t="shared" si="98"/>
        <v>0</v>
      </c>
      <c r="DB116" s="105" t="b">
        <f t="shared" si="99"/>
        <v>0</v>
      </c>
      <c r="DC116" s="105" t="b">
        <f t="shared" si="100"/>
        <v>0</v>
      </c>
      <c r="DD116" s="105" t="b">
        <f t="shared" si="101"/>
        <v>0</v>
      </c>
      <c r="DE116" s="105" t="b">
        <f t="shared" si="102"/>
        <v>0</v>
      </c>
      <c r="DF116" s="105" t="b">
        <f t="shared" si="103"/>
        <v>0</v>
      </c>
      <c r="DG116" s="105" t="b">
        <f t="shared" si="104"/>
        <v>0</v>
      </c>
      <c r="DH116" s="105" t="b">
        <f t="shared" si="105"/>
        <v>0</v>
      </c>
      <c r="DI116" s="105" t="b">
        <f t="shared" si="106"/>
        <v>0</v>
      </c>
      <c r="DJ116" s="105" t="b">
        <f t="shared" si="107"/>
        <v>0</v>
      </c>
      <c r="DK116" s="150">
        <f t="shared" si="108"/>
        <v>0</v>
      </c>
      <c r="DL116" s="105" t="b">
        <f t="shared" si="109"/>
        <v>0</v>
      </c>
      <c r="DM116" s="150">
        <f t="shared" si="110"/>
        <v>0</v>
      </c>
      <c r="DN116" s="105" t="b">
        <f t="shared" si="111"/>
        <v>0</v>
      </c>
      <c r="DO116" s="105" t="b">
        <f t="shared" si="112"/>
        <v>0</v>
      </c>
      <c r="DP116" s="105" t="b">
        <f t="shared" si="113"/>
        <v>0</v>
      </c>
      <c r="DQ116" s="105" t="b">
        <f t="shared" si="114"/>
        <v>0</v>
      </c>
      <c r="DR116" s="105" t="b">
        <f t="shared" si="115"/>
        <v>0</v>
      </c>
      <c r="DS116" s="105" t="b">
        <f t="shared" si="116"/>
        <v>0</v>
      </c>
      <c r="DT116" s="105" t="b">
        <f t="shared" si="117"/>
        <v>0</v>
      </c>
      <c r="DU116" s="105" t="b">
        <f t="shared" si="118"/>
        <v>0</v>
      </c>
      <c r="DV116" s="105" t="b">
        <f t="shared" si="119"/>
        <v>0</v>
      </c>
      <c r="DW116" s="105" t="b">
        <f t="shared" si="120"/>
        <v>0</v>
      </c>
      <c r="DX116" s="105" t="b">
        <f t="shared" si="121"/>
        <v>0</v>
      </c>
      <c r="DY116" s="105" t="b">
        <f t="shared" si="122"/>
        <v>0</v>
      </c>
      <c r="DZ116" s="105" t="b">
        <f t="shared" si="123"/>
        <v>0</v>
      </c>
      <c r="EA116" s="105" t="b">
        <f t="shared" si="124"/>
        <v>0</v>
      </c>
      <c r="EB116" s="105" t="b">
        <f t="shared" si="125"/>
        <v>0</v>
      </c>
      <c r="EC116" s="154">
        <f t="shared" si="126"/>
        <v>0</v>
      </c>
      <c r="ED116" s="105" t="b">
        <f t="shared" si="127"/>
        <v>0</v>
      </c>
      <c r="EE116" s="105" t="b">
        <f t="shared" si="128"/>
        <v>0</v>
      </c>
      <c r="EF116" s="105" t="b">
        <f t="shared" si="129"/>
        <v>0</v>
      </c>
      <c r="EG116" s="105" t="b">
        <f t="shared" si="130"/>
        <v>0</v>
      </c>
      <c r="EH116" s="105" t="b">
        <f t="shared" si="131"/>
        <v>0</v>
      </c>
      <c r="EI116" s="105" t="b">
        <f t="shared" si="132"/>
        <v>0</v>
      </c>
      <c r="EJ116" s="105" t="b">
        <f t="shared" si="133"/>
        <v>0</v>
      </c>
      <c r="EK116" s="105" t="b">
        <f t="shared" si="134"/>
        <v>0</v>
      </c>
      <c r="EL116" s="105" t="b">
        <f t="shared" si="135"/>
        <v>0</v>
      </c>
      <c r="EM116" s="105" t="b">
        <f t="shared" si="136"/>
        <v>0</v>
      </c>
      <c r="EN116" s="105" t="b">
        <f t="shared" si="137"/>
        <v>0</v>
      </c>
      <c r="EO116" s="154">
        <f t="shared" si="138"/>
        <v>0</v>
      </c>
      <c r="EP116" s="105" t="b">
        <f t="shared" si="139"/>
        <v>0</v>
      </c>
      <c r="EQ116" s="105" t="b">
        <f t="shared" si="140"/>
        <v>0</v>
      </c>
      <c r="ER116" s="105" t="b">
        <f t="shared" si="141"/>
        <v>0</v>
      </c>
      <c r="ES116" s="105" t="b">
        <f t="shared" si="142"/>
        <v>0</v>
      </c>
      <c r="ET116" s="105" t="b">
        <f t="shared" si="143"/>
        <v>0</v>
      </c>
      <c r="EU116" s="105" t="b">
        <f t="shared" si="144"/>
        <v>0</v>
      </c>
      <c r="EV116" s="105" t="b">
        <f t="shared" si="145"/>
        <v>0</v>
      </c>
      <c r="EW116" s="154">
        <f t="shared" si="146"/>
        <v>0</v>
      </c>
      <c r="EX116" s="94">
        <f t="shared" si="147"/>
        <v>0</v>
      </c>
      <c r="EY116" s="59">
        <f>(F7*EX116)/100</f>
        <v>0</v>
      </c>
    </row>
    <row r="117" spans="1:155">
      <c r="A117" s="42"/>
      <c r="B117" s="42"/>
      <c r="C117" s="42"/>
      <c r="D117" s="42"/>
      <c r="E117" s="43"/>
      <c r="F117" s="42"/>
      <c r="G117" s="42"/>
      <c r="H117" s="100"/>
      <c r="I117" s="4"/>
      <c r="J117" s="4"/>
      <c r="K117" s="4"/>
      <c r="L117" s="4"/>
      <c r="M117" s="100"/>
      <c r="N117" s="100"/>
      <c r="O117" s="100"/>
      <c r="P117" s="100"/>
      <c r="Q117" s="100"/>
      <c r="R117" s="4"/>
      <c r="S117" s="4"/>
      <c r="T117" s="4"/>
      <c r="U117" s="4"/>
      <c r="V117" s="100"/>
      <c r="W117" s="100"/>
      <c r="X117" s="4"/>
      <c r="Y117" s="4"/>
      <c r="Z117" s="4"/>
      <c r="AA117" s="4"/>
      <c r="AB117" s="100"/>
      <c r="AC117" s="100"/>
      <c r="AD117" s="100"/>
      <c r="AE117" s="4"/>
      <c r="AF117" s="4"/>
      <c r="AG117" s="4"/>
      <c r="AH117" s="4"/>
      <c r="AI117" s="4"/>
      <c r="AJ117" s="4"/>
      <c r="AK117" s="4"/>
      <c r="AL117" s="4"/>
      <c r="AM117" s="100"/>
      <c r="AN117" s="4"/>
      <c r="AO117" s="4"/>
      <c r="AP117" s="100"/>
      <c r="AQ117" s="4"/>
      <c r="AR117" s="100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100"/>
      <c r="BD117" s="4"/>
      <c r="BE117" s="4"/>
      <c r="BF117" s="4"/>
      <c r="BG117" s="4"/>
      <c r="BH117" s="4"/>
      <c r="BI117" s="4"/>
      <c r="BJ117" s="139"/>
      <c r="BK117" s="4"/>
      <c r="BL117" s="4"/>
      <c r="BM117" s="4"/>
      <c r="BN117" s="4"/>
      <c r="BO117" s="139"/>
      <c r="BP117" s="4"/>
      <c r="BQ117" s="4"/>
      <c r="BR117" s="4"/>
      <c r="BS117" s="4"/>
      <c r="BT117" s="139"/>
      <c r="BU117" s="139"/>
      <c r="BV117" s="139"/>
      <c r="BW117" s="4"/>
      <c r="BX117" s="4"/>
      <c r="BY117" s="4"/>
      <c r="BZ117" s="4"/>
      <c r="CA117" s="139"/>
      <c r="CB117" s="139"/>
      <c r="CC117" s="105" t="b">
        <f t="shared" si="74"/>
        <v>0</v>
      </c>
      <c r="CD117" s="105" t="b">
        <f t="shared" si="75"/>
        <v>0</v>
      </c>
      <c r="CE117" s="105" t="b">
        <f t="shared" si="76"/>
        <v>0</v>
      </c>
      <c r="CF117" s="105" t="b">
        <f t="shared" si="77"/>
        <v>0</v>
      </c>
      <c r="CG117" s="105" t="b">
        <f t="shared" si="78"/>
        <v>0</v>
      </c>
      <c r="CH117" s="150">
        <f t="shared" si="79"/>
        <v>0</v>
      </c>
      <c r="CI117" s="105" t="b">
        <f t="shared" si="80"/>
        <v>0</v>
      </c>
      <c r="CJ117" s="105" t="b">
        <f t="shared" si="81"/>
        <v>0</v>
      </c>
      <c r="CK117" s="105" t="b">
        <f t="shared" si="82"/>
        <v>0</v>
      </c>
      <c r="CL117" s="105" t="b">
        <f t="shared" si="83"/>
        <v>0</v>
      </c>
      <c r="CM117" s="105" t="b">
        <f t="shared" si="84"/>
        <v>0</v>
      </c>
      <c r="CN117" s="105" t="b">
        <f t="shared" si="85"/>
        <v>0</v>
      </c>
      <c r="CO117" s="105" t="b">
        <f t="shared" si="86"/>
        <v>0</v>
      </c>
      <c r="CP117" s="105" t="b">
        <f t="shared" si="87"/>
        <v>0</v>
      </c>
      <c r="CQ117" s="105" t="b">
        <f t="shared" si="88"/>
        <v>0</v>
      </c>
      <c r="CR117" s="105" t="b">
        <f t="shared" si="89"/>
        <v>0</v>
      </c>
      <c r="CS117" s="105" t="b">
        <f t="shared" si="90"/>
        <v>0</v>
      </c>
      <c r="CT117" s="105" t="b">
        <f t="shared" si="91"/>
        <v>0</v>
      </c>
      <c r="CU117" s="105" t="b">
        <f t="shared" si="92"/>
        <v>0</v>
      </c>
      <c r="CV117" s="105" t="b">
        <f t="shared" si="93"/>
        <v>0</v>
      </c>
      <c r="CW117" s="105" t="b">
        <f t="shared" si="94"/>
        <v>0</v>
      </c>
      <c r="CX117" s="150">
        <f t="shared" si="95"/>
        <v>0</v>
      </c>
      <c r="CY117" s="105" t="b">
        <f t="shared" si="96"/>
        <v>0</v>
      </c>
      <c r="CZ117" s="105" t="b">
        <f t="shared" si="97"/>
        <v>0</v>
      </c>
      <c r="DA117" s="105" t="b">
        <f t="shared" si="98"/>
        <v>0</v>
      </c>
      <c r="DB117" s="105" t="b">
        <f t="shared" si="99"/>
        <v>0</v>
      </c>
      <c r="DC117" s="105" t="b">
        <f t="shared" si="100"/>
        <v>0</v>
      </c>
      <c r="DD117" s="105" t="b">
        <f t="shared" si="101"/>
        <v>0</v>
      </c>
      <c r="DE117" s="105" t="b">
        <f t="shared" si="102"/>
        <v>0</v>
      </c>
      <c r="DF117" s="105" t="b">
        <f t="shared" si="103"/>
        <v>0</v>
      </c>
      <c r="DG117" s="105" t="b">
        <f t="shared" si="104"/>
        <v>0</v>
      </c>
      <c r="DH117" s="105" t="b">
        <f t="shared" si="105"/>
        <v>0</v>
      </c>
      <c r="DI117" s="105" t="b">
        <f t="shared" si="106"/>
        <v>0</v>
      </c>
      <c r="DJ117" s="105" t="b">
        <f t="shared" si="107"/>
        <v>0</v>
      </c>
      <c r="DK117" s="150">
        <f t="shared" si="108"/>
        <v>0</v>
      </c>
      <c r="DL117" s="105" t="b">
        <f t="shared" si="109"/>
        <v>0</v>
      </c>
      <c r="DM117" s="150">
        <f t="shared" si="110"/>
        <v>0</v>
      </c>
      <c r="DN117" s="105" t="b">
        <f t="shared" si="111"/>
        <v>0</v>
      </c>
      <c r="DO117" s="105" t="b">
        <f t="shared" si="112"/>
        <v>0</v>
      </c>
      <c r="DP117" s="105" t="b">
        <f t="shared" si="113"/>
        <v>0</v>
      </c>
      <c r="DQ117" s="105" t="b">
        <f t="shared" si="114"/>
        <v>0</v>
      </c>
      <c r="DR117" s="105" t="b">
        <f t="shared" si="115"/>
        <v>0</v>
      </c>
      <c r="DS117" s="105" t="b">
        <f t="shared" si="116"/>
        <v>0</v>
      </c>
      <c r="DT117" s="105" t="b">
        <f t="shared" si="117"/>
        <v>0</v>
      </c>
      <c r="DU117" s="105" t="b">
        <f t="shared" si="118"/>
        <v>0</v>
      </c>
      <c r="DV117" s="105" t="b">
        <f t="shared" si="119"/>
        <v>0</v>
      </c>
      <c r="DW117" s="105" t="b">
        <f t="shared" si="120"/>
        <v>0</v>
      </c>
      <c r="DX117" s="105" t="b">
        <f t="shared" si="121"/>
        <v>0</v>
      </c>
      <c r="DY117" s="105" t="b">
        <f t="shared" si="122"/>
        <v>0</v>
      </c>
      <c r="DZ117" s="105" t="b">
        <f t="shared" si="123"/>
        <v>0</v>
      </c>
      <c r="EA117" s="105" t="b">
        <f t="shared" si="124"/>
        <v>0</v>
      </c>
      <c r="EB117" s="105" t="b">
        <f t="shared" si="125"/>
        <v>0</v>
      </c>
      <c r="EC117" s="154">
        <f t="shared" si="126"/>
        <v>0</v>
      </c>
      <c r="ED117" s="105" t="b">
        <f t="shared" si="127"/>
        <v>0</v>
      </c>
      <c r="EE117" s="105" t="b">
        <f t="shared" si="128"/>
        <v>0</v>
      </c>
      <c r="EF117" s="105" t="b">
        <f t="shared" si="129"/>
        <v>0</v>
      </c>
      <c r="EG117" s="105" t="b">
        <f t="shared" si="130"/>
        <v>0</v>
      </c>
      <c r="EH117" s="105" t="b">
        <f t="shared" si="131"/>
        <v>0</v>
      </c>
      <c r="EI117" s="105" t="b">
        <f t="shared" si="132"/>
        <v>0</v>
      </c>
      <c r="EJ117" s="105" t="b">
        <f t="shared" si="133"/>
        <v>0</v>
      </c>
      <c r="EK117" s="105" t="b">
        <f t="shared" si="134"/>
        <v>0</v>
      </c>
      <c r="EL117" s="105" t="b">
        <f t="shared" si="135"/>
        <v>0</v>
      </c>
      <c r="EM117" s="105" t="b">
        <f t="shared" si="136"/>
        <v>0</v>
      </c>
      <c r="EN117" s="105" t="b">
        <f t="shared" si="137"/>
        <v>0</v>
      </c>
      <c r="EO117" s="154">
        <f t="shared" si="138"/>
        <v>0</v>
      </c>
      <c r="EP117" s="105" t="b">
        <f t="shared" si="139"/>
        <v>0</v>
      </c>
      <c r="EQ117" s="105" t="b">
        <f t="shared" si="140"/>
        <v>0</v>
      </c>
      <c r="ER117" s="105" t="b">
        <f t="shared" si="141"/>
        <v>0</v>
      </c>
      <c r="ES117" s="105" t="b">
        <f t="shared" si="142"/>
        <v>0</v>
      </c>
      <c r="ET117" s="105" t="b">
        <f t="shared" si="143"/>
        <v>0</v>
      </c>
      <c r="EU117" s="105" t="b">
        <f t="shared" si="144"/>
        <v>0</v>
      </c>
      <c r="EV117" s="105" t="b">
        <f t="shared" si="145"/>
        <v>0</v>
      </c>
      <c r="EW117" s="154">
        <f t="shared" si="146"/>
        <v>0</v>
      </c>
      <c r="EX117" s="94">
        <f t="shared" si="147"/>
        <v>0</v>
      </c>
      <c r="EY117" s="59">
        <f>(F7*EX117)/100</f>
        <v>0</v>
      </c>
    </row>
    <row r="118" spans="1:155">
      <c r="A118" s="42"/>
      <c r="B118" s="42"/>
      <c r="C118" s="42"/>
      <c r="D118" s="42"/>
      <c r="E118" s="43"/>
      <c r="F118" s="42"/>
      <c r="G118" s="42"/>
      <c r="H118" s="100"/>
      <c r="I118" s="4"/>
      <c r="J118" s="4"/>
      <c r="K118" s="4"/>
      <c r="L118" s="4"/>
      <c r="M118" s="100"/>
      <c r="N118" s="100"/>
      <c r="O118" s="100"/>
      <c r="P118" s="100"/>
      <c r="Q118" s="100"/>
      <c r="R118" s="4"/>
      <c r="S118" s="4"/>
      <c r="T118" s="4"/>
      <c r="U118" s="4"/>
      <c r="V118" s="100"/>
      <c r="W118" s="100"/>
      <c r="X118" s="4"/>
      <c r="Y118" s="4"/>
      <c r="Z118" s="4"/>
      <c r="AA118" s="4"/>
      <c r="AB118" s="100"/>
      <c r="AC118" s="100"/>
      <c r="AD118" s="100"/>
      <c r="AE118" s="4"/>
      <c r="AF118" s="4"/>
      <c r="AG118" s="4"/>
      <c r="AH118" s="4"/>
      <c r="AI118" s="4"/>
      <c r="AJ118" s="4"/>
      <c r="AK118" s="4"/>
      <c r="AL118" s="4"/>
      <c r="AM118" s="100"/>
      <c r="AN118" s="4"/>
      <c r="AO118" s="4"/>
      <c r="AP118" s="100"/>
      <c r="AQ118" s="4"/>
      <c r="AR118" s="100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100"/>
      <c r="BD118" s="4"/>
      <c r="BE118" s="4"/>
      <c r="BF118" s="4"/>
      <c r="BG118" s="4"/>
      <c r="BH118" s="4"/>
      <c r="BI118" s="4"/>
      <c r="BJ118" s="139"/>
      <c r="BK118" s="4"/>
      <c r="BL118" s="4"/>
      <c r="BM118" s="4"/>
      <c r="BN118" s="4"/>
      <c r="BO118" s="139"/>
      <c r="BP118" s="4"/>
      <c r="BQ118" s="4"/>
      <c r="BR118" s="4"/>
      <c r="BS118" s="4"/>
      <c r="BT118" s="139"/>
      <c r="BU118" s="139"/>
      <c r="BV118" s="139"/>
      <c r="BW118" s="4"/>
      <c r="BX118" s="4"/>
      <c r="BY118" s="4"/>
      <c r="BZ118" s="4"/>
      <c r="CA118" s="139"/>
      <c r="CB118" s="139"/>
      <c r="CC118" s="105" t="b">
        <f t="shared" si="74"/>
        <v>0</v>
      </c>
      <c r="CD118" s="105" t="b">
        <f t="shared" si="75"/>
        <v>0</v>
      </c>
      <c r="CE118" s="105" t="b">
        <f t="shared" si="76"/>
        <v>0</v>
      </c>
      <c r="CF118" s="105" t="b">
        <f t="shared" si="77"/>
        <v>0</v>
      </c>
      <c r="CG118" s="105" t="b">
        <f t="shared" si="78"/>
        <v>0</v>
      </c>
      <c r="CH118" s="150">
        <f t="shared" si="79"/>
        <v>0</v>
      </c>
      <c r="CI118" s="105" t="b">
        <f t="shared" si="80"/>
        <v>0</v>
      </c>
      <c r="CJ118" s="105" t="b">
        <f t="shared" si="81"/>
        <v>0</v>
      </c>
      <c r="CK118" s="105" t="b">
        <f t="shared" si="82"/>
        <v>0</v>
      </c>
      <c r="CL118" s="105" t="b">
        <f t="shared" si="83"/>
        <v>0</v>
      </c>
      <c r="CM118" s="105" t="b">
        <f t="shared" si="84"/>
        <v>0</v>
      </c>
      <c r="CN118" s="105" t="b">
        <f t="shared" si="85"/>
        <v>0</v>
      </c>
      <c r="CO118" s="105" t="b">
        <f t="shared" si="86"/>
        <v>0</v>
      </c>
      <c r="CP118" s="105" t="b">
        <f t="shared" si="87"/>
        <v>0</v>
      </c>
      <c r="CQ118" s="105" t="b">
        <f t="shared" si="88"/>
        <v>0</v>
      </c>
      <c r="CR118" s="105" t="b">
        <f t="shared" si="89"/>
        <v>0</v>
      </c>
      <c r="CS118" s="105" t="b">
        <f t="shared" si="90"/>
        <v>0</v>
      </c>
      <c r="CT118" s="105" t="b">
        <f t="shared" si="91"/>
        <v>0</v>
      </c>
      <c r="CU118" s="105" t="b">
        <f t="shared" si="92"/>
        <v>0</v>
      </c>
      <c r="CV118" s="105" t="b">
        <f t="shared" si="93"/>
        <v>0</v>
      </c>
      <c r="CW118" s="105" t="b">
        <f t="shared" si="94"/>
        <v>0</v>
      </c>
      <c r="CX118" s="150">
        <f t="shared" si="95"/>
        <v>0</v>
      </c>
      <c r="CY118" s="105" t="b">
        <f t="shared" si="96"/>
        <v>0</v>
      </c>
      <c r="CZ118" s="105" t="b">
        <f t="shared" si="97"/>
        <v>0</v>
      </c>
      <c r="DA118" s="105" t="b">
        <f t="shared" si="98"/>
        <v>0</v>
      </c>
      <c r="DB118" s="105" t="b">
        <f t="shared" si="99"/>
        <v>0</v>
      </c>
      <c r="DC118" s="105" t="b">
        <f t="shared" si="100"/>
        <v>0</v>
      </c>
      <c r="DD118" s="105" t="b">
        <f t="shared" si="101"/>
        <v>0</v>
      </c>
      <c r="DE118" s="105" t="b">
        <f t="shared" si="102"/>
        <v>0</v>
      </c>
      <c r="DF118" s="105" t="b">
        <f t="shared" si="103"/>
        <v>0</v>
      </c>
      <c r="DG118" s="105" t="b">
        <f t="shared" si="104"/>
        <v>0</v>
      </c>
      <c r="DH118" s="105" t="b">
        <f t="shared" si="105"/>
        <v>0</v>
      </c>
      <c r="DI118" s="105" t="b">
        <f t="shared" si="106"/>
        <v>0</v>
      </c>
      <c r="DJ118" s="105" t="b">
        <f t="shared" si="107"/>
        <v>0</v>
      </c>
      <c r="DK118" s="150">
        <f t="shared" si="108"/>
        <v>0</v>
      </c>
      <c r="DL118" s="105" t="b">
        <f t="shared" si="109"/>
        <v>0</v>
      </c>
      <c r="DM118" s="150">
        <f t="shared" si="110"/>
        <v>0</v>
      </c>
      <c r="DN118" s="105" t="b">
        <f t="shared" si="111"/>
        <v>0</v>
      </c>
      <c r="DO118" s="105" t="b">
        <f t="shared" si="112"/>
        <v>0</v>
      </c>
      <c r="DP118" s="105" t="b">
        <f t="shared" si="113"/>
        <v>0</v>
      </c>
      <c r="DQ118" s="105" t="b">
        <f t="shared" si="114"/>
        <v>0</v>
      </c>
      <c r="DR118" s="105" t="b">
        <f t="shared" si="115"/>
        <v>0</v>
      </c>
      <c r="DS118" s="105" t="b">
        <f t="shared" si="116"/>
        <v>0</v>
      </c>
      <c r="DT118" s="105" t="b">
        <f t="shared" si="117"/>
        <v>0</v>
      </c>
      <c r="DU118" s="105" t="b">
        <f t="shared" si="118"/>
        <v>0</v>
      </c>
      <c r="DV118" s="105" t="b">
        <f t="shared" si="119"/>
        <v>0</v>
      </c>
      <c r="DW118" s="105" t="b">
        <f t="shared" si="120"/>
        <v>0</v>
      </c>
      <c r="DX118" s="105" t="b">
        <f t="shared" si="121"/>
        <v>0</v>
      </c>
      <c r="DY118" s="105" t="b">
        <f t="shared" si="122"/>
        <v>0</v>
      </c>
      <c r="DZ118" s="105" t="b">
        <f t="shared" si="123"/>
        <v>0</v>
      </c>
      <c r="EA118" s="105" t="b">
        <f t="shared" si="124"/>
        <v>0</v>
      </c>
      <c r="EB118" s="105" t="b">
        <f t="shared" si="125"/>
        <v>0</v>
      </c>
      <c r="EC118" s="154">
        <f t="shared" si="126"/>
        <v>0</v>
      </c>
      <c r="ED118" s="105" t="b">
        <f t="shared" si="127"/>
        <v>0</v>
      </c>
      <c r="EE118" s="105" t="b">
        <f t="shared" si="128"/>
        <v>0</v>
      </c>
      <c r="EF118" s="105" t="b">
        <f t="shared" si="129"/>
        <v>0</v>
      </c>
      <c r="EG118" s="105" t="b">
        <f t="shared" si="130"/>
        <v>0</v>
      </c>
      <c r="EH118" s="105" t="b">
        <f t="shared" si="131"/>
        <v>0</v>
      </c>
      <c r="EI118" s="105" t="b">
        <f t="shared" si="132"/>
        <v>0</v>
      </c>
      <c r="EJ118" s="105" t="b">
        <f t="shared" si="133"/>
        <v>0</v>
      </c>
      <c r="EK118" s="105" t="b">
        <f t="shared" si="134"/>
        <v>0</v>
      </c>
      <c r="EL118" s="105" t="b">
        <f t="shared" si="135"/>
        <v>0</v>
      </c>
      <c r="EM118" s="105" t="b">
        <f t="shared" si="136"/>
        <v>0</v>
      </c>
      <c r="EN118" s="105" t="b">
        <f t="shared" si="137"/>
        <v>0</v>
      </c>
      <c r="EO118" s="154">
        <f t="shared" si="138"/>
        <v>0</v>
      </c>
      <c r="EP118" s="105" t="b">
        <f t="shared" si="139"/>
        <v>0</v>
      </c>
      <c r="EQ118" s="105" t="b">
        <f t="shared" si="140"/>
        <v>0</v>
      </c>
      <c r="ER118" s="105" t="b">
        <f t="shared" si="141"/>
        <v>0</v>
      </c>
      <c r="ES118" s="105" t="b">
        <f t="shared" si="142"/>
        <v>0</v>
      </c>
      <c r="ET118" s="105" t="b">
        <f t="shared" si="143"/>
        <v>0</v>
      </c>
      <c r="EU118" s="105" t="b">
        <f t="shared" si="144"/>
        <v>0</v>
      </c>
      <c r="EV118" s="105" t="b">
        <f t="shared" si="145"/>
        <v>0</v>
      </c>
      <c r="EW118" s="154">
        <f t="shared" si="146"/>
        <v>0</v>
      </c>
      <c r="EX118" s="94">
        <f t="shared" si="147"/>
        <v>0</v>
      </c>
      <c r="EY118" s="59">
        <f>(F7*EX118)/100</f>
        <v>0</v>
      </c>
    </row>
    <row r="119" spans="1:155">
      <c r="A119" s="42"/>
      <c r="B119" s="42"/>
      <c r="C119" s="42"/>
      <c r="D119" s="42"/>
      <c r="E119" s="43"/>
      <c r="F119" s="42"/>
      <c r="G119" s="42"/>
      <c r="H119" s="100"/>
      <c r="I119" s="4"/>
      <c r="J119" s="4"/>
      <c r="K119" s="4"/>
      <c r="L119" s="4"/>
      <c r="M119" s="100"/>
      <c r="N119" s="100"/>
      <c r="O119" s="100"/>
      <c r="P119" s="100"/>
      <c r="Q119" s="100"/>
      <c r="R119" s="4"/>
      <c r="S119" s="4"/>
      <c r="T119" s="4"/>
      <c r="U119" s="4"/>
      <c r="V119" s="100"/>
      <c r="W119" s="100"/>
      <c r="X119" s="4"/>
      <c r="Y119" s="4"/>
      <c r="Z119" s="4"/>
      <c r="AA119" s="4"/>
      <c r="AB119" s="100"/>
      <c r="AC119" s="100"/>
      <c r="AD119" s="100"/>
      <c r="AE119" s="4"/>
      <c r="AF119" s="4"/>
      <c r="AG119" s="4"/>
      <c r="AH119" s="4"/>
      <c r="AI119" s="4"/>
      <c r="AJ119" s="4"/>
      <c r="AK119" s="4"/>
      <c r="AL119" s="4"/>
      <c r="AM119" s="100"/>
      <c r="AN119" s="4"/>
      <c r="AO119" s="4"/>
      <c r="AP119" s="100"/>
      <c r="AQ119" s="4"/>
      <c r="AR119" s="100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100"/>
      <c r="BD119" s="4"/>
      <c r="BE119" s="4"/>
      <c r="BF119" s="4"/>
      <c r="BG119" s="4"/>
      <c r="BH119" s="4"/>
      <c r="BI119" s="4"/>
      <c r="BJ119" s="139"/>
      <c r="BK119" s="4"/>
      <c r="BL119" s="4"/>
      <c r="BM119" s="4"/>
      <c r="BN119" s="4"/>
      <c r="BO119" s="139"/>
      <c r="BP119" s="4"/>
      <c r="BQ119" s="4"/>
      <c r="BR119" s="4"/>
      <c r="BS119" s="4"/>
      <c r="BT119" s="139"/>
      <c r="BU119" s="139"/>
      <c r="BV119" s="139"/>
      <c r="BW119" s="4"/>
      <c r="BX119" s="4"/>
      <c r="BY119" s="4"/>
      <c r="BZ119" s="4"/>
      <c r="CA119" s="139"/>
      <c r="CB119" s="139"/>
      <c r="CC119" s="105" t="b">
        <f t="shared" si="74"/>
        <v>0</v>
      </c>
      <c r="CD119" s="105" t="b">
        <f t="shared" si="75"/>
        <v>0</v>
      </c>
      <c r="CE119" s="105" t="b">
        <f t="shared" si="76"/>
        <v>0</v>
      </c>
      <c r="CF119" s="105" t="b">
        <f t="shared" si="77"/>
        <v>0</v>
      </c>
      <c r="CG119" s="105" t="b">
        <f t="shared" si="78"/>
        <v>0</v>
      </c>
      <c r="CH119" s="150">
        <f t="shared" si="79"/>
        <v>0</v>
      </c>
      <c r="CI119" s="105" t="b">
        <f t="shared" si="80"/>
        <v>0</v>
      </c>
      <c r="CJ119" s="105" t="b">
        <f t="shared" si="81"/>
        <v>0</v>
      </c>
      <c r="CK119" s="105" t="b">
        <f t="shared" si="82"/>
        <v>0</v>
      </c>
      <c r="CL119" s="105" t="b">
        <f t="shared" si="83"/>
        <v>0</v>
      </c>
      <c r="CM119" s="105" t="b">
        <f t="shared" si="84"/>
        <v>0</v>
      </c>
      <c r="CN119" s="105" t="b">
        <f t="shared" si="85"/>
        <v>0</v>
      </c>
      <c r="CO119" s="105" t="b">
        <f t="shared" si="86"/>
        <v>0</v>
      </c>
      <c r="CP119" s="105" t="b">
        <f t="shared" si="87"/>
        <v>0</v>
      </c>
      <c r="CQ119" s="105" t="b">
        <f t="shared" si="88"/>
        <v>0</v>
      </c>
      <c r="CR119" s="105" t="b">
        <f t="shared" si="89"/>
        <v>0</v>
      </c>
      <c r="CS119" s="105" t="b">
        <f t="shared" si="90"/>
        <v>0</v>
      </c>
      <c r="CT119" s="105" t="b">
        <f t="shared" si="91"/>
        <v>0</v>
      </c>
      <c r="CU119" s="105" t="b">
        <f t="shared" si="92"/>
        <v>0</v>
      </c>
      <c r="CV119" s="105" t="b">
        <f t="shared" si="93"/>
        <v>0</v>
      </c>
      <c r="CW119" s="105" t="b">
        <f t="shared" si="94"/>
        <v>0</v>
      </c>
      <c r="CX119" s="150">
        <f t="shared" si="95"/>
        <v>0</v>
      </c>
      <c r="CY119" s="105" t="b">
        <f t="shared" si="96"/>
        <v>0</v>
      </c>
      <c r="CZ119" s="105" t="b">
        <f t="shared" si="97"/>
        <v>0</v>
      </c>
      <c r="DA119" s="105" t="b">
        <f t="shared" si="98"/>
        <v>0</v>
      </c>
      <c r="DB119" s="105" t="b">
        <f t="shared" si="99"/>
        <v>0</v>
      </c>
      <c r="DC119" s="105" t="b">
        <f t="shared" si="100"/>
        <v>0</v>
      </c>
      <c r="DD119" s="105" t="b">
        <f t="shared" si="101"/>
        <v>0</v>
      </c>
      <c r="DE119" s="105" t="b">
        <f t="shared" si="102"/>
        <v>0</v>
      </c>
      <c r="DF119" s="105" t="b">
        <f t="shared" si="103"/>
        <v>0</v>
      </c>
      <c r="DG119" s="105" t="b">
        <f t="shared" si="104"/>
        <v>0</v>
      </c>
      <c r="DH119" s="105" t="b">
        <f t="shared" si="105"/>
        <v>0</v>
      </c>
      <c r="DI119" s="105" t="b">
        <f t="shared" si="106"/>
        <v>0</v>
      </c>
      <c r="DJ119" s="105" t="b">
        <f t="shared" si="107"/>
        <v>0</v>
      </c>
      <c r="DK119" s="150">
        <f t="shared" si="108"/>
        <v>0</v>
      </c>
      <c r="DL119" s="105" t="b">
        <f t="shared" si="109"/>
        <v>0</v>
      </c>
      <c r="DM119" s="150">
        <f t="shared" si="110"/>
        <v>0</v>
      </c>
      <c r="DN119" s="105" t="b">
        <f t="shared" si="111"/>
        <v>0</v>
      </c>
      <c r="DO119" s="105" t="b">
        <f t="shared" si="112"/>
        <v>0</v>
      </c>
      <c r="DP119" s="105" t="b">
        <f t="shared" si="113"/>
        <v>0</v>
      </c>
      <c r="DQ119" s="105" t="b">
        <f t="shared" si="114"/>
        <v>0</v>
      </c>
      <c r="DR119" s="105" t="b">
        <f t="shared" si="115"/>
        <v>0</v>
      </c>
      <c r="DS119" s="105" t="b">
        <f t="shared" si="116"/>
        <v>0</v>
      </c>
      <c r="DT119" s="105" t="b">
        <f t="shared" si="117"/>
        <v>0</v>
      </c>
      <c r="DU119" s="105" t="b">
        <f t="shared" si="118"/>
        <v>0</v>
      </c>
      <c r="DV119" s="105" t="b">
        <f t="shared" si="119"/>
        <v>0</v>
      </c>
      <c r="DW119" s="105" t="b">
        <f t="shared" si="120"/>
        <v>0</v>
      </c>
      <c r="DX119" s="105" t="b">
        <f t="shared" si="121"/>
        <v>0</v>
      </c>
      <c r="DY119" s="105" t="b">
        <f t="shared" si="122"/>
        <v>0</v>
      </c>
      <c r="DZ119" s="105" t="b">
        <f t="shared" si="123"/>
        <v>0</v>
      </c>
      <c r="EA119" s="105" t="b">
        <f t="shared" si="124"/>
        <v>0</v>
      </c>
      <c r="EB119" s="105" t="b">
        <f t="shared" si="125"/>
        <v>0</v>
      </c>
      <c r="EC119" s="154">
        <f t="shared" si="126"/>
        <v>0</v>
      </c>
      <c r="ED119" s="105" t="b">
        <f t="shared" si="127"/>
        <v>0</v>
      </c>
      <c r="EE119" s="105" t="b">
        <f t="shared" si="128"/>
        <v>0</v>
      </c>
      <c r="EF119" s="105" t="b">
        <f t="shared" si="129"/>
        <v>0</v>
      </c>
      <c r="EG119" s="105" t="b">
        <f t="shared" si="130"/>
        <v>0</v>
      </c>
      <c r="EH119" s="105" t="b">
        <f t="shared" si="131"/>
        <v>0</v>
      </c>
      <c r="EI119" s="105" t="b">
        <f t="shared" si="132"/>
        <v>0</v>
      </c>
      <c r="EJ119" s="105" t="b">
        <f t="shared" si="133"/>
        <v>0</v>
      </c>
      <c r="EK119" s="105" t="b">
        <f t="shared" si="134"/>
        <v>0</v>
      </c>
      <c r="EL119" s="105" t="b">
        <f t="shared" si="135"/>
        <v>0</v>
      </c>
      <c r="EM119" s="105" t="b">
        <f t="shared" si="136"/>
        <v>0</v>
      </c>
      <c r="EN119" s="105" t="b">
        <f t="shared" si="137"/>
        <v>0</v>
      </c>
      <c r="EO119" s="154">
        <f t="shared" si="138"/>
        <v>0</v>
      </c>
      <c r="EP119" s="105" t="b">
        <f t="shared" si="139"/>
        <v>0</v>
      </c>
      <c r="EQ119" s="105" t="b">
        <f t="shared" si="140"/>
        <v>0</v>
      </c>
      <c r="ER119" s="105" t="b">
        <f t="shared" si="141"/>
        <v>0</v>
      </c>
      <c r="ES119" s="105" t="b">
        <f t="shared" si="142"/>
        <v>0</v>
      </c>
      <c r="ET119" s="105" t="b">
        <f t="shared" si="143"/>
        <v>0</v>
      </c>
      <c r="EU119" s="105" t="b">
        <f t="shared" si="144"/>
        <v>0</v>
      </c>
      <c r="EV119" s="105" t="b">
        <f t="shared" si="145"/>
        <v>0</v>
      </c>
      <c r="EW119" s="154">
        <f t="shared" si="146"/>
        <v>0</v>
      </c>
      <c r="EX119" s="94">
        <f t="shared" si="147"/>
        <v>0</v>
      </c>
      <c r="EY119" s="59">
        <f>(F7*EX119)/100</f>
        <v>0</v>
      </c>
    </row>
    <row r="120" spans="1:155">
      <c r="A120" s="42"/>
      <c r="B120" s="42"/>
      <c r="C120" s="42"/>
      <c r="D120" s="42"/>
      <c r="E120" s="43"/>
      <c r="F120" s="42"/>
      <c r="G120" s="42"/>
      <c r="H120" s="100"/>
      <c r="I120" s="4"/>
      <c r="J120" s="4"/>
      <c r="K120" s="4"/>
      <c r="L120" s="4"/>
      <c r="M120" s="100"/>
      <c r="N120" s="100"/>
      <c r="O120" s="100"/>
      <c r="P120" s="100"/>
      <c r="Q120" s="100"/>
      <c r="R120" s="4"/>
      <c r="S120" s="4"/>
      <c r="T120" s="4"/>
      <c r="U120" s="4"/>
      <c r="V120" s="100"/>
      <c r="W120" s="100"/>
      <c r="X120" s="4"/>
      <c r="Y120" s="4"/>
      <c r="Z120" s="4"/>
      <c r="AA120" s="4"/>
      <c r="AB120" s="100"/>
      <c r="AC120" s="100"/>
      <c r="AD120" s="100"/>
      <c r="AE120" s="4"/>
      <c r="AF120" s="4"/>
      <c r="AG120" s="4"/>
      <c r="AH120" s="4"/>
      <c r="AI120" s="4"/>
      <c r="AJ120" s="4"/>
      <c r="AK120" s="4"/>
      <c r="AL120" s="4"/>
      <c r="AM120" s="100"/>
      <c r="AN120" s="4"/>
      <c r="AO120" s="4"/>
      <c r="AP120" s="100"/>
      <c r="AQ120" s="4"/>
      <c r="AR120" s="100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100"/>
      <c r="BD120" s="4"/>
      <c r="BE120" s="4"/>
      <c r="BF120" s="4"/>
      <c r="BG120" s="4"/>
      <c r="BH120" s="4"/>
      <c r="BI120" s="4"/>
      <c r="BJ120" s="139"/>
      <c r="BK120" s="4"/>
      <c r="BL120" s="4"/>
      <c r="BM120" s="4"/>
      <c r="BN120" s="4"/>
      <c r="BO120" s="139"/>
      <c r="BP120" s="4"/>
      <c r="BQ120" s="4"/>
      <c r="BR120" s="4"/>
      <c r="BS120" s="4"/>
      <c r="BT120" s="139"/>
      <c r="BU120" s="139"/>
      <c r="BV120" s="139"/>
      <c r="BW120" s="4"/>
      <c r="BX120" s="4"/>
      <c r="BY120" s="4"/>
      <c r="BZ120" s="4"/>
      <c r="CA120" s="139"/>
      <c r="CB120" s="139"/>
      <c r="CC120" s="105" t="b">
        <f t="shared" si="74"/>
        <v>0</v>
      </c>
      <c r="CD120" s="105" t="b">
        <f t="shared" si="75"/>
        <v>0</v>
      </c>
      <c r="CE120" s="105" t="b">
        <f t="shared" si="76"/>
        <v>0</v>
      </c>
      <c r="CF120" s="105" t="b">
        <f t="shared" si="77"/>
        <v>0</v>
      </c>
      <c r="CG120" s="105" t="b">
        <f t="shared" si="78"/>
        <v>0</v>
      </c>
      <c r="CH120" s="150">
        <f t="shared" si="79"/>
        <v>0</v>
      </c>
      <c r="CI120" s="105" t="b">
        <f t="shared" si="80"/>
        <v>0</v>
      </c>
      <c r="CJ120" s="105" t="b">
        <f t="shared" si="81"/>
        <v>0</v>
      </c>
      <c r="CK120" s="105" t="b">
        <f t="shared" si="82"/>
        <v>0</v>
      </c>
      <c r="CL120" s="105" t="b">
        <f t="shared" si="83"/>
        <v>0</v>
      </c>
      <c r="CM120" s="105" t="b">
        <f t="shared" si="84"/>
        <v>0</v>
      </c>
      <c r="CN120" s="105" t="b">
        <f t="shared" si="85"/>
        <v>0</v>
      </c>
      <c r="CO120" s="105" t="b">
        <f t="shared" si="86"/>
        <v>0</v>
      </c>
      <c r="CP120" s="105" t="b">
        <f t="shared" si="87"/>
        <v>0</v>
      </c>
      <c r="CQ120" s="105" t="b">
        <f t="shared" si="88"/>
        <v>0</v>
      </c>
      <c r="CR120" s="105" t="b">
        <f t="shared" si="89"/>
        <v>0</v>
      </c>
      <c r="CS120" s="105" t="b">
        <f t="shared" si="90"/>
        <v>0</v>
      </c>
      <c r="CT120" s="105" t="b">
        <f t="shared" si="91"/>
        <v>0</v>
      </c>
      <c r="CU120" s="105" t="b">
        <f t="shared" si="92"/>
        <v>0</v>
      </c>
      <c r="CV120" s="105" t="b">
        <f t="shared" si="93"/>
        <v>0</v>
      </c>
      <c r="CW120" s="105" t="b">
        <f t="shared" si="94"/>
        <v>0</v>
      </c>
      <c r="CX120" s="150">
        <f t="shared" si="95"/>
        <v>0</v>
      </c>
      <c r="CY120" s="105" t="b">
        <f t="shared" si="96"/>
        <v>0</v>
      </c>
      <c r="CZ120" s="105" t="b">
        <f t="shared" si="97"/>
        <v>0</v>
      </c>
      <c r="DA120" s="105" t="b">
        <f t="shared" si="98"/>
        <v>0</v>
      </c>
      <c r="DB120" s="105" t="b">
        <f t="shared" si="99"/>
        <v>0</v>
      </c>
      <c r="DC120" s="105" t="b">
        <f t="shared" si="100"/>
        <v>0</v>
      </c>
      <c r="DD120" s="105" t="b">
        <f t="shared" si="101"/>
        <v>0</v>
      </c>
      <c r="DE120" s="105" t="b">
        <f t="shared" si="102"/>
        <v>0</v>
      </c>
      <c r="DF120" s="105" t="b">
        <f t="shared" si="103"/>
        <v>0</v>
      </c>
      <c r="DG120" s="105" t="b">
        <f t="shared" si="104"/>
        <v>0</v>
      </c>
      <c r="DH120" s="105" t="b">
        <f t="shared" si="105"/>
        <v>0</v>
      </c>
      <c r="DI120" s="105" t="b">
        <f t="shared" si="106"/>
        <v>0</v>
      </c>
      <c r="DJ120" s="105" t="b">
        <f t="shared" si="107"/>
        <v>0</v>
      </c>
      <c r="DK120" s="150">
        <f t="shared" si="108"/>
        <v>0</v>
      </c>
      <c r="DL120" s="105" t="b">
        <f t="shared" si="109"/>
        <v>0</v>
      </c>
      <c r="DM120" s="150">
        <f t="shared" si="110"/>
        <v>0</v>
      </c>
      <c r="DN120" s="105" t="b">
        <f t="shared" si="111"/>
        <v>0</v>
      </c>
      <c r="DO120" s="105" t="b">
        <f t="shared" si="112"/>
        <v>0</v>
      </c>
      <c r="DP120" s="105" t="b">
        <f t="shared" si="113"/>
        <v>0</v>
      </c>
      <c r="DQ120" s="105" t="b">
        <f t="shared" si="114"/>
        <v>0</v>
      </c>
      <c r="DR120" s="105" t="b">
        <f t="shared" si="115"/>
        <v>0</v>
      </c>
      <c r="DS120" s="105" t="b">
        <f t="shared" si="116"/>
        <v>0</v>
      </c>
      <c r="DT120" s="105" t="b">
        <f t="shared" si="117"/>
        <v>0</v>
      </c>
      <c r="DU120" s="105" t="b">
        <f t="shared" si="118"/>
        <v>0</v>
      </c>
      <c r="DV120" s="105" t="b">
        <f t="shared" si="119"/>
        <v>0</v>
      </c>
      <c r="DW120" s="105" t="b">
        <f t="shared" si="120"/>
        <v>0</v>
      </c>
      <c r="DX120" s="105" t="b">
        <f t="shared" si="121"/>
        <v>0</v>
      </c>
      <c r="DY120" s="105" t="b">
        <f t="shared" si="122"/>
        <v>0</v>
      </c>
      <c r="DZ120" s="105" t="b">
        <f t="shared" si="123"/>
        <v>0</v>
      </c>
      <c r="EA120" s="105" t="b">
        <f t="shared" si="124"/>
        <v>0</v>
      </c>
      <c r="EB120" s="105" t="b">
        <f t="shared" si="125"/>
        <v>0</v>
      </c>
      <c r="EC120" s="154">
        <f t="shared" si="126"/>
        <v>0</v>
      </c>
      <c r="ED120" s="105" t="b">
        <f t="shared" si="127"/>
        <v>0</v>
      </c>
      <c r="EE120" s="105" t="b">
        <f t="shared" si="128"/>
        <v>0</v>
      </c>
      <c r="EF120" s="105" t="b">
        <f t="shared" si="129"/>
        <v>0</v>
      </c>
      <c r="EG120" s="105" t="b">
        <f t="shared" si="130"/>
        <v>0</v>
      </c>
      <c r="EH120" s="105" t="b">
        <f t="shared" si="131"/>
        <v>0</v>
      </c>
      <c r="EI120" s="105" t="b">
        <f t="shared" si="132"/>
        <v>0</v>
      </c>
      <c r="EJ120" s="105" t="b">
        <f t="shared" si="133"/>
        <v>0</v>
      </c>
      <c r="EK120" s="105" t="b">
        <f t="shared" si="134"/>
        <v>0</v>
      </c>
      <c r="EL120" s="105" t="b">
        <f t="shared" si="135"/>
        <v>0</v>
      </c>
      <c r="EM120" s="105" t="b">
        <f t="shared" si="136"/>
        <v>0</v>
      </c>
      <c r="EN120" s="105" t="b">
        <f t="shared" si="137"/>
        <v>0</v>
      </c>
      <c r="EO120" s="154">
        <f t="shared" si="138"/>
        <v>0</v>
      </c>
      <c r="EP120" s="105" t="b">
        <f t="shared" si="139"/>
        <v>0</v>
      </c>
      <c r="EQ120" s="105" t="b">
        <f t="shared" si="140"/>
        <v>0</v>
      </c>
      <c r="ER120" s="105" t="b">
        <f t="shared" si="141"/>
        <v>0</v>
      </c>
      <c r="ES120" s="105" t="b">
        <f t="shared" si="142"/>
        <v>0</v>
      </c>
      <c r="ET120" s="105" t="b">
        <f t="shared" si="143"/>
        <v>0</v>
      </c>
      <c r="EU120" s="105" t="b">
        <f t="shared" si="144"/>
        <v>0</v>
      </c>
      <c r="EV120" s="105" t="b">
        <f t="shared" si="145"/>
        <v>0</v>
      </c>
      <c r="EW120" s="154">
        <f t="shared" si="146"/>
        <v>0</v>
      </c>
      <c r="EX120" s="94">
        <f t="shared" si="147"/>
        <v>0</v>
      </c>
      <c r="EY120" s="59">
        <f>(F7*EX120)/100</f>
        <v>0</v>
      </c>
    </row>
    <row r="121" spans="1:155">
      <c r="A121" s="42"/>
      <c r="B121" s="42"/>
      <c r="C121" s="42"/>
      <c r="D121" s="42"/>
      <c r="E121" s="43"/>
      <c r="F121" s="42"/>
      <c r="G121" s="42"/>
      <c r="H121" s="100"/>
      <c r="I121" s="4"/>
      <c r="J121" s="4"/>
      <c r="K121" s="4"/>
      <c r="L121" s="4"/>
      <c r="M121" s="100"/>
      <c r="N121" s="100"/>
      <c r="O121" s="100"/>
      <c r="P121" s="100"/>
      <c r="Q121" s="100"/>
      <c r="R121" s="4"/>
      <c r="S121" s="4"/>
      <c r="T121" s="4"/>
      <c r="U121" s="4"/>
      <c r="V121" s="100"/>
      <c r="W121" s="100"/>
      <c r="X121" s="4"/>
      <c r="Y121" s="4"/>
      <c r="Z121" s="4"/>
      <c r="AA121" s="4"/>
      <c r="AB121" s="100"/>
      <c r="AC121" s="100"/>
      <c r="AD121" s="100"/>
      <c r="AE121" s="4"/>
      <c r="AF121" s="4"/>
      <c r="AG121" s="4"/>
      <c r="AH121" s="4"/>
      <c r="AI121" s="4"/>
      <c r="AJ121" s="4"/>
      <c r="AK121" s="4"/>
      <c r="AL121" s="4"/>
      <c r="AM121" s="100"/>
      <c r="AN121" s="4"/>
      <c r="AO121" s="4"/>
      <c r="AP121" s="100"/>
      <c r="AQ121" s="4"/>
      <c r="AR121" s="100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100"/>
      <c r="BD121" s="4"/>
      <c r="BE121" s="4"/>
      <c r="BF121" s="4"/>
      <c r="BG121" s="4"/>
      <c r="BH121" s="4"/>
      <c r="BI121" s="4"/>
      <c r="BJ121" s="139"/>
      <c r="BK121" s="4"/>
      <c r="BL121" s="4"/>
      <c r="BM121" s="4"/>
      <c r="BN121" s="4"/>
      <c r="BO121" s="139"/>
      <c r="BP121" s="4"/>
      <c r="BQ121" s="4"/>
      <c r="BR121" s="4"/>
      <c r="BS121" s="4"/>
      <c r="BT121" s="139"/>
      <c r="BU121" s="139"/>
      <c r="BV121" s="139"/>
      <c r="BW121" s="4"/>
      <c r="BX121" s="4"/>
      <c r="BY121" s="4"/>
      <c r="BZ121" s="4"/>
      <c r="CA121" s="139"/>
      <c r="CB121" s="139"/>
      <c r="CC121" s="105" t="b">
        <f t="shared" si="74"/>
        <v>0</v>
      </c>
      <c r="CD121" s="105" t="b">
        <f t="shared" si="75"/>
        <v>0</v>
      </c>
      <c r="CE121" s="105" t="b">
        <f t="shared" si="76"/>
        <v>0</v>
      </c>
      <c r="CF121" s="105" t="b">
        <f t="shared" si="77"/>
        <v>0</v>
      </c>
      <c r="CG121" s="105" t="b">
        <f t="shared" si="78"/>
        <v>0</v>
      </c>
      <c r="CH121" s="150">
        <f t="shared" si="79"/>
        <v>0</v>
      </c>
      <c r="CI121" s="105" t="b">
        <f t="shared" si="80"/>
        <v>0</v>
      </c>
      <c r="CJ121" s="105" t="b">
        <f t="shared" si="81"/>
        <v>0</v>
      </c>
      <c r="CK121" s="105" t="b">
        <f t="shared" si="82"/>
        <v>0</v>
      </c>
      <c r="CL121" s="105" t="b">
        <f t="shared" si="83"/>
        <v>0</v>
      </c>
      <c r="CM121" s="105" t="b">
        <f t="shared" si="84"/>
        <v>0</v>
      </c>
      <c r="CN121" s="105" t="b">
        <f t="shared" si="85"/>
        <v>0</v>
      </c>
      <c r="CO121" s="105" t="b">
        <f t="shared" si="86"/>
        <v>0</v>
      </c>
      <c r="CP121" s="105" t="b">
        <f t="shared" si="87"/>
        <v>0</v>
      </c>
      <c r="CQ121" s="105" t="b">
        <f t="shared" si="88"/>
        <v>0</v>
      </c>
      <c r="CR121" s="105" t="b">
        <f t="shared" si="89"/>
        <v>0</v>
      </c>
      <c r="CS121" s="105" t="b">
        <f t="shared" si="90"/>
        <v>0</v>
      </c>
      <c r="CT121" s="105" t="b">
        <f t="shared" si="91"/>
        <v>0</v>
      </c>
      <c r="CU121" s="105" t="b">
        <f t="shared" si="92"/>
        <v>0</v>
      </c>
      <c r="CV121" s="105" t="b">
        <f t="shared" si="93"/>
        <v>0</v>
      </c>
      <c r="CW121" s="105" t="b">
        <f t="shared" si="94"/>
        <v>0</v>
      </c>
      <c r="CX121" s="150">
        <f t="shared" si="95"/>
        <v>0</v>
      </c>
      <c r="CY121" s="105" t="b">
        <f t="shared" si="96"/>
        <v>0</v>
      </c>
      <c r="CZ121" s="105" t="b">
        <f t="shared" si="97"/>
        <v>0</v>
      </c>
      <c r="DA121" s="105" t="b">
        <f t="shared" si="98"/>
        <v>0</v>
      </c>
      <c r="DB121" s="105" t="b">
        <f t="shared" si="99"/>
        <v>0</v>
      </c>
      <c r="DC121" s="105" t="b">
        <f t="shared" si="100"/>
        <v>0</v>
      </c>
      <c r="DD121" s="105" t="b">
        <f t="shared" si="101"/>
        <v>0</v>
      </c>
      <c r="DE121" s="105" t="b">
        <f t="shared" si="102"/>
        <v>0</v>
      </c>
      <c r="DF121" s="105" t="b">
        <f t="shared" si="103"/>
        <v>0</v>
      </c>
      <c r="DG121" s="105" t="b">
        <f t="shared" si="104"/>
        <v>0</v>
      </c>
      <c r="DH121" s="105" t="b">
        <f t="shared" si="105"/>
        <v>0</v>
      </c>
      <c r="DI121" s="105" t="b">
        <f t="shared" si="106"/>
        <v>0</v>
      </c>
      <c r="DJ121" s="105" t="b">
        <f t="shared" si="107"/>
        <v>0</v>
      </c>
      <c r="DK121" s="150">
        <f t="shared" si="108"/>
        <v>0</v>
      </c>
      <c r="DL121" s="105" t="b">
        <f t="shared" si="109"/>
        <v>0</v>
      </c>
      <c r="DM121" s="150">
        <f t="shared" si="110"/>
        <v>0</v>
      </c>
      <c r="DN121" s="105" t="b">
        <f t="shared" si="111"/>
        <v>0</v>
      </c>
      <c r="DO121" s="105" t="b">
        <f t="shared" si="112"/>
        <v>0</v>
      </c>
      <c r="DP121" s="105" t="b">
        <f t="shared" si="113"/>
        <v>0</v>
      </c>
      <c r="DQ121" s="105" t="b">
        <f t="shared" si="114"/>
        <v>0</v>
      </c>
      <c r="DR121" s="105" t="b">
        <f t="shared" si="115"/>
        <v>0</v>
      </c>
      <c r="DS121" s="105" t="b">
        <f t="shared" si="116"/>
        <v>0</v>
      </c>
      <c r="DT121" s="105" t="b">
        <f t="shared" si="117"/>
        <v>0</v>
      </c>
      <c r="DU121" s="105" t="b">
        <f t="shared" si="118"/>
        <v>0</v>
      </c>
      <c r="DV121" s="105" t="b">
        <f t="shared" si="119"/>
        <v>0</v>
      </c>
      <c r="DW121" s="105" t="b">
        <f t="shared" si="120"/>
        <v>0</v>
      </c>
      <c r="DX121" s="105" t="b">
        <f t="shared" si="121"/>
        <v>0</v>
      </c>
      <c r="DY121" s="105" t="b">
        <f t="shared" si="122"/>
        <v>0</v>
      </c>
      <c r="DZ121" s="105" t="b">
        <f t="shared" si="123"/>
        <v>0</v>
      </c>
      <c r="EA121" s="105" t="b">
        <f t="shared" si="124"/>
        <v>0</v>
      </c>
      <c r="EB121" s="105" t="b">
        <f t="shared" si="125"/>
        <v>0</v>
      </c>
      <c r="EC121" s="154">
        <f t="shared" si="126"/>
        <v>0</v>
      </c>
      <c r="ED121" s="105" t="b">
        <f t="shared" si="127"/>
        <v>0</v>
      </c>
      <c r="EE121" s="105" t="b">
        <f t="shared" si="128"/>
        <v>0</v>
      </c>
      <c r="EF121" s="105" t="b">
        <f t="shared" si="129"/>
        <v>0</v>
      </c>
      <c r="EG121" s="105" t="b">
        <f t="shared" si="130"/>
        <v>0</v>
      </c>
      <c r="EH121" s="105" t="b">
        <f t="shared" si="131"/>
        <v>0</v>
      </c>
      <c r="EI121" s="105" t="b">
        <f t="shared" si="132"/>
        <v>0</v>
      </c>
      <c r="EJ121" s="105" t="b">
        <f t="shared" si="133"/>
        <v>0</v>
      </c>
      <c r="EK121" s="105" t="b">
        <f t="shared" si="134"/>
        <v>0</v>
      </c>
      <c r="EL121" s="105" t="b">
        <f t="shared" si="135"/>
        <v>0</v>
      </c>
      <c r="EM121" s="105" t="b">
        <f t="shared" si="136"/>
        <v>0</v>
      </c>
      <c r="EN121" s="105" t="b">
        <f t="shared" si="137"/>
        <v>0</v>
      </c>
      <c r="EO121" s="154">
        <f t="shared" si="138"/>
        <v>0</v>
      </c>
      <c r="EP121" s="105" t="b">
        <f t="shared" si="139"/>
        <v>0</v>
      </c>
      <c r="EQ121" s="105" t="b">
        <f t="shared" si="140"/>
        <v>0</v>
      </c>
      <c r="ER121" s="105" t="b">
        <f t="shared" si="141"/>
        <v>0</v>
      </c>
      <c r="ES121" s="105" t="b">
        <f t="shared" si="142"/>
        <v>0</v>
      </c>
      <c r="ET121" s="105" t="b">
        <f t="shared" si="143"/>
        <v>0</v>
      </c>
      <c r="EU121" s="105" t="b">
        <f t="shared" si="144"/>
        <v>0</v>
      </c>
      <c r="EV121" s="105" t="b">
        <f t="shared" si="145"/>
        <v>0</v>
      </c>
      <c r="EW121" s="154">
        <f t="shared" si="146"/>
        <v>0</v>
      </c>
      <c r="EX121" s="94">
        <f t="shared" si="147"/>
        <v>0</v>
      </c>
      <c r="EY121" s="59">
        <f>(F7*EX121)/100</f>
        <v>0</v>
      </c>
    </row>
    <row r="122" spans="1:155">
      <c r="A122" s="42"/>
      <c r="B122" s="42"/>
      <c r="C122" s="42"/>
      <c r="D122" s="42"/>
      <c r="E122" s="43"/>
      <c r="F122" s="42"/>
      <c r="G122" s="42"/>
      <c r="H122" s="100"/>
      <c r="I122" s="4"/>
      <c r="J122" s="4"/>
      <c r="K122" s="4"/>
      <c r="L122" s="4"/>
      <c r="M122" s="100"/>
      <c r="N122" s="100"/>
      <c r="O122" s="100"/>
      <c r="P122" s="100"/>
      <c r="Q122" s="100"/>
      <c r="R122" s="4"/>
      <c r="S122" s="4"/>
      <c r="T122" s="4"/>
      <c r="U122" s="4"/>
      <c r="V122" s="100"/>
      <c r="W122" s="100"/>
      <c r="X122" s="4"/>
      <c r="Y122" s="4"/>
      <c r="Z122" s="4"/>
      <c r="AA122" s="4"/>
      <c r="AB122" s="100"/>
      <c r="AC122" s="100"/>
      <c r="AD122" s="100"/>
      <c r="AE122" s="4"/>
      <c r="AF122" s="4"/>
      <c r="AG122" s="4"/>
      <c r="AH122" s="4"/>
      <c r="AI122" s="4"/>
      <c r="AJ122" s="4"/>
      <c r="AK122" s="4"/>
      <c r="AL122" s="4"/>
      <c r="AM122" s="100"/>
      <c r="AN122" s="4"/>
      <c r="AO122" s="4"/>
      <c r="AP122" s="100"/>
      <c r="AQ122" s="4"/>
      <c r="AR122" s="100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100"/>
      <c r="BD122" s="4"/>
      <c r="BE122" s="4"/>
      <c r="BF122" s="4"/>
      <c r="BG122" s="4"/>
      <c r="BH122" s="4"/>
      <c r="BI122" s="4"/>
      <c r="BJ122" s="139"/>
      <c r="BK122" s="4"/>
      <c r="BL122" s="4"/>
      <c r="BM122" s="4"/>
      <c r="BN122" s="4"/>
      <c r="BO122" s="139"/>
      <c r="BP122" s="4"/>
      <c r="BQ122" s="4"/>
      <c r="BR122" s="4"/>
      <c r="BS122" s="4"/>
      <c r="BT122" s="139"/>
      <c r="BU122" s="139"/>
      <c r="BV122" s="139"/>
      <c r="BW122" s="4"/>
      <c r="BX122" s="4"/>
      <c r="BY122" s="4"/>
      <c r="BZ122" s="4"/>
      <c r="CA122" s="139"/>
      <c r="CB122" s="139"/>
      <c r="CC122" s="105" t="b">
        <f t="shared" si="74"/>
        <v>0</v>
      </c>
      <c r="CD122" s="105" t="b">
        <f t="shared" si="75"/>
        <v>0</v>
      </c>
      <c r="CE122" s="105" t="b">
        <f t="shared" si="76"/>
        <v>0</v>
      </c>
      <c r="CF122" s="105" t="b">
        <f t="shared" si="77"/>
        <v>0</v>
      </c>
      <c r="CG122" s="105" t="b">
        <f t="shared" si="78"/>
        <v>0</v>
      </c>
      <c r="CH122" s="150">
        <f t="shared" si="79"/>
        <v>0</v>
      </c>
      <c r="CI122" s="105" t="b">
        <f t="shared" si="80"/>
        <v>0</v>
      </c>
      <c r="CJ122" s="105" t="b">
        <f t="shared" si="81"/>
        <v>0</v>
      </c>
      <c r="CK122" s="105" t="b">
        <f t="shared" si="82"/>
        <v>0</v>
      </c>
      <c r="CL122" s="105" t="b">
        <f t="shared" si="83"/>
        <v>0</v>
      </c>
      <c r="CM122" s="105" t="b">
        <f t="shared" si="84"/>
        <v>0</v>
      </c>
      <c r="CN122" s="105" t="b">
        <f t="shared" si="85"/>
        <v>0</v>
      </c>
      <c r="CO122" s="105" t="b">
        <f t="shared" si="86"/>
        <v>0</v>
      </c>
      <c r="CP122" s="105" t="b">
        <f t="shared" si="87"/>
        <v>0</v>
      </c>
      <c r="CQ122" s="105" t="b">
        <f t="shared" si="88"/>
        <v>0</v>
      </c>
      <c r="CR122" s="105" t="b">
        <f t="shared" si="89"/>
        <v>0</v>
      </c>
      <c r="CS122" s="105" t="b">
        <f t="shared" si="90"/>
        <v>0</v>
      </c>
      <c r="CT122" s="105" t="b">
        <f t="shared" si="91"/>
        <v>0</v>
      </c>
      <c r="CU122" s="105" t="b">
        <f t="shared" si="92"/>
        <v>0</v>
      </c>
      <c r="CV122" s="105" t="b">
        <f t="shared" si="93"/>
        <v>0</v>
      </c>
      <c r="CW122" s="105" t="b">
        <f t="shared" si="94"/>
        <v>0</v>
      </c>
      <c r="CX122" s="150">
        <f t="shared" si="95"/>
        <v>0</v>
      </c>
      <c r="CY122" s="105" t="b">
        <f t="shared" si="96"/>
        <v>0</v>
      </c>
      <c r="CZ122" s="105" t="b">
        <f t="shared" si="97"/>
        <v>0</v>
      </c>
      <c r="DA122" s="105" t="b">
        <f t="shared" si="98"/>
        <v>0</v>
      </c>
      <c r="DB122" s="105" t="b">
        <f t="shared" si="99"/>
        <v>0</v>
      </c>
      <c r="DC122" s="105" t="b">
        <f t="shared" si="100"/>
        <v>0</v>
      </c>
      <c r="DD122" s="105" t="b">
        <f t="shared" si="101"/>
        <v>0</v>
      </c>
      <c r="DE122" s="105" t="b">
        <f t="shared" si="102"/>
        <v>0</v>
      </c>
      <c r="DF122" s="105" t="b">
        <f t="shared" si="103"/>
        <v>0</v>
      </c>
      <c r="DG122" s="105" t="b">
        <f t="shared" si="104"/>
        <v>0</v>
      </c>
      <c r="DH122" s="105" t="b">
        <f t="shared" si="105"/>
        <v>0</v>
      </c>
      <c r="DI122" s="105" t="b">
        <f t="shared" si="106"/>
        <v>0</v>
      </c>
      <c r="DJ122" s="105" t="b">
        <f t="shared" si="107"/>
        <v>0</v>
      </c>
      <c r="DK122" s="150">
        <f t="shared" si="108"/>
        <v>0</v>
      </c>
      <c r="DL122" s="105" t="b">
        <f t="shared" si="109"/>
        <v>0</v>
      </c>
      <c r="DM122" s="150">
        <f t="shared" si="110"/>
        <v>0</v>
      </c>
      <c r="DN122" s="105" t="b">
        <f t="shared" si="111"/>
        <v>0</v>
      </c>
      <c r="DO122" s="105" t="b">
        <f t="shared" si="112"/>
        <v>0</v>
      </c>
      <c r="DP122" s="105" t="b">
        <f t="shared" si="113"/>
        <v>0</v>
      </c>
      <c r="DQ122" s="105" t="b">
        <f t="shared" si="114"/>
        <v>0</v>
      </c>
      <c r="DR122" s="105" t="b">
        <f t="shared" si="115"/>
        <v>0</v>
      </c>
      <c r="DS122" s="105" t="b">
        <f t="shared" si="116"/>
        <v>0</v>
      </c>
      <c r="DT122" s="105" t="b">
        <f t="shared" si="117"/>
        <v>0</v>
      </c>
      <c r="DU122" s="105" t="b">
        <f t="shared" si="118"/>
        <v>0</v>
      </c>
      <c r="DV122" s="105" t="b">
        <f t="shared" si="119"/>
        <v>0</v>
      </c>
      <c r="DW122" s="105" t="b">
        <f t="shared" si="120"/>
        <v>0</v>
      </c>
      <c r="DX122" s="105" t="b">
        <f t="shared" si="121"/>
        <v>0</v>
      </c>
      <c r="DY122" s="105" t="b">
        <f t="shared" si="122"/>
        <v>0</v>
      </c>
      <c r="DZ122" s="105" t="b">
        <f t="shared" si="123"/>
        <v>0</v>
      </c>
      <c r="EA122" s="105" t="b">
        <f t="shared" si="124"/>
        <v>0</v>
      </c>
      <c r="EB122" s="105" t="b">
        <f t="shared" si="125"/>
        <v>0</v>
      </c>
      <c r="EC122" s="154">
        <f t="shared" si="126"/>
        <v>0</v>
      </c>
      <c r="ED122" s="105" t="b">
        <f t="shared" si="127"/>
        <v>0</v>
      </c>
      <c r="EE122" s="105" t="b">
        <f t="shared" si="128"/>
        <v>0</v>
      </c>
      <c r="EF122" s="105" t="b">
        <f t="shared" si="129"/>
        <v>0</v>
      </c>
      <c r="EG122" s="105" t="b">
        <f t="shared" si="130"/>
        <v>0</v>
      </c>
      <c r="EH122" s="105" t="b">
        <f t="shared" si="131"/>
        <v>0</v>
      </c>
      <c r="EI122" s="105" t="b">
        <f t="shared" si="132"/>
        <v>0</v>
      </c>
      <c r="EJ122" s="105" t="b">
        <f t="shared" si="133"/>
        <v>0</v>
      </c>
      <c r="EK122" s="105" t="b">
        <f t="shared" si="134"/>
        <v>0</v>
      </c>
      <c r="EL122" s="105" t="b">
        <f t="shared" si="135"/>
        <v>0</v>
      </c>
      <c r="EM122" s="105" t="b">
        <f t="shared" si="136"/>
        <v>0</v>
      </c>
      <c r="EN122" s="105" t="b">
        <f t="shared" si="137"/>
        <v>0</v>
      </c>
      <c r="EO122" s="154">
        <f t="shared" si="138"/>
        <v>0</v>
      </c>
      <c r="EP122" s="105" t="b">
        <f t="shared" si="139"/>
        <v>0</v>
      </c>
      <c r="EQ122" s="105" t="b">
        <f t="shared" si="140"/>
        <v>0</v>
      </c>
      <c r="ER122" s="105" t="b">
        <f t="shared" si="141"/>
        <v>0</v>
      </c>
      <c r="ES122" s="105" t="b">
        <f t="shared" si="142"/>
        <v>0</v>
      </c>
      <c r="ET122" s="105" t="b">
        <f t="shared" si="143"/>
        <v>0</v>
      </c>
      <c r="EU122" s="105" t="b">
        <f t="shared" si="144"/>
        <v>0</v>
      </c>
      <c r="EV122" s="105" t="b">
        <f t="shared" si="145"/>
        <v>0</v>
      </c>
      <c r="EW122" s="154">
        <f t="shared" si="146"/>
        <v>0</v>
      </c>
      <c r="EX122" s="94">
        <f t="shared" si="147"/>
        <v>0</v>
      </c>
      <c r="EY122" s="59">
        <f>(F7*EX122)/100</f>
        <v>0</v>
      </c>
    </row>
    <row r="123" spans="1:155">
      <c r="A123" s="42"/>
      <c r="B123" s="42"/>
      <c r="C123" s="42"/>
      <c r="D123" s="42"/>
      <c r="E123" s="43"/>
      <c r="F123" s="42"/>
      <c r="G123" s="42"/>
      <c r="H123" s="100"/>
      <c r="I123" s="4"/>
      <c r="J123" s="4"/>
      <c r="K123" s="4"/>
      <c r="L123" s="4"/>
      <c r="M123" s="100"/>
      <c r="N123" s="100"/>
      <c r="O123" s="100"/>
      <c r="P123" s="100"/>
      <c r="Q123" s="100"/>
      <c r="R123" s="4"/>
      <c r="S123" s="4"/>
      <c r="T123" s="4"/>
      <c r="U123" s="4"/>
      <c r="V123" s="100"/>
      <c r="W123" s="100"/>
      <c r="X123" s="4"/>
      <c r="Y123" s="4"/>
      <c r="Z123" s="4"/>
      <c r="AA123" s="4"/>
      <c r="AB123" s="100"/>
      <c r="AC123" s="100"/>
      <c r="AD123" s="100"/>
      <c r="AE123" s="4"/>
      <c r="AF123" s="4"/>
      <c r="AG123" s="4"/>
      <c r="AH123" s="4"/>
      <c r="AI123" s="4"/>
      <c r="AJ123" s="4"/>
      <c r="AK123" s="4"/>
      <c r="AL123" s="4"/>
      <c r="AM123" s="100"/>
      <c r="AN123" s="4"/>
      <c r="AO123" s="4"/>
      <c r="AP123" s="100"/>
      <c r="AQ123" s="4"/>
      <c r="AR123" s="100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100"/>
      <c r="BD123" s="4"/>
      <c r="BE123" s="4"/>
      <c r="BF123" s="4"/>
      <c r="BG123" s="4"/>
      <c r="BH123" s="4"/>
      <c r="BI123" s="4"/>
      <c r="BJ123" s="139"/>
      <c r="BK123" s="4"/>
      <c r="BL123" s="4"/>
      <c r="BM123" s="4"/>
      <c r="BN123" s="4"/>
      <c r="BO123" s="139"/>
      <c r="BP123" s="4"/>
      <c r="BQ123" s="4"/>
      <c r="BR123" s="4"/>
      <c r="BS123" s="4"/>
      <c r="BT123" s="139"/>
      <c r="BU123" s="139"/>
      <c r="BV123" s="139"/>
      <c r="BW123" s="4"/>
      <c r="BX123" s="4"/>
      <c r="BY123" s="4"/>
      <c r="BZ123" s="4"/>
      <c r="CA123" s="139"/>
      <c r="CB123" s="139"/>
      <c r="CC123" s="105" t="b">
        <f t="shared" si="74"/>
        <v>0</v>
      </c>
      <c r="CD123" s="105" t="b">
        <f t="shared" si="75"/>
        <v>0</v>
      </c>
      <c r="CE123" s="105" t="b">
        <f t="shared" si="76"/>
        <v>0</v>
      </c>
      <c r="CF123" s="105" t="b">
        <f t="shared" si="77"/>
        <v>0</v>
      </c>
      <c r="CG123" s="105" t="b">
        <f t="shared" si="78"/>
        <v>0</v>
      </c>
      <c r="CH123" s="150">
        <f t="shared" si="79"/>
        <v>0</v>
      </c>
      <c r="CI123" s="105" t="b">
        <f t="shared" si="80"/>
        <v>0</v>
      </c>
      <c r="CJ123" s="105" t="b">
        <f t="shared" si="81"/>
        <v>0</v>
      </c>
      <c r="CK123" s="105" t="b">
        <f t="shared" si="82"/>
        <v>0</v>
      </c>
      <c r="CL123" s="105" t="b">
        <f t="shared" si="83"/>
        <v>0</v>
      </c>
      <c r="CM123" s="105" t="b">
        <f t="shared" si="84"/>
        <v>0</v>
      </c>
      <c r="CN123" s="105" t="b">
        <f t="shared" si="85"/>
        <v>0</v>
      </c>
      <c r="CO123" s="105" t="b">
        <f t="shared" si="86"/>
        <v>0</v>
      </c>
      <c r="CP123" s="105" t="b">
        <f t="shared" si="87"/>
        <v>0</v>
      </c>
      <c r="CQ123" s="105" t="b">
        <f t="shared" si="88"/>
        <v>0</v>
      </c>
      <c r="CR123" s="105" t="b">
        <f t="shared" si="89"/>
        <v>0</v>
      </c>
      <c r="CS123" s="105" t="b">
        <f t="shared" si="90"/>
        <v>0</v>
      </c>
      <c r="CT123" s="105" t="b">
        <f t="shared" si="91"/>
        <v>0</v>
      </c>
      <c r="CU123" s="105" t="b">
        <f t="shared" si="92"/>
        <v>0</v>
      </c>
      <c r="CV123" s="105" t="b">
        <f t="shared" si="93"/>
        <v>0</v>
      </c>
      <c r="CW123" s="105" t="b">
        <f t="shared" si="94"/>
        <v>0</v>
      </c>
      <c r="CX123" s="150">
        <f t="shared" si="95"/>
        <v>0</v>
      </c>
      <c r="CY123" s="105" t="b">
        <f t="shared" si="96"/>
        <v>0</v>
      </c>
      <c r="CZ123" s="105" t="b">
        <f t="shared" si="97"/>
        <v>0</v>
      </c>
      <c r="DA123" s="105" t="b">
        <f t="shared" si="98"/>
        <v>0</v>
      </c>
      <c r="DB123" s="105" t="b">
        <f t="shared" si="99"/>
        <v>0</v>
      </c>
      <c r="DC123" s="105" t="b">
        <f t="shared" si="100"/>
        <v>0</v>
      </c>
      <c r="DD123" s="105" t="b">
        <f t="shared" si="101"/>
        <v>0</v>
      </c>
      <c r="DE123" s="105" t="b">
        <f t="shared" si="102"/>
        <v>0</v>
      </c>
      <c r="DF123" s="105" t="b">
        <f t="shared" si="103"/>
        <v>0</v>
      </c>
      <c r="DG123" s="105" t="b">
        <f t="shared" si="104"/>
        <v>0</v>
      </c>
      <c r="DH123" s="105" t="b">
        <f t="shared" si="105"/>
        <v>0</v>
      </c>
      <c r="DI123" s="105" t="b">
        <f t="shared" si="106"/>
        <v>0</v>
      </c>
      <c r="DJ123" s="105" t="b">
        <f t="shared" si="107"/>
        <v>0</v>
      </c>
      <c r="DK123" s="150">
        <f t="shared" si="108"/>
        <v>0</v>
      </c>
      <c r="DL123" s="105" t="b">
        <f t="shared" si="109"/>
        <v>0</v>
      </c>
      <c r="DM123" s="150">
        <f t="shared" si="110"/>
        <v>0</v>
      </c>
      <c r="DN123" s="105" t="b">
        <f t="shared" si="111"/>
        <v>0</v>
      </c>
      <c r="DO123" s="105" t="b">
        <f t="shared" si="112"/>
        <v>0</v>
      </c>
      <c r="DP123" s="105" t="b">
        <f t="shared" si="113"/>
        <v>0</v>
      </c>
      <c r="DQ123" s="105" t="b">
        <f t="shared" si="114"/>
        <v>0</v>
      </c>
      <c r="DR123" s="105" t="b">
        <f t="shared" si="115"/>
        <v>0</v>
      </c>
      <c r="DS123" s="105" t="b">
        <f t="shared" si="116"/>
        <v>0</v>
      </c>
      <c r="DT123" s="105" t="b">
        <f t="shared" si="117"/>
        <v>0</v>
      </c>
      <c r="DU123" s="105" t="b">
        <f t="shared" si="118"/>
        <v>0</v>
      </c>
      <c r="DV123" s="105" t="b">
        <f t="shared" si="119"/>
        <v>0</v>
      </c>
      <c r="DW123" s="105" t="b">
        <f t="shared" si="120"/>
        <v>0</v>
      </c>
      <c r="DX123" s="105" t="b">
        <f t="shared" si="121"/>
        <v>0</v>
      </c>
      <c r="DY123" s="105" t="b">
        <f t="shared" si="122"/>
        <v>0</v>
      </c>
      <c r="DZ123" s="105" t="b">
        <f t="shared" si="123"/>
        <v>0</v>
      </c>
      <c r="EA123" s="105" t="b">
        <f t="shared" si="124"/>
        <v>0</v>
      </c>
      <c r="EB123" s="105" t="b">
        <f t="shared" si="125"/>
        <v>0</v>
      </c>
      <c r="EC123" s="154">
        <f t="shared" si="126"/>
        <v>0</v>
      </c>
      <c r="ED123" s="105" t="b">
        <f t="shared" si="127"/>
        <v>0</v>
      </c>
      <c r="EE123" s="105" t="b">
        <f t="shared" si="128"/>
        <v>0</v>
      </c>
      <c r="EF123" s="105" t="b">
        <f t="shared" si="129"/>
        <v>0</v>
      </c>
      <c r="EG123" s="105" t="b">
        <f t="shared" si="130"/>
        <v>0</v>
      </c>
      <c r="EH123" s="105" t="b">
        <f t="shared" si="131"/>
        <v>0</v>
      </c>
      <c r="EI123" s="105" t="b">
        <f t="shared" si="132"/>
        <v>0</v>
      </c>
      <c r="EJ123" s="105" t="b">
        <f t="shared" si="133"/>
        <v>0</v>
      </c>
      <c r="EK123" s="105" t="b">
        <f t="shared" si="134"/>
        <v>0</v>
      </c>
      <c r="EL123" s="105" t="b">
        <f t="shared" si="135"/>
        <v>0</v>
      </c>
      <c r="EM123" s="105" t="b">
        <f t="shared" si="136"/>
        <v>0</v>
      </c>
      <c r="EN123" s="105" t="b">
        <f t="shared" si="137"/>
        <v>0</v>
      </c>
      <c r="EO123" s="154">
        <f t="shared" si="138"/>
        <v>0</v>
      </c>
      <c r="EP123" s="105" t="b">
        <f t="shared" si="139"/>
        <v>0</v>
      </c>
      <c r="EQ123" s="105" t="b">
        <f t="shared" si="140"/>
        <v>0</v>
      </c>
      <c r="ER123" s="105" t="b">
        <f t="shared" si="141"/>
        <v>0</v>
      </c>
      <c r="ES123" s="105" t="b">
        <f t="shared" si="142"/>
        <v>0</v>
      </c>
      <c r="ET123" s="105" t="b">
        <f t="shared" si="143"/>
        <v>0</v>
      </c>
      <c r="EU123" s="105" t="b">
        <f t="shared" si="144"/>
        <v>0</v>
      </c>
      <c r="EV123" s="105" t="b">
        <f t="shared" si="145"/>
        <v>0</v>
      </c>
      <c r="EW123" s="154">
        <f t="shared" si="146"/>
        <v>0</v>
      </c>
      <c r="EX123" s="94">
        <f t="shared" si="147"/>
        <v>0</v>
      </c>
      <c r="EY123" s="59">
        <f>(F7*EX123)/100</f>
        <v>0</v>
      </c>
    </row>
    <row r="124" spans="1:155">
      <c r="A124" s="42"/>
      <c r="B124" s="42"/>
      <c r="C124" s="42"/>
      <c r="D124" s="42"/>
      <c r="E124" s="43"/>
      <c r="F124" s="42"/>
      <c r="G124" s="42"/>
      <c r="H124" s="100"/>
      <c r="I124" s="4"/>
      <c r="J124" s="4"/>
      <c r="K124" s="4"/>
      <c r="L124" s="4"/>
      <c r="M124" s="100"/>
      <c r="N124" s="100"/>
      <c r="O124" s="100"/>
      <c r="P124" s="100"/>
      <c r="Q124" s="100"/>
      <c r="R124" s="4"/>
      <c r="S124" s="4"/>
      <c r="T124" s="4"/>
      <c r="U124" s="4"/>
      <c r="V124" s="100"/>
      <c r="W124" s="100"/>
      <c r="X124" s="4"/>
      <c r="Y124" s="4"/>
      <c r="Z124" s="4"/>
      <c r="AA124" s="4"/>
      <c r="AB124" s="100"/>
      <c r="AC124" s="100"/>
      <c r="AD124" s="100"/>
      <c r="AE124" s="4"/>
      <c r="AF124" s="4"/>
      <c r="AG124" s="4"/>
      <c r="AH124" s="4"/>
      <c r="AI124" s="4"/>
      <c r="AJ124" s="4"/>
      <c r="AK124" s="4"/>
      <c r="AL124" s="4"/>
      <c r="AM124" s="100"/>
      <c r="AN124" s="4"/>
      <c r="AO124" s="4"/>
      <c r="AP124" s="100"/>
      <c r="AQ124" s="4"/>
      <c r="AR124" s="100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100"/>
      <c r="BD124" s="4"/>
      <c r="BE124" s="4"/>
      <c r="BF124" s="4"/>
      <c r="BG124" s="4"/>
      <c r="BH124" s="4"/>
      <c r="BI124" s="4"/>
      <c r="BJ124" s="139"/>
      <c r="BK124" s="4"/>
      <c r="BL124" s="4"/>
      <c r="BM124" s="4"/>
      <c r="BN124" s="4"/>
      <c r="BO124" s="139"/>
      <c r="BP124" s="4"/>
      <c r="BQ124" s="4"/>
      <c r="BR124" s="4"/>
      <c r="BS124" s="4"/>
      <c r="BT124" s="139"/>
      <c r="BU124" s="139"/>
      <c r="BV124" s="139"/>
      <c r="BW124" s="4"/>
      <c r="BX124" s="4"/>
      <c r="BY124" s="4"/>
      <c r="BZ124" s="4"/>
      <c r="CA124" s="139"/>
      <c r="CB124" s="139"/>
      <c r="CC124" s="105" t="b">
        <f t="shared" si="74"/>
        <v>0</v>
      </c>
      <c r="CD124" s="105" t="b">
        <f t="shared" si="75"/>
        <v>0</v>
      </c>
      <c r="CE124" s="105" t="b">
        <f t="shared" si="76"/>
        <v>0</v>
      </c>
      <c r="CF124" s="105" t="b">
        <f t="shared" si="77"/>
        <v>0</v>
      </c>
      <c r="CG124" s="105" t="b">
        <f t="shared" si="78"/>
        <v>0</v>
      </c>
      <c r="CH124" s="150">
        <f t="shared" si="79"/>
        <v>0</v>
      </c>
      <c r="CI124" s="105" t="b">
        <f t="shared" si="80"/>
        <v>0</v>
      </c>
      <c r="CJ124" s="105" t="b">
        <f t="shared" si="81"/>
        <v>0</v>
      </c>
      <c r="CK124" s="105" t="b">
        <f t="shared" si="82"/>
        <v>0</v>
      </c>
      <c r="CL124" s="105" t="b">
        <f t="shared" si="83"/>
        <v>0</v>
      </c>
      <c r="CM124" s="105" t="b">
        <f t="shared" si="84"/>
        <v>0</v>
      </c>
      <c r="CN124" s="105" t="b">
        <f t="shared" si="85"/>
        <v>0</v>
      </c>
      <c r="CO124" s="105" t="b">
        <f t="shared" si="86"/>
        <v>0</v>
      </c>
      <c r="CP124" s="105" t="b">
        <f t="shared" si="87"/>
        <v>0</v>
      </c>
      <c r="CQ124" s="105" t="b">
        <f t="shared" si="88"/>
        <v>0</v>
      </c>
      <c r="CR124" s="105" t="b">
        <f t="shared" si="89"/>
        <v>0</v>
      </c>
      <c r="CS124" s="105" t="b">
        <f t="shared" si="90"/>
        <v>0</v>
      </c>
      <c r="CT124" s="105" t="b">
        <f t="shared" si="91"/>
        <v>0</v>
      </c>
      <c r="CU124" s="105" t="b">
        <f t="shared" si="92"/>
        <v>0</v>
      </c>
      <c r="CV124" s="105" t="b">
        <f t="shared" si="93"/>
        <v>0</v>
      </c>
      <c r="CW124" s="105" t="b">
        <f t="shared" si="94"/>
        <v>0</v>
      </c>
      <c r="CX124" s="150">
        <f t="shared" si="95"/>
        <v>0</v>
      </c>
      <c r="CY124" s="105" t="b">
        <f t="shared" si="96"/>
        <v>0</v>
      </c>
      <c r="CZ124" s="105" t="b">
        <f t="shared" si="97"/>
        <v>0</v>
      </c>
      <c r="DA124" s="105" t="b">
        <f t="shared" si="98"/>
        <v>0</v>
      </c>
      <c r="DB124" s="105" t="b">
        <f t="shared" si="99"/>
        <v>0</v>
      </c>
      <c r="DC124" s="105" t="b">
        <f t="shared" si="100"/>
        <v>0</v>
      </c>
      <c r="DD124" s="105" t="b">
        <f t="shared" si="101"/>
        <v>0</v>
      </c>
      <c r="DE124" s="105" t="b">
        <f t="shared" si="102"/>
        <v>0</v>
      </c>
      <c r="DF124" s="105" t="b">
        <f t="shared" si="103"/>
        <v>0</v>
      </c>
      <c r="DG124" s="105" t="b">
        <f t="shared" si="104"/>
        <v>0</v>
      </c>
      <c r="DH124" s="105" t="b">
        <f t="shared" si="105"/>
        <v>0</v>
      </c>
      <c r="DI124" s="105" t="b">
        <f t="shared" si="106"/>
        <v>0</v>
      </c>
      <c r="DJ124" s="105" t="b">
        <f t="shared" si="107"/>
        <v>0</v>
      </c>
      <c r="DK124" s="150">
        <f t="shared" si="108"/>
        <v>0</v>
      </c>
      <c r="DL124" s="105" t="b">
        <f t="shared" si="109"/>
        <v>0</v>
      </c>
      <c r="DM124" s="150">
        <f t="shared" si="110"/>
        <v>0</v>
      </c>
      <c r="DN124" s="105" t="b">
        <f t="shared" si="111"/>
        <v>0</v>
      </c>
      <c r="DO124" s="105" t="b">
        <f t="shared" si="112"/>
        <v>0</v>
      </c>
      <c r="DP124" s="105" t="b">
        <f t="shared" si="113"/>
        <v>0</v>
      </c>
      <c r="DQ124" s="105" t="b">
        <f t="shared" si="114"/>
        <v>0</v>
      </c>
      <c r="DR124" s="105" t="b">
        <f t="shared" si="115"/>
        <v>0</v>
      </c>
      <c r="DS124" s="105" t="b">
        <f t="shared" si="116"/>
        <v>0</v>
      </c>
      <c r="DT124" s="105" t="b">
        <f t="shared" si="117"/>
        <v>0</v>
      </c>
      <c r="DU124" s="105" t="b">
        <f t="shared" si="118"/>
        <v>0</v>
      </c>
      <c r="DV124" s="105" t="b">
        <f t="shared" si="119"/>
        <v>0</v>
      </c>
      <c r="DW124" s="105" t="b">
        <f t="shared" si="120"/>
        <v>0</v>
      </c>
      <c r="DX124" s="105" t="b">
        <f t="shared" si="121"/>
        <v>0</v>
      </c>
      <c r="DY124" s="105" t="b">
        <f t="shared" si="122"/>
        <v>0</v>
      </c>
      <c r="DZ124" s="105" t="b">
        <f t="shared" si="123"/>
        <v>0</v>
      </c>
      <c r="EA124" s="105" t="b">
        <f t="shared" si="124"/>
        <v>0</v>
      </c>
      <c r="EB124" s="105" t="b">
        <f t="shared" si="125"/>
        <v>0</v>
      </c>
      <c r="EC124" s="154">
        <f t="shared" si="126"/>
        <v>0</v>
      </c>
      <c r="ED124" s="105" t="b">
        <f t="shared" si="127"/>
        <v>0</v>
      </c>
      <c r="EE124" s="105" t="b">
        <f t="shared" si="128"/>
        <v>0</v>
      </c>
      <c r="EF124" s="105" t="b">
        <f t="shared" si="129"/>
        <v>0</v>
      </c>
      <c r="EG124" s="105" t="b">
        <f t="shared" si="130"/>
        <v>0</v>
      </c>
      <c r="EH124" s="105" t="b">
        <f t="shared" si="131"/>
        <v>0</v>
      </c>
      <c r="EI124" s="105" t="b">
        <f t="shared" si="132"/>
        <v>0</v>
      </c>
      <c r="EJ124" s="105" t="b">
        <f t="shared" si="133"/>
        <v>0</v>
      </c>
      <c r="EK124" s="105" t="b">
        <f t="shared" si="134"/>
        <v>0</v>
      </c>
      <c r="EL124" s="105" t="b">
        <f t="shared" si="135"/>
        <v>0</v>
      </c>
      <c r="EM124" s="105" t="b">
        <f t="shared" si="136"/>
        <v>0</v>
      </c>
      <c r="EN124" s="105" t="b">
        <f t="shared" si="137"/>
        <v>0</v>
      </c>
      <c r="EO124" s="154">
        <f t="shared" si="138"/>
        <v>0</v>
      </c>
      <c r="EP124" s="105" t="b">
        <f t="shared" si="139"/>
        <v>0</v>
      </c>
      <c r="EQ124" s="105" t="b">
        <f t="shared" si="140"/>
        <v>0</v>
      </c>
      <c r="ER124" s="105" t="b">
        <f t="shared" si="141"/>
        <v>0</v>
      </c>
      <c r="ES124" s="105" t="b">
        <f t="shared" si="142"/>
        <v>0</v>
      </c>
      <c r="ET124" s="105" t="b">
        <f t="shared" si="143"/>
        <v>0</v>
      </c>
      <c r="EU124" s="105" t="b">
        <f t="shared" si="144"/>
        <v>0</v>
      </c>
      <c r="EV124" s="105" t="b">
        <f t="shared" si="145"/>
        <v>0</v>
      </c>
      <c r="EW124" s="154">
        <f t="shared" si="146"/>
        <v>0</v>
      </c>
      <c r="EX124" s="94">
        <f t="shared" si="147"/>
        <v>0</v>
      </c>
      <c r="EY124" s="59">
        <f>(F7*EX124)/100</f>
        <v>0</v>
      </c>
    </row>
    <row r="125" spans="1:155">
      <c r="A125" s="42"/>
      <c r="B125" s="42"/>
      <c r="C125" s="42"/>
      <c r="D125" s="42"/>
      <c r="E125" s="43"/>
      <c r="F125" s="42"/>
      <c r="G125" s="42"/>
      <c r="H125" s="100"/>
      <c r="I125" s="4"/>
      <c r="J125" s="4"/>
      <c r="K125" s="4"/>
      <c r="L125" s="4"/>
      <c r="M125" s="100"/>
      <c r="N125" s="100"/>
      <c r="O125" s="100"/>
      <c r="P125" s="100"/>
      <c r="Q125" s="100"/>
      <c r="R125" s="4"/>
      <c r="S125" s="4"/>
      <c r="T125" s="4"/>
      <c r="U125" s="4"/>
      <c r="V125" s="100"/>
      <c r="W125" s="100"/>
      <c r="X125" s="4"/>
      <c r="Y125" s="4"/>
      <c r="Z125" s="4"/>
      <c r="AA125" s="4"/>
      <c r="AB125" s="100"/>
      <c r="AC125" s="100"/>
      <c r="AD125" s="100"/>
      <c r="AE125" s="4"/>
      <c r="AF125" s="4"/>
      <c r="AG125" s="4"/>
      <c r="AH125" s="4"/>
      <c r="AI125" s="4"/>
      <c r="AJ125" s="4"/>
      <c r="AK125" s="4"/>
      <c r="AL125" s="4"/>
      <c r="AM125" s="100"/>
      <c r="AN125" s="4"/>
      <c r="AO125" s="4"/>
      <c r="AP125" s="100"/>
      <c r="AQ125" s="4"/>
      <c r="AR125" s="100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100"/>
      <c r="BD125" s="4"/>
      <c r="BE125" s="4"/>
      <c r="BF125" s="4"/>
      <c r="BG125" s="4"/>
      <c r="BH125" s="4"/>
      <c r="BI125" s="4"/>
      <c r="BJ125" s="139"/>
      <c r="BK125" s="4"/>
      <c r="BL125" s="4"/>
      <c r="BM125" s="4"/>
      <c r="BN125" s="4"/>
      <c r="BO125" s="139"/>
      <c r="BP125" s="4"/>
      <c r="BQ125" s="4"/>
      <c r="BR125" s="4"/>
      <c r="BS125" s="4"/>
      <c r="BT125" s="139"/>
      <c r="BU125" s="139"/>
      <c r="BV125" s="139"/>
      <c r="BW125" s="4"/>
      <c r="BX125" s="4"/>
      <c r="BY125" s="4"/>
      <c r="BZ125" s="4"/>
      <c r="CA125" s="139"/>
      <c r="CB125" s="139"/>
      <c r="CC125" s="105" t="b">
        <f t="shared" si="74"/>
        <v>0</v>
      </c>
      <c r="CD125" s="105" t="b">
        <f t="shared" si="75"/>
        <v>0</v>
      </c>
      <c r="CE125" s="105" t="b">
        <f t="shared" si="76"/>
        <v>0</v>
      </c>
      <c r="CF125" s="105" t="b">
        <f t="shared" si="77"/>
        <v>0</v>
      </c>
      <c r="CG125" s="105" t="b">
        <f t="shared" si="78"/>
        <v>0</v>
      </c>
      <c r="CH125" s="150">
        <f t="shared" si="79"/>
        <v>0</v>
      </c>
      <c r="CI125" s="105" t="b">
        <f t="shared" si="80"/>
        <v>0</v>
      </c>
      <c r="CJ125" s="105" t="b">
        <f t="shared" si="81"/>
        <v>0</v>
      </c>
      <c r="CK125" s="105" t="b">
        <f t="shared" si="82"/>
        <v>0</v>
      </c>
      <c r="CL125" s="105" t="b">
        <f t="shared" si="83"/>
        <v>0</v>
      </c>
      <c r="CM125" s="105" t="b">
        <f t="shared" si="84"/>
        <v>0</v>
      </c>
      <c r="CN125" s="105" t="b">
        <f t="shared" si="85"/>
        <v>0</v>
      </c>
      <c r="CO125" s="105" t="b">
        <f t="shared" si="86"/>
        <v>0</v>
      </c>
      <c r="CP125" s="105" t="b">
        <f t="shared" si="87"/>
        <v>0</v>
      </c>
      <c r="CQ125" s="105" t="b">
        <f t="shared" si="88"/>
        <v>0</v>
      </c>
      <c r="CR125" s="105" t="b">
        <f t="shared" si="89"/>
        <v>0</v>
      </c>
      <c r="CS125" s="105" t="b">
        <f t="shared" si="90"/>
        <v>0</v>
      </c>
      <c r="CT125" s="105" t="b">
        <f t="shared" si="91"/>
        <v>0</v>
      </c>
      <c r="CU125" s="105" t="b">
        <f t="shared" si="92"/>
        <v>0</v>
      </c>
      <c r="CV125" s="105" t="b">
        <f t="shared" si="93"/>
        <v>0</v>
      </c>
      <c r="CW125" s="105" t="b">
        <f t="shared" si="94"/>
        <v>0</v>
      </c>
      <c r="CX125" s="150">
        <f t="shared" si="95"/>
        <v>0</v>
      </c>
      <c r="CY125" s="105" t="b">
        <f t="shared" si="96"/>
        <v>0</v>
      </c>
      <c r="CZ125" s="105" t="b">
        <f t="shared" si="97"/>
        <v>0</v>
      </c>
      <c r="DA125" s="105" t="b">
        <f t="shared" si="98"/>
        <v>0</v>
      </c>
      <c r="DB125" s="105" t="b">
        <f t="shared" si="99"/>
        <v>0</v>
      </c>
      <c r="DC125" s="105" t="b">
        <f t="shared" si="100"/>
        <v>0</v>
      </c>
      <c r="DD125" s="105" t="b">
        <f t="shared" si="101"/>
        <v>0</v>
      </c>
      <c r="DE125" s="105" t="b">
        <f t="shared" si="102"/>
        <v>0</v>
      </c>
      <c r="DF125" s="105" t="b">
        <f t="shared" si="103"/>
        <v>0</v>
      </c>
      <c r="DG125" s="105" t="b">
        <f t="shared" si="104"/>
        <v>0</v>
      </c>
      <c r="DH125" s="105" t="b">
        <f t="shared" si="105"/>
        <v>0</v>
      </c>
      <c r="DI125" s="105" t="b">
        <f t="shared" si="106"/>
        <v>0</v>
      </c>
      <c r="DJ125" s="105" t="b">
        <f t="shared" si="107"/>
        <v>0</v>
      </c>
      <c r="DK125" s="150">
        <f t="shared" si="108"/>
        <v>0</v>
      </c>
      <c r="DL125" s="105" t="b">
        <f t="shared" si="109"/>
        <v>0</v>
      </c>
      <c r="DM125" s="150">
        <f t="shared" si="110"/>
        <v>0</v>
      </c>
      <c r="DN125" s="105" t="b">
        <f t="shared" si="111"/>
        <v>0</v>
      </c>
      <c r="DO125" s="105" t="b">
        <f t="shared" si="112"/>
        <v>0</v>
      </c>
      <c r="DP125" s="105" t="b">
        <f t="shared" si="113"/>
        <v>0</v>
      </c>
      <c r="DQ125" s="105" t="b">
        <f t="shared" si="114"/>
        <v>0</v>
      </c>
      <c r="DR125" s="105" t="b">
        <f t="shared" si="115"/>
        <v>0</v>
      </c>
      <c r="DS125" s="105" t="b">
        <f t="shared" si="116"/>
        <v>0</v>
      </c>
      <c r="DT125" s="105" t="b">
        <f t="shared" si="117"/>
        <v>0</v>
      </c>
      <c r="DU125" s="105" t="b">
        <f t="shared" si="118"/>
        <v>0</v>
      </c>
      <c r="DV125" s="105" t="b">
        <f t="shared" si="119"/>
        <v>0</v>
      </c>
      <c r="DW125" s="105" t="b">
        <f t="shared" si="120"/>
        <v>0</v>
      </c>
      <c r="DX125" s="105" t="b">
        <f t="shared" si="121"/>
        <v>0</v>
      </c>
      <c r="DY125" s="105" t="b">
        <f t="shared" si="122"/>
        <v>0</v>
      </c>
      <c r="DZ125" s="105" t="b">
        <f t="shared" si="123"/>
        <v>0</v>
      </c>
      <c r="EA125" s="105" t="b">
        <f t="shared" si="124"/>
        <v>0</v>
      </c>
      <c r="EB125" s="105" t="b">
        <f t="shared" si="125"/>
        <v>0</v>
      </c>
      <c r="EC125" s="154">
        <f t="shared" si="126"/>
        <v>0</v>
      </c>
      <c r="ED125" s="105" t="b">
        <f t="shared" si="127"/>
        <v>0</v>
      </c>
      <c r="EE125" s="105" t="b">
        <f t="shared" si="128"/>
        <v>0</v>
      </c>
      <c r="EF125" s="105" t="b">
        <f t="shared" si="129"/>
        <v>0</v>
      </c>
      <c r="EG125" s="105" t="b">
        <f t="shared" si="130"/>
        <v>0</v>
      </c>
      <c r="EH125" s="105" t="b">
        <f t="shared" si="131"/>
        <v>0</v>
      </c>
      <c r="EI125" s="105" t="b">
        <f t="shared" si="132"/>
        <v>0</v>
      </c>
      <c r="EJ125" s="105" t="b">
        <f t="shared" si="133"/>
        <v>0</v>
      </c>
      <c r="EK125" s="105" t="b">
        <f t="shared" si="134"/>
        <v>0</v>
      </c>
      <c r="EL125" s="105" t="b">
        <f t="shared" si="135"/>
        <v>0</v>
      </c>
      <c r="EM125" s="105" t="b">
        <f t="shared" si="136"/>
        <v>0</v>
      </c>
      <c r="EN125" s="105" t="b">
        <f t="shared" si="137"/>
        <v>0</v>
      </c>
      <c r="EO125" s="154">
        <f t="shared" si="138"/>
        <v>0</v>
      </c>
      <c r="EP125" s="105" t="b">
        <f t="shared" si="139"/>
        <v>0</v>
      </c>
      <c r="EQ125" s="105" t="b">
        <f t="shared" si="140"/>
        <v>0</v>
      </c>
      <c r="ER125" s="105" t="b">
        <f t="shared" si="141"/>
        <v>0</v>
      </c>
      <c r="ES125" s="105" t="b">
        <f t="shared" si="142"/>
        <v>0</v>
      </c>
      <c r="ET125" s="105" t="b">
        <f t="shared" si="143"/>
        <v>0</v>
      </c>
      <c r="EU125" s="105" t="b">
        <f t="shared" si="144"/>
        <v>0</v>
      </c>
      <c r="EV125" s="105" t="b">
        <f t="shared" si="145"/>
        <v>0</v>
      </c>
      <c r="EW125" s="154">
        <f t="shared" si="146"/>
        <v>0</v>
      </c>
      <c r="EX125" s="94">
        <f t="shared" si="147"/>
        <v>0</v>
      </c>
      <c r="EY125" s="59">
        <f>(F7*EX125)/100</f>
        <v>0</v>
      </c>
    </row>
    <row r="126" spans="1:155">
      <c r="A126" s="42"/>
      <c r="B126" s="42"/>
      <c r="C126" s="42"/>
      <c r="D126" s="42"/>
      <c r="E126" s="43"/>
      <c r="F126" s="42"/>
      <c r="G126" s="42"/>
      <c r="H126" s="100"/>
      <c r="I126" s="4"/>
      <c r="J126" s="4"/>
      <c r="K126" s="4"/>
      <c r="L126" s="4"/>
      <c r="M126" s="100"/>
      <c r="N126" s="100"/>
      <c r="O126" s="100"/>
      <c r="P126" s="100"/>
      <c r="Q126" s="100"/>
      <c r="R126" s="4"/>
      <c r="S126" s="4"/>
      <c r="T126" s="4"/>
      <c r="U126" s="4"/>
      <c r="V126" s="100"/>
      <c r="W126" s="100"/>
      <c r="X126" s="4"/>
      <c r="Y126" s="4"/>
      <c r="Z126" s="4"/>
      <c r="AA126" s="4"/>
      <c r="AB126" s="100"/>
      <c r="AC126" s="100"/>
      <c r="AD126" s="100"/>
      <c r="AE126" s="4"/>
      <c r="AF126" s="4"/>
      <c r="AG126" s="4"/>
      <c r="AH126" s="4"/>
      <c r="AI126" s="4"/>
      <c r="AJ126" s="4"/>
      <c r="AK126" s="4"/>
      <c r="AL126" s="4"/>
      <c r="AM126" s="100"/>
      <c r="AN126" s="4"/>
      <c r="AO126" s="4"/>
      <c r="AP126" s="100"/>
      <c r="AQ126" s="4"/>
      <c r="AR126" s="100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100"/>
      <c r="BD126" s="4"/>
      <c r="BE126" s="4"/>
      <c r="BF126" s="4"/>
      <c r="BG126" s="4"/>
      <c r="BH126" s="4"/>
      <c r="BI126" s="4"/>
      <c r="BJ126" s="139"/>
      <c r="BK126" s="4"/>
      <c r="BL126" s="4"/>
      <c r="BM126" s="4"/>
      <c r="BN126" s="4"/>
      <c r="BO126" s="139"/>
      <c r="BP126" s="4"/>
      <c r="BQ126" s="4"/>
      <c r="BR126" s="4"/>
      <c r="BS126" s="4"/>
      <c r="BT126" s="139"/>
      <c r="BU126" s="139"/>
      <c r="BV126" s="139"/>
      <c r="BW126" s="4"/>
      <c r="BX126" s="4"/>
      <c r="BY126" s="4"/>
      <c r="BZ126" s="4"/>
      <c r="CA126" s="139"/>
      <c r="CB126" s="139"/>
      <c r="CC126" s="105" t="b">
        <f t="shared" si="74"/>
        <v>0</v>
      </c>
      <c r="CD126" s="105" t="b">
        <f t="shared" si="75"/>
        <v>0</v>
      </c>
      <c r="CE126" s="105" t="b">
        <f t="shared" si="76"/>
        <v>0</v>
      </c>
      <c r="CF126" s="105" t="b">
        <f t="shared" si="77"/>
        <v>0</v>
      </c>
      <c r="CG126" s="105" t="b">
        <f t="shared" si="78"/>
        <v>0</v>
      </c>
      <c r="CH126" s="150">
        <f t="shared" si="79"/>
        <v>0</v>
      </c>
      <c r="CI126" s="105" t="b">
        <f t="shared" si="80"/>
        <v>0</v>
      </c>
      <c r="CJ126" s="105" t="b">
        <f t="shared" si="81"/>
        <v>0</v>
      </c>
      <c r="CK126" s="105" t="b">
        <f t="shared" si="82"/>
        <v>0</v>
      </c>
      <c r="CL126" s="105" t="b">
        <f t="shared" si="83"/>
        <v>0</v>
      </c>
      <c r="CM126" s="105" t="b">
        <f t="shared" si="84"/>
        <v>0</v>
      </c>
      <c r="CN126" s="105" t="b">
        <f t="shared" si="85"/>
        <v>0</v>
      </c>
      <c r="CO126" s="105" t="b">
        <f t="shared" si="86"/>
        <v>0</v>
      </c>
      <c r="CP126" s="105" t="b">
        <f t="shared" si="87"/>
        <v>0</v>
      </c>
      <c r="CQ126" s="105" t="b">
        <f t="shared" si="88"/>
        <v>0</v>
      </c>
      <c r="CR126" s="105" t="b">
        <f t="shared" si="89"/>
        <v>0</v>
      </c>
      <c r="CS126" s="105" t="b">
        <f t="shared" si="90"/>
        <v>0</v>
      </c>
      <c r="CT126" s="105" t="b">
        <f t="shared" si="91"/>
        <v>0</v>
      </c>
      <c r="CU126" s="105" t="b">
        <f t="shared" si="92"/>
        <v>0</v>
      </c>
      <c r="CV126" s="105" t="b">
        <f t="shared" si="93"/>
        <v>0</v>
      </c>
      <c r="CW126" s="105" t="b">
        <f t="shared" si="94"/>
        <v>0</v>
      </c>
      <c r="CX126" s="150">
        <f t="shared" si="95"/>
        <v>0</v>
      </c>
      <c r="CY126" s="105" t="b">
        <f t="shared" si="96"/>
        <v>0</v>
      </c>
      <c r="CZ126" s="105" t="b">
        <f t="shared" si="97"/>
        <v>0</v>
      </c>
      <c r="DA126" s="105" t="b">
        <f t="shared" si="98"/>
        <v>0</v>
      </c>
      <c r="DB126" s="105" t="b">
        <f t="shared" si="99"/>
        <v>0</v>
      </c>
      <c r="DC126" s="105" t="b">
        <f t="shared" si="100"/>
        <v>0</v>
      </c>
      <c r="DD126" s="105" t="b">
        <f t="shared" si="101"/>
        <v>0</v>
      </c>
      <c r="DE126" s="105" t="b">
        <f t="shared" si="102"/>
        <v>0</v>
      </c>
      <c r="DF126" s="105" t="b">
        <f t="shared" si="103"/>
        <v>0</v>
      </c>
      <c r="DG126" s="105" t="b">
        <f t="shared" si="104"/>
        <v>0</v>
      </c>
      <c r="DH126" s="105" t="b">
        <f t="shared" si="105"/>
        <v>0</v>
      </c>
      <c r="DI126" s="105" t="b">
        <f t="shared" si="106"/>
        <v>0</v>
      </c>
      <c r="DJ126" s="105" t="b">
        <f t="shared" si="107"/>
        <v>0</v>
      </c>
      <c r="DK126" s="150">
        <f t="shared" si="108"/>
        <v>0</v>
      </c>
      <c r="DL126" s="105" t="b">
        <f t="shared" si="109"/>
        <v>0</v>
      </c>
      <c r="DM126" s="150">
        <f t="shared" si="110"/>
        <v>0</v>
      </c>
      <c r="DN126" s="105" t="b">
        <f t="shared" si="111"/>
        <v>0</v>
      </c>
      <c r="DO126" s="105" t="b">
        <f t="shared" si="112"/>
        <v>0</v>
      </c>
      <c r="DP126" s="105" t="b">
        <f t="shared" si="113"/>
        <v>0</v>
      </c>
      <c r="DQ126" s="105" t="b">
        <f t="shared" si="114"/>
        <v>0</v>
      </c>
      <c r="DR126" s="105" t="b">
        <f t="shared" si="115"/>
        <v>0</v>
      </c>
      <c r="DS126" s="105" t="b">
        <f t="shared" si="116"/>
        <v>0</v>
      </c>
      <c r="DT126" s="105" t="b">
        <f t="shared" si="117"/>
        <v>0</v>
      </c>
      <c r="DU126" s="105" t="b">
        <f t="shared" si="118"/>
        <v>0</v>
      </c>
      <c r="DV126" s="105" t="b">
        <f t="shared" si="119"/>
        <v>0</v>
      </c>
      <c r="DW126" s="105" t="b">
        <f t="shared" si="120"/>
        <v>0</v>
      </c>
      <c r="DX126" s="105" t="b">
        <f t="shared" si="121"/>
        <v>0</v>
      </c>
      <c r="DY126" s="105" t="b">
        <f t="shared" si="122"/>
        <v>0</v>
      </c>
      <c r="DZ126" s="105" t="b">
        <f t="shared" si="123"/>
        <v>0</v>
      </c>
      <c r="EA126" s="105" t="b">
        <f t="shared" si="124"/>
        <v>0</v>
      </c>
      <c r="EB126" s="105" t="b">
        <f t="shared" si="125"/>
        <v>0</v>
      </c>
      <c r="EC126" s="154">
        <f t="shared" si="126"/>
        <v>0</v>
      </c>
      <c r="ED126" s="105" t="b">
        <f t="shared" si="127"/>
        <v>0</v>
      </c>
      <c r="EE126" s="105" t="b">
        <f t="shared" si="128"/>
        <v>0</v>
      </c>
      <c r="EF126" s="105" t="b">
        <f t="shared" si="129"/>
        <v>0</v>
      </c>
      <c r="EG126" s="105" t="b">
        <f t="shared" si="130"/>
        <v>0</v>
      </c>
      <c r="EH126" s="105" t="b">
        <f t="shared" si="131"/>
        <v>0</v>
      </c>
      <c r="EI126" s="105" t="b">
        <f t="shared" si="132"/>
        <v>0</v>
      </c>
      <c r="EJ126" s="105" t="b">
        <f t="shared" si="133"/>
        <v>0</v>
      </c>
      <c r="EK126" s="105" t="b">
        <f t="shared" si="134"/>
        <v>0</v>
      </c>
      <c r="EL126" s="105" t="b">
        <f t="shared" si="135"/>
        <v>0</v>
      </c>
      <c r="EM126" s="105" t="b">
        <f t="shared" si="136"/>
        <v>0</v>
      </c>
      <c r="EN126" s="105" t="b">
        <f t="shared" si="137"/>
        <v>0</v>
      </c>
      <c r="EO126" s="154">
        <f t="shared" si="138"/>
        <v>0</v>
      </c>
      <c r="EP126" s="105" t="b">
        <f t="shared" si="139"/>
        <v>0</v>
      </c>
      <c r="EQ126" s="105" t="b">
        <f t="shared" si="140"/>
        <v>0</v>
      </c>
      <c r="ER126" s="105" t="b">
        <f t="shared" si="141"/>
        <v>0</v>
      </c>
      <c r="ES126" s="105" t="b">
        <f t="shared" si="142"/>
        <v>0</v>
      </c>
      <c r="ET126" s="105" t="b">
        <f t="shared" si="143"/>
        <v>0</v>
      </c>
      <c r="EU126" s="105" t="b">
        <f t="shared" si="144"/>
        <v>0</v>
      </c>
      <c r="EV126" s="105" t="b">
        <f t="shared" si="145"/>
        <v>0</v>
      </c>
      <c r="EW126" s="154">
        <f t="shared" si="146"/>
        <v>0</v>
      </c>
      <c r="EX126" s="94">
        <f t="shared" si="147"/>
        <v>0</v>
      </c>
      <c r="EY126" s="59">
        <f>(F7*EX126)/100</f>
        <v>0</v>
      </c>
    </row>
    <row r="127" spans="1:155">
      <c r="A127" s="42"/>
      <c r="B127" s="42"/>
      <c r="C127" s="42"/>
      <c r="D127" s="42"/>
      <c r="E127" s="43"/>
      <c r="F127" s="42"/>
      <c r="G127" s="42"/>
      <c r="H127" s="100"/>
      <c r="I127" s="4"/>
      <c r="J127" s="4"/>
      <c r="K127" s="4"/>
      <c r="L127" s="4"/>
      <c r="M127" s="100"/>
      <c r="N127" s="100"/>
      <c r="O127" s="100"/>
      <c r="P127" s="100"/>
      <c r="Q127" s="100"/>
      <c r="R127" s="4"/>
      <c r="S127" s="4"/>
      <c r="T127" s="4"/>
      <c r="U127" s="4"/>
      <c r="V127" s="100"/>
      <c r="W127" s="100"/>
      <c r="X127" s="4"/>
      <c r="Y127" s="4"/>
      <c r="Z127" s="4"/>
      <c r="AA127" s="4"/>
      <c r="AB127" s="100"/>
      <c r="AC127" s="100"/>
      <c r="AD127" s="100"/>
      <c r="AE127" s="4"/>
      <c r="AF127" s="4"/>
      <c r="AG127" s="4"/>
      <c r="AH127" s="4"/>
      <c r="AI127" s="4"/>
      <c r="AJ127" s="4"/>
      <c r="AK127" s="4"/>
      <c r="AL127" s="4"/>
      <c r="AM127" s="100"/>
      <c r="AN127" s="4"/>
      <c r="AO127" s="4"/>
      <c r="AP127" s="100"/>
      <c r="AQ127" s="4"/>
      <c r="AR127" s="100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100"/>
      <c r="BD127" s="4"/>
      <c r="BE127" s="4"/>
      <c r="BF127" s="4"/>
      <c r="BG127" s="4"/>
      <c r="BH127" s="4"/>
      <c r="BI127" s="4"/>
      <c r="BJ127" s="139"/>
      <c r="BK127" s="4"/>
      <c r="BL127" s="4"/>
      <c r="BM127" s="4"/>
      <c r="BN127" s="4"/>
      <c r="BO127" s="139"/>
      <c r="BP127" s="4"/>
      <c r="BQ127" s="4"/>
      <c r="BR127" s="4"/>
      <c r="BS127" s="4"/>
      <c r="BT127" s="139"/>
      <c r="BU127" s="139"/>
      <c r="BV127" s="139"/>
      <c r="BW127" s="4"/>
      <c r="BX127" s="4"/>
      <c r="BY127" s="4"/>
      <c r="BZ127" s="4"/>
      <c r="CA127" s="139"/>
      <c r="CB127" s="139"/>
      <c r="CC127" s="105" t="b">
        <f t="shared" si="74"/>
        <v>0</v>
      </c>
      <c r="CD127" s="105" t="b">
        <f t="shared" si="75"/>
        <v>0</v>
      </c>
      <c r="CE127" s="105" t="b">
        <f t="shared" si="76"/>
        <v>0</v>
      </c>
      <c r="CF127" s="105" t="b">
        <f t="shared" si="77"/>
        <v>0</v>
      </c>
      <c r="CG127" s="105" t="b">
        <f t="shared" si="78"/>
        <v>0</v>
      </c>
      <c r="CH127" s="150">
        <f t="shared" si="79"/>
        <v>0</v>
      </c>
      <c r="CI127" s="105" t="b">
        <f t="shared" si="80"/>
        <v>0</v>
      </c>
      <c r="CJ127" s="105" t="b">
        <f t="shared" si="81"/>
        <v>0</v>
      </c>
      <c r="CK127" s="105" t="b">
        <f t="shared" si="82"/>
        <v>0</v>
      </c>
      <c r="CL127" s="105" t="b">
        <f t="shared" si="83"/>
        <v>0</v>
      </c>
      <c r="CM127" s="105" t="b">
        <f t="shared" si="84"/>
        <v>0</v>
      </c>
      <c r="CN127" s="105" t="b">
        <f t="shared" si="85"/>
        <v>0</v>
      </c>
      <c r="CO127" s="105" t="b">
        <f t="shared" si="86"/>
        <v>0</v>
      </c>
      <c r="CP127" s="105" t="b">
        <f t="shared" si="87"/>
        <v>0</v>
      </c>
      <c r="CQ127" s="105" t="b">
        <f t="shared" si="88"/>
        <v>0</v>
      </c>
      <c r="CR127" s="105" t="b">
        <f t="shared" si="89"/>
        <v>0</v>
      </c>
      <c r="CS127" s="105" t="b">
        <f t="shared" si="90"/>
        <v>0</v>
      </c>
      <c r="CT127" s="105" t="b">
        <f t="shared" si="91"/>
        <v>0</v>
      </c>
      <c r="CU127" s="105" t="b">
        <f t="shared" si="92"/>
        <v>0</v>
      </c>
      <c r="CV127" s="105" t="b">
        <f t="shared" si="93"/>
        <v>0</v>
      </c>
      <c r="CW127" s="105" t="b">
        <f t="shared" si="94"/>
        <v>0</v>
      </c>
      <c r="CX127" s="150">
        <f t="shared" si="95"/>
        <v>0</v>
      </c>
      <c r="CY127" s="105" t="b">
        <f t="shared" si="96"/>
        <v>0</v>
      </c>
      <c r="CZ127" s="105" t="b">
        <f t="shared" si="97"/>
        <v>0</v>
      </c>
      <c r="DA127" s="105" t="b">
        <f t="shared" si="98"/>
        <v>0</v>
      </c>
      <c r="DB127" s="105" t="b">
        <f t="shared" si="99"/>
        <v>0</v>
      </c>
      <c r="DC127" s="105" t="b">
        <f t="shared" si="100"/>
        <v>0</v>
      </c>
      <c r="DD127" s="105" t="b">
        <f t="shared" si="101"/>
        <v>0</v>
      </c>
      <c r="DE127" s="105" t="b">
        <f t="shared" si="102"/>
        <v>0</v>
      </c>
      <c r="DF127" s="105" t="b">
        <f t="shared" si="103"/>
        <v>0</v>
      </c>
      <c r="DG127" s="105" t="b">
        <f t="shared" si="104"/>
        <v>0</v>
      </c>
      <c r="DH127" s="105" t="b">
        <f t="shared" si="105"/>
        <v>0</v>
      </c>
      <c r="DI127" s="105" t="b">
        <f t="shared" si="106"/>
        <v>0</v>
      </c>
      <c r="DJ127" s="105" t="b">
        <f t="shared" si="107"/>
        <v>0</v>
      </c>
      <c r="DK127" s="150">
        <f t="shared" si="108"/>
        <v>0</v>
      </c>
      <c r="DL127" s="105" t="b">
        <f t="shared" si="109"/>
        <v>0</v>
      </c>
      <c r="DM127" s="150">
        <f t="shared" si="110"/>
        <v>0</v>
      </c>
      <c r="DN127" s="105" t="b">
        <f t="shared" si="111"/>
        <v>0</v>
      </c>
      <c r="DO127" s="105" t="b">
        <f t="shared" si="112"/>
        <v>0</v>
      </c>
      <c r="DP127" s="105" t="b">
        <f t="shared" si="113"/>
        <v>0</v>
      </c>
      <c r="DQ127" s="105" t="b">
        <f t="shared" si="114"/>
        <v>0</v>
      </c>
      <c r="DR127" s="105" t="b">
        <f t="shared" si="115"/>
        <v>0</v>
      </c>
      <c r="DS127" s="105" t="b">
        <f t="shared" si="116"/>
        <v>0</v>
      </c>
      <c r="DT127" s="105" t="b">
        <f t="shared" si="117"/>
        <v>0</v>
      </c>
      <c r="DU127" s="105" t="b">
        <f t="shared" si="118"/>
        <v>0</v>
      </c>
      <c r="DV127" s="105" t="b">
        <f t="shared" si="119"/>
        <v>0</v>
      </c>
      <c r="DW127" s="105" t="b">
        <f t="shared" si="120"/>
        <v>0</v>
      </c>
      <c r="DX127" s="105" t="b">
        <f t="shared" si="121"/>
        <v>0</v>
      </c>
      <c r="DY127" s="105" t="b">
        <f t="shared" si="122"/>
        <v>0</v>
      </c>
      <c r="DZ127" s="105" t="b">
        <f t="shared" si="123"/>
        <v>0</v>
      </c>
      <c r="EA127" s="105" t="b">
        <f t="shared" si="124"/>
        <v>0</v>
      </c>
      <c r="EB127" s="105" t="b">
        <f t="shared" si="125"/>
        <v>0</v>
      </c>
      <c r="EC127" s="154">
        <f t="shared" si="126"/>
        <v>0</v>
      </c>
      <c r="ED127" s="105" t="b">
        <f t="shared" si="127"/>
        <v>0</v>
      </c>
      <c r="EE127" s="105" t="b">
        <f t="shared" si="128"/>
        <v>0</v>
      </c>
      <c r="EF127" s="105" t="b">
        <f t="shared" si="129"/>
        <v>0</v>
      </c>
      <c r="EG127" s="105" t="b">
        <f t="shared" si="130"/>
        <v>0</v>
      </c>
      <c r="EH127" s="105" t="b">
        <f t="shared" si="131"/>
        <v>0</v>
      </c>
      <c r="EI127" s="105" t="b">
        <f t="shared" si="132"/>
        <v>0</v>
      </c>
      <c r="EJ127" s="105" t="b">
        <f t="shared" si="133"/>
        <v>0</v>
      </c>
      <c r="EK127" s="105" t="b">
        <f t="shared" si="134"/>
        <v>0</v>
      </c>
      <c r="EL127" s="105" t="b">
        <f t="shared" si="135"/>
        <v>0</v>
      </c>
      <c r="EM127" s="105" t="b">
        <f t="shared" si="136"/>
        <v>0</v>
      </c>
      <c r="EN127" s="105" t="b">
        <f t="shared" si="137"/>
        <v>0</v>
      </c>
      <c r="EO127" s="154">
        <f t="shared" si="138"/>
        <v>0</v>
      </c>
      <c r="EP127" s="105" t="b">
        <f t="shared" si="139"/>
        <v>0</v>
      </c>
      <c r="EQ127" s="105" t="b">
        <f t="shared" si="140"/>
        <v>0</v>
      </c>
      <c r="ER127" s="105" t="b">
        <f t="shared" si="141"/>
        <v>0</v>
      </c>
      <c r="ES127" s="105" t="b">
        <f t="shared" si="142"/>
        <v>0</v>
      </c>
      <c r="ET127" s="105" t="b">
        <f t="shared" si="143"/>
        <v>0</v>
      </c>
      <c r="EU127" s="105" t="b">
        <f t="shared" si="144"/>
        <v>0</v>
      </c>
      <c r="EV127" s="105" t="b">
        <f t="shared" si="145"/>
        <v>0</v>
      </c>
      <c r="EW127" s="154">
        <f t="shared" si="146"/>
        <v>0</v>
      </c>
      <c r="EX127" s="94">
        <f t="shared" si="147"/>
        <v>0</v>
      </c>
      <c r="EY127" s="59">
        <f>(F7*EX127)/100</f>
        <v>0</v>
      </c>
    </row>
    <row r="128" spans="1:155">
      <c r="A128" s="42"/>
      <c r="B128" s="42"/>
      <c r="C128" s="42"/>
      <c r="D128" s="42"/>
      <c r="E128" s="43"/>
      <c r="F128" s="42"/>
      <c r="G128" s="42"/>
      <c r="H128" s="100"/>
      <c r="I128" s="4"/>
      <c r="J128" s="4"/>
      <c r="K128" s="4"/>
      <c r="L128" s="4"/>
      <c r="M128" s="100"/>
      <c r="N128" s="100"/>
      <c r="O128" s="100"/>
      <c r="P128" s="100"/>
      <c r="Q128" s="100"/>
      <c r="R128" s="4"/>
      <c r="S128" s="4"/>
      <c r="T128" s="4"/>
      <c r="U128" s="4"/>
      <c r="V128" s="100"/>
      <c r="W128" s="100"/>
      <c r="X128" s="4"/>
      <c r="Y128" s="4"/>
      <c r="Z128" s="4"/>
      <c r="AA128" s="4"/>
      <c r="AB128" s="100"/>
      <c r="AC128" s="100"/>
      <c r="AD128" s="100"/>
      <c r="AE128" s="4"/>
      <c r="AF128" s="4"/>
      <c r="AG128" s="4"/>
      <c r="AH128" s="4"/>
      <c r="AI128" s="4"/>
      <c r="AJ128" s="4"/>
      <c r="AK128" s="4"/>
      <c r="AL128" s="4"/>
      <c r="AM128" s="100"/>
      <c r="AN128" s="4"/>
      <c r="AO128" s="4"/>
      <c r="AP128" s="100"/>
      <c r="AQ128" s="4"/>
      <c r="AR128" s="100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100"/>
      <c r="BD128" s="4"/>
      <c r="BE128" s="4"/>
      <c r="BF128" s="4"/>
      <c r="BG128" s="4"/>
      <c r="BH128" s="4"/>
      <c r="BI128" s="4"/>
      <c r="BJ128" s="139"/>
      <c r="BK128" s="4"/>
      <c r="BL128" s="4"/>
      <c r="BM128" s="4"/>
      <c r="BN128" s="4"/>
      <c r="BO128" s="139"/>
      <c r="BP128" s="4"/>
      <c r="BQ128" s="4"/>
      <c r="BR128" s="4"/>
      <c r="BS128" s="4"/>
      <c r="BT128" s="139"/>
      <c r="BU128" s="139"/>
      <c r="BV128" s="139"/>
      <c r="BW128" s="4"/>
      <c r="BX128" s="4"/>
      <c r="BY128" s="4"/>
      <c r="BZ128" s="4"/>
      <c r="CA128" s="139"/>
      <c r="CB128" s="139"/>
      <c r="CC128" s="105" t="b">
        <f t="shared" si="74"/>
        <v>0</v>
      </c>
      <c r="CD128" s="105" t="b">
        <f t="shared" si="75"/>
        <v>0</v>
      </c>
      <c r="CE128" s="105" t="b">
        <f t="shared" si="76"/>
        <v>0</v>
      </c>
      <c r="CF128" s="105" t="b">
        <f t="shared" si="77"/>
        <v>0</v>
      </c>
      <c r="CG128" s="105" t="b">
        <f t="shared" si="78"/>
        <v>0</v>
      </c>
      <c r="CH128" s="150">
        <f t="shared" si="79"/>
        <v>0</v>
      </c>
      <c r="CI128" s="105" t="b">
        <f t="shared" si="80"/>
        <v>0</v>
      </c>
      <c r="CJ128" s="105" t="b">
        <f t="shared" si="81"/>
        <v>0</v>
      </c>
      <c r="CK128" s="105" t="b">
        <f t="shared" si="82"/>
        <v>0</v>
      </c>
      <c r="CL128" s="105" t="b">
        <f t="shared" si="83"/>
        <v>0</v>
      </c>
      <c r="CM128" s="105" t="b">
        <f t="shared" si="84"/>
        <v>0</v>
      </c>
      <c r="CN128" s="105" t="b">
        <f t="shared" si="85"/>
        <v>0</v>
      </c>
      <c r="CO128" s="105" t="b">
        <f t="shared" si="86"/>
        <v>0</v>
      </c>
      <c r="CP128" s="105" t="b">
        <f t="shared" si="87"/>
        <v>0</v>
      </c>
      <c r="CQ128" s="105" t="b">
        <f t="shared" si="88"/>
        <v>0</v>
      </c>
      <c r="CR128" s="105" t="b">
        <f t="shared" si="89"/>
        <v>0</v>
      </c>
      <c r="CS128" s="105" t="b">
        <f t="shared" si="90"/>
        <v>0</v>
      </c>
      <c r="CT128" s="105" t="b">
        <f t="shared" si="91"/>
        <v>0</v>
      </c>
      <c r="CU128" s="105" t="b">
        <f t="shared" si="92"/>
        <v>0</v>
      </c>
      <c r="CV128" s="105" t="b">
        <f t="shared" si="93"/>
        <v>0</v>
      </c>
      <c r="CW128" s="105" t="b">
        <f t="shared" si="94"/>
        <v>0</v>
      </c>
      <c r="CX128" s="150">
        <f t="shared" si="95"/>
        <v>0</v>
      </c>
      <c r="CY128" s="105" t="b">
        <f t="shared" si="96"/>
        <v>0</v>
      </c>
      <c r="CZ128" s="105" t="b">
        <f t="shared" si="97"/>
        <v>0</v>
      </c>
      <c r="DA128" s="105" t="b">
        <f t="shared" si="98"/>
        <v>0</v>
      </c>
      <c r="DB128" s="105" t="b">
        <f t="shared" si="99"/>
        <v>0</v>
      </c>
      <c r="DC128" s="105" t="b">
        <f t="shared" si="100"/>
        <v>0</v>
      </c>
      <c r="DD128" s="105" t="b">
        <f t="shared" si="101"/>
        <v>0</v>
      </c>
      <c r="DE128" s="105" t="b">
        <f t="shared" si="102"/>
        <v>0</v>
      </c>
      <c r="DF128" s="105" t="b">
        <f t="shared" si="103"/>
        <v>0</v>
      </c>
      <c r="DG128" s="105" t="b">
        <f t="shared" si="104"/>
        <v>0</v>
      </c>
      <c r="DH128" s="105" t="b">
        <f t="shared" si="105"/>
        <v>0</v>
      </c>
      <c r="DI128" s="105" t="b">
        <f t="shared" si="106"/>
        <v>0</v>
      </c>
      <c r="DJ128" s="105" t="b">
        <f t="shared" si="107"/>
        <v>0</v>
      </c>
      <c r="DK128" s="150">
        <f t="shared" si="108"/>
        <v>0</v>
      </c>
      <c r="DL128" s="105" t="b">
        <f t="shared" si="109"/>
        <v>0</v>
      </c>
      <c r="DM128" s="150">
        <f t="shared" si="110"/>
        <v>0</v>
      </c>
      <c r="DN128" s="105" t="b">
        <f t="shared" si="111"/>
        <v>0</v>
      </c>
      <c r="DO128" s="105" t="b">
        <f t="shared" si="112"/>
        <v>0</v>
      </c>
      <c r="DP128" s="105" t="b">
        <f t="shared" si="113"/>
        <v>0</v>
      </c>
      <c r="DQ128" s="105" t="b">
        <f t="shared" si="114"/>
        <v>0</v>
      </c>
      <c r="DR128" s="105" t="b">
        <f t="shared" si="115"/>
        <v>0</v>
      </c>
      <c r="DS128" s="105" t="b">
        <f t="shared" si="116"/>
        <v>0</v>
      </c>
      <c r="DT128" s="105" t="b">
        <f t="shared" si="117"/>
        <v>0</v>
      </c>
      <c r="DU128" s="105" t="b">
        <f t="shared" si="118"/>
        <v>0</v>
      </c>
      <c r="DV128" s="105" t="b">
        <f t="shared" si="119"/>
        <v>0</v>
      </c>
      <c r="DW128" s="105" t="b">
        <f t="shared" si="120"/>
        <v>0</v>
      </c>
      <c r="DX128" s="105" t="b">
        <f t="shared" si="121"/>
        <v>0</v>
      </c>
      <c r="DY128" s="105" t="b">
        <f t="shared" si="122"/>
        <v>0</v>
      </c>
      <c r="DZ128" s="105" t="b">
        <f t="shared" si="123"/>
        <v>0</v>
      </c>
      <c r="EA128" s="105" t="b">
        <f t="shared" si="124"/>
        <v>0</v>
      </c>
      <c r="EB128" s="105" t="b">
        <f t="shared" si="125"/>
        <v>0</v>
      </c>
      <c r="EC128" s="154">
        <f t="shared" si="126"/>
        <v>0</v>
      </c>
      <c r="ED128" s="105" t="b">
        <f t="shared" si="127"/>
        <v>0</v>
      </c>
      <c r="EE128" s="105" t="b">
        <f t="shared" si="128"/>
        <v>0</v>
      </c>
      <c r="EF128" s="105" t="b">
        <f t="shared" si="129"/>
        <v>0</v>
      </c>
      <c r="EG128" s="105" t="b">
        <f t="shared" si="130"/>
        <v>0</v>
      </c>
      <c r="EH128" s="105" t="b">
        <f t="shared" si="131"/>
        <v>0</v>
      </c>
      <c r="EI128" s="105" t="b">
        <f t="shared" si="132"/>
        <v>0</v>
      </c>
      <c r="EJ128" s="105" t="b">
        <f t="shared" si="133"/>
        <v>0</v>
      </c>
      <c r="EK128" s="105" t="b">
        <f t="shared" si="134"/>
        <v>0</v>
      </c>
      <c r="EL128" s="105" t="b">
        <f t="shared" si="135"/>
        <v>0</v>
      </c>
      <c r="EM128" s="105" t="b">
        <f t="shared" si="136"/>
        <v>0</v>
      </c>
      <c r="EN128" s="105" t="b">
        <f t="shared" si="137"/>
        <v>0</v>
      </c>
      <c r="EO128" s="154">
        <f t="shared" si="138"/>
        <v>0</v>
      </c>
      <c r="EP128" s="105" t="b">
        <f t="shared" si="139"/>
        <v>0</v>
      </c>
      <c r="EQ128" s="105" t="b">
        <f t="shared" si="140"/>
        <v>0</v>
      </c>
      <c r="ER128" s="105" t="b">
        <f t="shared" si="141"/>
        <v>0</v>
      </c>
      <c r="ES128" s="105" t="b">
        <f t="shared" si="142"/>
        <v>0</v>
      </c>
      <c r="ET128" s="105" t="b">
        <f t="shared" si="143"/>
        <v>0</v>
      </c>
      <c r="EU128" s="105" t="b">
        <f t="shared" si="144"/>
        <v>0</v>
      </c>
      <c r="EV128" s="105" t="b">
        <f t="shared" si="145"/>
        <v>0</v>
      </c>
      <c r="EW128" s="154">
        <f t="shared" si="146"/>
        <v>0</v>
      </c>
      <c r="EX128" s="94">
        <f t="shared" si="147"/>
        <v>0</v>
      </c>
      <c r="EY128" s="59">
        <f>(F7*EX128)/100</f>
        <v>0</v>
      </c>
    </row>
    <row r="129" spans="1:155">
      <c r="A129" s="42"/>
      <c r="B129" s="42"/>
      <c r="C129" s="42"/>
      <c r="D129" s="42"/>
      <c r="E129" s="43"/>
      <c r="F129" s="42"/>
      <c r="G129" s="42"/>
      <c r="H129" s="100"/>
      <c r="I129" s="4"/>
      <c r="J129" s="4"/>
      <c r="K129" s="4"/>
      <c r="L129" s="4"/>
      <c r="M129" s="100"/>
      <c r="N129" s="100"/>
      <c r="O129" s="100"/>
      <c r="P129" s="100"/>
      <c r="Q129" s="100"/>
      <c r="R129" s="4"/>
      <c r="S129" s="4"/>
      <c r="T129" s="4"/>
      <c r="U129" s="4"/>
      <c r="V129" s="100"/>
      <c r="W129" s="100"/>
      <c r="X129" s="4"/>
      <c r="Y129" s="4"/>
      <c r="Z129" s="4"/>
      <c r="AA129" s="4"/>
      <c r="AB129" s="100"/>
      <c r="AC129" s="100"/>
      <c r="AD129" s="100"/>
      <c r="AE129" s="4"/>
      <c r="AF129" s="4"/>
      <c r="AG129" s="4"/>
      <c r="AH129" s="4"/>
      <c r="AI129" s="4"/>
      <c r="AJ129" s="4"/>
      <c r="AK129" s="4"/>
      <c r="AL129" s="4"/>
      <c r="AM129" s="100"/>
      <c r="AN129" s="4"/>
      <c r="AO129" s="4"/>
      <c r="AP129" s="100"/>
      <c r="AQ129" s="4"/>
      <c r="AR129" s="100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100"/>
      <c r="BD129" s="4"/>
      <c r="BE129" s="4"/>
      <c r="BF129" s="4"/>
      <c r="BG129" s="4"/>
      <c r="BH129" s="4"/>
      <c r="BI129" s="4"/>
      <c r="BJ129" s="139"/>
      <c r="BK129" s="4"/>
      <c r="BL129" s="4"/>
      <c r="BM129" s="4"/>
      <c r="BN129" s="4"/>
      <c r="BO129" s="139"/>
      <c r="BP129" s="4"/>
      <c r="BQ129" s="4"/>
      <c r="BR129" s="4"/>
      <c r="BS129" s="4"/>
      <c r="BT129" s="139"/>
      <c r="BU129" s="139"/>
      <c r="BV129" s="139"/>
      <c r="BW129" s="4"/>
      <c r="BX129" s="4"/>
      <c r="BY129" s="4"/>
      <c r="BZ129" s="4"/>
      <c r="CA129" s="139"/>
      <c r="CB129" s="139"/>
      <c r="CC129" s="105" t="b">
        <f t="shared" si="74"/>
        <v>0</v>
      </c>
      <c r="CD129" s="105" t="b">
        <f t="shared" si="75"/>
        <v>0</v>
      </c>
      <c r="CE129" s="105" t="b">
        <f t="shared" si="76"/>
        <v>0</v>
      </c>
      <c r="CF129" s="105" t="b">
        <f t="shared" si="77"/>
        <v>0</v>
      </c>
      <c r="CG129" s="105" t="b">
        <f t="shared" si="78"/>
        <v>0</v>
      </c>
      <c r="CH129" s="150">
        <f t="shared" si="79"/>
        <v>0</v>
      </c>
      <c r="CI129" s="105" t="b">
        <f t="shared" si="80"/>
        <v>0</v>
      </c>
      <c r="CJ129" s="105" t="b">
        <f t="shared" si="81"/>
        <v>0</v>
      </c>
      <c r="CK129" s="105" t="b">
        <f t="shared" si="82"/>
        <v>0</v>
      </c>
      <c r="CL129" s="105" t="b">
        <f t="shared" si="83"/>
        <v>0</v>
      </c>
      <c r="CM129" s="105" t="b">
        <f t="shared" si="84"/>
        <v>0</v>
      </c>
      <c r="CN129" s="105" t="b">
        <f t="shared" si="85"/>
        <v>0</v>
      </c>
      <c r="CO129" s="105" t="b">
        <f t="shared" si="86"/>
        <v>0</v>
      </c>
      <c r="CP129" s="105" t="b">
        <f t="shared" si="87"/>
        <v>0</v>
      </c>
      <c r="CQ129" s="105" t="b">
        <f t="shared" si="88"/>
        <v>0</v>
      </c>
      <c r="CR129" s="105" t="b">
        <f t="shared" si="89"/>
        <v>0</v>
      </c>
      <c r="CS129" s="105" t="b">
        <f t="shared" si="90"/>
        <v>0</v>
      </c>
      <c r="CT129" s="105" t="b">
        <f t="shared" si="91"/>
        <v>0</v>
      </c>
      <c r="CU129" s="105" t="b">
        <f t="shared" si="92"/>
        <v>0</v>
      </c>
      <c r="CV129" s="105" t="b">
        <f t="shared" si="93"/>
        <v>0</v>
      </c>
      <c r="CW129" s="105" t="b">
        <f t="shared" si="94"/>
        <v>0</v>
      </c>
      <c r="CX129" s="150">
        <f t="shared" si="95"/>
        <v>0</v>
      </c>
      <c r="CY129" s="105" t="b">
        <f t="shared" si="96"/>
        <v>0</v>
      </c>
      <c r="CZ129" s="105" t="b">
        <f t="shared" si="97"/>
        <v>0</v>
      </c>
      <c r="DA129" s="105" t="b">
        <f t="shared" si="98"/>
        <v>0</v>
      </c>
      <c r="DB129" s="105" t="b">
        <f t="shared" si="99"/>
        <v>0</v>
      </c>
      <c r="DC129" s="105" t="b">
        <f t="shared" si="100"/>
        <v>0</v>
      </c>
      <c r="DD129" s="105" t="b">
        <f t="shared" si="101"/>
        <v>0</v>
      </c>
      <c r="DE129" s="105" t="b">
        <f t="shared" si="102"/>
        <v>0</v>
      </c>
      <c r="DF129" s="105" t="b">
        <f t="shared" si="103"/>
        <v>0</v>
      </c>
      <c r="DG129" s="105" t="b">
        <f t="shared" si="104"/>
        <v>0</v>
      </c>
      <c r="DH129" s="105" t="b">
        <f t="shared" si="105"/>
        <v>0</v>
      </c>
      <c r="DI129" s="105" t="b">
        <f t="shared" si="106"/>
        <v>0</v>
      </c>
      <c r="DJ129" s="105" t="b">
        <f t="shared" si="107"/>
        <v>0</v>
      </c>
      <c r="DK129" s="150">
        <f t="shared" si="108"/>
        <v>0</v>
      </c>
      <c r="DL129" s="105" t="b">
        <f t="shared" si="109"/>
        <v>0</v>
      </c>
      <c r="DM129" s="150">
        <f t="shared" si="110"/>
        <v>0</v>
      </c>
      <c r="DN129" s="105" t="b">
        <f t="shared" si="111"/>
        <v>0</v>
      </c>
      <c r="DO129" s="105" t="b">
        <f t="shared" si="112"/>
        <v>0</v>
      </c>
      <c r="DP129" s="105" t="b">
        <f t="shared" si="113"/>
        <v>0</v>
      </c>
      <c r="DQ129" s="105" t="b">
        <f t="shared" si="114"/>
        <v>0</v>
      </c>
      <c r="DR129" s="105" t="b">
        <f t="shared" si="115"/>
        <v>0</v>
      </c>
      <c r="DS129" s="105" t="b">
        <f t="shared" si="116"/>
        <v>0</v>
      </c>
      <c r="DT129" s="105" t="b">
        <f t="shared" si="117"/>
        <v>0</v>
      </c>
      <c r="DU129" s="105" t="b">
        <f t="shared" si="118"/>
        <v>0</v>
      </c>
      <c r="DV129" s="105" t="b">
        <f t="shared" si="119"/>
        <v>0</v>
      </c>
      <c r="DW129" s="105" t="b">
        <f t="shared" si="120"/>
        <v>0</v>
      </c>
      <c r="DX129" s="105" t="b">
        <f t="shared" si="121"/>
        <v>0</v>
      </c>
      <c r="DY129" s="105" t="b">
        <f t="shared" si="122"/>
        <v>0</v>
      </c>
      <c r="DZ129" s="105" t="b">
        <f t="shared" si="123"/>
        <v>0</v>
      </c>
      <c r="EA129" s="105" t="b">
        <f t="shared" si="124"/>
        <v>0</v>
      </c>
      <c r="EB129" s="105" t="b">
        <f t="shared" si="125"/>
        <v>0</v>
      </c>
      <c r="EC129" s="154">
        <f t="shared" si="126"/>
        <v>0</v>
      </c>
      <c r="ED129" s="105" t="b">
        <f t="shared" si="127"/>
        <v>0</v>
      </c>
      <c r="EE129" s="105" t="b">
        <f t="shared" si="128"/>
        <v>0</v>
      </c>
      <c r="EF129" s="105" t="b">
        <f t="shared" si="129"/>
        <v>0</v>
      </c>
      <c r="EG129" s="105" t="b">
        <f t="shared" si="130"/>
        <v>0</v>
      </c>
      <c r="EH129" s="105" t="b">
        <f t="shared" si="131"/>
        <v>0</v>
      </c>
      <c r="EI129" s="105" t="b">
        <f t="shared" si="132"/>
        <v>0</v>
      </c>
      <c r="EJ129" s="105" t="b">
        <f t="shared" si="133"/>
        <v>0</v>
      </c>
      <c r="EK129" s="105" t="b">
        <f t="shared" si="134"/>
        <v>0</v>
      </c>
      <c r="EL129" s="105" t="b">
        <f t="shared" si="135"/>
        <v>0</v>
      </c>
      <c r="EM129" s="105" t="b">
        <f t="shared" si="136"/>
        <v>0</v>
      </c>
      <c r="EN129" s="105" t="b">
        <f t="shared" si="137"/>
        <v>0</v>
      </c>
      <c r="EO129" s="154">
        <f t="shared" si="138"/>
        <v>0</v>
      </c>
      <c r="EP129" s="105" t="b">
        <f t="shared" si="139"/>
        <v>0</v>
      </c>
      <c r="EQ129" s="105" t="b">
        <f t="shared" si="140"/>
        <v>0</v>
      </c>
      <c r="ER129" s="105" t="b">
        <f t="shared" si="141"/>
        <v>0</v>
      </c>
      <c r="ES129" s="105" t="b">
        <f t="shared" si="142"/>
        <v>0</v>
      </c>
      <c r="ET129" s="105" t="b">
        <f t="shared" si="143"/>
        <v>0</v>
      </c>
      <c r="EU129" s="105" t="b">
        <f t="shared" si="144"/>
        <v>0</v>
      </c>
      <c r="EV129" s="105" t="b">
        <f t="shared" si="145"/>
        <v>0</v>
      </c>
      <c r="EW129" s="154">
        <f t="shared" si="146"/>
        <v>0</v>
      </c>
      <c r="EX129" s="94">
        <f t="shared" si="147"/>
        <v>0</v>
      </c>
      <c r="EY129" s="59">
        <f>(F7*EX129)/100</f>
        <v>0</v>
      </c>
    </row>
    <row r="130" spans="1:155">
      <c r="A130" s="42"/>
      <c r="B130" s="42"/>
      <c r="C130" s="42"/>
      <c r="D130" s="42"/>
      <c r="E130" s="43"/>
      <c r="F130" s="42"/>
      <c r="G130" s="42"/>
      <c r="H130" s="100"/>
      <c r="I130" s="4"/>
      <c r="J130" s="4"/>
      <c r="K130" s="4"/>
      <c r="L130" s="4"/>
      <c r="M130" s="100"/>
      <c r="N130" s="100"/>
      <c r="O130" s="100"/>
      <c r="P130" s="100"/>
      <c r="Q130" s="100"/>
      <c r="R130" s="4"/>
      <c r="S130" s="4"/>
      <c r="T130" s="4"/>
      <c r="U130" s="4"/>
      <c r="V130" s="100"/>
      <c r="W130" s="100"/>
      <c r="X130" s="4"/>
      <c r="Y130" s="4"/>
      <c r="Z130" s="4"/>
      <c r="AA130" s="4"/>
      <c r="AB130" s="100"/>
      <c r="AC130" s="100"/>
      <c r="AD130" s="100"/>
      <c r="AE130" s="4"/>
      <c r="AF130" s="4"/>
      <c r="AG130" s="4"/>
      <c r="AH130" s="4"/>
      <c r="AI130" s="4"/>
      <c r="AJ130" s="4"/>
      <c r="AK130" s="4"/>
      <c r="AL130" s="4"/>
      <c r="AM130" s="100"/>
      <c r="AN130" s="4"/>
      <c r="AO130" s="4"/>
      <c r="AP130" s="100"/>
      <c r="AQ130" s="4"/>
      <c r="AR130" s="100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100"/>
      <c r="BD130" s="4"/>
      <c r="BE130" s="4"/>
      <c r="BF130" s="4"/>
      <c r="BG130" s="4"/>
      <c r="BH130" s="4"/>
      <c r="BI130" s="4"/>
      <c r="BJ130" s="139"/>
      <c r="BK130" s="4"/>
      <c r="BL130" s="4"/>
      <c r="BM130" s="4"/>
      <c r="BN130" s="4"/>
      <c r="BO130" s="139"/>
      <c r="BP130" s="4"/>
      <c r="BQ130" s="4"/>
      <c r="BR130" s="4"/>
      <c r="BS130" s="4"/>
      <c r="BT130" s="139"/>
      <c r="BU130" s="139"/>
      <c r="BV130" s="139"/>
      <c r="BW130" s="4"/>
      <c r="BX130" s="4"/>
      <c r="BY130" s="4"/>
      <c r="BZ130" s="4"/>
      <c r="CA130" s="139"/>
      <c r="CB130" s="139"/>
      <c r="CC130" s="105" t="b">
        <f t="shared" si="74"/>
        <v>0</v>
      </c>
      <c r="CD130" s="105" t="b">
        <f t="shared" si="75"/>
        <v>0</v>
      </c>
      <c r="CE130" s="105" t="b">
        <f t="shared" si="76"/>
        <v>0</v>
      </c>
      <c r="CF130" s="105" t="b">
        <f t="shared" si="77"/>
        <v>0</v>
      </c>
      <c r="CG130" s="105" t="b">
        <f t="shared" si="78"/>
        <v>0</v>
      </c>
      <c r="CH130" s="150">
        <f t="shared" si="79"/>
        <v>0</v>
      </c>
      <c r="CI130" s="105" t="b">
        <f t="shared" si="80"/>
        <v>0</v>
      </c>
      <c r="CJ130" s="105" t="b">
        <f t="shared" si="81"/>
        <v>0</v>
      </c>
      <c r="CK130" s="105" t="b">
        <f t="shared" si="82"/>
        <v>0</v>
      </c>
      <c r="CL130" s="105" t="b">
        <f t="shared" si="83"/>
        <v>0</v>
      </c>
      <c r="CM130" s="105" t="b">
        <f t="shared" si="84"/>
        <v>0</v>
      </c>
      <c r="CN130" s="105" t="b">
        <f t="shared" si="85"/>
        <v>0</v>
      </c>
      <c r="CO130" s="105" t="b">
        <f t="shared" si="86"/>
        <v>0</v>
      </c>
      <c r="CP130" s="105" t="b">
        <f t="shared" si="87"/>
        <v>0</v>
      </c>
      <c r="CQ130" s="105" t="b">
        <f t="shared" si="88"/>
        <v>0</v>
      </c>
      <c r="CR130" s="105" t="b">
        <f t="shared" si="89"/>
        <v>0</v>
      </c>
      <c r="CS130" s="105" t="b">
        <f t="shared" si="90"/>
        <v>0</v>
      </c>
      <c r="CT130" s="105" t="b">
        <f t="shared" si="91"/>
        <v>0</v>
      </c>
      <c r="CU130" s="105" t="b">
        <f t="shared" si="92"/>
        <v>0</v>
      </c>
      <c r="CV130" s="105" t="b">
        <f t="shared" si="93"/>
        <v>0</v>
      </c>
      <c r="CW130" s="105" t="b">
        <f t="shared" si="94"/>
        <v>0</v>
      </c>
      <c r="CX130" s="150">
        <f t="shared" si="95"/>
        <v>0</v>
      </c>
      <c r="CY130" s="105" t="b">
        <f t="shared" si="96"/>
        <v>0</v>
      </c>
      <c r="CZ130" s="105" t="b">
        <f t="shared" si="97"/>
        <v>0</v>
      </c>
      <c r="DA130" s="105" t="b">
        <f t="shared" si="98"/>
        <v>0</v>
      </c>
      <c r="DB130" s="105" t="b">
        <f t="shared" si="99"/>
        <v>0</v>
      </c>
      <c r="DC130" s="105" t="b">
        <f t="shared" si="100"/>
        <v>0</v>
      </c>
      <c r="DD130" s="105" t="b">
        <f t="shared" si="101"/>
        <v>0</v>
      </c>
      <c r="DE130" s="105" t="b">
        <f t="shared" si="102"/>
        <v>0</v>
      </c>
      <c r="DF130" s="105" t="b">
        <f t="shared" si="103"/>
        <v>0</v>
      </c>
      <c r="DG130" s="105" t="b">
        <f t="shared" si="104"/>
        <v>0</v>
      </c>
      <c r="DH130" s="105" t="b">
        <f t="shared" si="105"/>
        <v>0</v>
      </c>
      <c r="DI130" s="105" t="b">
        <f t="shared" si="106"/>
        <v>0</v>
      </c>
      <c r="DJ130" s="105" t="b">
        <f t="shared" si="107"/>
        <v>0</v>
      </c>
      <c r="DK130" s="150">
        <f t="shared" si="108"/>
        <v>0</v>
      </c>
      <c r="DL130" s="105" t="b">
        <f t="shared" si="109"/>
        <v>0</v>
      </c>
      <c r="DM130" s="150">
        <f t="shared" si="110"/>
        <v>0</v>
      </c>
      <c r="DN130" s="105" t="b">
        <f t="shared" si="111"/>
        <v>0</v>
      </c>
      <c r="DO130" s="105" t="b">
        <f t="shared" si="112"/>
        <v>0</v>
      </c>
      <c r="DP130" s="105" t="b">
        <f t="shared" si="113"/>
        <v>0</v>
      </c>
      <c r="DQ130" s="105" t="b">
        <f t="shared" si="114"/>
        <v>0</v>
      </c>
      <c r="DR130" s="105" t="b">
        <f t="shared" si="115"/>
        <v>0</v>
      </c>
      <c r="DS130" s="105" t="b">
        <f t="shared" si="116"/>
        <v>0</v>
      </c>
      <c r="DT130" s="105" t="b">
        <f t="shared" si="117"/>
        <v>0</v>
      </c>
      <c r="DU130" s="105" t="b">
        <f t="shared" si="118"/>
        <v>0</v>
      </c>
      <c r="DV130" s="105" t="b">
        <f t="shared" si="119"/>
        <v>0</v>
      </c>
      <c r="DW130" s="105" t="b">
        <f t="shared" si="120"/>
        <v>0</v>
      </c>
      <c r="DX130" s="105" t="b">
        <f t="shared" si="121"/>
        <v>0</v>
      </c>
      <c r="DY130" s="105" t="b">
        <f t="shared" si="122"/>
        <v>0</v>
      </c>
      <c r="DZ130" s="105" t="b">
        <f t="shared" si="123"/>
        <v>0</v>
      </c>
      <c r="EA130" s="105" t="b">
        <f t="shared" si="124"/>
        <v>0</v>
      </c>
      <c r="EB130" s="105" t="b">
        <f t="shared" si="125"/>
        <v>0</v>
      </c>
      <c r="EC130" s="154">
        <f t="shared" si="126"/>
        <v>0</v>
      </c>
      <c r="ED130" s="105" t="b">
        <f t="shared" si="127"/>
        <v>0</v>
      </c>
      <c r="EE130" s="105" t="b">
        <f t="shared" si="128"/>
        <v>0</v>
      </c>
      <c r="EF130" s="105" t="b">
        <f t="shared" si="129"/>
        <v>0</v>
      </c>
      <c r="EG130" s="105" t="b">
        <f t="shared" si="130"/>
        <v>0</v>
      </c>
      <c r="EH130" s="105" t="b">
        <f t="shared" si="131"/>
        <v>0</v>
      </c>
      <c r="EI130" s="105" t="b">
        <f t="shared" si="132"/>
        <v>0</v>
      </c>
      <c r="EJ130" s="105" t="b">
        <f t="shared" si="133"/>
        <v>0</v>
      </c>
      <c r="EK130" s="105" t="b">
        <f t="shared" si="134"/>
        <v>0</v>
      </c>
      <c r="EL130" s="105" t="b">
        <f t="shared" si="135"/>
        <v>0</v>
      </c>
      <c r="EM130" s="105" t="b">
        <f t="shared" si="136"/>
        <v>0</v>
      </c>
      <c r="EN130" s="105" t="b">
        <f t="shared" si="137"/>
        <v>0</v>
      </c>
      <c r="EO130" s="154">
        <f t="shared" si="138"/>
        <v>0</v>
      </c>
      <c r="EP130" s="105" t="b">
        <f t="shared" si="139"/>
        <v>0</v>
      </c>
      <c r="EQ130" s="105" t="b">
        <f t="shared" si="140"/>
        <v>0</v>
      </c>
      <c r="ER130" s="105" t="b">
        <f t="shared" si="141"/>
        <v>0</v>
      </c>
      <c r="ES130" s="105" t="b">
        <f t="shared" si="142"/>
        <v>0</v>
      </c>
      <c r="ET130" s="105" t="b">
        <f t="shared" si="143"/>
        <v>0</v>
      </c>
      <c r="EU130" s="105" t="b">
        <f t="shared" si="144"/>
        <v>0</v>
      </c>
      <c r="EV130" s="105" t="b">
        <f t="shared" si="145"/>
        <v>0</v>
      </c>
      <c r="EW130" s="154">
        <f t="shared" si="146"/>
        <v>0</v>
      </c>
      <c r="EX130" s="94">
        <f t="shared" si="147"/>
        <v>0</v>
      </c>
      <c r="EY130" s="59">
        <f>(F7*EX130)/100</f>
        <v>0</v>
      </c>
    </row>
    <row r="131" spans="1:155">
      <c r="A131" s="42"/>
      <c r="B131" s="42"/>
      <c r="C131" s="42"/>
      <c r="D131" s="42"/>
      <c r="E131" s="43"/>
      <c r="F131" s="42"/>
      <c r="G131" s="42"/>
      <c r="H131" s="100"/>
      <c r="I131" s="4"/>
      <c r="J131" s="4"/>
      <c r="K131" s="4"/>
      <c r="L131" s="4"/>
      <c r="M131" s="100"/>
      <c r="N131" s="100"/>
      <c r="O131" s="100"/>
      <c r="P131" s="100"/>
      <c r="Q131" s="100"/>
      <c r="R131" s="4"/>
      <c r="S131" s="4"/>
      <c r="T131" s="4"/>
      <c r="U131" s="4"/>
      <c r="V131" s="100"/>
      <c r="W131" s="100"/>
      <c r="X131" s="4"/>
      <c r="Y131" s="4"/>
      <c r="Z131" s="4"/>
      <c r="AA131" s="4"/>
      <c r="AB131" s="100"/>
      <c r="AC131" s="100"/>
      <c r="AD131" s="100"/>
      <c r="AE131" s="4"/>
      <c r="AF131" s="4"/>
      <c r="AG131" s="4"/>
      <c r="AH131" s="4"/>
      <c r="AI131" s="4"/>
      <c r="AJ131" s="4"/>
      <c r="AK131" s="4"/>
      <c r="AL131" s="4"/>
      <c r="AM131" s="100"/>
      <c r="AN131" s="4"/>
      <c r="AO131" s="4"/>
      <c r="AP131" s="100"/>
      <c r="AQ131" s="4"/>
      <c r="AR131" s="100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100"/>
      <c r="BD131" s="4"/>
      <c r="BE131" s="4"/>
      <c r="BF131" s="4"/>
      <c r="BG131" s="4"/>
      <c r="BH131" s="4"/>
      <c r="BI131" s="4"/>
      <c r="BJ131" s="139"/>
      <c r="BK131" s="4"/>
      <c r="BL131" s="4"/>
      <c r="BM131" s="4"/>
      <c r="BN131" s="4"/>
      <c r="BO131" s="139"/>
      <c r="BP131" s="4"/>
      <c r="BQ131" s="4"/>
      <c r="BR131" s="4"/>
      <c r="BS131" s="4"/>
      <c r="BT131" s="139"/>
      <c r="BU131" s="139"/>
      <c r="BV131" s="139"/>
      <c r="BW131" s="4"/>
      <c r="BX131" s="4"/>
      <c r="BY131" s="4"/>
      <c r="BZ131" s="4"/>
      <c r="CA131" s="139"/>
      <c r="CB131" s="139"/>
      <c r="CC131" s="105" t="b">
        <f t="shared" si="74"/>
        <v>0</v>
      </c>
      <c r="CD131" s="105" t="b">
        <f t="shared" si="75"/>
        <v>0</v>
      </c>
      <c r="CE131" s="105" t="b">
        <f t="shared" si="76"/>
        <v>0</v>
      </c>
      <c r="CF131" s="105" t="b">
        <f t="shared" si="77"/>
        <v>0</v>
      </c>
      <c r="CG131" s="105" t="b">
        <f t="shared" si="78"/>
        <v>0</v>
      </c>
      <c r="CH131" s="150">
        <f t="shared" si="79"/>
        <v>0</v>
      </c>
      <c r="CI131" s="105" t="b">
        <f t="shared" si="80"/>
        <v>0</v>
      </c>
      <c r="CJ131" s="105" t="b">
        <f t="shared" si="81"/>
        <v>0</v>
      </c>
      <c r="CK131" s="105" t="b">
        <f t="shared" si="82"/>
        <v>0</v>
      </c>
      <c r="CL131" s="105" t="b">
        <f t="shared" si="83"/>
        <v>0</v>
      </c>
      <c r="CM131" s="105" t="b">
        <f t="shared" si="84"/>
        <v>0</v>
      </c>
      <c r="CN131" s="105" t="b">
        <f t="shared" si="85"/>
        <v>0</v>
      </c>
      <c r="CO131" s="105" t="b">
        <f t="shared" si="86"/>
        <v>0</v>
      </c>
      <c r="CP131" s="105" t="b">
        <f t="shared" si="87"/>
        <v>0</v>
      </c>
      <c r="CQ131" s="105" t="b">
        <f t="shared" si="88"/>
        <v>0</v>
      </c>
      <c r="CR131" s="105" t="b">
        <f t="shared" si="89"/>
        <v>0</v>
      </c>
      <c r="CS131" s="105" t="b">
        <f t="shared" si="90"/>
        <v>0</v>
      </c>
      <c r="CT131" s="105" t="b">
        <f t="shared" si="91"/>
        <v>0</v>
      </c>
      <c r="CU131" s="105" t="b">
        <f t="shared" si="92"/>
        <v>0</v>
      </c>
      <c r="CV131" s="105" t="b">
        <f t="shared" si="93"/>
        <v>0</v>
      </c>
      <c r="CW131" s="105" t="b">
        <f t="shared" si="94"/>
        <v>0</v>
      </c>
      <c r="CX131" s="150">
        <f t="shared" si="95"/>
        <v>0</v>
      </c>
      <c r="CY131" s="105" t="b">
        <f t="shared" si="96"/>
        <v>0</v>
      </c>
      <c r="CZ131" s="105" t="b">
        <f t="shared" si="97"/>
        <v>0</v>
      </c>
      <c r="DA131" s="105" t="b">
        <f t="shared" si="98"/>
        <v>0</v>
      </c>
      <c r="DB131" s="105" t="b">
        <f t="shared" si="99"/>
        <v>0</v>
      </c>
      <c r="DC131" s="105" t="b">
        <f t="shared" si="100"/>
        <v>0</v>
      </c>
      <c r="DD131" s="105" t="b">
        <f t="shared" si="101"/>
        <v>0</v>
      </c>
      <c r="DE131" s="105" t="b">
        <f t="shared" si="102"/>
        <v>0</v>
      </c>
      <c r="DF131" s="105" t="b">
        <f t="shared" si="103"/>
        <v>0</v>
      </c>
      <c r="DG131" s="105" t="b">
        <f t="shared" si="104"/>
        <v>0</v>
      </c>
      <c r="DH131" s="105" t="b">
        <f t="shared" si="105"/>
        <v>0</v>
      </c>
      <c r="DI131" s="105" t="b">
        <f t="shared" si="106"/>
        <v>0</v>
      </c>
      <c r="DJ131" s="105" t="b">
        <f t="shared" si="107"/>
        <v>0</v>
      </c>
      <c r="DK131" s="150">
        <f t="shared" si="108"/>
        <v>0</v>
      </c>
      <c r="DL131" s="105" t="b">
        <f t="shared" si="109"/>
        <v>0</v>
      </c>
      <c r="DM131" s="150">
        <f t="shared" si="110"/>
        <v>0</v>
      </c>
      <c r="DN131" s="105" t="b">
        <f t="shared" si="111"/>
        <v>0</v>
      </c>
      <c r="DO131" s="105" t="b">
        <f t="shared" si="112"/>
        <v>0</v>
      </c>
      <c r="DP131" s="105" t="b">
        <f t="shared" si="113"/>
        <v>0</v>
      </c>
      <c r="DQ131" s="105" t="b">
        <f t="shared" si="114"/>
        <v>0</v>
      </c>
      <c r="DR131" s="105" t="b">
        <f t="shared" si="115"/>
        <v>0</v>
      </c>
      <c r="DS131" s="105" t="b">
        <f t="shared" si="116"/>
        <v>0</v>
      </c>
      <c r="DT131" s="105" t="b">
        <f t="shared" si="117"/>
        <v>0</v>
      </c>
      <c r="DU131" s="105" t="b">
        <f t="shared" si="118"/>
        <v>0</v>
      </c>
      <c r="DV131" s="105" t="b">
        <f t="shared" si="119"/>
        <v>0</v>
      </c>
      <c r="DW131" s="105" t="b">
        <f t="shared" si="120"/>
        <v>0</v>
      </c>
      <c r="DX131" s="105" t="b">
        <f t="shared" si="121"/>
        <v>0</v>
      </c>
      <c r="DY131" s="105" t="b">
        <f t="shared" si="122"/>
        <v>0</v>
      </c>
      <c r="DZ131" s="105" t="b">
        <f t="shared" si="123"/>
        <v>0</v>
      </c>
      <c r="EA131" s="105" t="b">
        <f t="shared" si="124"/>
        <v>0</v>
      </c>
      <c r="EB131" s="105" t="b">
        <f t="shared" si="125"/>
        <v>0</v>
      </c>
      <c r="EC131" s="154">
        <f t="shared" si="126"/>
        <v>0</v>
      </c>
      <c r="ED131" s="105" t="b">
        <f t="shared" si="127"/>
        <v>0</v>
      </c>
      <c r="EE131" s="105" t="b">
        <f t="shared" si="128"/>
        <v>0</v>
      </c>
      <c r="EF131" s="105" t="b">
        <f t="shared" si="129"/>
        <v>0</v>
      </c>
      <c r="EG131" s="105" t="b">
        <f t="shared" si="130"/>
        <v>0</v>
      </c>
      <c r="EH131" s="105" t="b">
        <f t="shared" si="131"/>
        <v>0</v>
      </c>
      <c r="EI131" s="105" t="b">
        <f t="shared" si="132"/>
        <v>0</v>
      </c>
      <c r="EJ131" s="105" t="b">
        <f t="shared" si="133"/>
        <v>0</v>
      </c>
      <c r="EK131" s="105" t="b">
        <f t="shared" si="134"/>
        <v>0</v>
      </c>
      <c r="EL131" s="105" t="b">
        <f t="shared" si="135"/>
        <v>0</v>
      </c>
      <c r="EM131" s="105" t="b">
        <f t="shared" si="136"/>
        <v>0</v>
      </c>
      <c r="EN131" s="105" t="b">
        <f t="shared" si="137"/>
        <v>0</v>
      </c>
      <c r="EO131" s="154">
        <f t="shared" si="138"/>
        <v>0</v>
      </c>
      <c r="EP131" s="105" t="b">
        <f t="shared" si="139"/>
        <v>0</v>
      </c>
      <c r="EQ131" s="105" t="b">
        <f t="shared" si="140"/>
        <v>0</v>
      </c>
      <c r="ER131" s="105" t="b">
        <f t="shared" si="141"/>
        <v>0</v>
      </c>
      <c r="ES131" s="105" t="b">
        <f t="shared" si="142"/>
        <v>0</v>
      </c>
      <c r="ET131" s="105" t="b">
        <f t="shared" si="143"/>
        <v>0</v>
      </c>
      <c r="EU131" s="105" t="b">
        <f t="shared" si="144"/>
        <v>0</v>
      </c>
      <c r="EV131" s="105" t="b">
        <f t="shared" si="145"/>
        <v>0</v>
      </c>
      <c r="EW131" s="154">
        <f t="shared" si="146"/>
        <v>0</v>
      </c>
      <c r="EX131" s="94">
        <f t="shared" si="147"/>
        <v>0</v>
      </c>
      <c r="EY131" s="59">
        <f>(F7*EX131)/100</f>
        <v>0</v>
      </c>
    </row>
    <row r="132" spans="1:155">
      <c r="A132" s="42"/>
      <c r="B132" s="42"/>
      <c r="C132" s="42"/>
      <c r="D132" s="42"/>
      <c r="E132" s="43"/>
      <c r="F132" s="42"/>
      <c r="G132" s="42"/>
      <c r="H132" s="100"/>
      <c r="I132" s="4"/>
      <c r="J132" s="4"/>
      <c r="K132" s="4"/>
      <c r="L132" s="4"/>
      <c r="M132" s="100"/>
      <c r="N132" s="100"/>
      <c r="O132" s="100"/>
      <c r="P132" s="100"/>
      <c r="Q132" s="100"/>
      <c r="R132" s="4"/>
      <c r="S132" s="4"/>
      <c r="T132" s="4"/>
      <c r="U132" s="4"/>
      <c r="V132" s="100"/>
      <c r="W132" s="100"/>
      <c r="X132" s="4"/>
      <c r="Y132" s="4"/>
      <c r="Z132" s="4"/>
      <c r="AA132" s="4"/>
      <c r="AB132" s="100"/>
      <c r="AC132" s="100"/>
      <c r="AD132" s="100"/>
      <c r="AE132" s="4"/>
      <c r="AF132" s="4"/>
      <c r="AG132" s="4"/>
      <c r="AH132" s="4"/>
      <c r="AI132" s="4"/>
      <c r="AJ132" s="4"/>
      <c r="AK132" s="4"/>
      <c r="AL132" s="4"/>
      <c r="AM132" s="100"/>
      <c r="AN132" s="4"/>
      <c r="AO132" s="4"/>
      <c r="AP132" s="100"/>
      <c r="AQ132" s="4"/>
      <c r="AR132" s="100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100"/>
      <c r="BD132" s="4"/>
      <c r="BE132" s="4"/>
      <c r="BF132" s="4"/>
      <c r="BG132" s="4"/>
      <c r="BH132" s="4"/>
      <c r="BI132" s="4"/>
      <c r="BJ132" s="139"/>
      <c r="BK132" s="4"/>
      <c r="BL132" s="4"/>
      <c r="BM132" s="4"/>
      <c r="BN132" s="4"/>
      <c r="BO132" s="139"/>
      <c r="BP132" s="4"/>
      <c r="BQ132" s="4"/>
      <c r="BR132" s="4"/>
      <c r="BS132" s="4"/>
      <c r="BT132" s="139"/>
      <c r="BU132" s="139"/>
      <c r="BV132" s="139"/>
      <c r="BW132" s="4"/>
      <c r="BX132" s="4"/>
      <c r="BY132" s="4"/>
      <c r="BZ132" s="4"/>
      <c r="CA132" s="139"/>
      <c r="CB132" s="139"/>
      <c r="CC132" s="105" t="b">
        <f t="shared" si="74"/>
        <v>0</v>
      </c>
      <c r="CD132" s="105" t="b">
        <f t="shared" si="75"/>
        <v>0</v>
      </c>
      <c r="CE132" s="105" t="b">
        <f t="shared" si="76"/>
        <v>0</v>
      </c>
      <c r="CF132" s="105" t="b">
        <f t="shared" si="77"/>
        <v>0</v>
      </c>
      <c r="CG132" s="105" t="b">
        <f t="shared" si="78"/>
        <v>0</v>
      </c>
      <c r="CH132" s="150">
        <f t="shared" si="79"/>
        <v>0</v>
      </c>
      <c r="CI132" s="105" t="b">
        <f t="shared" si="80"/>
        <v>0</v>
      </c>
      <c r="CJ132" s="105" t="b">
        <f t="shared" si="81"/>
        <v>0</v>
      </c>
      <c r="CK132" s="105" t="b">
        <f t="shared" si="82"/>
        <v>0</v>
      </c>
      <c r="CL132" s="105" t="b">
        <f t="shared" si="83"/>
        <v>0</v>
      </c>
      <c r="CM132" s="105" t="b">
        <f t="shared" si="84"/>
        <v>0</v>
      </c>
      <c r="CN132" s="105" t="b">
        <f t="shared" si="85"/>
        <v>0</v>
      </c>
      <c r="CO132" s="105" t="b">
        <f t="shared" si="86"/>
        <v>0</v>
      </c>
      <c r="CP132" s="105" t="b">
        <f t="shared" si="87"/>
        <v>0</v>
      </c>
      <c r="CQ132" s="105" t="b">
        <f t="shared" si="88"/>
        <v>0</v>
      </c>
      <c r="CR132" s="105" t="b">
        <f t="shared" si="89"/>
        <v>0</v>
      </c>
      <c r="CS132" s="105" t="b">
        <f t="shared" si="90"/>
        <v>0</v>
      </c>
      <c r="CT132" s="105" t="b">
        <f t="shared" si="91"/>
        <v>0</v>
      </c>
      <c r="CU132" s="105" t="b">
        <f t="shared" si="92"/>
        <v>0</v>
      </c>
      <c r="CV132" s="105" t="b">
        <f t="shared" si="93"/>
        <v>0</v>
      </c>
      <c r="CW132" s="105" t="b">
        <f t="shared" si="94"/>
        <v>0</v>
      </c>
      <c r="CX132" s="150">
        <f t="shared" si="95"/>
        <v>0</v>
      </c>
      <c r="CY132" s="105" t="b">
        <f t="shared" si="96"/>
        <v>0</v>
      </c>
      <c r="CZ132" s="105" t="b">
        <f t="shared" si="97"/>
        <v>0</v>
      </c>
      <c r="DA132" s="105" t="b">
        <f t="shared" si="98"/>
        <v>0</v>
      </c>
      <c r="DB132" s="105" t="b">
        <f t="shared" si="99"/>
        <v>0</v>
      </c>
      <c r="DC132" s="105" t="b">
        <f t="shared" si="100"/>
        <v>0</v>
      </c>
      <c r="DD132" s="105" t="b">
        <f t="shared" si="101"/>
        <v>0</v>
      </c>
      <c r="DE132" s="105" t="b">
        <f t="shared" si="102"/>
        <v>0</v>
      </c>
      <c r="DF132" s="105" t="b">
        <f t="shared" si="103"/>
        <v>0</v>
      </c>
      <c r="DG132" s="105" t="b">
        <f t="shared" si="104"/>
        <v>0</v>
      </c>
      <c r="DH132" s="105" t="b">
        <f t="shared" si="105"/>
        <v>0</v>
      </c>
      <c r="DI132" s="105" t="b">
        <f t="shared" si="106"/>
        <v>0</v>
      </c>
      <c r="DJ132" s="105" t="b">
        <f t="shared" si="107"/>
        <v>0</v>
      </c>
      <c r="DK132" s="150">
        <f t="shared" si="108"/>
        <v>0</v>
      </c>
      <c r="DL132" s="105" t="b">
        <f t="shared" si="109"/>
        <v>0</v>
      </c>
      <c r="DM132" s="150">
        <f t="shared" si="110"/>
        <v>0</v>
      </c>
      <c r="DN132" s="105" t="b">
        <f t="shared" si="111"/>
        <v>0</v>
      </c>
      <c r="DO132" s="105" t="b">
        <f t="shared" si="112"/>
        <v>0</v>
      </c>
      <c r="DP132" s="105" t="b">
        <f t="shared" si="113"/>
        <v>0</v>
      </c>
      <c r="DQ132" s="105" t="b">
        <f t="shared" si="114"/>
        <v>0</v>
      </c>
      <c r="DR132" s="105" t="b">
        <f t="shared" si="115"/>
        <v>0</v>
      </c>
      <c r="DS132" s="105" t="b">
        <f t="shared" si="116"/>
        <v>0</v>
      </c>
      <c r="DT132" s="105" t="b">
        <f t="shared" si="117"/>
        <v>0</v>
      </c>
      <c r="DU132" s="105" t="b">
        <f t="shared" si="118"/>
        <v>0</v>
      </c>
      <c r="DV132" s="105" t="b">
        <f t="shared" si="119"/>
        <v>0</v>
      </c>
      <c r="DW132" s="105" t="b">
        <f t="shared" si="120"/>
        <v>0</v>
      </c>
      <c r="DX132" s="105" t="b">
        <f t="shared" si="121"/>
        <v>0</v>
      </c>
      <c r="DY132" s="105" t="b">
        <f t="shared" si="122"/>
        <v>0</v>
      </c>
      <c r="DZ132" s="105" t="b">
        <f t="shared" si="123"/>
        <v>0</v>
      </c>
      <c r="EA132" s="105" t="b">
        <f t="shared" si="124"/>
        <v>0</v>
      </c>
      <c r="EB132" s="105" t="b">
        <f t="shared" si="125"/>
        <v>0</v>
      </c>
      <c r="EC132" s="154">
        <f t="shared" si="126"/>
        <v>0</v>
      </c>
      <c r="ED132" s="105" t="b">
        <f t="shared" si="127"/>
        <v>0</v>
      </c>
      <c r="EE132" s="105" t="b">
        <f t="shared" si="128"/>
        <v>0</v>
      </c>
      <c r="EF132" s="105" t="b">
        <f t="shared" si="129"/>
        <v>0</v>
      </c>
      <c r="EG132" s="105" t="b">
        <f t="shared" si="130"/>
        <v>0</v>
      </c>
      <c r="EH132" s="105" t="b">
        <f t="shared" si="131"/>
        <v>0</v>
      </c>
      <c r="EI132" s="105" t="b">
        <f t="shared" si="132"/>
        <v>0</v>
      </c>
      <c r="EJ132" s="105" t="b">
        <f t="shared" si="133"/>
        <v>0</v>
      </c>
      <c r="EK132" s="105" t="b">
        <f t="shared" si="134"/>
        <v>0</v>
      </c>
      <c r="EL132" s="105" t="b">
        <f t="shared" si="135"/>
        <v>0</v>
      </c>
      <c r="EM132" s="105" t="b">
        <f t="shared" si="136"/>
        <v>0</v>
      </c>
      <c r="EN132" s="105" t="b">
        <f t="shared" si="137"/>
        <v>0</v>
      </c>
      <c r="EO132" s="154">
        <f t="shared" si="138"/>
        <v>0</v>
      </c>
      <c r="EP132" s="105" t="b">
        <f t="shared" si="139"/>
        <v>0</v>
      </c>
      <c r="EQ132" s="105" t="b">
        <f t="shared" si="140"/>
        <v>0</v>
      </c>
      <c r="ER132" s="105" t="b">
        <f t="shared" si="141"/>
        <v>0</v>
      </c>
      <c r="ES132" s="105" t="b">
        <f t="shared" si="142"/>
        <v>0</v>
      </c>
      <c r="ET132" s="105" t="b">
        <f t="shared" si="143"/>
        <v>0</v>
      </c>
      <c r="EU132" s="105" t="b">
        <f t="shared" si="144"/>
        <v>0</v>
      </c>
      <c r="EV132" s="105" t="b">
        <f t="shared" si="145"/>
        <v>0</v>
      </c>
      <c r="EW132" s="154">
        <f t="shared" si="146"/>
        <v>0</v>
      </c>
      <c r="EX132" s="94">
        <f t="shared" si="147"/>
        <v>0</v>
      </c>
      <c r="EY132" s="59">
        <f>(F7*EX132)/100</f>
        <v>0</v>
      </c>
    </row>
    <row r="133" spans="1:155">
      <c r="A133" s="42"/>
      <c r="B133" s="42"/>
      <c r="C133" s="42"/>
      <c r="D133" s="42"/>
      <c r="E133" s="43"/>
      <c r="F133" s="42"/>
      <c r="G133" s="42"/>
      <c r="H133" s="100"/>
      <c r="I133" s="4"/>
      <c r="J133" s="4"/>
      <c r="K133" s="4"/>
      <c r="L133" s="4"/>
      <c r="M133" s="100"/>
      <c r="N133" s="100"/>
      <c r="O133" s="100"/>
      <c r="P133" s="100"/>
      <c r="Q133" s="100"/>
      <c r="R133" s="4"/>
      <c r="S133" s="4"/>
      <c r="T133" s="4"/>
      <c r="U133" s="4"/>
      <c r="V133" s="100"/>
      <c r="W133" s="100"/>
      <c r="X133" s="4"/>
      <c r="Y133" s="4"/>
      <c r="Z133" s="4"/>
      <c r="AA133" s="4"/>
      <c r="AB133" s="100"/>
      <c r="AC133" s="100"/>
      <c r="AD133" s="100"/>
      <c r="AE133" s="4"/>
      <c r="AF133" s="4"/>
      <c r="AG133" s="4"/>
      <c r="AH133" s="4"/>
      <c r="AI133" s="4"/>
      <c r="AJ133" s="4"/>
      <c r="AK133" s="4"/>
      <c r="AL133" s="4"/>
      <c r="AM133" s="100"/>
      <c r="AN133" s="4"/>
      <c r="AO133" s="4"/>
      <c r="AP133" s="100"/>
      <c r="AQ133" s="4"/>
      <c r="AR133" s="100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100"/>
      <c r="BD133" s="4"/>
      <c r="BE133" s="4"/>
      <c r="BF133" s="4"/>
      <c r="BG133" s="4"/>
      <c r="BH133" s="4"/>
      <c r="BI133" s="4"/>
      <c r="BJ133" s="139"/>
      <c r="BK133" s="4"/>
      <c r="BL133" s="4"/>
      <c r="BM133" s="4"/>
      <c r="BN133" s="4"/>
      <c r="BO133" s="139"/>
      <c r="BP133" s="4"/>
      <c r="BQ133" s="4"/>
      <c r="BR133" s="4"/>
      <c r="BS133" s="4"/>
      <c r="BT133" s="139"/>
      <c r="BU133" s="139"/>
      <c r="BV133" s="139"/>
      <c r="BW133" s="4"/>
      <c r="BX133" s="4"/>
      <c r="BY133" s="4"/>
      <c r="BZ133" s="4"/>
      <c r="CA133" s="139"/>
      <c r="CB133" s="139"/>
      <c r="CC133" s="105" t="b">
        <f t="shared" si="74"/>
        <v>0</v>
      </c>
      <c r="CD133" s="105" t="b">
        <f t="shared" si="75"/>
        <v>0</v>
      </c>
      <c r="CE133" s="105" t="b">
        <f t="shared" si="76"/>
        <v>0</v>
      </c>
      <c r="CF133" s="105" t="b">
        <f t="shared" si="77"/>
        <v>0</v>
      </c>
      <c r="CG133" s="105" t="b">
        <f t="shared" si="78"/>
        <v>0</v>
      </c>
      <c r="CH133" s="150">
        <f t="shared" si="79"/>
        <v>0</v>
      </c>
      <c r="CI133" s="105" t="b">
        <f t="shared" si="80"/>
        <v>0</v>
      </c>
      <c r="CJ133" s="105" t="b">
        <f t="shared" si="81"/>
        <v>0</v>
      </c>
      <c r="CK133" s="105" t="b">
        <f t="shared" si="82"/>
        <v>0</v>
      </c>
      <c r="CL133" s="105" t="b">
        <f t="shared" si="83"/>
        <v>0</v>
      </c>
      <c r="CM133" s="105" t="b">
        <f t="shared" si="84"/>
        <v>0</v>
      </c>
      <c r="CN133" s="105" t="b">
        <f t="shared" si="85"/>
        <v>0</v>
      </c>
      <c r="CO133" s="105" t="b">
        <f t="shared" si="86"/>
        <v>0</v>
      </c>
      <c r="CP133" s="105" t="b">
        <f t="shared" si="87"/>
        <v>0</v>
      </c>
      <c r="CQ133" s="105" t="b">
        <f t="shared" si="88"/>
        <v>0</v>
      </c>
      <c r="CR133" s="105" t="b">
        <f t="shared" si="89"/>
        <v>0</v>
      </c>
      <c r="CS133" s="105" t="b">
        <f t="shared" si="90"/>
        <v>0</v>
      </c>
      <c r="CT133" s="105" t="b">
        <f t="shared" si="91"/>
        <v>0</v>
      </c>
      <c r="CU133" s="105" t="b">
        <f t="shared" si="92"/>
        <v>0</v>
      </c>
      <c r="CV133" s="105" t="b">
        <f t="shared" si="93"/>
        <v>0</v>
      </c>
      <c r="CW133" s="105" t="b">
        <f t="shared" si="94"/>
        <v>0</v>
      </c>
      <c r="CX133" s="150">
        <f t="shared" si="95"/>
        <v>0</v>
      </c>
      <c r="CY133" s="105" t="b">
        <f t="shared" si="96"/>
        <v>0</v>
      </c>
      <c r="CZ133" s="105" t="b">
        <f t="shared" si="97"/>
        <v>0</v>
      </c>
      <c r="DA133" s="105" t="b">
        <f t="shared" si="98"/>
        <v>0</v>
      </c>
      <c r="DB133" s="105" t="b">
        <f t="shared" si="99"/>
        <v>0</v>
      </c>
      <c r="DC133" s="105" t="b">
        <f t="shared" si="100"/>
        <v>0</v>
      </c>
      <c r="DD133" s="105" t="b">
        <f t="shared" si="101"/>
        <v>0</v>
      </c>
      <c r="DE133" s="105" t="b">
        <f t="shared" si="102"/>
        <v>0</v>
      </c>
      <c r="DF133" s="105" t="b">
        <f t="shared" si="103"/>
        <v>0</v>
      </c>
      <c r="DG133" s="105" t="b">
        <f t="shared" si="104"/>
        <v>0</v>
      </c>
      <c r="DH133" s="105" t="b">
        <f t="shared" si="105"/>
        <v>0</v>
      </c>
      <c r="DI133" s="105" t="b">
        <f t="shared" si="106"/>
        <v>0</v>
      </c>
      <c r="DJ133" s="105" t="b">
        <f t="shared" si="107"/>
        <v>0</v>
      </c>
      <c r="DK133" s="150">
        <f t="shared" si="108"/>
        <v>0</v>
      </c>
      <c r="DL133" s="105" t="b">
        <f t="shared" si="109"/>
        <v>0</v>
      </c>
      <c r="DM133" s="150">
        <f t="shared" si="110"/>
        <v>0</v>
      </c>
      <c r="DN133" s="105" t="b">
        <f t="shared" si="111"/>
        <v>0</v>
      </c>
      <c r="DO133" s="105" t="b">
        <f t="shared" si="112"/>
        <v>0</v>
      </c>
      <c r="DP133" s="105" t="b">
        <f t="shared" si="113"/>
        <v>0</v>
      </c>
      <c r="DQ133" s="105" t="b">
        <f t="shared" si="114"/>
        <v>0</v>
      </c>
      <c r="DR133" s="105" t="b">
        <f t="shared" si="115"/>
        <v>0</v>
      </c>
      <c r="DS133" s="105" t="b">
        <f t="shared" si="116"/>
        <v>0</v>
      </c>
      <c r="DT133" s="105" t="b">
        <f t="shared" si="117"/>
        <v>0</v>
      </c>
      <c r="DU133" s="105" t="b">
        <f t="shared" si="118"/>
        <v>0</v>
      </c>
      <c r="DV133" s="105" t="b">
        <f t="shared" si="119"/>
        <v>0</v>
      </c>
      <c r="DW133" s="105" t="b">
        <f t="shared" si="120"/>
        <v>0</v>
      </c>
      <c r="DX133" s="105" t="b">
        <f t="shared" si="121"/>
        <v>0</v>
      </c>
      <c r="DY133" s="105" t="b">
        <f t="shared" si="122"/>
        <v>0</v>
      </c>
      <c r="DZ133" s="105" t="b">
        <f t="shared" si="123"/>
        <v>0</v>
      </c>
      <c r="EA133" s="105" t="b">
        <f t="shared" si="124"/>
        <v>0</v>
      </c>
      <c r="EB133" s="105" t="b">
        <f t="shared" si="125"/>
        <v>0</v>
      </c>
      <c r="EC133" s="154">
        <f t="shared" si="126"/>
        <v>0</v>
      </c>
      <c r="ED133" s="105" t="b">
        <f t="shared" si="127"/>
        <v>0</v>
      </c>
      <c r="EE133" s="105" t="b">
        <f t="shared" si="128"/>
        <v>0</v>
      </c>
      <c r="EF133" s="105" t="b">
        <f t="shared" si="129"/>
        <v>0</v>
      </c>
      <c r="EG133" s="105" t="b">
        <f t="shared" si="130"/>
        <v>0</v>
      </c>
      <c r="EH133" s="105" t="b">
        <f t="shared" si="131"/>
        <v>0</v>
      </c>
      <c r="EI133" s="105" t="b">
        <f t="shared" si="132"/>
        <v>0</v>
      </c>
      <c r="EJ133" s="105" t="b">
        <f t="shared" si="133"/>
        <v>0</v>
      </c>
      <c r="EK133" s="105" t="b">
        <f t="shared" si="134"/>
        <v>0</v>
      </c>
      <c r="EL133" s="105" t="b">
        <f t="shared" si="135"/>
        <v>0</v>
      </c>
      <c r="EM133" s="105" t="b">
        <f t="shared" si="136"/>
        <v>0</v>
      </c>
      <c r="EN133" s="105" t="b">
        <f t="shared" si="137"/>
        <v>0</v>
      </c>
      <c r="EO133" s="154">
        <f t="shared" si="138"/>
        <v>0</v>
      </c>
      <c r="EP133" s="105" t="b">
        <f t="shared" si="139"/>
        <v>0</v>
      </c>
      <c r="EQ133" s="105" t="b">
        <f t="shared" si="140"/>
        <v>0</v>
      </c>
      <c r="ER133" s="105" t="b">
        <f t="shared" si="141"/>
        <v>0</v>
      </c>
      <c r="ES133" s="105" t="b">
        <f t="shared" si="142"/>
        <v>0</v>
      </c>
      <c r="ET133" s="105" t="b">
        <f t="shared" si="143"/>
        <v>0</v>
      </c>
      <c r="EU133" s="105" t="b">
        <f t="shared" si="144"/>
        <v>0</v>
      </c>
      <c r="EV133" s="105" t="b">
        <f t="shared" si="145"/>
        <v>0</v>
      </c>
      <c r="EW133" s="154">
        <f t="shared" si="146"/>
        <v>0</v>
      </c>
      <c r="EX133" s="94">
        <f t="shared" si="147"/>
        <v>0</v>
      </c>
      <c r="EY133" s="59">
        <f>(F7*EX133)/100</f>
        <v>0</v>
      </c>
    </row>
    <row r="134" spans="1:155">
      <c r="A134" s="42"/>
      <c r="B134" s="42"/>
      <c r="C134" s="42"/>
      <c r="D134" s="42"/>
      <c r="E134" s="43"/>
      <c r="F134" s="42"/>
      <c r="G134" s="42"/>
      <c r="H134" s="100"/>
      <c r="I134" s="4"/>
      <c r="J134" s="4"/>
      <c r="K134" s="4"/>
      <c r="L134" s="4"/>
      <c r="M134" s="100"/>
      <c r="N134" s="100"/>
      <c r="O134" s="100"/>
      <c r="P134" s="100"/>
      <c r="Q134" s="100"/>
      <c r="R134" s="4"/>
      <c r="S134" s="4"/>
      <c r="T134" s="4"/>
      <c r="U134" s="4"/>
      <c r="V134" s="100"/>
      <c r="W134" s="100"/>
      <c r="X134" s="4"/>
      <c r="Y134" s="4"/>
      <c r="Z134" s="4"/>
      <c r="AA134" s="4"/>
      <c r="AB134" s="100"/>
      <c r="AC134" s="100"/>
      <c r="AD134" s="100"/>
      <c r="AE134" s="4"/>
      <c r="AF134" s="4"/>
      <c r="AG134" s="4"/>
      <c r="AH134" s="4"/>
      <c r="AI134" s="4"/>
      <c r="AJ134" s="4"/>
      <c r="AK134" s="4"/>
      <c r="AL134" s="4"/>
      <c r="AM134" s="100"/>
      <c r="AN134" s="4"/>
      <c r="AO134" s="4"/>
      <c r="AP134" s="100"/>
      <c r="AQ134" s="4"/>
      <c r="AR134" s="100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100"/>
      <c r="BD134" s="4"/>
      <c r="BE134" s="4"/>
      <c r="BF134" s="4"/>
      <c r="BG134" s="4"/>
      <c r="BH134" s="4"/>
      <c r="BI134" s="4"/>
      <c r="BJ134" s="139"/>
      <c r="BK134" s="4"/>
      <c r="BL134" s="4"/>
      <c r="BM134" s="4"/>
      <c r="BN134" s="4"/>
      <c r="BO134" s="139"/>
      <c r="BP134" s="4"/>
      <c r="BQ134" s="4"/>
      <c r="BR134" s="4"/>
      <c r="BS134" s="4"/>
      <c r="BT134" s="139"/>
      <c r="BU134" s="139"/>
      <c r="BV134" s="139"/>
      <c r="BW134" s="4"/>
      <c r="BX134" s="4"/>
      <c r="BY134" s="4"/>
      <c r="BZ134" s="4"/>
      <c r="CA134" s="139"/>
      <c r="CB134" s="139"/>
      <c r="CC134" s="105" t="b">
        <f t="shared" si="74"/>
        <v>0</v>
      </c>
      <c r="CD134" s="105" t="b">
        <f t="shared" si="75"/>
        <v>0</v>
      </c>
      <c r="CE134" s="105" t="b">
        <f t="shared" si="76"/>
        <v>0</v>
      </c>
      <c r="CF134" s="105" t="b">
        <f t="shared" si="77"/>
        <v>0</v>
      </c>
      <c r="CG134" s="105" t="b">
        <f t="shared" si="78"/>
        <v>0</v>
      </c>
      <c r="CH134" s="150">
        <f t="shared" si="79"/>
        <v>0</v>
      </c>
      <c r="CI134" s="105" t="b">
        <f t="shared" si="80"/>
        <v>0</v>
      </c>
      <c r="CJ134" s="105" t="b">
        <f t="shared" si="81"/>
        <v>0</v>
      </c>
      <c r="CK134" s="105" t="b">
        <f t="shared" si="82"/>
        <v>0</v>
      </c>
      <c r="CL134" s="105" t="b">
        <f t="shared" si="83"/>
        <v>0</v>
      </c>
      <c r="CM134" s="105" t="b">
        <f t="shared" si="84"/>
        <v>0</v>
      </c>
      <c r="CN134" s="105" t="b">
        <f t="shared" si="85"/>
        <v>0</v>
      </c>
      <c r="CO134" s="105" t="b">
        <f t="shared" si="86"/>
        <v>0</v>
      </c>
      <c r="CP134" s="105" t="b">
        <f t="shared" si="87"/>
        <v>0</v>
      </c>
      <c r="CQ134" s="105" t="b">
        <f t="shared" si="88"/>
        <v>0</v>
      </c>
      <c r="CR134" s="105" t="b">
        <f t="shared" si="89"/>
        <v>0</v>
      </c>
      <c r="CS134" s="105" t="b">
        <f t="shared" si="90"/>
        <v>0</v>
      </c>
      <c r="CT134" s="105" t="b">
        <f t="shared" si="91"/>
        <v>0</v>
      </c>
      <c r="CU134" s="105" t="b">
        <f t="shared" si="92"/>
        <v>0</v>
      </c>
      <c r="CV134" s="105" t="b">
        <f t="shared" si="93"/>
        <v>0</v>
      </c>
      <c r="CW134" s="105" t="b">
        <f t="shared" si="94"/>
        <v>0</v>
      </c>
      <c r="CX134" s="150">
        <f t="shared" si="95"/>
        <v>0</v>
      </c>
      <c r="CY134" s="105" t="b">
        <f t="shared" si="96"/>
        <v>0</v>
      </c>
      <c r="CZ134" s="105" t="b">
        <f t="shared" si="97"/>
        <v>0</v>
      </c>
      <c r="DA134" s="105" t="b">
        <f t="shared" si="98"/>
        <v>0</v>
      </c>
      <c r="DB134" s="105" t="b">
        <f t="shared" si="99"/>
        <v>0</v>
      </c>
      <c r="DC134" s="105" t="b">
        <f t="shared" si="100"/>
        <v>0</v>
      </c>
      <c r="DD134" s="105" t="b">
        <f t="shared" si="101"/>
        <v>0</v>
      </c>
      <c r="DE134" s="105" t="b">
        <f t="shared" si="102"/>
        <v>0</v>
      </c>
      <c r="DF134" s="105" t="b">
        <f t="shared" si="103"/>
        <v>0</v>
      </c>
      <c r="DG134" s="105" t="b">
        <f t="shared" si="104"/>
        <v>0</v>
      </c>
      <c r="DH134" s="105" t="b">
        <f t="shared" si="105"/>
        <v>0</v>
      </c>
      <c r="DI134" s="105" t="b">
        <f t="shared" si="106"/>
        <v>0</v>
      </c>
      <c r="DJ134" s="105" t="b">
        <f t="shared" si="107"/>
        <v>0</v>
      </c>
      <c r="DK134" s="150">
        <f t="shared" si="108"/>
        <v>0</v>
      </c>
      <c r="DL134" s="105" t="b">
        <f t="shared" si="109"/>
        <v>0</v>
      </c>
      <c r="DM134" s="150">
        <f t="shared" si="110"/>
        <v>0</v>
      </c>
      <c r="DN134" s="105" t="b">
        <f t="shared" si="111"/>
        <v>0</v>
      </c>
      <c r="DO134" s="105" t="b">
        <f t="shared" si="112"/>
        <v>0</v>
      </c>
      <c r="DP134" s="105" t="b">
        <f t="shared" si="113"/>
        <v>0</v>
      </c>
      <c r="DQ134" s="105" t="b">
        <f t="shared" si="114"/>
        <v>0</v>
      </c>
      <c r="DR134" s="105" t="b">
        <f t="shared" si="115"/>
        <v>0</v>
      </c>
      <c r="DS134" s="105" t="b">
        <f t="shared" si="116"/>
        <v>0</v>
      </c>
      <c r="DT134" s="105" t="b">
        <f t="shared" si="117"/>
        <v>0</v>
      </c>
      <c r="DU134" s="105" t="b">
        <f t="shared" si="118"/>
        <v>0</v>
      </c>
      <c r="DV134" s="105" t="b">
        <f t="shared" si="119"/>
        <v>0</v>
      </c>
      <c r="DW134" s="105" t="b">
        <f t="shared" si="120"/>
        <v>0</v>
      </c>
      <c r="DX134" s="105" t="b">
        <f t="shared" si="121"/>
        <v>0</v>
      </c>
      <c r="DY134" s="105" t="b">
        <f t="shared" si="122"/>
        <v>0</v>
      </c>
      <c r="DZ134" s="105" t="b">
        <f t="shared" si="123"/>
        <v>0</v>
      </c>
      <c r="EA134" s="105" t="b">
        <f t="shared" si="124"/>
        <v>0</v>
      </c>
      <c r="EB134" s="105" t="b">
        <f t="shared" si="125"/>
        <v>0</v>
      </c>
      <c r="EC134" s="154">
        <f t="shared" si="126"/>
        <v>0</v>
      </c>
      <c r="ED134" s="105" t="b">
        <f t="shared" si="127"/>
        <v>0</v>
      </c>
      <c r="EE134" s="105" t="b">
        <f t="shared" si="128"/>
        <v>0</v>
      </c>
      <c r="EF134" s="105" t="b">
        <f t="shared" si="129"/>
        <v>0</v>
      </c>
      <c r="EG134" s="105" t="b">
        <f t="shared" si="130"/>
        <v>0</v>
      </c>
      <c r="EH134" s="105" t="b">
        <f t="shared" si="131"/>
        <v>0</v>
      </c>
      <c r="EI134" s="105" t="b">
        <f t="shared" si="132"/>
        <v>0</v>
      </c>
      <c r="EJ134" s="105" t="b">
        <f t="shared" si="133"/>
        <v>0</v>
      </c>
      <c r="EK134" s="105" t="b">
        <f t="shared" si="134"/>
        <v>0</v>
      </c>
      <c r="EL134" s="105" t="b">
        <f t="shared" si="135"/>
        <v>0</v>
      </c>
      <c r="EM134" s="105" t="b">
        <f t="shared" si="136"/>
        <v>0</v>
      </c>
      <c r="EN134" s="105" t="b">
        <f t="shared" si="137"/>
        <v>0</v>
      </c>
      <c r="EO134" s="154">
        <f t="shared" si="138"/>
        <v>0</v>
      </c>
      <c r="EP134" s="105" t="b">
        <f t="shared" si="139"/>
        <v>0</v>
      </c>
      <c r="EQ134" s="105" t="b">
        <f t="shared" si="140"/>
        <v>0</v>
      </c>
      <c r="ER134" s="105" t="b">
        <f t="shared" si="141"/>
        <v>0</v>
      </c>
      <c r="ES134" s="105" t="b">
        <f t="shared" si="142"/>
        <v>0</v>
      </c>
      <c r="ET134" s="105" t="b">
        <f t="shared" si="143"/>
        <v>0</v>
      </c>
      <c r="EU134" s="105" t="b">
        <f t="shared" si="144"/>
        <v>0</v>
      </c>
      <c r="EV134" s="105" t="b">
        <f t="shared" si="145"/>
        <v>0</v>
      </c>
      <c r="EW134" s="154">
        <f t="shared" si="146"/>
        <v>0</v>
      </c>
      <c r="EX134" s="94">
        <f t="shared" si="147"/>
        <v>0</v>
      </c>
      <c r="EY134" s="59">
        <f>(F7*EX134)/100</f>
        <v>0</v>
      </c>
    </row>
    <row r="135" spans="1:155">
      <c r="A135" s="42"/>
      <c r="B135" s="42"/>
      <c r="C135" s="42"/>
      <c r="D135" s="42"/>
      <c r="E135" s="43"/>
      <c r="F135" s="42"/>
      <c r="G135" s="42"/>
      <c r="H135" s="100"/>
      <c r="I135" s="4"/>
      <c r="J135" s="4"/>
      <c r="K135" s="4"/>
      <c r="L135" s="4"/>
      <c r="M135" s="100"/>
      <c r="N135" s="100"/>
      <c r="O135" s="100"/>
      <c r="P135" s="100"/>
      <c r="Q135" s="100"/>
      <c r="R135" s="4"/>
      <c r="S135" s="4"/>
      <c r="T135" s="4"/>
      <c r="U135" s="4"/>
      <c r="V135" s="100"/>
      <c r="W135" s="100"/>
      <c r="X135" s="4"/>
      <c r="Y135" s="4"/>
      <c r="Z135" s="4"/>
      <c r="AA135" s="4"/>
      <c r="AB135" s="100"/>
      <c r="AC135" s="100"/>
      <c r="AD135" s="100"/>
      <c r="AE135" s="4"/>
      <c r="AF135" s="4"/>
      <c r="AG135" s="4"/>
      <c r="AH135" s="4"/>
      <c r="AI135" s="4"/>
      <c r="AJ135" s="4"/>
      <c r="AK135" s="4"/>
      <c r="AL135" s="4"/>
      <c r="AM135" s="100"/>
      <c r="AN135" s="4"/>
      <c r="AO135" s="4"/>
      <c r="AP135" s="100"/>
      <c r="AQ135" s="4"/>
      <c r="AR135" s="100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100"/>
      <c r="BD135" s="4"/>
      <c r="BE135" s="4"/>
      <c r="BF135" s="4"/>
      <c r="BG135" s="4"/>
      <c r="BH135" s="4"/>
      <c r="BI135" s="4"/>
      <c r="BJ135" s="139"/>
      <c r="BK135" s="4"/>
      <c r="BL135" s="4"/>
      <c r="BM135" s="4"/>
      <c r="BN135" s="4"/>
      <c r="BO135" s="139"/>
      <c r="BP135" s="4"/>
      <c r="BQ135" s="4"/>
      <c r="BR135" s="4"/>
      <c r="BS135" s="4"/>
      <c r="BT135" s="139"/>
      <c r="BU135" s="139"/>
      <c r="BV135" s="139"/>
      <c r="BW135" s="4"/>
      <c r="BX135" s="4"/>
      <c r="BY135" s="4"/>
      <c r="BZ135" s="4"/>
      <c r="CA135" s="139"/>
      <c r="CB135" s="139"/>
      <c r="CC135" s="105" t="b">
        <f t="shared" si="74"/>
        <v>0</v>
      </c>
      <c r="CD135" s="105" t="b">
        <f t="shared" si="75"/>
        <v>0</v>
      </c>
      <c r="CE135" s="105" t="b">
        <f t="shared" si="76"/>
        <v>0</v>
      </c>
      <c r="CF135" s="105" t="b">
        <f t="shared" si="77"/>
        <v>0</v>
      </c>
      <c r="CG135" s="105" t="b">
        <f t="shared" si="78"/>
        <v>0</v>
      </c>
      <c r="CH135" s="150">
        <f t="shared" si="79"/>
        <v>0</v>
      </c>
      <c r="CI135" s="105" t="b">
        <f t="shared" si="80"/>
        <v>0</v>
      </c>
      <c r="CJ135" s="105" t="b">
        <f t="shared" si="81"/>
        <v>0</v>
      </c>
      <c r="CK135" s="105" t="b">
        <f t="shared" si="82"/>
        <v>0</v>
      </c>
      <c r="CL135" s="105" t="b">
        <f t="shared" si="83"/>
        <v>0</v>
      </c>
      <c r="CM135" s="105" t="b">
        <f t="shared" si="84"/>
        <v>0</v>
      </c>
      <c r="CN135" s="105" t="b">
        <f t="shared" si="85"/>
        <v>0</v>
      </c>
      <c r="CO135" s="105" t="b">
        <f t="shared" si="86"/>
        <v>0</v>
      </c>
      <c r="CP135" s="105" t="b">
        <f t="shared" si="87"/>
        <v>0</v>
      </c>
      <c r="CQ135" s="105" t="b">
        <f t="shared" si="88"/>
        <v>0</v>
      </c>
      <c r="CR135" s="105" t="b">
        <f t="shared" si="89"/>
        <v>0</v>
      </c>
      <c r="CS135" s="105" t="b">
        <f t="shared" si="90"/>
        <v>0</v>
      </c>
      <c r="CT135" s="105" t="b">
        <f t="shared" si="91"/>
        <v>0</v>
      </c>
      <c r="CU135" s="105" t="b">
        <f t="shared" si="92"/>
        <v>0</v>
      </c>
      <c r="CV135" s="105" t="b">
        <f t="shared" si="93"/>
        <v>0</v>
      </c>
      <c r="CW135" s="105" t="b">
        <f t="shared" si="94"/>
        <v>0</v>
      </c>
      <c r="CX135" s="150">
        <f t="shared" si="95"/>
        <v>0</v>
      </c>
      <c r="CY135" s="105" t="b">
        <f t="shared" si="96"/>
        <v>0</v>
      </c>
      <c r="CZ135" s="105" t="b">
        <f t="shared" si="97"/>
        <v>0</v>
      </c>
      <c r="DA135" s="105" t="b">
        <f t="shared" si="98"/>
        <v>0</v>
      </c>
      <c r="DB135" s="105" t="b">
        <f t="shared" si="99"/>
        <v>0</v>
      </c>
      <c r="DC135" s="105" t="b">
        <f t="shared" si="100"/>
        <v>0</v>
      </c>
      <c r="DD135" s="105" t="b">
        <f t="shared" si="101"/>
        <v>0</v>
      </c>
      <c r="DE135" s="105" t="b">
        <f t="shared" si="102"/>
        <v>0</v>
      </c>
      <c r="DF135" s="105" t="b">
        <f t="shared" si="103"/>
        <v>0</v>
      </c>
      <c r="DG135" s="105" t="b">
        <f t="shared" si="104"/>
        <v>0</v>
      </c>
      <c r="DH135" s="105" t="b">
        <f t="shared" si="105"/>
        <v>0</v>
      </c>
      <c r="DI135" s="105" t="b">
        <f t="shared" si="106"/>
        <v>0</v>
      </c>
      <c r="DJ135" s="105" t="b">
        <f t="shared" si="107"/>
        <v>0</v>
      </c>
      <c r="DK135" s="150">
        <f t="shared" si="108"/>
        <v>0</v>
      </c>
      <c r="DL135" s="105" t="b">
        <f t="shared" si="109"/>
        <v>0</v>
      </c>
      <c r="DM135" s="150">
        <f t="shared" si="110"/>
        <v>0</v>
      </c>
      <c r="DN135" s="105" t="b">
        <f t="shared" si="111"/>
        <v>0</v>
      </c>
      <c r="DO135" s="105" t="b">
        <f t="shared" si="112"/>
        <v>0</v>
      </c>
      <c r="DP135" s="105" t="b">
        <f t="shared" si="113"/>
        <v>0</v>
      </c>
      <c r="DQ135" s="105" t="b">
        <f t="shared" si="114"/>
        <v>0</v>
      </c>
      <c r="DR135" s="105" t="b">
        <f t="shared" si="115"/>
        <v>0</v>
      </c>
      <c r="DS135" s="105" t="b">
        <f t="shared" si="116"/>
        <v>0</v>
      </c>
      <c r="DT135" s="105" t="b">
        <f t="shared" si="117"/>
        <v>0</v>
      </c>
      <c r="DU135" s="105" t="b">
        <f t="shared" si="118"/>
        <v>0</v>
      </c>
      <c r="DV135" s="105" t="b">
        <f t="shared" si="119"/>
        <v>0</v>
      </c>
      <c r="DW135" s="105" t="b">
        <f t="shared" si="120"/>
        <v>0</v>
      </c>
      <c r="DX135" s="105" t="b">
        <f t="shared" si="121"/>
        <v>0</v>
      </c>
      <c r="DY135" s="105" t="b">
        <f t="shared" si="122"/>
        <v>0</v>
      </c>
      <c r="DZ135" s="105" t="b">
        <f t="shared" si="123"/>
        <v>0</v>
      </c>
      <c r="EA135" s="105" t="b">
        <f t="shared" si="124"/>
        <v>0</v>
      </c>
      <c r="EB135" s="105" t="b">
        <f t="shared" si="125"/>
        <v>0</v>
      </c>
      <c r="EC135" s="154">
        <f t="shared" si="126"/>
        <v>0</v>
      </c>
      <c r="ED135" s="105" t="b">
        <f t="shared" si="127"/>
        <v>0</v>
      </c>
      <c r="EE135" s="105" t="b">
        <f t="shared" si="128"/>
        <v>0</v>
      </c>
      <c r="EF135" s="105" t="b">
        <f t="shared" si="129"/>
        <v>0</v>
      </c>
      <c r="EG135" s="105" t="b">
        <f t="shared" si="130"/>
        <v>0</v>
      </c>
      <c r="EH135" s="105" t="b">
        <f t="shared" si="131"/>
        <v>0</v>
      </c>
      <c r="EI135" s="105" t="b">
        <f t="shared" si="132"/>
        <v>0</v>
      </c>
      <c r="EJ135" s="105" t="b">
        <f t="shared" si="133"/>
        <v>0</v>
      </c>
      <c r="EK135" s="105" t="b">
        <f t="shared" si="134"/>
        <v>0</v>
      </c>
      <c r="EL135" s="105" t="b">
        <f t="shared" si="135"/>
        <v>0</v>
      </c>
      <c r="EM135" s="105" t="b">
        <f t="shared" si="136"/>
        <v>0</v>
      </c>
      <c r="EN135" s="105" t="b">
        <f t="shared" si="137"/>
        <v>0</v>
      </c>
      <c r="EO135" s="154">
        <f t="shared" si="138"/>
        <v>0</v>
      </c>
      <c r="EP135" s="105" t="b">
        <f t="shared" si="139"/>
        <v>0</v>
      </c>
      <c r="EQ135" s="105" t="b">
        <f t="shared" si="140"/>
        <v>0</v>
      </c>
      <c r="ER135" s="105" t="b">
        <f t="shared" si="141"/>
        <v>0</v>
      </c>
      <c r="ES135" s="105" t="b">
        <f t="shared" si="142"/>
        <v>0</v>
      </c>
      <c r="ET135" s="105" t="b">
        <f t="shared" si="143"/>
        <v>0</v>
      </c>
      <c r="EU135" s="105" t="b">
        <f t="shared" si="144"/>
        <v>0</v>
      </c>
      <c r="EV135" s="105" t="b">
        <f t="shared" si="145"/>
        <v>0</v>
      </c>
      <c r="EW135" s="154">
        <f t="shared" si="146"/>
        <v>0</v>
      </c>
      <c r="EX135" s="94">
        <f t="shared" si="147"/>
        <v>0</v>
      </c>
      <c r="EY135" s="59">
        <f>(F7*EX135)/100</f>
        <v>0</v>
      </c>
    </row>
    <row r="136" spans="1:155">
      <c r="A136" s="42"/>
      <c r="B136" s="42"/>
      <c r="C136" s="42"/>
      <c r="D136" s="42"/>
      <c r="E136" s="43"/>
      <c r="F136" s="42"/>
      <c r="G136" s="42"/>
      <c r="H136" s="100"/>
      <c r="I136" s="4"/>
      <c r="J136" s="4"/>
      <c r="K136" s="4"/>
      <c r="L136" s="4"/>
      <c r="M136" s="100"/>
      <c r="N136" s="100"/>
      <c r="O136" s="100"/>
      <c r="P136" s="100"/>
      <c r="Q136" s="100"/>
      <c r="R136" s="4"/>
      <c r="S136" s="4"/>
      <c r="T136" s="4"/>
      <c r="U136" s="4"/>
      <c r="V136" s="100"/>
      <c r="W136" s="100"/>
      <c r="X136" s="4"/>
      <c r="Y136" s="4"/>
      <c r="Z136" s="4"/>
      <c r="AA136" s="4"/>
      <c r="AB136" s="100"/>
      <c r="AC136" s="100"/>
      <c r="AD136" s="100"/>
      <c r="AE136" s="4"/>
      <c r="AF136" s="4"/>
      <c r="AG136" s="4"/>
      <c r="AH136" s="4"/>
      <c r="AI136" s="4"/>
      <c r="AJ136" s="4"/>
      <c r="AK136" s="4"/>
      <c r="AL136" s="4"/>
      <c r="AM136" s="100"/>
      <c r="AN136" s="4"/>
      <c r="AO136" s="4"/>
      <c r="AP136" s="100"/>
      <c r="AQ136" s="4"/>
      <c r="AR136" s="100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100"/>
      <c r="BD136" s="4"/>
      <c r="BE136" s="4"/>
      <c r="BF136" s="4"/>
      <c r="BG136" s="4"/>
      <c r="BH136" s="4"/>
      <c r="BI136" s="4"/>
      <c r="BJ136" s="139"/>
      <c r="BK136" s="4"/>
      <c r="BL136" s="4"/>
      <c r="BM136" s="4"/>
      <c r="BN136" s="4"/>
      <c r="BO136" s="139"/>
      <c r="BP136" s="4"/>
      <c r="BQ136" s="4"/>
      <c r="BR136" s="4"/>
      <c r="BS136" s="4"/>
      <c r="BT136" s="139"/>
      <c r="BU136" s="139"/>
      <c r="BV136" s="139"/>
      <c r="BW136" s="4"/>
      <c r="BX136" s="4"/>
      <c r="BY136" s="4"/>
      <c r="BZ136" s="4"/>
      <c r="CA136" s="139"/>
      <c r="CB136" s="139"/>
      <c r="CC136" s="105" t="b">
        <f t="shared" si="74"/>
        <v>0</v>
      </c>
      <c r="CD136" s="105" t="b">
        <f t="shared" si="75"/>
        <v>0</v>
      </c>
      <c r="CE136" s="105" t="b">
        <f t="shared" si="76"/>
        <v>0</v>
      </c>
      <c r="CF136" s="105" t="b">
        <f t="shared" si="77"/>
        <v>0</v>
      </c>
      <c r="CG136" s="105" t="b">
        <f t="shared" si="78"/>
        <v>0</v>
      </c>
      <c r="CH136" s="150">
        <f t="shared" si="79"/>
        <v>0</v>
      </c>
      <c r="CI136" s="105" t="b">
        <f t="shared" si="80"/>
        <v>0</v>
      </c>
      <c r="CJ136" s="105" t="b">
        <f t="shared" si="81"/>
        <v>0</v>
      </c>
      <c r="CK136" s="105" t="b">
        <f t="shared" si="82"/>
        <v>0</v>
      </c>
      <c r="CL136" s="105" t="b">
        <f t="shared" si="83"/>
        <v>0</v>
      </c>
      <c r="CM136" s="105" t="b">
        <f t="shared" si="84"/>
        <v>0</v>
      </c>
      <c r="CN136" s="105" t="b">
        <f t="shared" si="85"/>
        <v>0</v>
      </c>
      <c r="CO136" s="105" t="b">
        <f t="shared" si="86"/>
        <v>0</v>
      </c>
      <c r="CP136" s="105" t="b">
        <f t="shared" si="87"/>
        <v>0</v>
      </c>
      <c r="CQ136" s="105" t="b">
        <f t="shared" si="88"/>
        <v>0</v>
      </c>
      <c r="CR136" s="105" t="b">
        <f t="shared" si="89"/>
        <v>0</v>
      </c>
      <c r="CS136" s="105" t="b">
        <f t="shared" si="90"/>
        <v>0</v>
      </c>
      <c r="CT136" s="105" t="b">
        <f t="shared" si="91"/>
        <v>0</v>
      </c>
      <c r="CU136" s="105" t="b">
        <f t="shared" si="92"/>
        <v>0</v>
      </c>
      <c r="CV136" s="105" t="b">
        <f t="shared" si="93"/>
        <v>0</v>
      </c>
      <c r="CW136" s="105" t="b">
        <f t="shared" si="94"/>
        <v>0</v>
      </c>
      <c r="CX136" s="150">
        <f t="shared" si="95"/>
        <v>0</v>
      </c>
      <c r="CY136" s="105" t="b">
        <f t="shared" si="96"/>
        <v>0</v>
      </c>
      <c r="CZ136" s="105" t="b">
        <f t="shared" si="97"/>
        <v>0</v>
      </c>
      <c r="DA136" s="105" t="b">
        <f t="shared" si="98"/>
        <v>0</v>
      </c>
      <c r="DB136" s="105" t="b">
        <f t="shared" si="99"/>
        <v>0</v>
      </c>
      <c r="DC136" s="105" t="b">
        <f t="shared" si="100"/>
        <v>0</v>
      </c>
      <c r="DD136" s="105" t="b">
        <f t="shared" si="101"/>
        <v>0</v>
      </c>
      <c r="DE136" s="105" t="b">
        <f t="shared" si="102"/>
        <v>0</v>
      </c>
      <c r="DF136" s="105" t="b">
        <f t="shared" si="103"/>
        <v>0</v>
      </c>
      <c r="DG136" s="105" t="b">
        <f t="shared" si="104"/>
        <v>0</v>
      </c>
      <c r="DH136" s="105" t="b">
        <f t="shared" si="105"/>
        <v>0</v>
      </c>
      <c r="DI136" s="105" t="b">
        <f t="shared" si="106"/>
        <v>0</v>
      </c>
      <c r="DJ136" s="105" t="b">
        <f t="shared" si="107"/>
        <v>0</v>
      </c>
      <c r="DK136" s="150">
        <f t="shared" si="108"/>
        <v>0</v>
      </c>
      <c r="DL136" s="105" t="b">
        <f t="shared" si="109"/>
        <v>0</v>
      </c>
      <c r="DM136" s="150">
        <f t="shared" si="110"/>
        <v>0</v>
      </c>
      <c r="DN136" s="105" t="b">
        <f t="shared" si="111"/>
        <v>0</v>
      </c>
      <c r="DO136" s="105" t="b">
        <f t="shared" si="112"/>
        <v>0</v>
      </c>
      <c r="DP136" s="105" t="b">
        <f t="shared" si="113"/>
        <v>0</v>
      </c>
      <c r="DQ136" s="105" t="b">
        <f t="shared" si="114"/>
        <v>0</v>
      </c>
      <c r="DR136" s="105" t="b">
        <f t="shared" si="115"/>
        <v>0</v>
      </c>
      <c r="DS136" s="105" t="b">
        <f t="shared" si="116"/>
        <v>0</v>
      </c>
      <c r="DT136" s="105" t="b">
        <f t="shared" si="117"/>
        <v>0</v>
      </c>
      <c r="DU136" s="105" t="b">
        <f t="shared" si="118"/>
        <v>0</v>
      </c>
      <c r="DV136" s="105" t="b">
        <f t="shared" si="119"/>
        <v>0</v>
      </c>
      <c r="DW136" s="105" t="b">
        <f t="shared" si="120"/>
        <v>0</v>
      </c>
      <c r="DX136" s="105" t="b">
        <f t="shared" si="121"/>
        <v>0</v>
      </c>
      <c r="DY136" s="105" t="b">
        <f t="shared" si="122"/>
        <v>0</v>
      </c>
      <c r="DZ136" s="105" t="b">
        <f t="shared" si="123"/>
        <v>0</v>
      </c>
      <c r="EA136" s="105" t="b">
        <f t="shared" si="124"/>
        <v>0</v>
      </c>
      <c r="EB136" s="105" t="b">
        <f t="shared" si="125"/>
        <v>0</v>
      </c>
      <c r="EC136" s="154">
        <f t="shared" si="126"/>
        <v>0</v>
      </c>
      <c r="ED136" s="105" t="b">
        <f t="shared" si="127"/>
        <v>0</v>
      </c>
      <c r="EE136" s="105" t="b">
        <f t="shared" si="128"/>
        <v>0</v>
      </c>
      <c r="EF136" s="105" t="b">
        <f t="shared" si="129"/>
        <v>0</v>
      </c>
      <c r="EG136" s="105" t="b">
        <f t="shared" si="130"/>
        <v>0</v>
      </c>
      <c r="EH136" s="105" t="b">
        <f t="shared" si="131"/>
        <v>0</v>
      </c>
      <c r="EI136" s="105" t="b">
        <f t="shared" si="132"/>
        <v>0</v>
      </c>
      <c r="EJ136" s="105" t="b">
        <f t="shared" si="133"/>
        <v>0</v>
      </c>
      <c r="EK136" s="105" t="b">
        <f t="shared" si="134"/>
        <v>0</v>
      </c>
      <c r="EL136" s="105" t="b">
        <f t="shared" si="135"/>
        <v>0</v>
      </c>
      <c r="EM136" s="105" t="b">
        <f t="shared" si="136"/>
        <v>0</v>
      </c>
      <c r="EN136" s="105" t="b">
        <f t="shared" si="137"/>
        <v>0</v>
      </c>
      <c r="EO136" s="154">
        <f t="shared" si="138"/>
        <v>0</v>
      </c>
      <c r="EP136" s="105" t="b">
        <f t="shared" si="139"/>
        <v>0</v>
      </c>
      <c r="EQ136" s="105" t="b">
        <f t="shared" si="140"/>
        <v>0</v>
      </c>
      <c r="ER136" s="105" t="b">
        <f t="shared" si="141"/>
        <v>0</v>
      </c>
      <c r="ES136" s="105" t="b">
        <f t="shared" si="142"/>
        <v>0</v>
      </c>
      <c r="ET136" s="105" t="b">
        <f t="shared" si="143"/>
        <v>0</v>
      </c>
      <c r="EU136" s="105" t="b">
        <f t="shared" si="144"/>
        <v>0</v>
      </c>
      <c r="EV136" s="105" t="b">
        <f t="shared" si="145"/>
        <v>0</v>
      </c>
      <c r="EW136" s="154">
        <f t="shared" si="146"/>
        <v>0</v>
      </c>
      <c r="EX136" s="94">
        <f t="shared" si="147"/>
        <v>0</v>
      </c>
      <c r="EY136" s="59">
        <f>(F7*EX136)/100</f>
        <v>0</v>
      </c>
    </row>
    <row r="137" spans="1:155">
      <c r="A137" s="42"/>
      <c r="B137" s="42"/>
      <c r="C137" s="42"/>
      <c r="D137" s="42"/>
      <c r="E137" s="43"/>
      <c r="F137" s="42"/>
      <c r="G137" s="42"/>
      <c r="H137" s="100"/>
      <c r="I137" s="4"/>
      <c r="J137" s="4"/>
      <c r="K137" s="4"/>
      <c r="L137" s="4"/>
      <c r="M137" s="100"/>
      <c r="N137" s="100"/>
      <c r="O137" s="100"/>
      <c r="P137" s="100"/>
      <c r="Q137" s="100"/>
      <c r="R137" s="4"/>
      <c r="S137" s="4"/>
      <c r="T137" s="4"/>
      <c r="U137" s="4"/>
      <c r="V137" s="100"/>
      <c r="W137" s="100"/>
      <c r="X137" s="4"/>
      <c r="Y137" s="4"/>
      <c r="Z137" s="4"/>
      <c r="AA137" s="4"/>
      <c r="AB137" s="100"/>
      <c r="AC137" s="100"/>
      <c r="AD137" s="100"/>
      <c r="AE137" s="4"/>
      <c r="AF137" s="4"/>
      <c r="AG137" s="4"/>
      <c r="AH137" s="4"/>
      <c r="AI137" s="4"/>
      <c r="AJ137" s="4"/>
      <c r="AK137" s="4"/>
      <c r="AL137" s="4"/>
      <c r="AM137" s="100"/>
      <c r="AN137" s="4"/>
      <c r="AO137" s="4"/>
      <c r="AP137" s="100"/>
      <c r="AQ137" s="4"/>
      <c r="AR137" s="100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100"/>
      <c r="BD137" s="4"/>
      <c r="BE137" s="4"/>
      <c r="BF137" s="4"/>
      <c r="BG137" s="4"/>
      <c r="BH137" s="4"/>
      <c r="BI137" s="4"/>
      <c r="BJ137" s="139"/>
      <c r="BK137" s="4"/>
      <c r="BL137" s="4"/>
      <c r="BM137" s="4"/>
      <c r="BN137" s="4"/>
      <c r="BO137" s="139"/>
      <c r="BP137" s="4"/>
      <c r="BQ137" s="4"/>
      <c r="BR137" s="4"/>
      <c r="BS137" s="4"/>
      <c r="BT137" s="139"/>
      <c r="BU137" s="139"/>
      <c r="BV137" s="139"/>
      <c r="BW137" s="4"/>
      <c r="BX137" s="4"/>
      <c r="BY137" s="4"/>
      <c r="BZ137" s="4"/>
      <c r="CA137" s="139"/>
      <c r="CB137" s="139"/>
      <c r="CC137" s="105" t="b">
        <f t="shared" si="74"/>
        <v>0</v>
      </c>
      <c r="CD137" s="105" t="b">
        <f t="shared" si="75"/>
        <v>0</v>
      </c>
      <c r="CE137" s="105" t="b">
        <f t="shared" si="76"/>
        <v>0</v>
      </c>
      <c r="CF137" s="105" t="b">
        <f t="shared" si="77"/>
        <v>0</v>
      </c>
      <c r="CG137" s="105" t="b">
        <f t="shared" si="78"/>
        <v>0</v>
      </c>
      <c r="CH137" s="150">
        <f t="shared" si="79"/>
        <v>0</v>
      </c>
      <c r="CI137" s="105" t="b">
        <f t="shared" si="80"/>
        <v>0</v>
      </c>
      <c r="CJ137" s="105" t="b">
        <f t="shared" si="81"/>
        <v>0</v>
      </c>
      <c r="CK137" s="105" t="b">
        <f t="shared" si="82"/>
        <v>0</v>
      </c>
      <c r="CL137" s="105" t="b">
        <f t="shared" si="83"/>
        <v>0</v>
      </c>
      <c r="CM137" s="105" t="b">
        <f t="shared" si="84"/>
        <v>0</v>
      </c>
      <c r="CN137" s="105" t="b">
        <f t="shared" si="85"/>
        <v>0</v>
      </c>
      <c r="CO137" s="105" t="b">
        <f t="shared" si="86"/>
        <v>0</v>
      </c>
      <c r="CP137" s="105" t="b">
        <f t="shared" si="87"/>
        <v>0</v>
      </c>
      <c r="CQ137" s="105" t="b">
        <f t="shared" si="88"/>
        <v>0</v>
      </c>
      <c r="CR137" s="105" t="b">
        <f t="shared" si="89"/>
        <v>0</v>
      </c>
      <c r="CS137" s="105" t="b">
        <f t="shared" si="90"/>
        <v>0</v>
      </c>
      <c r="CT137" s="105" t="b">
        <f t="shared" si="91"/>
        <v>0</v>
      </c>
      <c r="CU137" s="105" t="b">
        <f t="shared" si="92"/>
        <v>0</v>
      </c>
      <c r="CV137" s="105" t="b">
        <f t="shared" si="93"/>
        <v>0</v>
      </c>
      <c r="CW137" s="105" t="b">
        <f t="shared" si="94"/>
        <v>0</v>
      </c>
      <c r="CX137" s="150">
        <f t="shared" si="95"/>
        <v>0</v>
      </c>
      <c r="CY137" s="105" t="b">
        <f t="shared" si="96"/>
        <v>0</v>
      </c>
      <c r="CZ137" s="105" t="b">
        <f t="shared" si="97"/>
        <v>0</v>
      </c>
      <c r="DA137" s="105" t="b">
        <f t="shared" si="98"/>
        <v>0</v>
      </c>
      <c r="DB137" s="105" t="b">
        <f t="shared" si="99"/>
        <v>0</v>
      </c>
      <c r="DC137" s="105" t="b">
        <f t="shared" si="100"/>
        <v>0</v>
      </c>
      <c r="DD137" s="105" t="b">
        <f t="shared" si="101"/>
        <v>0</v>
      </c>
      <c r="DE137" s="105" t="b">
        <f t="shared" si="102"/>
        <v>0</v>
      </c>
      <c r="DF137" s="105" t="b">
        <f t="shared" si="103"/>
        <v>0</v>
      </c>
      <c r="DG137" s="105" t="b">
        <f t="shared" si="104"/>
        <v>0</v>
      </c>
      <c r="DH137" s="105" t="b">
        <f t="shared" si="105"/>
        <v>0</v>
      </c>
      <c r="DI137" s="105" t="b">
        <f t="shared" si="106"/>
        <v>0</v>
      </c>
      <c r="DJ137" s="105" t="b">
        <f t="shared" si="107"/>
        <v>0</v>
      </c>
      <c r="DK137" s="150">
        <f t="shared" si="108"/>
        <v>0</v>
      </c>
      <c r="DL137" s="105" t="b">
        <f t="shared" si="109"/>
        <v>0</v>
      </c>
      <c r="DM137" s="150">
        <f t="shared" si="110"/>
        <v>0</v>
      </c>
      <c r="DN137" s="105" t="b">
        <f t="shared" si="111"/>
        <v>0</v>
      </c>
      <c r="DO137" s="105" t="b">
        <f t="shared" si="112"/>
        <v>0</v>
      </c>
      <c r="DP137" s="105" t="b">
        <f t="shared" si="113"/>
        <v>0</v>
      </c>
      <c r="DQ137" s="105" t="b">
        <f t="shared" si="114"/>
        <v>0</v>
      </c>
      <c r="DR137" s="105" t="b">
        <f t="shared" si="115"/>
        <v>0</v>
      </c>
      <c r="DS137" s="105" t="b">
        <f t="shared" si="116"/>
        <v>0</v>
      </c>
      <c r="DT137" s="105" t="b">
        <f t="shared" si="117"/>
        <v>0</v>
      </c>
      <c r="DU137" s="105" t="b">
        <f t="shared" si="118"/>
        <v>0</v>
      </c>
      <c r="DV137" s="105" t="b">
        <f t="shared" si="119"/>
        <v>0</v>
      </c>
      <c r="DW137" s="105" t="b">
        <f t="shared" si="120"/>
        <v>0</v>
      </c>
      <c r="DX137" s="105" t="b">
        <f t="shared" si="121"/>
        <v>0</v>
      </c>
      <c r="DY137" s="105" t="b">
        <f t="shared" si="122"/>
        <v>0</v>
      </c>
      <c r="DZ137" s="105" t="b">
        <f t="shared" si="123"/>
        <v>0</v>
      </c>
      <c r="EA137" s="105" t="b">
        <f t="shared" si="124"/>
        <v>0</v>
      </c>
      <c r="EB137" s="105" t="b">
        <f t="shared" si="125"/>
        <v>0</v>
      </c>
      <c r="EC137" s="154">
        <f t="shared" si="126"/>
        <v>0</v>
      </c>
      <c r="ED137" s="105" t="b">
        <f t="shared" si="127"/>
        <v>0</v>
      </c>
      <c r="EE137" s="105" t="b">
        <f t="shared" si="128"/>
        <v>0</v>
      </c>
      <c r="EF137" s="105" t="b">
        <f t="shared" si="129"/>
        <v>0</v>
      </c>
      <c r="EG137" s="105" t="b">
        <f t="shared" si="130"/>
        <v>0</v>
      </c>
      <c r="EH137" s="105" t="b">
        <f t="shared" si="131"/>
        <v>0</v>
      </c>
      <c r="EI137" s="105" t="b">
        <f t="shared" si="132"/>
        <v>0</v>
      </c>
      <c r="EJ137" s="105" t="b">
        <f t="shared" si="133"/>
        <v>0</v>
      </c>
      <c r="EK137" s="105" t="b">
        <f t="shared" si="134"/>
        <v>0</v>
      </c>
      <c r="EL137" s="105" t="b">
        <f t="shared" si="135"/>
        <v>0</v>
      </c>
      <c r="EM137" s="105" t="b">
        <f t="shared" si="136"/>
        <v>0</v>
      </c>
      <c r="EN137" s="105" t="b">
        <f t="shared" si="137"/>
        <v>0</v>
      </c>
      <c r="EO137" s="154">
        <f t="shared" si="138"/>
        <v>0</v>
      </c>
      <c r="EP137" s="105" t="b">
        <f t="shared" si="139"/>
        <v>0</v>
      </c>
      <c r="EQ137" s="105" t="b">
        <f t="shared" si="140"/>
        <v>0</v>
      </c>
      <c r="ER137" s="105" t="b">
        <f t="shared" si="141"/>
        <v>0</v>
      </c>
      <c r="ES137" s="105" t="b">
        <f t="shared" si="142"/>
        <v>0</v>
      </c>
      <c r="ET137" s="105" t="b">
        <f t="shared" si="143"/>
        <v>0</v>
      </c>
      <c r="EU137" s="105" t="b">
        <f t="shared" si="144"/>
        <v>0</v>
      </c>
      <c r="EV137" s="105" t="b">
        <f t="shared" si="145"/>
        <v>0</v>
      </c>
      <c r="EW137" s="154">
        <f t="shared" si="146"/>
        <v>0</v>
      </c>
      <c r="EX137" s="94">
        <f t="shared" si="147"/>
        <v>0</v>
      </c>
      <c r="EY137" s="59">
        <f>(F7*EX137)/100</f>
        <v>0</v>
      </c>
    </row>
    <row r="138" spans="1:155">
      <c r="A138" s="42"/>
      <c r="B138" s="42"/>
      <c r="C138" s="42"/>
      <c r="D138" s="42"/>
      <c r="E138" s="43"/>
      <c r="F138" s="42"/>
      <c r="G138" s="42"/>
      <c r="H138" s="100"/>
      <c r="I138" s="4"/>
      <c r="J138" s="4"/>
      <c r="K138" s="4"/>
      <c r="L138" s="4"/>
      <c r="M138" s="100"/>
      <c r="N138" s="100"/>
      <c r="O138" s="100"/>
      <c r="P138" s="100"/>
      <c r="Q138" s="100"/>
      <c r="R138" s="4"/>
      <c r="S138" s="4"/>
      <c r="T138" s="4"/>
      <c r="U138" s="4"/>
      <c r="V138" s="100"/>
      <c r="W138" s="100"/>
      <c r="X138" s="4"/>
      <c r="Y138" s="4"/>
      <c r="Z138" s="4"/>
      <c r="AA138" s="4"/>
      <c r="AB138" s="100"/>
      <c r="AC138" s="100"/>
      <c r="AD138" s="100"/>
      <c r="AE138" s="4"/>
      <c r="AF138" s="4"/>
      <c r="AG138" s="4"/>
      <c r="AH138" s="4"/>
      <c r="AI138" s="4"/>
      <c r="AJ138" s="4"/>
      <c r="AK138" s="4"/>
      <c r="AL138" s="4"/>
      <c r="AM138" s="100"/>
      <c r="AN138" s="4"/>
      <c r="AO138" s="4"/>
      <c r="AP138" s="100"/>
      <c r="AQ138" s="4"/>
      <c r="AR138" s="100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100"/>
      <c r="BD138" s="4"/>
      <c r="BE138" s="4"/>
      <c r="BF138" s="4"/>
      <c r="BG138" s="4"/>
      <c r="BH138" s="4"/>
      <c r="BI138" s="4"/>
      <c r="BJ138" s="139"/>
      <c r="BK138" s="4"/>
      <c r="BL138" s="4"/>
      <c r="BM138" s="4"/>
      <c r="BN138" s="4"/>
      <c r="BO138" s="139"/>
      <c r="BP138" s="4"/>
      <c r="BQ138" s="4"/>
      <c r="BR138" s="4"/>
      <c r="BS138" s="4"/>
      <c r="BT138" s="139"/>
      <c r="BU138" s="139"/>
      <c r="BV138" s="139"/>
      <c r="BW138" s="4"/>
      <c r="BX138" s="4"/>
      <c r="BY138" s="4"/>
      <c r="BZ138" s="4"/>
      <c r="CA138" s="139"/>
      <c r="CB138" s="139"/>
      <c r="CC138" s="105" t="b">
        <f t="shared" si="74"/>
        <v>0</v>
      </c>
      <c r="CD138" s="105" t="b">
        <f t="shared" si="75"/>
        <v>0</v>
      </c>
      <c r="CE138" s="105" t="b">
        <f t="shared" si="76"/>
        <v>0</v>
      </c>
      <c r="CF138" s="105" t="b">
        <f t="shared" si="77"/>
        <v>0</v>
      </c>
      <c r="CG138" s="105" t="b">
        <f t="shared" si="78"/>
        <v>0</v>
      </c>
      <c r="CH138" s="150">
        <f t="shared" si="79"/>
        <v>0</v>
      </c>
      <c r="CI138" s="105" t="b">
        <f t="shared" si="80"/>
        <v>0</v>
      </c>
      <c r="CJ138" s="105" t="b">
        <f t="shared" si="81"/>
        <v>0</v>
      </c>
      <c r="CK138" s="105" t="b">
        <f t="shared" si="82"/>
        <v>0</v>
      </c>
      <c r="CL138" s="105" t="b">
        <f t="shared" si="83"/>
        <v>0</v>
      </c>
      <c r="CM138" s="105" t="b">
        <f t="shared" si="84"/>
        <v>0</v>
      </c>
      <c r="CN138" s="105" t="b">
        <f t="shared" si="85"/>
        <v>0</v>
      </c>
      <c r="CO138" s="105" t="b">
        <f t="shared" si="86"/>
        <v>0</v>
      </c>
      <c r="CP138" s="105" t="b">
        <f t="shared" si="87"/>
        <v>0</v>
      </c>
      <c r="CQ138" s="105" t="b">
        <f t="shared" si="88"/>
        <v>0</v>
      </c>
      <c r="CR138" s="105" t="b">
        <f t="shared" si="89"/>
        <v>0</v>
      </c>
      <c r="CS138" s="105" t="b">
        <f t="shared" si="90"/>
        <v>0</v>
      </c>
      <c r="CT138" s="105" t="b">
        <f t="shared" si="91"/>
        <v>0</v>
      </c>
      <c r="CU138" s="105" t="b">
        <f t="shared" si="92"/>
        <v>0</v>
      </c>
      <c r="CV138" s="105" t="b">
        <f t="shared" si="93"/>
        <v>0</v>
      </c>
      <c r="CW138" s="105" t="b">
        <f t="shared" si="94"/>
        <v>0</v>
      </c>
      <c r="CX138" s="150">
        <f t="shared" si="95"/>
        <v>0</v>
      </c>
      <c r="CY138" s="105" t="b">
        <f t="shared" si="96"/>
        <v>0</v>
      </c>
      <c r="CZ138" s="105" t="b">
        <f t="shared" si="97"/>
        <v>0</v>
      </c>
      <c r="DA138" s="105" t="b">
        <f t="shared" si="98"/>
        <v>0</v>
      </c>
      <c r="DB138" s="105" t="b">
        <f t="shared" si="99"/>
        <v>0</v>
      </c>
      <c r="DC138" s="105" t="b">
        <f t="shared" si="100"/>
        <v>0</v>
      </c>
      <c r="DD138" s="105" t="b">
        <f t="shared" si="101"/>
        <v>0</v>
      </c>
      <c r="DE138" s="105" t="b">
        <f t="shared" si="102"/>
        <v>0</v>
      </c>
      <c r="DF138" s="105" t="b">
        <f t="shared" si="103"/>
        <v>0</v>
      </c>
      <c r="DG138" s="105" t="b">
        <f t="shared" si="104"/>
        <v>0</v>
      </c>
      <c r="DH138" s="105" t="b">
        <f t="shared" si="105"/>
        <v>0</v>
      </c>
      <c r="DI138" s="105" t="b">
        <f t="shared" si="106"/>
        <v>0</v>
      </c>
      <c r="DJ138" s="105" t="b">
        <f t="shared" si="107"/>
        <v>0</v>
      </c>
      <c r="DK138" s="150">
        <f t="shared" si="108"/>
        <v>0</v>
      </c>
      <c r="DL138" s="105" t="b">
        <f t="shared" si="109"/>
        <v>0</v>
      </c>
      <c r="DM138" s="150">
        <f t="shared" si="110"/>
        <v>0</v>
      </c>
      <c r="DN138" s="105" t="b">
        <f t="shared" si="111"/>
        <v>0</v>
      </c>
      <c r="DO138" s="105" t="b">
        <f t="shared" si="112"/>
        <v>0</v>
      </c>
      <c r="DP138" s="105" t="b">
        <f t="shared" si="113"/>
        <v>0</v>
      </c>
      <c r="DQ138" s="105" t="b">
        <f t="shared" si="114"/>
        <v>0</v>
      </c>
      <c r="DR138" s="105" t="b">
        <f t="shared" si="115"/>
        <v>0</v>
      </c>
      <c r="DS138" s="105" t="b">
        <f t="shared" si="116"/>
        <v>0</v>
      </c>
      <c r="DT138" s="105" t="b">
        <f t="shared" si="117"/>
        <v>0</v>
      </c>
      <c r="DU138" s="105" t="b">
        <f t="shared" si="118"/>
        <v>0</v>
      </c>
      <c r="DV138" s="105" t="b">
        <f t="shared" si="119"/>
        <v>0</v>
      </c>
      <c r="DW138" s="105" t="b">
        <f t="shared" si="120"/>
        <v>0</v>
      </c>
      <c r="DX138" s="105" t="b">
        <f t="shared" si="121"/>
        <v>0</v>
      </c>
      <c r="DY138" s="105" t="b">
        <f t="shared" si="122"/>
        <v>0</v>
      </c>
      <c r="DZ138" s="105" t="b">
        <f t="shared" si="123"/>
        <v>0</v>
      </c>
      <c r="EA138" s="105" t="b">
        <f t="shared" si="124"/>
        <v>0</v>
      </c>
      <c r="EB138" s="105" t="b">
        <f t="shared" si="125"/>
        <v>0</v>
      </c>
      <c r="EC138" s="154">
        <f t="shared" si="126"/>
        <v>0</v>
      </c>
      <c r="ED138" s="105" t="b">
        <f t="shared" si="127"/>
        <v>0</v>
      </c>
      <c r="EE138" s="105" t="b">
        <f t="shared" si="128"/>
        <v>0</v>
      </c>
      <c r="EF138" s="105" t="b">
        <f t="shared" si="129"/>
        <v>0</v>
      </c>
      <c r="EG138" s="105" t="b">
        <f t="shared" si="130"/>
        <v>0</v>
      </c>
      <c r="EH138" s="105" t="b">
        <f t="shared" si="131"/>
        <v>0</v>
      </c>
      <c r="EI138" s="105" t="b">
        <f t="shared" si="132"/>
        <v>0</v>
      </c>
      <c r="EJ138" s="105" t="b">
        <f t="shared" si="133"/>
        <v>0</v>
      </c>
      <c r="EK138" s="105" t="b">
        <f t="shared" si="134"/>
        <v>0</v>
      </c>
      <c r="EL138" s="105" t="b">
        <f t="shared" si="135"/>
        <v>0</v>
      </c>
      <c r="EM138" s="105" t="b">
        <f t="shared" si="136"/>
        <v>0</v>
      </c>
      <c r="EN138" s="105" t="b">
        <f t="shared" si="137"/>
        <v>0</v>
      </c>
      <c r="EO138" s="154">
        <f t="shared" si="138"/>
        <v>0</v>
      </c>
      <c r="EP138" s="105" t="b">
        <f t="shared" si="139"/>
        <v>0</v>
      </c>
      <c r="EQ138" s="105" t="b">
        <f t="shared" si="140"/>
        <v>0</v>
      </c>
      <c r="ER138" s="105" t="b">
        <f t="shared" si="141"/>
        <v>0</v>
      </c>
      <c r="ES138" s="105" t="b">
        <f t="shared" si="142"/>
        <v>0</v>
      </c>
      <c r="ET138" s="105" t="b">
        <f t="shared" si="143"/>
        <v>0</v>
      </c>
      <c r="EU138" s="105" t="b">
        <f t="shared" si="144"/>
        <v>0</v>
      </c>
      <c r="EV138" s="105" t="b">
        <f t="shared" si="145"/>
        <v>0</v>
      </c>
      <c r="EW138" s="154">
        <f t="shared" si="146"/>
        <v>0</v>
      </c>
      <c r="EX138" s="94">
        <f t="shared" si="147"/>
        <v>0</v>
      </c>
      <c r="EY138" s="59">
        <f>(F7*EX138)/100</f>
        <v>0</v>
      </c>
    </row>
    <row r="139" spans="1:155">
      <c r="A139" s="42"/>
      <c r="B139" s="42"/>
      <c r="C139" s="42"/>
      <c r="D139" s="42"/>
      <c r="E139" s="43"/>
      <c r="F139" s="42"/>
      <c r="G139" s="42"/>
      <c r="H139" s="100"/>
      <c r="I139" s="4"/>
      <c r="J139" s="4"/>
      <c r="K139" s="4"/>
      <c r="L139" s="4"/>
      <c r="M139" s="100"/>
      <c r="N139" s="100"/>
      <c r="O139" s="100"/>
      <c r="P139" s="100"/>
      <c r="Q139" s="100"/>
      <c r="R139" s="4"/>
      <c r="S139" s="4"/>
      <c r="T139" s="4"/>
      <c r="U139" s="4"/>
      <c r="V139" s="100"/>
      <c r="W139" s="100"/>
      <c r="X139" s="4"/>
      <c r="Y139" s="4"/>
      <c r="Z139" s="4"/>
      <c r="AA139" s="4"/>
      <c r="AB139" s="100"/>
      <c r="AC139" s="100"/>
      <c r="AD139" s="100"/>
      <c r="AE139" s="4"/>
      <c r="AF139" s="4"/>
      <c r="AG139" s="4"/>
      <c r="AH139" s="4"/>
      <c r="AI139" s="4"/>
      <c r="AJ139" s="4"/>
      <c r="AK139" s="4"/>
      <c r="AL139" s="4"/>
      <c r="AM139" s="100"/>
      <c r="AN139" s="4"/>
      <c r="AO139" s="4"/>
      <c r="AP139" s="100"/>
      <c r="AQ139" s="4"/>
      <c r="AR139" s="100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100"/>
      <c r="BD139" s="4"/>
      <c r="BE139" s="4"/>
      <c r="BF139" s="4"/>
      <c r="BG139" s="4"/>
      <c r="BH139" s="4"/>
      <c r="BI139" s="4"/>
      <c r="BJ139" s="139"/>
      <c r="BK139" s="4"/>
      <c r="BL139" s="4"/>
      <c r="BM139" s="4"/>
      <c r="BN139" s="4"/>
      <c r="BO139" s="139"/>
      <c r="BP139" s="4"/>
      <c r="BQ139" s="4"/>
      <c r="BR139" s="4"/>
      <c r="BS139" s="4"/>
      <c r="BT139" s="139"/>
      <c r="BU139" s="139"/>
      <c r="BV139" s="139"/>
      <c r="BW139" s="4"/>
      <c r="BX139" s="4"/>
      <c r="BY139" s="4"/>
      <c r="BZ139" s="4"/>
      <c r="CA139" s="139"/>
      <c r="CB139" s="139"/>
      <c r="CC139" s="105" t="b">
        <f t="shared" si="74"/>
        <v>0</v>
      </c>
      <c r="CD139" s="105" t="b">
        <f t="shared" si="75"/>
        <v>0</v>
      </c>
      <c r="CE139" s="105" t="b">
        <f t="shared" si="76"/>
        <v>0</v>
      </c>
      <c r="CF139" s="105" t="b">
        <f t="shared" si="77"/>
        <v>0</v>
      </c>
      <c r="CG139" s="105" t="b">
        <f t="shared" si="78"/>
        <v>0</v>
      </c>
      <c r="CH139" s="150">
        <f t="shared" si="79"/>
        <v>0</v>
      </c>
      <c r="CI139" s="105" t="b">
        <f t="shared" si="80"/>
        <v>0</v>
      </c>
      <c r="CJ139" s="105" t="b">
        <f t="shared" si="81"/>
        <v>0</v>
      </c>
      <c r="CK139" s="105" t="b">
        <f t="shared" si="82"/>
        <v>0</v>
      </c>
      <c r="CL139" s="105" t="b">
        <f t="shared" si="83"/>
        <v>0</v>
      </c>
      <c r="CM139" s="105" t="b">
        <f t="shared" si="84"/>
        <v>0</v>
      </c>
      <c r="CN139" s="105" t="b">
        <f t="shared" si="85"/>
        <v>0</v>
      </c>
      <c r="CO139" s="105" t="b">
        <f t="shared" si="86"/>
        <v>0</v>
      </c>
      <c r="CP139" s="105" t="b">
        <f t="shared" si="87"/>
        <v>0</v>
      </c>
      <c r="CQ139" s="105" t="b">
        <f t="shared" si="88"/>
        <v>0</v>
      </c>
      <c r="CR139" s="105" t="b">
        <f t="shared" si="89"/>
        <v>0</v>
      </c>
      <c r="CS139" s="105" t="b">
        <f t="shared" si="90"/>
        <v>0</v>
      </c>
      <c r="CT139" s="105" t="b">
        <f t="shared" si="91"/>
        <v>0</v>
      </c>
      <c r="CU139" s="105" t="b">
        <f t="shared" si="92"/>
        <v>0</v>
      </c>
      <c r="CV139" s="105" t="b">
        <f t="shared" si="93"/>
        <v>0</v>
      </c>
      <c r="CW139" s="105" t="b">
        <f t="shared" si="94"/>
        <v>0</v>
      </c>
      <c r="CX139" s="150">
        <f t="shared" si="95"/>
        <v>0</v>
      </c>
      <c r="CY139" s="105" t="b">
        <f t="shared" si="96"/>
        <v>0</v>
      </c>
      <c r="CZ139" s="105" t="b">
        <f t="shared" si="97"/>
        <v>0</v>
      </c>
      <c r="DA139" s="105" t="b">
        <f t="shared" si="98"/>
        <v>0</v>
      </c>
      <c r="DB139" s="105" t="b">
        <f t="shared" si="99"/>
        <v>0</v>
      </c>
      <c r="DC139" s="105" t="b">
        <f t="shared" si="100"/>
        <v>0</v>
      </c>
      <c r="DD139" s="105" t="b">
        <f t="shared" si="101"/>
        <v>0</v>
      </c>
      <c r="DE139" s="105" t="b">
        <f t="shared" si="102"/>
        <v>0</v>
      </c>
      <c r="DF139" s="105" t="b">
        <f t="shared" si="103"/>
        <v>0</v>
      </c>
      <c r="DG139" s="105" t="b">
        <f t="shared" si="104"/>
        <v>0</v>
      </c>
      <c r="DH139" s="105" t="b">
        <f t="shared" si="105"/>
        <v>0</v>
      </c>
      <c r="DI139" s="105" t="b">
        <f t="shared" si="106"/>
        <v>0</v>
      </c>
      <c r="DJ139" s="105" t="b">
        <f t="shared" si="107"/>
        <v>0</v>
      </c>
      <c r="DK139" s="150">
        <f t="shared" si="108"/>
        <v>0</v>
      </c>
      <c r="DL139" s="105" t="b">
        <f t="shared" si="109"/>
        <v>0</v>
      </c>
      <c r="DM139" s="150">
        <f t="shared" si="110"/>
        <v>0</v>
      </c>
      <c r="DN139" s="105" t="b">
        <f t="shared" si="111"/>
        <v>0</v>
      </c>
      <c r="DO139" s="105" t="b">
        <f t="shared" si="112"/>
        <v>0</v>
      </c>
      <c r="DP139" s="105" t="b">
        <f t="shared" si="113"/>
        <v>0</v>
      </c>
      <c r="DQ139" s="105" t="b">
        <f t="shared" si="114"/>
        <v>0</v>
      </c>
      <c r="DR139" s="105" t="b">
        <f t="shared" si="115"/>
        <v>0</v>
      </c>
      <c r="DS139" s="105" t="b">
        <f t="shared" si="116"/>
        <v>0</v>
      </c>
      <c r="DT139" s="105" t="b">
        <f t="shared" si="117"/>
        <v>0</v>
      </c>
      <c r="DU139" s="105" t="b">
        <f t="shared" si="118"/>
        <v>0</v>
      </c>
      <c r="DV139" s="105" t="b">
        <f t="shared" si="119"/>
        <v>0</v>
      </c>
      <c r="DW139" s="105" t="b">
        <f t="shared" si="120"/>
        <v>0</v>
      </c>
      <c r="DX139" s="105" t="b">
        <f t="shared" si="121"/>
        <v>0</v>
      </c>
      <c r="DY139" s="105" t="b">
        <f t="shared" si="122"/>
        <v>0</v>
      </c>
      <c r="DZ139" s="105" t="b">
        <f t="shared" si="123"/>
        <v>0</v>
      </c>
      <c r="EA139" s="105" t="b">
        <f t="shared" si="124"/>
        <v>0</v>
      </c>
      <c r="EB139" s="105" t="b">
        <f t="shared" si="125"/>
        <v>0</v>
      </c>
      <c r="EC139" s="154">
        <f t="shared" si="126"/>
        <v>0</v>
      </c>
      <c r="ED139" s="105" t="b">
        <f t="shared" si="127"/>
        <v>0</v>
      </c>
      <c r="EE139" s="105" t="b">
        <f t="shared" si="128"/>
        <v>0</v>
      </c>
      <c r="EF139" s="105" t="b">
        <f t="shared" si="129"/>
        <v>0</v>
      </c>
      <c r="EG139" s="105" t="b">
        <f t="shared" si="130"/>
        <v>0</v>
      </c>
      <c r="EH139" s="105" t="b">
        <f t="shared" si="131"/>
        <v>0</v>
      </c>
      <c r="EI139" s="105" t="b">
        <f t="shared" si="132"/>
        <v>0</v>
      </c>
      <c r="EJ139" s="105" t="b">
        <f t="shared" si="133"/>
        <v>0</v>
      </c>
      <c r="EK139" s="105" t="b">
        <f t="shared" si="134"/>
        <v>0</v>
      </c>
      <c r="EL139" s="105" t="b">
        <f t="shared" si="135"/>
        <v>0</v>
      </c>
      <c r="EM139" s="105" t="b">
        <f t="shared" si="136"/>
        <v>0</v>
      </c>
      <c r="EN139" s="105" t="b">
        <f t="shared" si="137"/>
        <v>0</v>
      </c>
      <c r="EO139" s="154">
        <f t="shared" si="138"/>
        <v>0</v>
      </c>
      <c r="EP139" s="105" t="b">
        <f t="shared" si="139"/>
        <v>0</v>
      </c>
      <c r="EQ139" s="105" t="b">
        <f t="shared" si="140"/>
        <v>0</v>
      </c>
      <c r="ER139" s="105" t="b">
        <f t="shared" si="141"/>
        <v>0</v>
      </c>
      <c r="ES139" s="105" t="b">
        <f t="shared" si="142"/>
        <v>0</v>
      </c>
      <c r="ET139" s="105" t="b">
        <f t="shared" si="143"/>
        <v>0</v>
      </c>
      <c r="EU139" s="105" t="b">
        <f t="shared" si="144"/>
        <v>0</v>
      </c>
      <c r="EV139" s="105" t="b">
        <f t="shared" si="145"/>
        <v>0</v>
      </c>
      <c r="EW139" s="154">
        <f t="shared" si="146"/>
        <v>0</v>
      </c>
      <c r="EX139" s="94">
        <f t="shared" si="147"/>
        <v>0</v>
      </c>
      <c r="EY139" s="59">
        <f>(F7*EX139)/100</f>
        <v>0</v>
      </c>
    </row>
    <row r="140" spans="1:155">
      <c r="A140" s="42"/>
      <c r="B140" s="42"/>
      <c r="C140" s="42"/>
      <c r="D140" s="42"/>
      <c r="E140" s="43"/>
      <c r="F140" s="42"/>
      <c r="G140" s="42"/>
      <c r="H140" s="100"/>
      <c r="I140" s="4"/>
      <c r="J140" s="4"/>
      <c r="K140" s="4"/>
      <c r="L140" s="4"/>
      <c r="M140" s="100"/>
      <c r="N140" s="100"/>
      <c r="O140" s="100"/>
      <c r="P140" s="100"/>
      <c r="Q140" s="100"/>
      <c r="R140" s="4"/>
      <c r="S140" s="4"/>
      <c r="T140" s="4"/>
      <c r="U140" s="4"/>
      <c r="V140" s="100"/>
      <c r="W140" s="100"/>
      <c r="X140" s="4"/>
      <c r="Y140" s="4"/>
      <c r="Z140" s="4"/>
      <c r="AA140" s="4"/>
      <c r="AB140" s="100"/>
      <c r="AC140" s="100"/>
      <c r="AD140" s="100"/>
      <c r="AE140" s="4"/>
      <c r="AF140" s="4"/>
      <c r="AG140" s="4"/>
      <c r="AH140" s="4"/>
      <c r="AI140" s="4"/>
      <c r="AJ140" s="4"/>
      <c r="AK140" s="4"/>
      <c r="AL140" s="4"/>
      <c r="AM140" s="100"/>
      <c r="AN140" s="4"/>
      <c r="AO140" s="4"/>
      <c r="AP140" s="100"/>
      <c r="AQ140" s="4"/>
      <c r="AR140" s="100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100"/>
      <c r="BD140" s="4"/>
      <c r="BE140" s="4"/>
      <c r="BF140" s="4"/>
      <c r="BG140" s="4"/>
      <c r="BH140" s="4"/>
      <c r="BI140" s="4"/>
      <c r="BJ140" s="139"/>
      <c r="BK140" s="4"/>
      <c r="BL140" s="4"/>
      <c r="BM140" s="4"/>
      <c r="BN140" s="4"/>
      <c r="BO140" s="139"/>
      <c r="BP140" s="4"/>
      <c r="BQ140" s="4"/>
      <c r="BR140" s="4"/>
      <c r="BS140" s="4"/>
      <c r="BT140" s="139"/>
      <c r="BU140" s="139"/>
      <c r="BV140" s="139"/>
      <c r="BW140" s="4"/>
      <c r="BX140" s="4"/>
      <c r="BY140" s="4"/>
      <c r="BZ140" s="4"/>
      <c r="CA140" s="139"/>
      <c r="CB140" s="139"/>
      <c r="CC140" s="105" t="b">
        <f t="shared" si="74"/>
        <v>0</v>
      </c>
      <c r="CD140" s="105" t="b">
        <f t="shared" si="75"/>
        <v>0</v>
      </c>
      <c r="CE140" s="105" t="b">
        <f t="shared" si="76"/>
        <v>0</v>
      </c>
      <c r="CF140" s="105" t="b">
        <f t="shared" si="77"/>
        <v>0</v>
      </c>
      <c r="CG140" s="105" t="b">
        <f t="shared" si="78"/>
        <v>0</v>
      </c>
      <c r="CH140" s="150">
        <f t="shared" si="79"/>
        <v>0</v>
      </c>
      <c r="CI140" s="105" t="b">
        <f t="shared" si="80"/>
        <v>0</v>
      </c>
      <c r="CJ140" s="105" t="b">
        <f t="shared" si="81"/>
        <v>0</v>
      </c>
      <c r="CK140" s="105" t="b">
        <f t="shared" si="82"/>
        <v>0</v>
      </c>
      <c r="CL140" s="105" t="b">
        <f t="shared" si="83"/>
        <v>0</v>
      </c>
      <c r="CM140" s="105" t="b">
        <f t="shared" si="84"/>
        <v>0</v>
      </c>
      <c r="CN140" s="105" t="b">
        <f t="shared" si="85"/>
        <v>0</v>
      </c>
      <c r="CO140" s="105" t="b">
        <f t="shared" si="86"/>
        <v>0</v>
      </c>
      <c r="CP140" s="105" t="b">
        <f t="shared" si="87"/>
        <v>0</v>
      </c>
      <c r="CQ140" s="105" t="b">
        <f t="shared" si="88"/>
        <v>0</v>
      </c>
      <c r="CR140" s="105" t="b">
        <f t="shared" si="89"/>
        <v>0</v>
      </c>
      <c r="CS140" s="105" t="b">
        <f t="shared" si="90"/>
        <v>0</v>
      </c>
      <c r="CT140" s="105" t="b">
        <f t="shared" si="91"/>
        <v>0</v>
      </c>
      <c r="CU140" s="105" t="b">
        <f t="shared" si="92"/>
        <v>0</v>
      </c>
      <c r="CV140" s="105" t="b">
        <f t="shared" si="93"/>
        <v>0</v>
      </c>
      <c r="CW140" s="105" t="b">
        <f t="shared" si="94"/>
        <v>0</v>
      </c>
      <c r="CX140" s="150">
        <f t="shared" si="95"/>
        <v>0</v>
      </c>
      <c r="CY140" s="105" t="b">
        <f t="shared" si="96"/>
        <v>0</v>
      </c>
      <c r="CZ140" s="105" t="b">
        <f t="shared" si="97"/>
        <v>0</v>
      </c>
      <c r="DA140" s="105" t="b">
        <f t="shared" si="98"/>
        <v>0</v>
      </c>
      <c r="DB140" s="105" t="b">
        <f t="shared" si="99"/>
        <v>0</v>
      </c>
      <c r="DC140" s="105" t="b">
        <f t="shared" si="100"/>
        <v>0</v>
      </c>
      <c r="DD140" s="105" t="b">
        <f t="shared" si="101"/>
        <v>0</v>
      </c>
      <c r="DE140" s="105" t="b">
        <f t="shared" si="102"/>
        <v>0</v>
      </c>
      <c r="DF140" s="105" t="b">
        <f t="shared" si="103"/>
        <v>0</v>
      </c>
      <c r="DG140" s="105" t="b">
        <f t="shared" si="104"/>
        <v>0</v>
      </c>
      <c r="DH140" s="105" t="b">
        <f t="shared" si="105"/>
        <v>0</v>
      </c>
      <c r="DI140" s="105" t="b">
        <f t="shared" si="106"/>
        <v>0</v>
      </c>
      <c r="DJ140" s="105" t="b">
        <f t="shared" si="107"/>
        <v>0</v>
      </c>
      <c r="DK140" s="150">
        <f t="shared" si="108"/>
        <v>0</v>
      </c>
      <c r="DL140" s="105" t="b">
        <f t="shared" si="109"/>
        <v>0</v>
      </c>
      <c r="DM140" s="150">
        <f t="shared" si="110"/>
        <v>0</v>
      </c>
      <c r="DN140" s="105" t="b">
        <f t="shared" si="111"/>
        <v>0</v>
      </c>
      <c r="DO140" s="105" t="b">
        <f t="shared" si="112"/>
        <v>0</v>
      </c>
      <c r="DP140" s="105" t="b">
        <f t="shared" si="113"/>
        <v>0</v>
      </c>
      <c r="DQ140" s="105" t="b">
        <f t="shared" si="114"/>
        <v>0</v>
      </c>
      <c r="DR140" s="105" t="b">
        <f t="shared" si="115"/>
        <v>0</v>
      </c>
      <c r="DS140" s="105" t="b">
        <f t="shared" si="116"/>
        <v>0</v>
      </c>
      <c r="DT140" s="105" t="b">
        <f t="shared" si="117"/>
        <v>0</v>
      </c>
      <c r="DU140" s="105" t="b">
        <f t="shared" si="118"/>
        <v>0</v>
      </c>
      <c r="DV140" s="105" t="b">
        <f t="shared" si="119"/>
        <v>0</v>
      </c>
      <c r="DW140" s="105" t="b">
        <f t="shared" si="120"/>
        <v>0</v>
      </c>
      <c r="DX140" s="105" t="b">
        <f t="shared" si="121"/>
        <v>0</v>
      </c>
      <c r="DY140" s="105" t="b">
        <f t="shared" si="122"/>
        <v>0</v>
      </c>
      <c r="DZ140" s="105" t="b">
        <f t="shared" si="123"/>
        <v>0</v>
      </c>
      <c r="EA140" s="105" t="b">
        <f t="shared" si="124"/>
        <v>0</v>
      </c>
      <c r="EB140" s="105" t="b">
        <f t="shared" si="125"/>
        <v>0</v>
      </c>
      <c r="EC140" s="154">
        <f t="shared" si="126"/>
        <v>0</v>
      </c>
      <c r="ED140" s="105" t="b">
        <f t="shared" si="127"/>
        <v>0</v>
      </c>
      <c r="EE140" s="105" t="b">
        <f t="shared" si="128"/>
        <v>0</v>
      </c>
      <c r="EF140" s="105" t="b">
        <f t="shared" si="129"/>
        <v>0</v>
      </c>
      <c r="EG140" s="105" t="b">
        <f t="shared" si="130"/>
        <v>0</v>
      </c>
      <c r="EH140" s="105" t="b">
        <f t="shared" si="131"/>
        <v>0</v>
      </c>
      <c r="EI140" s="105" t="b">
        <f t="shared" si="132"/>
        <v>0</v>
      </c>
      <c r="EJ140" s="105" t="b">
        <f t="shared" si="133"/>
        <v>0</v>
      </c>
      <c r="EK140" s="105" t="b">
        <f t="shared" si="134"/>
        <v>0</v>
      </c>
      <c r="EL140" s="105" t="b">
        <f t="shared" si="135"/>
        <v>0</v>
      </c>
      <c r="EM140" s="105" t="b">
        <f t="shared" si="136"/>
        <v>0</v>
      </c>
      <c r="EN140" s="105" t="b">
        <f t="shared" si="137"/>
        <v>0</v>
      </c>
      <c r="EO140" s="154">
        <f t="shared" si="138"/>
        <v>0</v>
      </c>
      <c r="EP140" s="105" t="b">
        <f t="shared" si="139"/>
        <v>0</v>
      </c>
      <c r="EQ140" s="105" t="b">
        <f t="shared" si="140"/>
        <v>0</v>
      </c>
      <c r="ER140" s="105" t="b">
        <f t="shared" si="141"/>
        <v>0</v>
      </c>
      <c r="ES140" s="105" t="b">
        <f t="shared" si="142"/>
        <v>0</v>
      </c>
      <c r="ET140" s="105" t="b">
        <f t="shared" si="143"/>
        <v>0</v>
      </c>
      <c r="EU140" s="105" t="b">
        <f t="shared" si="144"/>
        <v>0</v>
      </c>
      <c r="EV140" s="105" t="b">
        <f t="shared" si="145"/>
        <v>0</v>
      </c>
      <c r="EW140" s="154">
        <f t="shared" si="146"/>
        <v>0</v>
      </c>
      <c r="EX140" s="94">
        <f t="shared" si="147"/>
        <v>0</v>
      </c>
      <c r="EY140" s="59">
        <f>(F7*EX140)/100</f>
        <v>0</v>
      </c>
    </row>
    <row r="141" spans="1:155">
      <c r="A141" s="42"/>
      <c r="B141" s="42"/>
      <c r="C141" s="42"/>
      <c r="D141" s="42"/>
      <c r="E141" s="43"/>
      <c r="F141" s="42"/>
      <c r="G141" s="42"/>
      <c r="H141" s="100"/>
      <c r="I141" s="4"/>
      <c r="J141" s="4"/>
      <c r="K141" s="4"/>
      <c r="L141" s="4"/>
      <c r="M141" s="100"/>
      <c r="N141" s="100"/>
      <c r="O141" s="100"/>
      <c r="P141" s="100"/>
      <c r="Q141" s="100"/>
      <c r="R141" s="4"/>
      <c r="S141" s="4"/>
      <c r="T141" s="4"/>
      <c r="U141" s="4"/>
      <c r="V141" s="100"/>
      <c r="W141" s="100"/>
      <c r="X141" s="4"/>
      <c r="Y141" s="4"/>
      <c r="Z141" s="4"/>
      <c r="AA141" s="4"/>
      <c r="AB141" s="100"/>
      <c r="AC141" s="100"/>
      <c r="AD141" s="100"/>
      <c r="AE141" s="4"/>
      <c r="AF141" s="4"/>
      <c r="AG141" s="4"/>
      <c r="AH141" s="4"/>
      <c r="AI141" s="4"/>
      <c r="AJ141" s="4"/>
      <c r="AK141" s="4"/>
      <c r="AL141" s="4"/>
      <c r="AM141" s="100"/>
      <c r="AN141" s="4"/>
      <c r="AO141" s="4"/>
      <c r="AP141" s="100"/>
      <c r="AQ141" s="4"/>
      <c r="AR141" s="100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100"/>
      <c r="BD141" s="4"/>
      <c r="BE141" s="4"/>
      <c r="BF141" s="4"/>
      <c r="BG141" s="4"/>
      <c r="BH141" s="4"/>
      <c r="BI141" s="4"/>
      <c r="BJ141" s="139"/>
      <c r="BK141" s="4"/>
      <c r="BL141" s="4"/>
      <c r="BM141" s="4"/>
      <c r="BN141" s="4"/>
      <c r="BO141" s="139"/>
      <c r="BP141" s="4"/>
      <c r="BQ141" s="4"/>
      <c r="BR141" s="4"/>
      <c r="BS141" s="4"/>
      <c r="BT141" s="139"/>
      <c r="BU141" s="139"/>
      <c r="BV141" s="139"/>
      <c r="BW141" s="4"/>
      <c r="BX141" s="4"/>
      <c r="BY141" s="4"/>
      <c r="BZ141" s="4"/>
      <c r="CA141" s="139"/>
      <c r="CB141" s="139"/>
      <c r="CC141" s="105" t="b">
        <f t="shared" si="74"/>
        <v>0</v>
      </c>
      <c r="CD141" s="105" t="b">
        <f t="shared" si="75"/>
        <v>0</v>
      </c>
      <c r="CE141" s="105" t="b">
        <f t="shared" si="76"/>
        <v>0</v>
      </c>
      <c r="CF141" s="105" t="b">
        <f t="shared" si="77"/>
        <v>0</v>
      </c>
      <c r="CG141" s="105" t="b">
        <f t="shared" si="78"/>
        <v>0</v>
      </c>
      <c r="CH141" s="150">
        <f t="shared" si="79"/>
        <v>0</v>
      </c>
      <c r="CI141" s="105" t="b">
        <f t="shared" si="80"/>
        <v>0</v>
      </c>
      <c r="CJ141" s="105" t="b">
        <f t="shared" si="81"/>
        <v>0</v>
      </c>
      <c r="CK141" s="105" t="b">
        <f t="shared" si="82"/>
        <v>0</v>
      </c>
      <c r="CL141" s="105" t="b">
        <f t="shared" si="83"/>
        <v>0</v>
      </c>
      <c r="CM141" s="105" t="b">
        <f t="shared" si="84"/>
        <v>0</v>
      </c>
      <c r="CN141" s="105" t="b">
        <f t="shared" si="85"/>
        <v>0</v>
      </c>
      <c r="CO141" s="105" t="b">
        <f t="shared" si="86"/>
        <v>0</v>
      </c>
      <c r="CP141" s="105" t="b">
        <f t="shared" si="87"/>
        <v>0</v>
      </c>
      <c r="CQ141" s="105" t="b">
        <f t="shared" si="88"/>
        <v>0</v>
      </c>
      <c r="CR141" s="105" t="b">
        <f t="shared" si="89"/>
        <v>0</v>
      </c>
      <c r="CS141" s="105" t="b">
        <f t="shared" si="90"/>
        <v>0</v>
      </c>
      <c r="CT141" s="105" t="b">
        <f t="shared" si="91"/>
        <v>0</v>
      </c>
      <c r="CU141" s="105" t="b">
        <f t="shared" si="92"/>
        <v>0</v>
      </c>
      <c r="CV141" s="105" t="b">
        <f t="shared" si="93"/>
        <v>0</v>
      </c>
      <c r="CW141" s="105" t="b">
        <f t="shared" si="94"/>
        <v>0</v>
      </c>
      <c r="CX141" s="150">
        <f t="shared" si="95"/>
        <v>0</v>
      </c>
      <c r="CY141" s="105" t="b">
        <f t="shared" si="96"/>
        <v>0</v>
      </c>
      <c r="CZ141" s="105" t="b">
        <f t="shared" si="97"/>
        <v>0</v>
      </c>
      <c r="DA141" s="105" t="b">
        <f t="shared" si="98"/>
        <v>0</v>
      </c>
      <c r="DB141" s="105" t="b">
        <f t="shared" si="99"/>
        <v>0</v>
      </c>
      <c r="DC141" s="105" t="b">
        <f t="shared" si="100"/>
        <v>0</v>
      </c>
      <c r="DD141" s="105" t="b">
        <f t="shared" si="101"/>
        <v>0</v>
      </c>
      <c r="DE141" s="105" t="b">
        <f t="shared" si="102"/>
        <v>0</v>
      </c>
      <c r="DF141" s="105" t="b">
        <f t="shared" si="103"/>
        <v>0</v>
      </c>
      <c r="DG141" s="105" t="b">
        <f t="shared" si="104"/>
        <v>0</v>
      </c>
      <c r="DH141" s="105" t="b">
        <f t="shared" si="105"/>
        <v>0</v>
      </c>
      <c r="DI141" s="105" t="b">
        <f t="shared" si="106"/>
        <v>0</v>
      </c>
      <c r="DJ141" s="105" t="b">
        <f t="shared" si="107"/>
        <v>0</v>
      </c>
      <c r="DK141" s="150">
        <f t="shared" si="108"/>
        <v>0</v>
      </c>
      <c r="DL141" s="105" t="b">
        <f t="shared" si="109"/>
        <v>0</v>
      </c>
      <c r="DM141" s="150">
        <f t="shared" si="110"/>
        <v>0</v>
      </c>
      <c r="DN141" s="105" t="b">
        <f t="shared" si="111"/>
        <v>0</v>
      </c>
      <c r="DO141" s="105" t="b">
        <f t="shared" si="112"/>
        <v>0</v>
      </c>
      <c r="DP141" s="105" t="b">
        <f t="shared" si="113"/>
        <v>0</v>
      </c>
      <c r="DQ141" s="105" t="b">
        <f t="shared" si="114"/>
        <v>0</v>
      </c>
      <c r="DR141" s="105" t="b">
        <f t="shared" si="115"/>
        <v>0</v>
      </c>
      <c r="DS141" s="105" t="b">
        <f t="shared" si="116"/>
        <v>0</v>
      </c>
      <c r="DT141" s="105" t="b">
        <f t="shared" si="117"/>
        <v>0</v>
      </c>
      <c r="DU141" s="105" t="b">
        <f t="shared" si="118"/>
        <v>0</v>
      </c>
      <c r="DV141" s="105" t="b">
        <f t="shared" si="119"/>
        <v>0</v>
      </c>
      <c r="DW141" s="105" t="b">
        <f t="shared" si="120"/>
        <v>0</v>
      </c>
      <c r="DX141" s="105" t="b">
        <f t="shared" si="121"/>
        <v>0</v>
      </c>
      <c r="DY141" s="105" t="b">
        <f t="shared" si="122"/>
        <v>0</v>
      </c>
      <c r="DZ141" s="105" t="b">
        <f t="shared" si="123"/>
        <v>0</v>
      </c>
      <c r="EA141" s="105" t="b">
        <f t="shared" si="124"/>
        <v>0</v>
      </c>
      <c r="EB141" s="105" t="b">
        <f t="shared" si="125"/>
        <v>0</v>
      </c>
      <c r="EC141" s="154">
        <f t="shared" si="126"/>
        <v>0</v>
      </c>
      <c r="ED141" s="105" t="b">
        <f t="shared" si="127"/>
        <v>0</v>
      </c>
      <c r="EE141" s="105" t="b">
        <f t="shared" si="128"/>
        <v>0</v>
      </c>
      <c r="EF141" s="105" t="b">
        <f t="shared" si="129"/>
        <v>0</v>
      </c>
      <c r="EG141" s="105" t="b">
        <f t="shared" si="130"/>
        <v>0</v>
      </c>
      <c r="EH141" s="105" t="b">
        <f t="shared" si="131"/>
        <v>0</v>
      </c>
      <c r="EI141" s="105" t="b">
        <f t="shared" si="132"/>
        <v>0</v>
      </c>
      <c r="EJ141" s="105" t="b">
        <f t="shared" si="133"/>
        <v>0</v>
      </c>
      <c r="EK141" s="105" t="b">
        <f t="shared" si="134"/>
        <v>0</v>
      </c>
      <c r="EL141" s="105" t="b">
        <f t="shared" si="135"/>
        <v>0</v>
      </c>
      <c r="EM141" s="105" t="b">
        <f t="shared" si="136"/>
        <v>0</v>
      </c>
      <c r="EN141" s="105" t="b">
        <f t="shared" si="137"/>
        <v>0</v>
      </c>
      <c r="EO141" s="154">
        <f t="shared" si="138"/>
        <v>0</v>
      </c>
      <c r="EP141" s="105" t="b">
        <f t="shared" si="139"/>
        <v>0</v>
      </c>
      <c r="EQ141" s="105" t="b">
        <f t="shared" si="140"/>
        <v>0</v>
      </c>
      <c r="ER141" s="105" t="b">
        <f t="shared" si="141"/>
        <v>0</v>
      </c>
      <c r="ES141" s="105" t="b">
        <f t="shared" si="142"/>
        <v>0</v>
      </c>
      <c r="ET141" s="105" t="b">
        <f t="shared" si="143"/>
        <v>0</v>
      </c>
      <c r="EU141" s="105" t="b">
        <f t="shared" si="144"/>
        <v>0</v>
      </c>
      <c r="EV141" s="105" t="b">
        <f t="shared" si="145"/>
        <v>0</v>
      </c>
      <c r="EW141" s="154">
        <f t="shared" si="146"/>
        <v>0</v>
      </c>
      <c r="EX141" s="94">
        <f t="shared" si="147"/>
        <v>0</v>
      </c>
      <c r="EY141" s="59">
        <f>(F7*EX141)/100</f>
        <v>0</v>
      </c>
    </row>
    <row r="142" spans="1:155">
      <c r="A142" s="42"/>
      <c r="B142" s="42"/>
      <c r="C142" s="42"/>
      <c r="D142" s="42"/>
      <c r="E142" s="43"/>
      <c r="F142" s="42"/>
      <c r="G142" s="42"/>
      <c r="H142" s="100"/>
      <c r="I142" s="4"/>
      <c r="J142" s="4"/>
      <c r="K142" s="4"/>
      <c r="L142" s="4"/>
      <c r="M142" s="100"/>
      <c r="N142" s="100"/>
      <c r="O142" s="100"/>
      <c r="P142" s="100"/>
      <c r="Q142" s="100"/>
      <c r="R142" s="4"/>
      <c r="S142" s="4"/>
      <c r="T142" s="4"/>
      <c r="U142" s="4"/>
      <c r="V142" s="100"/>
      <c r="W142" s="100"/>
      <c r="X142" s="4"/>
      <c r="Y142" s="4"/>
      <c r="Z142" s="4"/>
      <c r="AA142" s="4"/>
      <c r="AB142" s="100"/>
      <c r="AC142" s="100"/>
      <c r="AD142" s="100"/>
      <c r="AE142" s="4"/>
      <c r="AF142" s="4"/>
      <c r="AG142" s="4"/>
      <c r="AH142" s="4"/>
      <c r="AI142" s="4"/>
      <c r="AJ142" s="4"/>
      <c r="AK142" s="4"/>
      <c r="AL142" s="4"/>
      <c r="AM142" s="100"/>
      <c r="AN142" s="4"/>
      <c r="AO142" s="4"/>
      <c r="AP142" s="100"/>
      <c r="AQ142" s="4"/>
      <c r="AR142" s="100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100"/>
      <c r="BD142" s="4"/>
      <c r="BE142" s="4"/>
      <c r="BF142" s="4"/>
      <c r="BG142" s="4"/>
      <c r="BH142" s="4"/>
      <c r="BI142" s="4"/>
      <c r="BJ142" s="139"/>
      <c r="BK142" s="4"/>
      <c r="BL142" s="4"/>
      <c r="BM142" s="4"/>
      <c r="BN142" s="4"/>
      <c r="BO142" s="139"/>
      <c r="BP142" s="4"/>
      <c r="BQ142" s="4"/>
      <c r="BR142" s="4"/>
      <c r="BS142" s="4"/>
      <c r="BT142" s="139"/>
      <c r="BU142" s="139"/>
      <c r="BV142" s="139"/>
      <c r="BW142" s="4"/>
      <c r="BX142" s="4"/>
      <c r="BY142" s="4"/>
      <c r="BZ142" s="4"/>
      <c r="CA142" s="139"/>
      <c r="CB142" s="139"/>
      <c r="CC142" s="105" t="b">
        <f t="shared" si="74"/>
        <v>0</v>
      </c>
      <c r="CD142" s="105" t="b">
        <f t="shared" si="75"/>
        <v>0</v>
      </c>
      <c r="CE142" s="105" t="b">
        <f t="shared" si="76"/>
        <v>0</v>
      </c>
      <c r="CF142" s="105" t="b">
        <f t="shared" si="77"/>
        <v>0</v>
      </c>
      <c r="CG142" s="105" t="b">
        <f t="shared" si="78"/>
        <v>0</v>
      </c>
      <c r="CH142" s="150">
        <f t="shared" si="79"/>
        <v>0</v>
      </c>
      <c r="CI142" s="105" t="b">
        <f t="shared" si="80"/>
        <v>0</v>
      </c>
      <c r="CJ142" s="105" t="b">
        <f t="shared" si="81"/>
        <v>0</v>
      </c>
      <c r="CK142" s="105" t="b">
        <f t="shared" si="82"/>
        <v>0</v>
      </c>
      <c r="CL142" s="105" t="b">
        <f t="shared" si="83"/>
        <v>0</v>
      </c>
      <c r="CM142" s="105" t="b">
        <f t="shared" si="84"/>
        <v>0</v>
      </c>
      <c r="CN142" s="105" t="b">
        <f t="shared" si="85"/>
        <v>0</v>
      </c>
      <c r="CO142" s="105" t="b">
        <f t="shared" si="86"/>
        <v>0</v>
      </c>
      <c r="CP142" s="105" t="b">
        <f t="shared" si="87"/>
        <v>0</v>
      </c>
      <c r="CQ142" s="105" t="b">
        <f t="shared" si="88"/>
        <v>0</v>
      </c>
      <c r="CR142" s="105" t="b">
        <f t="shared" si="89"/>
        <v>0</v>
      </c>
      <c r="CS142" s="105" t="b">
        <f t="shared" si="90"/>
        <v>0</v>
      </c>
      <c r="CT142" s="105" t="b">
        <f t="shared" si="91"/>
        <v>0</v>
      </c>
      <c r="CU142" s="105" t="b">
        <f t="shared" si="92"/>
        <v>0</v>
      </c>
      <c r="CV142" s="105" t="b">
        <f t="shared" si="93"/>
        <v>0</v>
      </c>
      <c r="CW142" s="105" t="b">
        <f t="shared" si="94"/>
        <v>0</v>
      </c>
      <c r="CX142" s="150">
        <f t="shared" si="95"/>
        <v>0</v>
      </c>
      <c r="CY142" s="105" t="b">
        <f t="shared" si="96"/>
        <v>0</v>
      </c>
      <c r="CZ142" s="105" t="b">
        <f t="shared" si="97"/>
        <v>0</v>
      </c>
      <c r="DA142" s="105" t="b">
        <f t="shared" si="98"/>
        <v>0</v>
      </c>
      <c r="DB142" s="105" t="b">
        <f t="shared" si="99"/>
        <v>0</v>
      </c>
      <c r="DC142" s="105" t="b">
        <f t="shared" si="100"/>
        <v>0</v>
      </c>
      <c r="DD142" s="105" t="b">
        <f t="shared" si="101"/>
        <v>0</v>
      </c>
      <c r="DE142" s="105" t="b">
        <f t="shared" si="102"/>
        <v>0</v>
      </c>
      <c r="DF142" s="105" t="b">
        <f t="shared" si="103"/>
        <v>0</v>
      </c>
      <c r="DG142" s="105" t="b">
        <f t="shared" si="104"/>
        <v>0</v>
      </c>
      <c r="DH142" s="105" t="b">
        <f t="shared" si="105"/>
        <v>0</v>
      </c>
      <c r="DI142" s="105" t="b">
        <f t="shared" si="106"/>
        <v>0</v>
      </c>
      <c r="DJ142" s="105" t="b">
        <f t="shared" si="107"/>
        <v>0</v>
      </c>
      <c r="DK142" s="150">
        <f t="shared" si="108"/>
        <v>0</v>
      </c>
      <c r="DL142" s="105" t="b">
        <f t="shared" si="109"/>
        <v>0</v>
      </c>
      <c r="DM142" s="150">
        <f t="shared" si="110"/>
        <v>0</v>
      </c>
      <c r="DN142" s="105" t="b">
        <f t="shared" si="111"/>
        <v>0</v>
      </c>
      <c r="DO142" s="105" t="b">
        <f t="shared" si="112"/>
        <v>0</v>
      </c>
      <c r="DP142" s="105" t="b">
        <f t="shared" si="113"/>
        <v>0</v>
      </c>
      <c r="DQ142" s="105" t="b">
        <f t="shared" si="114"/>
        <v>0</v>
      </c>
      <c r="DR142" s="105" t="b">
        <f t="shared" si="115"/>
        <v>0</v>
      </c>
      <c r="DS142" s="105" t="b">
        <f t="shared" si="116"/>
        <v>0</v>
      </c>
      <c r="DT142" s="105" t="b">
        <f t="shared" si="117"/>
        <v>0</v>
      </c>
      <c r="DU142" s="105" t="b">
        <f t="shared" si="118"/>
        <v>0</v>
      </c>
      <c r="DV142" s="105" t="b">
        <f t="shared" si="119"/>
        <v>0</v>
      </c>
      <c r="DW142" s="105" t="b">
        <f t="shared" si="120"/>
        <v>0</v>
      </c>
      <c r="DX142" s="105" t="b">
        <f t="shared" si="121"/>
        <v>0</v>
      </c>
      <c r="DY142" s="105" t="b">
        <f t="shared" si="122"/>
        <v>0</v>
      </c>
      <c r="DZ142" s="105" t="b">
        <f t="shared" si="123"/>
        <v>0</v>
      </c>
      <c r="EA142" s="105" t="b">
        <f t="shared" si="124"/>
        <v>0</v>
      </c>
      <c r="EB142" s="105" t="b">
        <f t="shared" si="125"/>
        <v>0</v>
      </c>
      <c r="EC142" s="154">
        <f t="shared" si="126"/>
        <v>0</v>
      </c>
      <c r="ED142" s="105" t="b">
        <f t="shared" si="127"/>
        <v>0</v>
      </c>
      <c r="EE142" s="105" t="b">
        <f t="shared" si="128"/>
        <v>0</v>
      </c>
      <c r="EF142" s="105" t="b">
        <f t="shared" si="129"/>
        <v>0</v>
      </c>
      <c r="EG142" s="105" t="b">
        <f t="shared" si="130"/>
        <v>0</v>
      </c>
      <c r="EH142" s="105" t="b">
        <f t="shared" si="131"/>
        <v>0</v>
      </c>
      <c r="EI142" s="105" t="b">
        <f t="shared" si="132"/>
        <v>0</v>
      </c>
      <c r="EJ142" s="105" t="b">
        <f t="shared" si="133"/>
        <v>0</v>
      </c>
      <c r="EK142" s="105" t="b">
        <f t="shared" si="134"/>
        <v>0</v>
      </c>
      <c r="EL142" s="105" t="b">
        <f t="shared" si="135"/>
        <v>0</v>
      </c>
      <c r="EM142" s="105" t="b">
        <f t="shared" si="136"/>
        <v>0</v>
      </c>
      <c r="EN142" s="105" t="b">
        <f t="shared" si="137"/>
        <v>0</v>
      </c>
      <c r="EO142" s="154">
        <f t="shared" si="138"/>
        <v>0</v>
      </c>
      <c r="EP142" s="105" t="b">
        <f t="shared" si="139"/>
        <v>0</v>
      </c>
      <c r="EQ142" s="105" t="b">
        <f t="shared" si="140"/>
        <v>0</v>
      </c>
      <c r="ER142" s="105" t="b">
        <f t="shared" si="141"/>
        <v>0</v>
      </c>
      <c r="ES142" s="105" t="b">
        <f t="shared" si="142"/>
        <v>0</v>
      </c>
      <c r="ET142" s="105" t="b">
        <f t="shared" si="143"/>
        <v>0</v>
      </c>
      <c r="EU142" s="105" t="b">
        <f t="shared" si="144"/>
        <v>0</v>
      </c>
      <c r="EV142" s="105" t="b">
        <f t="shared" si="145"/>
        <v>0</v>
      </c>
      <c r="EW142" s="154">
        <f t="shared" si="146"/>
        <v>0</v>
      </c>
      <c r="EX142" s="94">
        <f t="shared" si="147"/>
        <v>0</v>
      </c>
      <c r="EY142" s="59">
        <f>(F7*EX142)/100</f>
        <v>0</v>
      </c>
    </row>
    <row r="143" spans="1:155">
      <c r="A143" s="42"/>
      <c r="B143" s="42"/>
      <c r="C143" s="42"/>
      <c r="D143" s="42"/>
      <c r="E143" s="43"/>
      <c r="F143" s="42"/>
      <c r="G143" s="42"/>
      <c r="H143" s="100"/>
      <c r="I143" s="4"/>
      <c r="J143" s="4"/>
      <c r="K143" s="4"/>
      <c r="L143" s="4"/>
      <c r="M143" s="100"/>
      <c r="N143" s="100"/>
      <c r="O143" s="100"/>
      <c r="P143" s="100"/>
      <c r="Q143" s="100"/>
      <c r="R143" s="4"/>
      <c r="S143" s="4"/>
      <c r="T143" s="4"/>
      <c r="U143" s="4"/>
      <c r="V143" s="100"/>
      <c r="W143" s="100"/>
      <c r="X143" s="4"/>
      <c r="Y143" s="4"/>
      <c r="Z143" s="4"/>
      <c r="AA143" s="4"/>
      <c r="AB143" s="100"/>
      <c r="AC143" s="100"/>
      <c r="AD143" s="100"/>
      <c r="AE143" s="4"/>
      <c r="AF143" s="4"/>
      <c r="AG143" s="4"/>
      <c r="AH143" s="4"/>
      <c r="AI143" s="4"/>
      <c r="AJ143" s="4"/>
      <c r="AK143" s="4"/>
      <c r="AL143" s="4"/>
      <c r="AM143" s="100"/>
      <c r="AN143" s="4"/>
      <c r="AO143" s="4"/>
      <c r="AP143" s="100"/>
      <c r="AQ143" s="4"/>
      <c r="AR143" s="100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100"/>
      <c r="BD143" s="4"/>
      <c r="BE143" s="4"/>
      <c r="BF143" s="4"/>
      <c r="BG143" s="4"/>
      <c r="BH143" s="4"/>
      <c r="BI143" s="4"/>
      <c r="BJ143" s="139"/>
      <c r="BK143" s="4"/>
      <c r="BL143" s="4"/>
      <c r="BM143" s="4"/>
      <c r="BN143" s="4"/>
      <c r="BO143" s="139"/>
      <c r="BP143" s="4"/>
      <c r="BQ143" s="4"/>
      <c r="BR143" s="4"/>
      <c r="BS143" s="4"/>
      <c r="BT143" s="139"/>
      <c r="BU143" s="139"/>
      <c r="BV143" s="139"/>
      <c r="BW143" s="4"/>
      <c r="BX143" s="4"/>
      <c r="BY143" s="4"/>
      <c r="BZ143" s="4"/>
      <c r="CA143" s="139"/>
      <c r="CB143" s="139"/>
      <c r="CC143" s="105" t="b">
        <f t="shared" ref="CC143:CC206" si="148">IF(H143=1,"2",IF(H143=2,"0",IF(H143=3,"0",IF(H143=4,"0",IF(H143=9,"0")))))</f>
        <v>0</v>
      </c>
      <c r="CD143" s="105" t="b">
        <f t="shared" ref="CD143:CD206" si="149">IF(I143=1,"0.5",IF(I143=2,"0",IF(I143=9,"0")))</f>
        <v>0</v>
      </c>
      <c r="CE143" s="105" t="b">
        <f t="shared" ref="CE143:CE206" si="150">IF(J143=1,"0",IF(J143=2,"0.5",IF(J143=9,"0")))</f>
        <v>0</v>
      </c>
      <c r="CF143" s="105" t="b">
        <f t="shared" ref="CF143:CF206" si="151">IF(K143=1,"0.5",IF(K143=2,"0",IF(K143=9,"0")))</f>
        <v>0</v>
      </c>
      <c r="CG143" s="105" t="b">
        <f t="shared" ref="CG143:CG206" si="152">IF(L143=1,"0",IF(L143=2,"0.5",IF(L143=9,"0")))</f>
        <v>0</v>
      </c>
      <c r="CH143" s="150">
        <f t="shared" ref="CH143:CH206" si="153">M143</f>
        <v>0</v>
      </c>
      <c r="CI143" s="105" t="b">
        <f t="shared" ref="CI143:CI206" si="154">IF(N143=1,"0",IF(N143=2,"2",IF(N143=3,"0",IF(N143=4,"0",IF(N143=9,"0")))))</f>
        <v>0</v>
      </c>
      <c r="CJ143" s="105" t="b">
        <f t="shared" ref="CJ143:CJ206" si="155">IF(O143=1,"0",IF(O143=2,"2",IF(O143=3,"0",IF(O143=4,"0",IF(O143=9,"0")))))</f>
        <v>0</v>
      </c>
      <c r="CK143" s="105" t="b">
        <f t="shared" ref="CK143:CK206" si="156">IF(P143=1,"0",IF(P143=2,"0",IF(P143=3,"0",IF(P143=4,"2",IF(P143=9,"0")))))</f>
        <v>0</v>
      </c>
      <c r="CL143" s="105" t="b">
        <f t="shared" ref="CL143:CL206" si="157">IF(Q143=1,"0",IF(Q143=2,"0",IF(Q143=3,"2",IF(Q143=4,"0",IF(Q143=9,"0")))))</f>
        <v>0</v>
      </c>
      <c r="CM143" s="105" t="b">
        <f t="shared" ref="CM143:CM206" si="158">IF(R143=1,"0.5",IF(R143=2,"0",IF(R143=9,"0")))</f>
        <v>0</v>
      </c>
      <c r="CN143" s="105" t="b">
        <f t="shared" ref="CN143:CN206" si="159">IF(S143=1,"0",IF(S143=2,"0.5",IF(S143=9,"0")))</f>
        <v>0</v>
      </c>
      <c r="CO143" s="105" t="b">
        <f t="shared" ref="CO143:CO206" si="160">IF(T143=1,"0",IF(T143=2,"0.5",IF(T143=9,"0")))</f>
        <v>0</v>
      </c>
      <c r="CP143" s="105" t="b">
        <f t="shared" ref="CP143:CP206" si="161">IF(U143=1,"0.5",IF(U143=2,"0",IF(U143=9,"0")))</f>
        <v>0</v>
      </c>
      <c r="CQ143" s="105" t="b">
        <f t="shared" ref="CQ143:CQ206" si="162">IF(V143=1,"0",IF(V143=2,"2",IF(V143=3,"0",IF(V143=4,"0",IF(V143=9,"0")))))</f>
        <v>0</v>
      </c>
      <c r="CR143" s="105" t="b">
        <f t="shared" ref="CR143:CR206" si="163">IF(W143=1,"2",IF(W143=2,"0",IF(W143=3,"0",IF(W143=4,"0",IF(W143=9,"0")))))</f>
        <v>0</v>
      </c>
      <c r="CS143" s="105" t="b">
        <f t="shared" ref="CS143:CS206" si="164">IF(X143=1,"0.5",IF(X143=2,"0",IF(X143=9,"0")))</f>
        <v>0</v>
      </c>
      <c r="CT143" s="105" t="b">
        <f t="shared" ref="CT143:CT206" si="165">IF(Y143=1,"0.5",IF(Y143=2,"0",IF(Y143=9,"0")))</f>
        <v>0</v>
      </c>
      <c r="CU143" s="105" t="b">
        <f t="shared" ref="CU143:CU206" si="166">IF(Z143=1,"0",IF(Z143=2,"0.5",IF(Z143=9,"0")))</f>
        <v>0</v>
      </c>
      <c r="CV143" s="105" t="b">
        <f t="shared" ref="CV143:CV206" si="167">IF(AA143=1,"0",IF(AA143=2,"0.5",IF(AA143=9,"0")))</f>
        <v>0</v>
      </c>
      <c r="CW143" s="105" t="b">
        <f t="shared" ref="CW143:CW206" si="168">IF(AB143=1,"0",IF(AB143=2,"0",IF(AB143=3,"2",IF(AB143=4,"0",IF(AB143=9,"0")))))</f>
        <v>0</v>
      </c>
      <c r="CX143" s="150">
        <f t="shared" ref="CX143:CX206" si="169">AC143</f>
        <v>0</v>
      </c>
      <c r="CY143" s="105" t="b">
        <f t="shared" ref="CY143:CY206" si="170">IF(AD143=1,"0",IF(AD143=2,"2",IF(AD143=3,"0",IF(AD143=4,"0",IF(AD143=9,"0")))))</f>
        <v>0</v>
      </c>
      <c r="CZ143" s="105" t="b">
        <f t="shared" ref="CZ143:CZ206" si="171">IF(AE143=1,"0.5",IF(AE143=2,"0",IF(AE143=9,"0")))</f>
        <v>0</v>
      </c>
      <c r="DA143" s="105" t="b">
        <f t="shared" ref="DA143:DA206" si="172">IF(AF143=1,"0.5",IF(AF143=2,"0",IF(AF143=9,"0")))</f>
        <v>0</v>
      </c>
      <c r="DB143" s="105" t="b">
        <f t="shared" ref="DB143:DB206" si="173">IF(AG143=1,"0.5",IF(AG143=2,"0",IF(AG143=9,"0")))</f>
        <v>0</v>
      </c>
      <c r="DC143" s="105" t="b">
        <f t="shared" ref="DC143:DC206" si="174">IF(AH143=1,"0",IF(AH143=2,"0.5",IF(AH143=9,"0")))</f>
        <v>0</v>
      </c>
      <c r="DD143" s="105" t="b">
        <f t="shared" ref="DD143:DD206" si="175">IF(AI143=1,"0.5",IF(AI143=2,"0",IF(AI143=9,"0")))</f>
        <v>0</v>
      </c>
      <c r="DE143" s="105" t="b">
        <f t="shared" ref="DE143:DE206" si="176">IF(AJ143=1,"0",IF(AJ143=2,"0.5",IF(AJ143=9,"0")))</f>
        <v>0</v>
      </c>
      <c r="DF143" s="105" t="b">
        <f t="shared" ref="DF143:DF206" si="177">IF(AK143=1,"0.5",IF(AK143=2,"0",IF(AK143=9,"0")))</f>
        <v>0</v>
      </c>
      <c r="DG143" s="105" t="b">
        <f t="shared" ref="DG143:DG206" si="178">IF(AL143=1,"0",IF(AL143=2,"0.5",IF(AL143=9,"0")))</f>
        <v>0</v>
      </c>
      <c r="DH143" s="105" t="b">
        <f t="shared" ref="DH143:DH206" si="179">IF(AM143=1,"2",IF(AM143=2,"0",IF(AM143=3,"0",IF(AM143=4,"0",IF(AM143=9,"0")))))</f>
        <v>0</v>
      </c>
      <c r="DI143" s="105" t="b">
        <f t="shared" ref="DI143:DI206" si="180">IF(AN143=1,"2",IF(AN143=2,"0",IF(AN143=3,"0",IF(AN143=4,"0",IF(AN143=9,"0")))))</f>
        <v>0</v>
      </c>
      <c r="DJ143" s="105" t="b">
        <f t="shared" ref="DJ143:DJ206" si="181">IF(AO143=1,"0",IF(AO143=2,"2",IF(AO143=3,"0",IF(AO143=4,"0",IF(AO143=9,"0")))))</f>
        <v>0</v>
      </c>
      <c r="DK143" s="150">
        <f t="shared" ref="DK143:DK206" si="182">AP143</f>
        <v>0</v>
      </c>
      <c r="DL143" s="105" t="b">
        <f t="shared" ref="DL143:DL206" si="183">IF(AQ143=1,"0",IF(AQ143=2,"0",IF(AQ143=3,"0",IF(AQ143=4,"2",IF(AQ143=9,"0")))))</f>
        <v>0</v>
      </c>
      <c r="DM143" s="150">
        <f t="shared" ref="DM143:DM206" si="184">AR143</f>
        <v>0</v>
      </c>
      <c r="DN143" s="105" t="b">
        <f t="shared" ref="DN143:DN206" si="185">IF(AS143=1,"0",IF(AS143=2,"2",IF(AS143=3,"0",IF(AS143=4,"0",IF(AS143=9,"0")))))</f>
        <v>0</v>
      </c>
      <c r="DO143" s="105" t="b">
        <f t="shared" ref="DO143:DO206" si="186">IF(AT143=1,"0",IF(AT143=2,"0.5",IF(AT143=9,"0")))</f>
        <v>0</v>
      </c>
      <c r="DP143" s="105" t="b">
        <f t="shared" ref="DP143:DP206" si="187">IF(AU143=1,"0.5",IF(AU143=2,"0",IF(AU143=9,"0")))</f>
        <v>0</v>
      </c>
      <c r="DQ143" s="105" t="b">
        <f t="shared" ref="DQ143:DQ206" si="188">IF(AV143=1,"0.5",IF(AV143=2,"0",IF(AV143=9,"0")))</f>
        <v>0</v>
      </c>
      <c r="DR143" s="105" t="b">
        <f t="shared" ref="DR143:DR206" si="189">IF(AW143=1,"0.5",IF(AW143=2,"0",IF(AW143=9,"0")))</f>
        <v>0</v>
      </c>
      <c r="DS143" s="105" t="b">
        <f t="shared" ref="DS143:DS206" si="190">IF(AX143=1,"0",IF(AX143=2,"2",IF(AX143=3,"0",IF(AX143=4,"0",IF(AX143=9,"0")))))</f>
        <v>0</v>
      </c>
      <c r="DT143" s="105" t="b">
        <f t="shared" ref="DT143:DT206" si="191">IF(AY143=1,"0.5",IF(AY143=2,"0",IF(AY143=9,"0")))</f>
        <v>0</v>
      </c>
      <c r="DU143" s="105" t="b">
        <f t="shared" ref="DU143:DU206" si="192">IF(AZ143=1,"0.5",IF(AZ143=2,"0",IF(AZ143=9,"0")))</f>
        <v>0</v>
      </c>
      <c r="DV143" s="105" t="b">
        <f t="shared" ref="DV143:DV206" si="193">IF(BA143=1,"0",IF(BA143=2,"0.5",IF(BA143=9,"0")))</f>
        <v>0</v>
      </c>
      <c r="DW143" s="105" t="b">
        <f t="shared" ref="DW143:DW206" si="194">IF(BB143=1,"0.5",IF(BB143=2,"0",IF(BB143=9,"0")))</f>
        <v>0</v>
      </c>
      <c r="DX143" s="105" t="b">
        <f t="shared" ref="DX143:DX206" si="195">IF(BC143=1,"0",IF(BC143=2,"0",IF(BC143=3,"0",IF(BC143=4,"2",IF(BC143=9,"0")))))</f>
        <v>0</v>
      </c>
      <c r="DY143" s="105" t="b">
        <f t="shared" ref="DY143:DY206" si="196">IF(BD143=1,"0.5",IF(BD143=2,"0",IF(BD143=9,"0")))</f>
        <v>0</v>
      </c>
      <c r="DZ143" s="105" t="b">
        <f t="shared" ref="DZ143:DZ206" si="197">IF(BE143=1,"0.5",IF(BE143=2,"0",IF(BE143=9,"0")))</f>
        <v>0</v>
      </c>
      <c r="EA143" s="105" t="b">
        <f t="shared" ref="EA143:EA206" si="198">IF(BF143=1,"0",IF(BF143=2,"0.5",IF(BF143=9,"0")))</f>
        <v>0</v>
      </c>
      <c r="EB143" s="105" t="b">
        <f t="shared" ref="EB143:EB206" si="199">IF(BG143=1,"0",IF(BG143=2,"0.5",IF(BG143=9,"0")))</f>
        <v>0</v>
      </c>
      <c r="EC143" s="154">
        <f t="shared" ref="EC143:EC206" si="200">BH143</f>
        <v>0</v>
      </c>
      <c r="ED143" s="105" t="b">
        <f t="shared" ref="ED143:ED206" si="201">IF(BI143=1,"0",IF(BI143=2,"0",IF(BI143=3,"0",IF(BI143=4,"2",IF(BI143=9,"0")))))</f>
        <v>0</v>
      </c>
      <c r="EE143" s="105" t="b">
        <f t="shared" ref="EE143:EE206" si="202">IF(BJ143=1,"2",IF(BJ143=2,"0",IF(BJ143=3,"0",IF(BJ143=4,"0",IF(BJ143=9,"0")))))</f>
        <v>0</v>
      </c>
      <c r="EF143" s="105" t="b">
        <f t="shared" ref="EF143:EF206" si="203">IF(BK143=1,"0.5",IF(BK143=2,"0",IF(BK143=9,"0")))</f>
        <v>0</v>
      </c>
      <c r="EG143" s="105" t="b">
        <f t="shared" ref="EG143:EG206" si="204">IF(BL143=1,"0.5",IF(BL143=2,"0",IF(BL143=9,"0")))</f>
        <v>0</v>
      </c>
      <c r="EH143" s="105" t="b">
        <f t="shared" ref="EH143:EH206" si="205">IF(BM143=1,"0",IF(BM143=2,"0.5",IF(BM143=9,"0")))</f>
        <v>0</v>
      </c>
      <c r="EI143" s="105" t="b">
        <f t="shared" ref="EI143:EI206" si="206">IF(BN143=1,"0.5",IF(BN143=2,"0",IF(BN143=9,"0")))</f>
        <v>0</v>
      </c>
      <c r="EJ143" s="105" t="b">
        <f t="shared" ref="EJ143:EJ206" si="207">IF(BO143=1,"0",IF(BO143=2,"0",IF(BO143=3,"2",IF(BO143=4,"0",IF(BO143=9,"0")))))</f>
        <v>0</v>
      </c>
      <c r="EK143" s="105" t="b">
        <f t="shared" ref="EK143:EK206" si="208">IF(BP143=1,"0.5",IF(BP143=2,"0",IF(BP143=9,"0")))</f>
        <v>0</v>
      </c>
      <c r="EL143" s="105" t="b">
        <f t="shared" ref="EL143:EL206" si="209">IF(BQ143=1,"0",IF(BQ143=2,"0.5",IF(BQ143=9,"0")))</f>
        <v>0</v>
      </c>
      <c r="EM143" s="105" t="b">
        <f t="shared" ref="EM143:EM206" si="210">IF(BR143=1,"0",IF(BR143=2,"0.5",IF(BR143=9,"0")))</f>
        <v>0</v>
      </c>
      <c r="EN143" s="105" t="b">
        <f t="shared" ref="EN143:EN206" si="211">IF(BS143=1,"0.5",IF(BS143=2,"0",IF(BS143=9,"0")))</f>
        <v>0</v>
      </c>
      <c r="EO143" s="154">
        <f t="shared" ref="EO143:EO206" si="212">BT143</f>
        <v>0</v>
      </c>
      <c r="EP143" s="105" t="b">
        <f t="shared" ref="EP143:EP206" si="213">IF(BU143=1,"0",IF(BU143=2,"2",IF(BU143=3,"0",IF(BU143=4,"0",IF(BU143=9,"0")))))</f>
        <v>0</v>
      </c>
      <c r="EQ143" s="105" t="b">
        <f t="shared" ref="EQ143:EQ206" si="214">IF(BV143=1,"2",IF(BV143=2,"0",IF(BV143=3,"0",IF(BV143=4,"0",IF(BV143=9,"0")))))</f>
        <v>0</v>
      </c>
      <c r="ER143" s="105" t="b">
        <f t="shared" ref="ER143:ER206" si="215">IF(BW143=1,"0",IF(BW143=2,"0.5",IF(BW143=9,"0")))</f>
        <v>0</v>
      </c>
      <c r="ES143" s="105" t="b">
        <f t="shared" ref="ES143:ES206" si="216">IF(BX143=1,"0.5",IF(BX143=2,"0",IF(BX143=9,"0")))</f>
        <v>0</v>
      </c>
      <c r="ET143" s="105" t="b">
        <f t="shared" ref="ET143:ET206" si="217">IF(BY143=1,"0.5",IF(BY143=2,"0",IF(BY143=9,"0")))</f>
        <v>0</v>
      </c>
      <c r="EU143" s="105" t="b">
        <f t="shared" ref="EU143:EU206" si="218">IF(BZ143=1,"0.5",IF(BZ143=2,"0",IF(BZ143=9,"0")))</f>
        <v>0</v>
      </c>
      <c r="EV143" s="105" t="b">
        <f t="shared" ref="EV143:EV206" si="219">IF(CA143=1,"2",IF(CA143=2,"0",IF(CA143=3,"0",IF(CA143=4,"0",IF(CA143=9,"0")))))</f>
        <v>0</v>
      </c>
      <c r="EW143" s="154">
        <f t="shared" ref="EW143:EW206" si="220">CB143</f>
        <v>0</v>
      </c>
      <c r="EX143" s="94">
        <f t="shared" ref="EX143:EX206" si="221">CC143+CD143+CE143+CF143+CG143+CH143+CI143+CJ143+CK143+CL143+CM143+CN143+CO143+CP143+CQ143+CR143+CS143+CT143+CU143+CV143+CW143+CX143+CY143+CZ143+DA143+DB143+DC143+DD143+DE143+DF143+DG143+DH143+DI143+DJ143+DK143+DL143+DM143+DN143+DO143+DP143+DQ143+DR143+DS143+DT143+DU143+DV143+DW143+DX143+DY143+DZ143+EA143+EB143+EC143+ED143+EE143+EF143+EG143+EH143+EI143+EJ143+EK143+EL143+EM143+EN143+EO143+EP143+EQ143+ER143+ES143+ET143+EU143+EV143+EW143</f>
        <v>0</v>
      </c>
      <c r="EY143" s="59">
        <f>(F7*EX143)/100</f>
        <v>0</v>
      </c>
    </row>
    <row r="144" spans="1:155">
      <c r="A144" s="42"/>
      <c r="B144" s="42"/>
      <c r="C144" s="42"/>
      <c r="D144" s="42"/>
      <c r="E144" s="43"/>
      <c r="F144" s="42"/>
      <c r="G144" s="42"/>
      <c r="H144" s="100"/>
      <c r="I144" s="4"/>
      <c r="J144" s="4"/>
      <c r="K144" s="4"/>
      <c r="L144" s="4"/>
      <c r="M144" s="100"/>
      <c r="N144" s="100"/>
      <c r="O144" s="100"/>
      <c r="P144" s="100"/>
      <c r="Q144" s="100"/>
      <c r="R144" s="4"/>
      <c r="S144" s="4"/>
      <c r="T144" s="4"/>
      <c r="U144" s="4"/>
      <c r="V144" s="100"/>
      <c r="W144" s="100"/>
      <c r="X144" s="4"/>
      <c r="Y144" s="4"/>
      <c r="Z144" s="4"/>
      <c r="AA144" s="4"/>
      <c r="AB144" s="100"/>
      <c r="AC144" s="100"/>
      <c r="AD144" s="100"/>
      <c r="AE144" s="4"/>
      <c r="AF144" s="4"/>
      <c r="AG144" s="4"/>
      <c r="AH144" s="4"/>
      <c r="AI144" s="4"/>
      <c r="AJ144" s="4"/>
      <c r="AK144" s="4"/>
      <c r="AL144" s="4"/>
      <c r="AM144" s="100"/>
      <c r="AN144" s="4"/>
      <c r="AO144" s="4"/>
      <c r="AP144" s="100"/>
      <c r="AQ144" s="4"/>
      <c r="AR144" s="100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100"/>
      <c r="BD144" s="4"/>
      <c r="BE144" s="4"/>
      <c r="BF144" s="4"/>
      <c r="BG144" s="4"/>
      <c r="BH144" s="4"/>
      <c r="BI144" s="4"/>
      <c r="BJ144" s="139"/>
      <c r="BK144" s="4"/>
      <c r="BL144" s="4"/>
      <c r="BM144" s="4"/>
      <c r="BN144" s="4"/>
      <c r="BO144" s="139"/>
      <c r="BP144" s="4"/>
      <c r="BQ144" s="4"/>
      <c r="BR144" s="4"/>
      <c r="BS144" s="4"/>
      <c r="BT144" s="139"/>
      <c r="BU144" s="139"/>
      <c r="BV144" s="139"/>
      <c r="BW144" s="4"/>
      <c r="BX144" s="4"/>
      <c r="BY144" s="4"/>
      <c r="BZ144" s="4"/>
      <c r="CA144" s="139"/>
      <c r="CB144" s="139"/>
      <c r="CC144" s="105" t="b">
        <f t="shared" si="148"/>
        <v>0</v>
      </c>
      <c r="CD144" s="105" t="b">
        <f t="shared" si="149"/>
        <v>0</v>
      </c>
      <c r="CE144" s="105" t="b">
        <f t="shared" si="150"/>
        <v>0</v>
      </c>
      <c r="CF144" s="105" t="b">
        <f t="shared" si="151"/>
        <v>0</v>
      </c>
      <c r="CG144" s="105" t="b">
        <f t="shared" si="152"/>
        <v>0</v>
      </c>
      <c r="CH144" s="150">
        <f t="shared" si="153"/>
        <v>0</v>
      </c>
      <c r="CI144" s="105" t="b">
        <f t="shared" si="154"/>
        <v>0</v>
      </c>
      <c r="CJ144" s="105" t="b">
        <f t="shared" si="155"/>
        <v>0</v>
      </c>
      <c r="CK144" s="105" t="b">
        <f t="shared" si="156"/>
        <v>0</v>
      </c>
      <c r="CL144" s="105" t="b">
        <f t="shared" si="157"/>
        <v>0</v>
      </c>
      <c r="CM144" s="105" t="b">
        <f t="shared" si="158"/>
        <v>0</v>
      </c>
      <c r="CN144" s="105" t="b">
        <f t="shared" si="159"/>
        <v>0</v>
      </c>
      <c r="CO144" s="105" t="b">
        <f t="shared" si="160"/>
        <v>0</v>
      </c>
      <c r="CP144" s="105" t="b">
        <f t="shared" si="161"/>
        <v>0</v>
      </c>
      <c r="CQ144" s="105" t="b">
        <f t="shared" si="162"/>
        <v>0</v>
      </c>
      <c r="CR144" s="105" t="b">
        <f t="shared" si="163"/>
        <v>0</v>
      </c>
      <c r="CS144" s="105" t="b">
        <f t="shared" si="164"/>
        <v>0</v>
      </c>
      <c r="CT144" s="105" t="b">
        <f t="shared" si="165"/>
        <v>0</v>
      </c>
      <c r="CU144" s="105" t="b">
        <f t="shared" si="166"/>
        <v>0</v>
      </c>
      <c r="CV144" s="105" t="b">
        <f t="shared" si="167"/>
        <v>0</v>
      </c>
      <c r="CW144" s="105" t="b">
        <f t="shared" si="168"/>
        <v>0</v>
      </c>
      <c r="CX144" s="150">
        <f t="shared" si="169"/>
        <v>0</v>
      </c>
      <c r="CY144" s="105" t="b">
        <f t="shared" si="170"/>
        <v>0</v>
      </c>
      <c r="CZ144" s="105" t="b">
        <f t="shared" si="171"/>
        <v>0</v>
      </c>
      <c r="DA144" s="105" t="b">
        <f t="shared" si="172"/>
        <v>0</v>
      </c>
      <c r="DB144" s="105" t="b">
        <f t="shared" si="173"/>
        <v>0</v>
      </c>
      <c r="DC144" s="105" t="b">
        <f t="shared" si="174"/>
        <v>0</v>
      </c>
      <c r="DD144" s="105" t="b">
        <f t="shared" si="175"/>
        <v>0</v>
      </c>
      <c r="DE144" s="105" t="b">
        <f t="shared" si="176"/>
        <v>0</v>
      </c>
      <c r="DF144" s="105" t="b">
        <f t="shared" si="177"/>
        <v>0</v>
      </c>
      <c r="DG144" s="105" t="b">
        <f t="shared" si="178"/>
        <v>0</v>
      </c>
      <c r="DH144" s="105" t="b">
        <f t="shared" si="179"/>
        <v>0</v>
      </c>
      <c r="DI144" s="105" t="b">
        <f t="shared" si="180"/>
        <v>0</v>
      </c>
      <c r="DJ144" s="105" t="b">
        <f t="shared" si="181"/>
        <v>0</v>
      </c>
      <c r="DK144" s="150">
        <f t="shared" si="182"/>
        <v>0</v>
      </c>
      <c r="DL144" s="105" t="b">
        <f t="shared" si="183"/>
        <v>0</v>
      </c>
      <c r="DM144" s="150">
        <f t="shared" si="184"/>
        <v>0</v>
      </c>
      <c r="DN144" s="105" t="b">
        <f t="shared" si="185"/>
        <v>0</v>
      </c>
      <c r="DO144" s="105" t="b">
        <f t="shared" si="186"/>
        <v>0</v>
      </c>
      <c r="DP144" s="105" t="b">
        <f t="shared" si="187"/>
        <v>0</v>
      </c>
      <c r="DQ144" s="105" t="b">
        <f t="shared" si="188"/>
        <v>0</v>
      </c>
      <c r="DR144" s="105" t="b">
        <f t="shared" si="189"/>
        <v>0</v>
      </c>
      <c r="DS144" s="105" t="b">
        <f t="shared" si="190"/>
        <v>0</v>
      </c>
      <c r="DT144" s="105" t="b">
        <f t="shared" si="191"/>
        <v>0</v>
      </c>
      <c r="DU144" s="105" t="b">
        <f t="shared" si="192"/>
        <v>0</v>
      </c>
      <c r="DV144" s="105" t="b">
        <f t="shared" si="193"/>
        <v>0</v>
      </c>
      <c r="DW144" s="105" t="b">
        <f t="shared" si="194"/>
        <v>0</v>
      </c>
      <c r="DX144" s="105" t="b">
        <f t="shared" si="195"/>
        <v>0</v>
      </c>
      <c r="DY144" s="105" t="b">
        <f t="shared" si="196"/>
        <v>0</v>
      </c>
      <c r="DZ144" s="105" t="b">
        <f t="shared" si="197"/>
        <v>0</v>
      </c>
      <c r="EA144" s="105" t="b">
        <f t="shared" si="198"/>
        <v>0</v>
      </c>
      <c r="EB144" s="105" t="b">
        <f t="shared" si="199"/>
        <v>0</v>
      </c>
      <c r="EC144" s="154">
        <f t="shared" si="200"/>
        <v>0</v>
      </c>
      <c r="ED144" s="105" t="b">
        <f t="shared" si="201"/>
        <v>0</v>
      </c>
      <c r="EE144" s="105" t="b">
        <f t="shared" si="202"/>
        <v>0</v>
      </c>
      <c r="EF144" s="105" t="b">
        <f t="shared" si="203"/>
        <v>0</v>
      </c>
      <c r="EG144" s="105" t="b">
        <f t="shared" si="204"/>
        <v>0</v>
      </c>
      <c r="EH144" s="105" t="b">
        <f t="shared" si="205"/>
        <v>0</v>
      </c>
      <c r="EI144" s="105" t="b">
        <f t="shared" si="206"/>
        <v>0</v>
      </c>
      <c r="EJ144" s="105" t="b">
        <f t="shared" si="207"/>
        <v>0</v>
      </c>
      <c r="EK144" s="105" t="b">
        <f t="shared" si="208"/>
        <v>0</v>
      </c>
      <c r="EL144" s="105" t="b">
        <f t="shared" si="209"/>
        <v>0</v>
      </c>
      <c r="EM144" s="105" t="b">
        <f t="shared" si="210"/>
        <v>0</v>
      </c>
      <c r="EN144" s="105" t="b">
        <f t="shared" si="211"/>
        <v>0</v>
      </c>
      <c r="EO144" s="154">
        <f t="shared" si="212"/>
        <v>0</v>
      </c>
      <c r="EP144" s="105" t="b">
        <f t="shared" si="213"/>
        <v>0</v>
      </c>
      <c r="EQ144" s="105" t="b">
        <f t="shared" si="214"/>
        <v>0</v>
      </c>
      <c r="ER144" s="105" t="b">
        <f t="shared" si="215"/>
        <v>0</v>
      </c>
      <c r="ES144" s="105" t="b">
        <f t="shared" si="216"/>
        <v>0</v>
      </c>
      <c r="ET144" s="105" t="b">
        <f t="shared" si="217"/>
        <v>0</v>
      </c>
      <c r="EU144" s="105" t="b">
        <f t="shared" si="218"/>
        <v>0</v>
      </c>
      <c r="EV144" s="105" t="b">
        <f t="shared" si="219"/>
        <v>0</v>
      </c>
      <c r="EW144" s="154">
        <f t="shared" si="220"/>
        <v>0</v>
      </c>
      <c r="EX144" s="94">
        <f t="shared" si="221"/>
        <v>0</v>
      </c>
      <c r="EY144" s="59">
        <f>(F7*EX144)/100</f>
        <v>0</v>
      </c>
    </row>
    <row r="145" spans="1:155">
      <c r="A145" s="42"/>
      <c r="B145" s="42"/>
      <c r="C145" s="42"/>
      <c r="D145" s="42"/>
      <c r="E145" s="43"/>
      <c r="F145" s="42"/>
      <c r="G145" s="42"/>
      <c r="H145" s="100"/>
      <c r="I145" s="4"/>
      <c r="J145" s="4"/>
      <c r="K145" s="4"/>
      <c r="L145" s="4"/>
      <c r="M145" s="100"/>
      <c r="N145" s="100"/>
      <c r="O145" s="100"/>
      <c r="P145" s="100"/>
      <c r="Q145" s="100"/>
      <c r="R145" s="4"/>
      <c r="S145" s="4"/>
      <c r="T145" s="4"/>
      <c r="U145" s="4"/>
      <c r="V145" s="100"/>
      <c r="W145" s="100"/>
      <c r="X145" s="4"/>
      <c r="Y145" s="4"/>
      <c r="Z145" s="4"/>
      <c r="AA145" s="4"/>
      <c r="AB145" s="100"/>
      <c r="AC145" s="100"/>
      <c r="AD145" s="100"/>
      <c r="AE145" s="4"/>
      <c r="AF145" s="4"/>
      <c r="AG145" s="4"/>
      <c r="AH145" s="4"/>
      <c r="AI145" s="4"/>
      <c r="AJ145" s="4"/>
      <c r="AK145" s="4"/>
      <c r="AL145" s="4"/>
      <c r="AM145" s="100"/>
      <c r="AN145" s="4"/>
      <c r="AO145" s="4"/>
      <c r="AP145" s="100"/>
      <c r="AQ145" s="4"/>
      <c r="AR145" s="100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100"/>
      <c r="BD145" s="4"/>
      <c r="BE145" s="4"/>
      <c r="BF145" s="4"/>
      <c r="BG145" s="4"/>
      <c r="BH145" s="4"/>
      <c r="BI145" s="4"/>
      <c r="BJ145" s="139"/>
      <c r="BK145" s="4"/>
      <c r="BL145" s="4"/>
      <c r="BM145" s="4"/>
      <c r="BN145" s="4"/>
      <c r="BO145" s="139"/>
      <c r="BP145" s="4"/>
      <c r="BQ145" s="4"/>
      <c r="BR145" s="4"/>
      <c r="BS145" s="4"/>
      <c r="BT145" s="139"/>
      <c r="BU145" s="139"/>
      <c r="BV145" s="139"/>
      <c r="BW145" s="4"/>
      <c r="BX145" s="4"/>
      <c r="BY145" s="4"/>
      <c r="BZ145" s="4"/>
      <c r="CA145" s="139"/>
      <c r="CB145" s="139"/>
      <c r="CC145" s="105" t="b">
        <f t="shared" si="148"/>
        <v>0</v>
      </c>
      <c r="CD145" s="105" t="b">
        <f t="shared" si="149"/>
        <v>0</v>
      </c>
      <c r="CE145" s="105" t="b">
        <f t="shared" si="150"/>
        <v>0</v>
      </c>
      <c r="CF145" s="105" t="b">
        <f t="shared" si="151"/>
        <v>0</v>
      </c>
      <c r="CG145" s="105" t="b">
        <f t="shared" si="152"/>
        <v>0</v>
      </c>
      <c r="CH145" s="150">
        <f t="shared" si="153"/>
        <v>0</v>
      </c>
      <c r="CI145" s="105" t="b">
        <f t="shared" si="154"/>
        <v>0</v>
      </c>
      <c r="CJ145" s="105" t="b">
        <f t="shared" si="155"/>
        <v>0</v>
      </c>
      <c r="CK145" s="105" t="b">
        <f t="shared" si="156"/>
        <v>0</v>
      </c>
      <c r="CL145" s="105" t="b">
        <f t="shared" si="157"/>
        <v>0</v>
      </c>
      <c r="CM145" s="105" t="b">
        <f t="shared" si="158"/>
        <v>0</v>
      </c>
      <c r="CN145" s="105" t="b">
        <f t="shared" si="159"/>
        <v>0</v>
      </c>
      <c r="CO145" s="105" t="b">
        <f t="shared" si="160"/>
        <v>0</v>
      </c>
      <c r="CP145" s="105" t="b">
        <f t="shared" si="161"/>
        <v>0</v>
      </c>
      <c r="CQ145" s="105" t="b">
        <f t="shared" si="162"/>
        <v>0</v>
      </c>
      <c r="CR145" s="105" t="b">
        <f t="shared" si="163"/>
        <v>0</v>
      </c>
      <c r="CS145" s="105" t="b">
        <f t="shared" si="164"/>
        <v>0</v>
      </c>
      <c r="CT145" s="105" t="b">
        <f t="shared" si="165"/>
        <v>0</v>
      </c>
      <c r="CU145" s="105" t="b">
        <f t="shared" si="166"/>
        <v>0</v>
      </c>
      <c r="CV145" s="105" t="b">
        <f t="shared" si="167"/>
        <v>0</v>
      </c>
      <c r="CW145" s="105" t="b">
        <f t="shared" si="168"/>
        <v>0</v>
      </c>
      <c r="CX145" s="150">
        <f t="shared" si="169"/>
        <v>0</v>
      </c>
      <c r="CY145" s="105" t="b">
        <f t="shared" si="170"/>
        <v>0</v>
      </c>
      <c r="CZ145" s="105" t="b">
        <f t="shared" si="171"/>
        <v>0</v>
      </c>
      <c r="DA145" s="105" t="b">
        <f t="shared" si="172"/>
        <v>0</v>
      </c>
      <c r="DB145" s="105" t="b">
        <f t="shared" si="173"/>
        <v>0</v>
      </c>
      <c r="DC145" s="105" t="b">
        <f t="shared" si="174"/>
        <v>0</v>
      </c>
      <c r="DD145" s="105" t="b">
        <f t="shared" si="175"/>
        <v>0</v>
      </c>
      <c r="DE145" s="105" t="b">
        <f t="shared" si="176"/>
        <v>0</v>
      </c>
      <c r="DF145" s="105" t="b">
        <f t="shared" si="177"/>
        <v>0</v>
      </c>
      <c r="DG145" s="105" t="b">
        <f t="shared" si="178"/>
        <v>0</v>
      </c>
      <c r="DH145" s="105" t="b">
        <f t="shared" si="179"/>
        <v>0</v>
      </c>
      <c r="DI145" s="105" t="b">
        <f t="shared" si="180"/>
        <v>0</v>
      </c>
      <c r="DJ145" s="105" t="b">
        <f t="shared" si="181"/>
        <v>0</v>
      </c>
      <c r="DK145" s="150">
        <f t="shared" si="182"/>
        <v>0</v>
      </c>
      <c r="DL145" s="105" t="b">
        <f t="shared" si="183"/>
        <v>0</v>
      </c>
      <c r="DM145" s="150">
        <f t="shared" si="184"/>
        <v>0</v>
      </c>
      <c r="DN145" s="105" t="b">
        <f t="shared" si="185"/>
        <v>0</v>
      </c>
      <c r="DO145" s="105" t="b">
        <f t="shared" si="186"/>
        <v>0</v>
      </c>
      <c r="DP145" s="105" t="b">
        <f t="shared" si="187"/>
        <v>0</v>
      </c>
      <c r="DQ145" s="105" t="b">
        <f t="shared" si="188"/>
        <v>0</v>
      </c>
      <c r="DR145" s="105" t="b">
        <f t="shared" si="189"/>
        <v>0</v>
      </c>
      <c r="DS145" s="105" t="b">
        <f t="shared" si="190"/>
        <v>0</v>
      </c>
      <c r="DT145" s="105" t="b">
        <f t="shared" si="191"/>
        <v>0</v>
      </c>
      <c r="DU145" s="105" t="b">
        <f t="shared" si="192"/>
        <v>0</v>
      </c>
      <c r="DV145" s="105" t="b">
        <f t="shared" si="193"/>
        <v>0</v>
      </c>
      <c r="DW145" s="105" t="b">
        <f t="shared" si="194"/>
        <v>0</v>
      </c>
      <c r="DX145" s="105" t="b">
        <f t="shared" si="195"/>
        <v>0</v>
      </c>
      <c r="DY145" s="105" t="b">
        <f t="shared" si="196"/>
        <v>0</v>
      </c>
      <c r="DZ145" s="105" t="b">
        <f t="shared" si="197"/>
        <v>0</v>
      </c>
      <c r="EA145" s="105" t="b">
        <f t="shared" si="198"/>
        <v>0</v>
      </c>
      <c r="EB145" s="105" t="b">
        <f t="shared" si="199"/>
        <v>0</v>
      </c>
      <c r="EC145" s="154">
        <f t="shared" si="200"/>
        <v>0</v>
      </c>
      <c r="ED145" s="105" t="b">
        <f t="shared" si="201"/>
        <v>0</v>
      </c>
      <c r="EE145" s="105" t="b">
        <f t="shared" si="202"/>
        <v>0</v>
      </c>
      <c r="EF145" s="105" t="b">
        <f t="shared" si="203"/>
        <v>0</v>
      </c>
      <c r="EG145" s="105" t="b">
        <f t="shared" si="204"/>
        <v>0</v>
      </c>
      <c r="EH145" s="105" t="b">
        <f t="shared" si="205"/>
        <v>0</v>
      </c>
      <c r="EI145" s="105" t="b">
        <f t="shared" si="206"/>
        <v>0</v>
      </c>
      <c r="EJ145" s="105" t="b">
        <f t="shared" si="207"/>
        <v>0</v>
      </c>
      <c r="EK145" s="105" t="b">
        <f t="shared" si="208"/>
        <v>0</v>
      </c>
      <c r="EL145" s="105" t="b">
        <f t="shared" si="209"/>
        <v>0</v>
      </c>
      <c r="EM145" s="105" t="b">
        <f t="shared" si="210"/>
        <v>0</v>
      </c>
      <c r="EN145" s="105" t="b">
        <f t="shared" si="211"/>
        <v>0</v>
      </c>
      <c r="EO145" s="154">
        <f t="shared" si="212"/>
        <v>0</v>
      </c>
      <c r="EP145" s="105" t="b">
        <f t="shared" si="213"/>
        <v>0</v>
      </c>
      <c r="EQ145" s="105" t="b">
        <f t="shared" si="214"/>
        <v>0</v>
      </c>
      <c r="ER145" s="105" t="b">
        <f t="shared" si="215"/>
        <v>0</v>
      </c>
      <c r="ES145" s="105" t="b">
        <f t="shared" si="216"/>
        <v>0</v>
      </c>
      <c r="ET145" s="105" t="b">
        <f t="shared" si="217"/>
        <v>0</v>
      </c>
      <c r="EU145" s="105" t="b">
        <f t="shared" si="218"/>
        <v>0</v>
      </c>
      <c r="EV145" s="105" t="b">
        <f t="shared" si="219"/>
        <v>0</v>
      </c>
      <c r="EW145" s="154">
        <f t="shared" si="220"/>
        <v>0</v>
      </c>
      <c r="EX145" s="94">
        <f t="shared" si="221"/>
        <v>0</v>
      </c>
      <c r="EY145" s="59">
        <f>(F7*EX145)/100</f>
        <v>0</v>
      </c>
    </row>
    <row r="146" spans="1:155">
      <c r="A146" s="42"/>
      <c r="B146" s="42"/>
      <c r="C146" s="42"/>
      <c r="D146" s="42"/>
      <c r="E146" s="43"/>
      <c r="F146" s="42"/>
      <c r="G146" s="42"/>
      <c r="H146" s="100"/>
      <c r="I146" s="4"/>
      <c r="J146" s="4"/>
      <c r="K146" s="4"/>
      <c r="L146" s="4"/>
      <c r="M146" s="100"/>
      <c r="N146" s="100"/>
      <c r="O146" s="100"/>
      <c r="P146" s="100"/>
      <c r="Q146" s="100"/>
      <c r="R146" s="4"/>
      <c r="S146" s="4"/>
      <c r="T146" s="4"/>
      <c r="U146" s="4"/>
      <c r="V146" s="100"/>
      <c r="W146" s="100"/>
      <c r="X146" s="4"/>
      <c r="Y146" s="4"/>
      <c r="Z146" s="4"/>
      <c r="AA146" s="4"/>
      <c r="AB146" s="100"/>
      <c r="AC146" s="100"/>
      <c r="AD146" s="100"/>
      <c r="AE146" s="4"/>
      <c r="AF146" s="4"/>
      <c r="AG146" s="4"/>
      <c r="AH146" s="4"/>
      <c r="AI146" s="4"/>
      <c r="AJ146" s="4"/>
      <c r="AK146" s="4"/>
      <c r="AL146" s="4"/>
      <c r="AM146" s="100"/>
      <c r="AN146" s="4"/>
      <c r="AO146" s="4"/>
      <c r="AP146" s="100"/>
      <c r="AQ146" s="4"/>
      <c r="AR146" s="100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100"/>
      <c r="BD146" s="4"/>
      <c r="BE146" s="4"/>
      <c r="BF146" s="4"/>
      <c r="BG146" s="4"/>
      <c r="BH146" s="4"/>
      <c r="BI146" s="4"/>
      <c r="BJ146" s="139"/>
      <c r="BK146" s="4"/>
      <c r="BL146" s="4"/>
      <c r="BM146" s="4"/>
      <c r="BN146" s="4"/>
      <c r="BO146" s="139"/>
      <c r="BP146" s="4"/>
      <c r="BQ146" s="4"/>
      <c r="BR146" s="4"/>
      <c r="BS146" s="4"/>
      <c r="BT146" s="139"/>
      <c r="BU146" s="139"/>
      <c r="BV146" s="139"/>
      <c r="BW146" s="4"/>
      <c r="BX146" s="4"/>
      <c r="BY146" s="4"/>
      <c r="BZ146" s="4"/>
      <c r="CA146" s="139"/>
      <c r="CB146" s="139"/>
      <c r="CC146" s="105" t="b">
        <f t="shared" si="148"/>
        <v>0</v>
      </c>
      <c r="CD146" s="105" t="b">
        <f t="shared" si="149"/>
        <v>0</v>
      </c>
      <c r="CE146" s="105" t="b">
        <f t="shared" si="150"/>
        <v>0</v>
      </c>
      <c r="CF146" s="105" t="b">
        <f t="shared" si="151"/>
        <v>0</v>
      </c>
      <c r="CG146" s="105" t="b">
        <f t="shared" si="152"/>
        <v>0</v>
      </c>
      <c r="CH146" s="150">
        <f t="shared" si="153"/>
        <v>0</v>
      </c>
      <c r="CI146" s="105" t="b">
        <f t="shared" si="154"/>
        <v>0</v>
      </c>
      <c r="CJ146" s="105" t="b">
        <f t="shared" si="155"/>
        <v>0</v>
      </c>
      <c r="CK146" s="105" t="b">
        <f t="shared" si="156"/>
        <v>0</v>
      </c>
      <c r="CL146" s="105" t="b">
        <f t="shared" si="157"/>
        <v>0</v>
      </c>
      <c r="CM146" s="105" t="b">
        <f t="shared" si="158"/>
        <v>0</v>
      </c>
      <c r="CN146" s="105" t="b">
        <f t="shared" si="159"/>
        <v>0</v>
      </c>
      <c r="CO146" s="105" t="b">
        <f t="shared" si="160"/>
        <v>0</v>
      </c>
      <c r="CP146" s="105" t="b">
        <f t="shared" si="161"/>
        <v>0</v>
      </c>
      <c r="CQ146" s="105" t="b">
        <f t="shared" si="162"/>
        <v>0</v>
      </c>
      <c r="CR146" s="105" t="b">
        <f t="shared" si="163"/>
        <v>0</v>
      </c>
      <c r="CS146" s="105" t="b">
        <f t="shared" si="164"/>
        <v>0</v>
      </c>
      <c r="CT146" s="105" t="b">
        <f t="shared" si="165"/>
        <v>0</v>
      </c>
      <c r="CU146" s="105" t="b">
        <f t="shared" si="166"/>
        <v>0</v>
      </c>
      <c r="CV146" s="105" t="b">
        <f t="shared" si="167"/>
        <v>0</v>
      </c>
      <c r="CW146" s="105" t="b">
        <f t="shared" si="168"/>
        <v>0</v>
      </c>
      <c r="CX146" s="150">
        <f t="shared" si="169"/>
        <v>0</v>
      </c>
      <c r="CY146" s="105" t="b">
        <f t="shared" si="170"/>
        <v>0</v>
      </c>
      <c r="CZ146" s="105" t="b">
        <f t="shared" si="171"/>
        <v>0</v>
      </c>
      <c r="DA146" s="105" t="b">
        <f t="shared" si="172"/>
        <v>0</v>
      </c>
      <c r="DB146" s="105" t="b">
        <f t="shared" si="173"/>
        <v>0</v>
      </c>
      <c r="DC146" s="105" t="b">
        <f t="shared" si="174"/>
        <v>0</v>
      </c>
      <c r="DD146" s="105" t="b">
        <f t="shared" si="175"/>
        <v>0</v>
      </c>
      <c r="DE146" s="105" t="b">
        <f t="shared" si="176"/>
        <v>0</v>
      </c>
      <c r="DF146" s="105" t="b">
        <f t="shared" si="177"/>
        <v>0</v>
      </c>
      <c r="DG146" s="105" t="b">
        <f t="shared" si="178"/>
        <v>0</v>
      </c>
      <c r="DH146" s="105" t="b">
        <f t="shared" si="179"/>
        <v>0</v>
      </c>
      <c r="DI146" s="105" t="b">
        <f t="shared" si="180"/>
        <v>0</v>
      </c>
      <c r="DJ146" s="105" t="b">
        <f t="shared" si="181"/>
        <v>0</v>
      </c>
      <c r="DK146" s="150">
        <f t="shared" si="182"/>
        <v>0</v>
      </c>
      <c r="DL146" s="105" t="b">
        <f t="shared" si="183"/>
        <v>0</v>
      </c>
      <c r="DM146" s="150">
        <f t="shared" si="184"/>
        <v>0</v>
      </c>
      <c r="DN146" s="105" t="b">
        <f t="shared" si="185"/>
        <v>0</v>
      </c>
      <c r="DO146" s="105" t="b">
        <f t="shared" si="186"/>
        <v>0</v>
      </c>
      <c r="DP146" s="105" t="b">
        <f t="shared" si="187"/>
        <v>0</v>
      </c>
      <c r="DQ146" s="105" t="b">
        <f t="shared" si="188"/>
        <v>0</v>
      </c>
      <c r="DR146" s="105" t="b">
        <f t="shared" si="189"/>
        <v>0</v>
      </c>
      <c r="DS146" s="105" t="b">
        <f t="shared" si="190"/>
        <v>0</v>
      </c>
      <c r="DT146" s="105" t="b">
        <f t="shared" si="191"/>
        <v>0</v>
      </c>
      <c r="DU146" s="105" t="b">
        <f t="shared" si="192"/>
        <v>0</v>
      </c>
      <c r="DV146" s="105" t="b">
        <f t="shared" si="193"/>
        <v>0</v>
      </c>
      <c r="DW146" s="105" t="b">
        <f t="shared" si="194"/>
        <v>0</v>
      </c>
      <c r="DX146" s="105" t="b">
        <f t="shared" si="195"/>
        <v>0</v>
      </c>
      <c r="DY146" s="105" t="b">
        <f t="shared" si="196"/>
        <v>0</v>
      </c>
      <c r="DZ146" s="105" t="b">
        <f t="shared" si="197"/>
        <v>0</v>
      </c>
      <c r="EA146" s="105" t="b">
        <f t="shared" si="198"/>
        <v>0</v>
      </c>
      <c r="EB146" s="105" t="b">
        <f t="shared" si="199"/>
        <v>0</v>
      </c>
      <c r="EC146" s="154">
        <f t="shared" si="200"/>
        <v>0</v>
      </c>
      <c r="ED146" s="105" t="b">
        <f t="shared" si="201"/>
        <v>0</v>
      </c>
      <c r="EE146" s="105" t="b">
        <f t="shared" si="202"/>
        <v>0</v>
      </c>
      <c r="EF146" s="105" t="b">
        <f t="shared" si="203"/>
        <v>0</v>
      </c>
      <c r="EG146" s="105" t="b">
        <f t="shared" si="204"/>
        <v>0</v>
      </c>
      <c r="EH146" s="105" t="b">
        <f t="shared" si="205"/>
        <v>0</v>
      </c>
      <c r="EI146" s="105" t="b">
        <f t="shared" si="206"/>
        <v>0</v>
      </c>
      <c r="EJ146" s="105" t="b">
        <f t="shared" si="207"/>
        <v>0</v>
      </c>
      <c r="EK146" s="105" t="b">
        <f t="shared" si="208"/>
        <v>0</v>
      </c>
      <c r="EL146" s="105" t="b">
        <f t="shared" si="209"/>
        <v>0</v>
      </c>
      <c r="EM146" s="105" t="b">
        <f t="shared" si="210"/>
        <v>0</v>
      </c>
      <c r="EN146" s="105" t="b">
        <f t="shared" si="211"/>
        <v>0</v>
      </c>
      <c r="EO146" s="154">
        <f t="shared" si="212"/>
        <v>0</v>
      </c>
      <c r="EP146" s="105" t="b">
        <f t="shared" si="213"/>
        <v>0</v>
      </c>
      <c r="EQ146" s="105" t="b">
        <f t="shared" si="214"/>
        <v>0</v>
      </c>
      <c r="ER146" s="105" t="b">
        <f t="shared" si="215"/>
        <v>0</v>
      </c>
      <c r="ES146" s="105" t="b">
        <f t="shared" si="216"/>
        <v>0</v>
      </c>
      <c r="ET146" s="105" t="b">
        <f t="shared" si="217"/>
        <v>0</v>
      </c>
      <c r="EU146" s="105" t="b">
        <f t="shared" si="218"/>
        <v>0</v>
      </c>
      <c r="EV146" s="105" t="b">
        <f t="shared" si="219"/>
        <v>0</v>
      </c>
      <c r="EW146" s="154">
        <f t="shared" si="220"/>
        <v>0</v>
      </c>
      <c r="EX146" s="94">
        <f t="shared" si="221"/>
        <v>0</v>
      </c>
      <c r="EY146" s="59">
        <f>(F7*EX146)/100</f>
        <v>0</v>
      </c>
    </row>
    <row r="147" spans="1:155">
      <c r="A147" s="42"/>
      <c r="B147" s="42"/>
      <c r="C147" s="42"/>
      <c r="D147" s="42"/>
      <c r="E147" s="43"/>
      <c r="F147" s="42"/>
      <c r="G147" s="42"/>
      <c r="H147" s="100"/>
      <c r="I147" s="4"/>
      <c r="J147" s="4"/>
      <c r="K147" s="4"/>
      <c r="L147" s="4"/>
      <c r="M147" s="100"/>
      <c r="N147" s="100"/>
      <c r="O147" s="100"/>
      <c r="P147" s="100"/>
      <c r="Q147" s="100"/>
      <c r="R147" s="4"/>
      <c r="S147" s="4"/>
      <c r="T147" s="4"/>
      <c r="U147" s="4"/>
      <c r="V147" s="100"/>
      <c r="W147" s="100"/>
      <c r="X147" s="4"/>
      <c r="Y147" s="4"/>
      <c r="Z147" s="4"/>
      <c r="AA147" s="4"/>
      <c r="AB147" s="100"/>
      <c r="AC147" s="100"/>
      <c r="AD147" s="100"/>
      <c r="AE147" s="4"/>
      <c r="AF147" s="4"/>
      <c r="AG147" s="4"/>
      <c r="AH147" s="4"/>
      <c r="AI147" s="4"/>
      <c r="AJ147" s="4"/>
      <c r="AK147" s="4"/>
      <c r="AL147" s="4"/>
      <c r="AM147" s="100"/>
      <c r="AN147" s="4"/>
      <c r="AO147" s="4"/>
      <c r="AP147" s="100"/>
      <c r="AQ147" s="4"/>
      <c r="AR147" s="100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100"/>
      <c r="BD147" s="4"/>
      <c r="BE147" s="4"/>
      <c r="BF147" s="4"/>
      <c r="BG147" s="4"/>
      <c r="BH147" s="4"/>
      <c r="BI147" s="4"/>
      <c r="BJ147" s="139"/>
      <c r="BK147" s="4"/>
      <c r="BL147" s="4"/>
      <c r="BM147" s="4"/>
      <c r="BN147" s="4"/>
      <c r="BO147" s="139"/>
      <c r="BP147" s="4"/>
      <c r="BQ147" s="4"/>
      <c r="BR147" s="4"/>
      <c r="BS147" s="4"/>
      <c r="BT147" s="139"/>
      <c r="BU147" s="139"/>
      <c r="BV147" s="139"/>
      <c r="BW147" s="4"/>
      <c r="BX147" s="4"/>
      <c r="BY147" s="4"/>
      <c r="BZ147" s="4"/>
      <c r="CA147" s="139"/>
      <c r="CB147" s="139"/>
      <c r="CC147" s="105" t="b">
        <f t="shared" si="148"/>
        <v>0</v>
      </c>
      <c r="CD147" s="105" t="b">
        <f t="shared" si="149"/>
        <v>0</v>
      </c>
      <c r="CE147" s="105" t="b">
        <f t="shared" si="150"/>
        <v>0</v>
      </c>
      <c r="CF147" s="105" t="b">
        <f t="shared" si="151"/>
        <v>0</v>
      </c>
      <c r="CG147" s="105" t="b">
        <f t="shared" si="152"/>
        <v>0</v>
      </c>
      <c r="CH147" s="150">
        <f t="shared" si="153"/>
        <v>0</v>
      </c>
      <c r="CI147" s="105" t="b">
        <f t="shared" si="154"/>
        <v>0</v>
      </c>
      <c r="CJ147" s="105" t="b">
        <f t="shared" si="155"/>
        <v>0</v>
      </c>
      <c r="CK147" s="105" t="b">
        <f t="shared" si="156"/>
        <v>0</v>
      </c>
      <c r="CL147" s="105" t="b">
        <f t="shared" si="157"/>
        <v>0</v>
      </c>
      <c r="CM147" s="105" t="b">
        <f t="shared" si="158"/>
        <v>0</v>
      </c>
      <c r="CN147" s="105" t="b">
        <f t="shared" si="159"/>
        <v>0</v>
      </c>
      <c r="CO147" s="105" t="b">
        <f t="shared" si="160"/>
        <v>0</v>
      </c>
      <c r="CP147" s="105" t="b">
        <f t="shared" si="161"/>
        <v>0</v>
      </c>
      <c r="CQ147" s="105" t="b">
        <f t="shared" si="162"/>
        <v>0</v>
      </c>
      <c r="CR147" s="105" t="b">
        <f t="shared" si="163"/>
        <v>0</v>
      </c>
      <c r="CS147" s="105" t="b">
        <f t="shared" si="164"/>
        <v>0</v>
      </c>
      <c r="CT147" s="105" t="b">
        <f t="shared" si="165"/>
        <v>0</v>
      </c>
      <c r="CU147" s="105" t="b">
        <f t="shared" si="166"/>
        <v>0</v>
      </c>
      <c r="CV147" s="105" t="b">
        <f t="shared" si="167"/>
        <v>0</v>
      </c>
      <c r="CW147" s="105" t="b">
        <f t="shared" si="168"/>
        <v>0</v>
      </c>
      <c r="CX147" s="150">
        <f t="shared" si="169"/>
        <v>0</v>
      </c>
      <c r="CY147" s="105" t="b">
        <f t="shared" si="170"/>
        <v>0</v>
      </c>
      <c r="CZ147" s="105" t="b">
        <f t="shared" si="171"/>
        <v>0</v>
      </c>
      <c r="DA147" s="105" t="b">
        <f t="shared" si="172"/>
        <v>0</v>
      </c>
      <c r="DB147" s="105" t="b">
        <f t="shared" si="173"/>
        <v>0</v>
      </c>
      <c r="DC147" s="105" t="b">
        <f t="shared" si="174"/>
        <v>0</v>
      </c>
      <c r="DD147" s="105" t="b">
        <f t="shared" si="175"/>
        <v>0</v>
      </c>
      <c r="DE147" s="105" t="b">
        <f t="shared" si="176"/>
        <v>0</v>
      </c>
      <c r="DF147" s="105" t="b">
        <f t="shared" si="177"/>
        <v>0</v>
      </c>
      <c r="DG147" s="105" t="b">
        <f t="shared" si="178"/>
        <v>0</v>
      </c>
      <c r="DH147" s="105" t="b">
        <f t="shared" si="179"/>
        <v>0</v>
      </c>
      <c r="DI147" s="105" t="b">
        <f t="shared" si="180"/>
        <v>0</v>
      </c>
      <c r="DJ147" s="105" t="b">
        <f t="shared" si="181"/>
        <v>0</v>
      </c>
      <c r="DK147" s="150">
        <f t="shared" si="182"/>
        <v>0</v>
      </c>
      <c r="DL147" s="105" t="b">
        <f t="shared" si="183"/>
        <v>0</v>
      </c>
      <c r="DM147" s="150">
        <f t="shared" si="184"/>
        <v>0</v>
      </c>
      <c r="DN147" s="105" t="b">
        <f t="shared" si="185"/>
        <v>0</v>
      </c>
      <c r="DO147" s="105" t="b">
        <f t="shared" si="186"/>
        <v>0</v>
      </c>
      <c r="DP147" s="105" t="b">
        <f t="shared" si="187"/>
        <v>0</v>
      </c>
      <c r="DQ147" s="105" t="b">
        <f t="shared" si="188"/>
        <v>0</v>
      </c>
      <c r="DR147" s="105" t="b">
        <f t="shared" si="189"/>
        <v>0</v>
      </c>
      <c r="DS147" s="105" t="b">
        <f t="shared" si="190"/>
        <v>0</v>
      </c>
      <c r="DT147" s="105" t="b">
        <f t="shared" si="191"/>
        <v>0</v>
      </c>
      <c r="DU147" s="105" t="b">
        <f t="shared" si="192"/>
        <v>0</v>
      </c>
      <c r="DV147" s="105" t="b">
        <f t="shared" si="193"/>
        <v>0</v>
      </c>
      <c r="DW147" s="105" t="b">
        <f t="shared" si="194"/>
        <v>0</v>
      </c>
      <c r="DX147" s="105" t="b">
        <f t="shared" si="195"/>
        <v>0</v>
      </c>
      <c r="DY147" s="105" t="b">
        <f t="shared" si="196"/>
        <v>0</v>
      </c>
      <c r="DZ147" s="105" t="b">
        <f t="shared" si="197"/>
        <v>0</v>
      </c>
      <c r="EA147" s="105" t="b">
        <f t="shared" si="198"/>
        <v>0</v>
      </c>
      <c r="EB147" s="105" t="b">
        <f t="shared" si="199"/>
        <v>0</v>
      </c>
      <c r="EC147" s="154">
        <f t="shared" si="200"/>
        <v>0</v>
      </c>
      <c r="ED147" s="105" t="b">
        <f t="shared" si="201"/>
        <v>0</v>
      </c>
      <c r="EE147" s="105" t="b">
        <f t="shared" si="202"/>
        <v>0</v>
      </c>
      <c r="EF147" s="105" t="b">
        <f t="shared" si="203"/>
        <v>0</v>
      </c>
      <c r="EG147" s="105" t="b">
        <f t="shared" si="204"/>
        <v>0</v>
      </c>
      <c r="EH147" s="105" t="b">
        <f t="shared" si="205"/>
        <v>0</v>
      </c>
      <c r="EI147" s="105" t="b">
        <f t="shared" si="206"/>
        <v>0</v>
      </c>
      <c r="EJ147" s="105" t="b">
        <f t="shared" si="207"/>
        <v>0</v>
      </c>
      <c r="EK147" s="105" t="b">
        <f t="shared" si="208"/>
        <v>0</v>
      </c>
      <c r="EL147" s="105" t="b">
        <f t="shared" si="209"/>
        <v>0</v>
      </c>
      <c r="EM147" s="105" t="b">
        <f t="shared" si="210"/>
        <v>0</v>
      </c>
      <c r="EN147" s="105" t="b">
        <f t="shared" si="211"/>
        <v>0</v>
      </c>
      <c r="EO147" s="154">
        <f t="shared" si="212"/>
        <v>0</v>
      </c>
      <c r="EP147" s="105" t="b">
        <f t="shared" si="213"/>
        <v>0</v>
      </c>
      <c r="EQ147" s="105" t="b">
        <f t="shared" si="214"/>
        <v>0</v>
      </c>
      <c r="ER147" s="105" t="b">
        <f t="shared" si="215"/>
        <v>0</v>
      </c>
      <c r="ES147" s="105" t="b">
        <f t="shared" si="216"/>
        <v>0</v>
      </c>
      <c r="ET147" s="105" t="b">
        <f t="shared" si="217"/>
        <v>0</v>
      </c>
      <c r="EU147" s="105" t="b">
        <f t="shared" si="218"/>
        <v>0</v>
      </c>
      <c r="EV147" s="105" t="b">
        <f t="shared" si="219"/>
        <v>0</v>
      </c>
      <c r="EW147" s="154">
        <f t="shared" si="220"/>
        <v>0</v>
      </c>
      <c r="EX147" s="94">
        <f t="shared" si="221"/>
        <v>0</v>
      </c>
      <c r="EY147" s="59">
        <f>(F7*EX147)/100</f>
        <v>0</v>
      </c>
    </row>
    <row r="148" spans="1:155">
      <c r="A148" s="42"/>
      <c r="B148" s="42"/>
      <c r="C148" s="42"/>
      <c r="D148" s="42"/>
      <c r="E148" s="43"/>
      <c r="F148" s="42"/>
      <c r="G148" s="42"/>
      <c r="H148" s="100"/>
      <c r="I148" s="4"/>
      <c r="J148" s="4"/>
      <c r="K148" s="4"/>
      <c r="L148" s="4"/>
      <c r="M148" s="100"/>
      <c r="N148" s="100"/>
      <c r="O148" s="100"/>
      <c r="P148" s="100"/>
      <c r="Q148" s="100"/>
      <c r="R148" s="4"/>
      <c r="S148" s="4"/>
      <c r="T148" s="4"/>
      <c r="U148" s="4"/>
      <c r="V148" s="100"/>
      <c r="W148" s="100"/>
      <c r="X148" s="4"/>
      <c r="Y148" s="4"/>
      <c r="Z148" s="4"/>
      <c r="AA148" s="4"/>
      <c r="AB148" s="100"/>
      <c r="AC148" s="100"/>
      <c r="AD148" s="100"/>
      <c r="AE148" s="4"/>
      <c r="AF148" s="4"/>
      <c r="AG148" s="4"/>
      <c r="AH148" s="4"/>
      <c r="AI148" s="4"/>
      <c r="AJ148" s="4"/>
      <c r="AK148" s="4"/>
      <c r="AL148" s="4"/>
      <c r="AM148" s="100"/>
      <c r="AN148" s="4"/>
      <c r="AO148" s="4"/>
      <c r="AP148" s="100"/>
      <c r="AQ148" s="4"/>
      <c r="AR148" s="100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100"/>
      <c r="BD148" s="4"/>
      <c r="BE148" s="4"/>
      <c r="BF148" s="4"/>
      <c r="BG148" s="4"/>
      <c r="BH148" s="4"/>
      <c r="BI148" s="4"/>
      <c r="BJ148" s="139"/>
      <c r="BK148" s="4"/>
      <c r="BL148" s="4"/>
      <c r="BM148" s="4"/>
      <c r="BN148" s="4"/>
      <c r="BO148" s="139"/>
      <c r="BP148" s="4"/>
      <c r="BQ148" s="4"/>
      <c r="BR148" s="4"/>
      <c r="BS148" s="4"/>
      <c r="BT148" s="139"/>
      <c r="BU148" s="139"/>
      <c r="BV148" s="139"/>
      <c r="BW148" s="4"/>
      <c r="BX148" s="4"/>
      <c r="BY148" s="4"/>
      <c r="BZ148" s="4"/>
      <c r="CA148" s="139"/>
      <c r="CB148" s="139"/>
      <c r="CC148" s="105" t="b">
        <f t="shared" si="148"/>
        <v>0</v>
      </c>
      <c r="CD148" s="105" t="b">
        <f t="shared" si="149"/>
        <v>0</v>
      </c>
      <c r="CE148" s="105" t="b">
        <f t="shared" si="150"/>
        <v>0</v>
      </c>
      <c r="CF148" s="105" t="b">
        <f t="shared" si="151"/>
        <v>0</v>
      </c>
      <c r="CG148" s="105" t="b">
        <f t="shared" si="152"/>
        <v>0</v>
      </c>
      <c r="CH148" s="150">
        <f t="shared" si="153"/>
        <v>0</v>
      </c>
      <c r="CI148" s="105" t="b">
        <f t="shared" si="154"/>
        <v>0</v>
      </c>
      <c r="CJ148" s="105" t="b">
        <f t="shared" si="155"/>
        <v>0</v>
      </c>
      <c r="CK148" s="105" t="b">
        <f t="shared" si="156"/>
        <v>0</v>
      </c>
      <c r="CL148" s="105" t="b">
        <f t="shared" si="157"/>
        <v>0</v>
      </c>
      <c r="CM148" s="105" t="b">
        <f t="shared" si="158"/>
        <v>0</v>
      </c>
      <c r="CN148" s="105" t="b">
        <f t="shared" si="159"/>
        <v>0</v>
      </c>
      <c r="CO148" s="105" t="b">
        <f t="shared" si="160"/>
        <v>0</v>
      </c>
      <c r="CP148" s="105" t="b">
        <f t="shared" si="161"/>
        <v>0</v>
      </c>
      <c r="CQ148" s="105" t="b">
        <f t="shared" si="162"/>
        <v>0</v>
      </c>
      <c r="CR148" s="105" t="b">
        <f t="shared" si="163"/>
        <v>0</v>
      </c>
      <c r="CS148" s="105" t="b">
        <f t="shared" si="164"/>
        <v>0</v>
      </c>
      <c r="CT148" s="105" t="b">
        <f t="shared" si="165"/>
        <v>0</v>
      </c>
      <c r="CU148" s="105" t="b">
        <f t="shared" si="166"/>
        <v>0</v>
      </c>
      <c r="CV148" s="105" t="b">
        <f t="shared" si="167"/>
        <v>0</v>
      </c>
      <c r="CW148" s="105" t="b">
        <f t="shared" si="168"/>
        <v>0</v>
      </c>
      <c r="CX148" s="150">
        <f t="shared" si="169"/>
        <v>0</v>
      </c>
      <c r="CY148" s="105" t="b">
        <f t="shared" si="170"/>
        <v>0</v>
      </c>
      <c r="CZ148" s="105" t="b">
        <f t="shared" si="171"/>
        <v>0</v>
      </c>
      <c r="DA148" s="105" t="b">
        <f t="shared" si="172"/>
        <v>0</v>
      </c>
      <c r="DB148" s="105" t="b">
        <f t="shared" si="173"/>
        <v>0</v>
      </c>
      <c r="DC148" s="105" t="b">
        <f t="shared" si="174"/>
        <v>0</v>
      </c>
      <c r="DD148" s="105" t="b">
        <f t="shared" si="175"/>
        <v>0</v>
      </c>
      <c r="DE148" s="105" t="b">
        <f t="shared" si="176"/>
        <v>0</v>
      </c>
      <c r="DF148" s="105" t="b">
        <f t="shared" si="177"/>
        <v>0</v>
      </c>
      <c r="DG148" s="105" t="b">
        <f t="shared" si="178"/>
        <v>0</v>
      </c>
      <c r="DH148" s="105" t="b">
        <f t="shared" si="179"/>
        <v>0</v>
      </c>
      <c r="DI148" s="105" t="b">
        <f t="shared" si="180"/>
        <v>0</v>
      </c>
      <c r="DJ148" s="105" t="b">
        <f t="shared" si="181"/>
        <v>0</v>
      </c>
      <c r="DK148" s="150">
        <f t="shared" si="182"/>
        <v>0</v>
      </c>
      <c r="DL148" s="105" t="b">
        <f t="shared" si="183"/>
        <v>0</v>
      </c>
      <c r="DM148" s="150">
        <f t="shared" si="184"/>
        <v>0</v>
      </c>
      <c r="DN148" s="105" t="b">
        <f t="shared" si="185"/>
        <v>0</v>
      </c>
      <c r="DO148" s="105" t="b">
        <f t="shared" si="186"/>
        <v>0</v>
      </c>
      <c r="DP148" s="105" t="b">
        <f t="shared" si="187"/>
        <v>0</v>
      </c>
      <c r="DQ148" s="105" t="b">
        <f t="shared" si="188"/>
        <v>0</v>
      </c>
      <c r="DR148" s="105" t="b">
        <f t="shared" si="189"/>
        <v>0</v>
      </c>
      <c r="DS148" s="105" t="b">
        <f t="shared" si="190"/>
        <v>0</v>
      </c>
      <c r="DT148" s="105" t="b">
        <f t="shared" si="191"/>
        <v>0</v>
      </c>
      <c r="DU148" s="105" t="b">
        <f t="shared" si="192"/>
        <v>0</v>
      </c>
      <c r="DV148" s="105" t="b">
        <f t="shared" si="193"/>
        <v>0</v>
      </c>
      <c r="DW148" s="105" t="b">
        <f t="shared" si="194"/>
        <v>0</v>
      </c>
      <c r="DX148" s="105" t="b">
        <f t="shared" si="195"/>
        <v>0</v>
      </c>
      <c r="DY148" s="105" t="b">
        <f t="shared" si="196"/>
        <v>0</v>
      </c>
      <c r="DZ148" s="105" t="b">
        <f t="shared" si="197"/>
        <v>0</v>
      </c>
      <c r="EA148" s="105" t="b">
        <f t="shared" si="198"/>
        <v>0</v>
      </c>
      <c r="EB148" s="105" t="b">
        <f t="shared" si="199"/>
        <v>0</v>
      </c>
      <c r="EC148" s="154">
        <f t="shared" si="200"/>
        <v>0</v>
      </c>
      <c r="ED148" s="105" t="b">
        <f t="shared" si="201"/>
        <v>0</v>
      </c>
      <c r="EE148" s="105" t="b">
        <f t="shared" si="202"/>
        <v>0</v>
      </c>
      <c r="EF148" s="105" t="b">
        <f t="shared" si="203"/>
        <v>0</v>
      </c>
      <c r="EG148" s="105" t="b">
        <f t="shared" si="204"/>
        <v>0</v>
      </c>
      <c r="EH148" s="105" t="b">
        <f t="shared" si="205"/>
        <v>0</v>
      </c>
      <c r="EI148" s="105" t="b">
        <f t="shared" si="206"/>
        <v>0</v>
      </c>
      <c r="EJ148" s="105" t="b">
        <f t="shared" si="207"/>
        <v>0</v>
      </c>
      <c r="EK148" s="105" t="b">
        <f t="shared" si="208"/>
        <v>0</v>
      </c>
      <c r="EL148" s="105" t="b">
        <f t="shared" si="209"/>
        <v>0</v>
      </c>
      <c r="EM148" s="105" t="b">
        <f t="shared" si="210"/>
        <v>0</v>
      </c>
      <c r="EN148" s="105" t="b">
        <f t="shared" si="211"/>
        <v>0</v>
      </c>
      <c r="EO148" s="154">
        <f t="shared" si="212"/>
        <v>0</v>
      </c>
      <c r="EP148" s="105" t="b">
        <f t="shared" si="213"/>
        <v>0</v>
      </c>
      <c r="EQ148" s="105" t="b">
        <f t="shared" si="214"/>
        <v>0</v>
      </c>
      <c r="ER148" s="105" t="b">
        <f t="shared" si="215"/>
        <v>0</v>
      </c>
      <c r="ES148" s="105" t="b">
        <f t="shared" si="216"/>
        <v>0</v>
      </c>
      <c r="ET148" s="105" t="b">
        <f t="shared" si="217"/>
        <v>0</v>
      </c>
      <c r="EU148" s="105" t="b">
        <f t="shared" si="218"/>
        <v>0</v>
      </c>
      <c r="EV148" s="105" t="b">
        <f t="shared" si="219"/>
        <v>0</v>
      </c>
      <c r="EW148" s="154">
        <f t="shared" si="220"/>
        <v>0</v>
      </c>
      <c r="EX148" s="94">
        <f t="shared" si="221"/>
        <v>0</v>
      </c>
      <c r="EY148" s="59">
        <f>(F7*EX148)/100</f>
        <v>0</v>
      </c>
    </row>
    <row r="149" spans="1:155">
      <c r="A149" s="42"/>
      <c r="B149" s="42"/>
      <c r="C149" s="42"/>
      <c r="D149" s="42"/>
      <c r="E149" s="43"/>
      <c r="F149" s="42"/>
      <c r="G149" s="42"/>
      <c r="H149" s="100"/>
      <c r="I149" s="4"/>
      <c r="J149" s="4"/>
      <c r="K149" s="4"/>
      <c r="L149" s="4"/>
      <c r="M149" s="100"/>
      <c r="N149" s="100"/>
      <c r="O149" s="100"/>
      <c r="P149" s="100"/>
      <c r="Q149" s="100"/>
      <c r="R149" s="4"/>
      <c r="S149" s="4"/>
      <c r="T149" s="4"/>
      <c r="U149" s="4"/>
      <c r="V149" s="100"/>
      <c r="W149" s="100"/>
      <c r="X149" s="4"/>
      <c r="Y149" s="4"/>
      <c r="Z149" s="4"/>
      <c r="AA149" s="4"/>
      <c r="AB149" s="100"/>
      <c r="AC149" s="100"/>
      <c r="AD149" s="100"/>
      <c r="AE149" s="4"/>
      <c r="AF149" s="4"/>
      <c r="AG149" s="4"/>
      <c r="AH149" s="4"/>
      <c r="AI149" s="4"/>
      <c r="AJ149" s="4"/>
      <c r="AK149" s="4"/>
      <c r="AL149" s="4"/>
      <c r="AM149" s="100"/>
      <c r="AN149" s="4"/>
      <c r="AO149" s="4"/>
      <c r="AP149" s="100"/>
      <c r="AQ149" s="4"/>
      <c r="AR149" s="100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100"/>
      <c r="BD149" s="4"/>
      <c r="BE149" s="4"/>
      <c r="BF149" s="4"/>
      <c r="BG149" s="4"/>
      <c r="BH149" s="4"/>
      <c r="BI149" s="4"/>
      <c r="BJ149" s="139"/>
      <c r="BK149" s="4"/>
      <c r="BL149" s="4"/>
      <c r="BM149" s="4"/>
      <c r="BN149" s="4"/>
      <c r="BO149" s="139"/>
      <c r="BP149" s="4"/>
      <c r="BQ149" s="4"/>
      <c r="BR149" s="4"/>
      <c r="BS149" s="4"/>
      <c r="BT149" s="139"/>
      <c r="BU149" s="139"/>
      <c r="BV149" s="139"/>
      <c r="BW149" s="4"/>
      <c r="BX149" s="4"/>
      <c r="BY149" s="4"/>
      <c r="BZ149" s="4"/>
      <c r="CA149" s="139"/>
      <c r="CB149" s="139"/>
      <c r="CC149" s="105" t="b">
        <f t="shared" si="148"/>
        <v>0</v>
      </c>
      <c r="CD149" s="105" t="b">
        <f t="shared" si="149"/>
        <v>0</v>
      </c>
      <c r="CE149" s="105" t="b">
        <f t="shared" si="150"/>
        <v>0</v>
      </c>
      <c r="CF149" s="105" t="b">
        <f t="shared" si="151"/>
        <v>0</v>
      </c>
      <c r="CG149" s="105" t="b">
        <f t="shared" si="152"/>
        <v>0</v>
      </c>
      <c r="CH149" s="150">
        <f t="shared" si="153"/>
        <v>0</v>
      </c>
      <c r="CI149" s="105" t="b">
        <f t="shared" si="154"/>
        <v>0</v>
      </c>
      <c r="CJ149" s="105" t="b">
        <f t="shared" si="155"/>
        <v>0</v>
      </c>
      <c r="CK149" s="105" t="b">
        <f t="shared" si="156"/>
        <v>0</v>
      </c>
      <c r="CL149" s="105" t="b">
        <f t="shared" si="157"/>
        <v>0</v>
      </c>
      <c r="CM149" s="105" t="b">
        <f t="shared" si="158"/>
        <v>0</v>
      </c>
      <c r="CN149" s="105" t="b">
        <f t="shared" si="159"/>
        <v>0</v>
      </c>
      <c r="CO149" s="105" t="b">
        <f t="shared" si="160"/>
        <v>0</v>
      </c>
      <c r="CP149" s="105" t="b">
        <f t="shared" si="161"/>
        <v>0</v>
      </c>
      <c r="CQ149" s="105" t="b">
        <f t="shared" si="162"/>
        <v>0</v>
      </c>
      <c r="CR149" s="105" t="b">
        <f t="shared" si="163"/>
        <v>0</v>
      </c>
      <c r="CS149" s="105" t="b">
        <f t="shared" si="164"/>
        <v>0</v>
      </c>
      <c r="CT149" s="105" t="b">
        <f t="shared" si="165"/>
        <v>0</v>
      </c>
      <c r="CU149" s="105" t="b">
        <f t="shared" si="166"/>
        <v>0</v>
      </c>
      <c r="CV149" s="105" t="b">
        <f t="shared" si="167"/>
        <v>0</v>
      </c>
      <c r="CW149" s="105" t="b">
        <f t="shared" si="168"/>
        <v>0</v>
      </c>
      <c r="CX149" s="150">
        <f t="shared" si="169"/>
        <v>0</v>
      </c>
      <c r="CY149" s="105" t="b">
        <f t="shared" si="170"/>
        <v>0</v>
      </c>
      <c r="CZ149" s="105" t="b">
        <f t="shared" si="171"/>
        <v>0</v>
      </c>
      <c r="DA149" s="105" t="b">
        <f t="shared" si="172"/>
        <v>0</v>
      </c>
      <c r="DB149" s="105" t="b">
        <f t="shared" si="173"/>
        <v>0</v>
      </c>
      <c r="DC149" s="105" t="b">
        <f t="shared" si="174"/>
        <v>0</v>
      </c>
      <c r="DD149" s="105" t="b">
        <f t="shared" si="175"/>
        <v>0</v>
      </c>
      <c r="DE149" s="105" t="b">
        <f t="shared" si="176"/>
        <v>0</v>
      </c>
      <c r="DF149" s="105" t="b">
        <f t="shared" si="177"/>
        <v>0</v>
      </c>
      <c r="DG149" s="105" t="b">
        <f t="shared" si="178"/>
        <v>0</v>
      </c>
      <c r="DH149" s="105" t="b">
        <f t="shared" si="179"/>
        <v>0</v>
      </c>
      <c r="DI149" s="105" t="b">
        <f t="shared" si="180"/>
        <v>0</v>
      </c>
      <c r="DJ149" s="105" t="b">
        <f t="shared" si="181"/>
        <v>0</v>
      </c>
      <c r="DK149" s="150">
        <f t="shared" si="182"/>
        <v>0</v>
      </c>
      <c r="DL149" s="105" t="b">
        <f t="shared" si="183"/>
        <v>0</v>
      </c>
      <c r="DM149" s="150">
        <f t="shared" si="184"/>
        <v>0</v>
      </c>
      <c r="DN149" s="105" t="b">
        <f t="shared" si="185"/>
        <v>0</v>
      </c>
      <c r="DO149" s="105" t="b">
        <f t="shared" si="186"/>
        <v>0</v>
      </c>
      <c r="DP149" s="105" t="b">
        <f t="shared" si="187"/>
        <v>0</v>
      </c>
      <c r="DQ149" s="105" t="b">
        <f t="shared" si="188"/>
        <v>0</v>
      </c>
      <c r="DR149" s="105" t="b">
        <f t="shared" si="189"/>
        <v>0</v>
      </c>
      <c r="DS149" s="105" t="b">
        <f t="shared" si="190"/>
        <v>0</v>
      </c>
      <c r="DT149" s="105" t="b">
        <f t="shared" si="191"/>
        <v>0</v>
      </c>
      <c r="DU149" s="105" t="b">
        <f t="shared" si="192"/>
        <v>0</v>
      </c>
      <c r="DV149" s="105" t="b">
        <f t="shared" si="193"/>
        <v>0</v>
      </c>
      <c r="DW149" s="105" t="b">
        <f t="shared" si="194"/>
        <v>0</v>
      </c>
      <c r="DX149" s="105" t="b">
        <f t="shared" si="195"/>
        <v>0</v>
      </c>
      <c r="DY149" s="105" t="b">
        <f t="shared" si="196"/>
        <v>0</v>
      </c>
      <c r="DZ149" s="105" t="b">
        <f t="shared" si="197"/>
        <v>0</v>
      </c>
      <c r="EA149" s="105" t="b">
        <f t="shared" si="198"/>
        <v>0</v>
      </c>
      <c r="EB149" s="105" t="b">
        <f t="shared" si="199"/>
        <v>0</v>
      </c>
      <c r="EC149" s="154">
        <f t="shared" si="200"/>
        <v>0</v>
      </c>
      <c r="ED149" s="105" t="b">
        <f t="shared" si="201"/>
        <v>0</v>
      </c>
      <c r="EE149" s="105" t="b">
        <f t="shared" si="202"/>
        <v>0</v>
      </c>
      <c r="EF149" s="105" t="b">
        <f t="shared" si="203"/>
        <v>0</v>
      </c>
      <c r="EG149" s="105" t="b">
        <f t="shared" si="204"/>
        <v>0</v>
      </c>
      <c r="EH149" s="105" t="b">
        <f t="shared" si="205"/>
        <v>0</v>
      </c>
      <c r="EI149" s="105" t="b">
        <f t="shared" si="206"/>
        <v>0</v>
      </c>
      <c r="EJ149" s="105" t="b">
        <f t="shared" si="207"/>
        <v>0</v>
      </c>
      <c r="EK149" s="105" t="b">
        <f t="shared" si="208"/>
        <v>0</v>
      </c>
      <c r="EL149" s="105" t="b">
        <f t="shared" si="209"/>
        <v>0</v>
      </c>
      <c r="EM149" s="105" t="b">
        <f t="shared" si="210"/>
        <v>0</v>
      </c>
      <c r="EN149" s="105" t="b">
        <f t="shared" si="211"/>
        <v>0</v>
      </c>
      <c r="EO149" s="154">
        <f t="shared" si="212"/>
        <v>0</v>
      </c>
      <c r="EP149" s="105" t="b">
        <f t="shared" si="213"/>
        <v>0</v>
      </c>
      <c r="EQ149" s="105" t="b">
        <f t="shared" si="214"/>
        <v>0</v>
      </c>
      <c r="ER149" s="105" t="b">
        <f t="shared" si="215"/>
        <v>0</v>
      </c>
      <c r="ES149" s="105" t="b">
        <f t="shared" si="216"/>
        <v>0</v>
      </c>
      <c r="ET149" s="105" t="b">
        <f t="shared" si="217"/>
        <v>0</v>
      </c>
      <c r="EU149" s="105" t="b">
        <f t="shared" si="218"/>
        <v>0</v>
      </c>
      <c r="EV149" s="105" t="b">
        <f t="shared" si="219"/>
        <v>0</v>
      </c>
      <c r="EW149" s="154">
        <f t="shared" si="220"/>
        <v>0</v>
      </c>
      <c r="EX149" s="94">
        <f t="shared" si="221"/>
        <v>0</v>
      </c>
      <c r="EY149" s="59">
        <f>(F7*EX149)/100</f>
        <v>0</v>
      </c>
    </row>
    <row r="150" spans="1:155">
      <c r="A150" s="42"/>
      <c r="B150" s="42"/>
      <c r="C150" s="42"/>
      <c r="D150" s="42"/>
      <c r="E150" s="43"/>
      <c r="F150" s="42"/>
      <c r="G150" s="42"/>
      <c r="H150" s="100"/>
      <c r="I150" s="4"/>
      <c r="J150" s="4"/>
      <c r="K150" s="4"/>
      <c r="L150" s="4"/>
      <c r="M150" s="100"/>
      <c r="N150" s="100"/>
      <c r="O150" s="100"/>
      <c r="P150" s="100"/>
      <c r="Q150" s="100"/>
      <c r="R150" s="4"/>
      <c r="S150" s="4"/>
      <c r="T150" s="4"/>
      <c r="U150" s="4"/>
      <c r="V150" s="100"/>
      <c r="W150" s="100"/>
      <c r="X150" s="4"/>
      <c r="Y150" s="4"/>
      <c r="Z150" s="4"/>
      <c r="AA150" s="4"/>
      <c r="AB150" s="100"/>
      <c r="AC150" s="100"/>
      <c r="AD150" s="100"/>
      <c r="AE150" s="4"/>
      <c r="AF150" s="4"/>
      <c r="AG150" s="4"/>
      <c r="AH150" s="4"/>
      <c r="AI150" s="4"/>
      <c r="AJ150" s="4"/>
      <c r="AK150" s="4"/>
      <c r="AL150" s="4"/>
      <c r="AM150" s="100"/>
      <c r="AN150" s="4"/>
      <c r="AO150" s="4"/>
      <c r="AP150" s="100"/>
      <c r="AQ150" s="4"/>
      <c r="AR150" s="100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100"/>
      <c r="BD150" s="4"/>
      <c r="BE150" s="4"/>
      <c r="BF150" s="4"/>
      <c r="BG150" s="4"/>
      <c r="BH150" s="4"/>
      <c r="BI150" s="4"/>
      <c r="BJ150" s="139"/>
      <c r="BK150" s="4"/>
      <c r="BL150" s="4"/>
      <c r="BM150" s="4"/>
      <c r="BN150" s="4"/>
      <c r="BO150" s="139"/>
      <c r="BP150" s="4"/>
      <c r="BQ150" s="4"/>
      <c r="BR150" s="4"/>
      <c r="BS150" s="4"/>
      <c r="BT150" s="139"/>
      <c r="BU150" s="139"/>
      <c r="BV150" s="139"/>
      <c r="BW150" s="4"/>
      <c r="BX150" s="4"/>
      <c r="BY150" s="4"/>
      <c r="BZ150" s="4"/>
      <c r="CA150" s="139"/>
      <c r="CB150" s="139"/>
      <c r="CC150" s="105" t="b">
        <f t="shared" si="148"/>
        <v>0</v>
      </c>
      <c r="CD150" s="105" t="b">
        <f t="shared" si="149"/>
        <v>0</v>
      </c>
      <c r="CE150" s="105" t="b">
        <f t="shared" si="150"/>
        <v>0</v>
      </c>
      <c r="CF150" s="105" t="b">
        <f t="shared" si="151"/>
        <v>0</v>
      </c>
      <c r="CG150" s="105" t="b">
        <f t="shared" si="152"/>
        <v>0</v>
      </c>
      <c r="CH150" s="150">
        <f t="shared" si="153"/>
        <v>0</v>
      </c>
      <c r="CI150" s="105" t="b">
        <f t="shared" si="154"/>
        <v>0</v>
      </c>
      <c r="CJ150" s="105" t="b">
        <f t="shared" si="155"/>
        <v>0</v>
      </c>
      <c r="CK150" s="105" t="b">
        <f t="shared" si="156"/>
        <v>0</v>
      </c>
      <c r="CL150" s="105" t="b">
        <f t="shared" si="157"/>
        <v>0</v>
      </c>
      <c r="CM150" s="105" t="b">
        <f t="shared" si="158"/>
        <v>0</v>
      </c>
      <c r="CN150" s="105" t="b">
        <f t="shared" si="159"/>
        <v>0</v>
      </c>
      <c r="CO150" s="105" t="b">
        <f t="shared" si="160"/>
        <v>0</v>
      </c>
      <c r="CP150" s="105" t="b">
        <f t="shared" si="161"/>
        <v>0</v>
      </c>
      <c r="CQ150" s="105" t="b">
        <f t="shared" si="162"/>
        <v>0</v>
      </c>
      <c r="CR150" s="105" t="b">
        <f t="shared" si="163"/>
        <v>0</v>
      </c>
      <c r="CS150" s="105" t="b">
        <f t="shared" si="164"/>
        <v>0</v>
      </c>
      <c r="CT150" s="105" t="b">
        <f t="shared" si="165"/>
        <v>0</v>
      </c>
      <c r="CU150" s="105" t="b">
        <f t="shared" si="166"/>
        <v>0</v>
      </c>
      <c r="CV150" s="105" t="b">
        <f t="shared" si="167"/>
        <v>0</v>
      </c>
      <c r="CW150" s="105" t="b">
        <f t="shared" si="168"/>
        <v>0</v>
      </c>
      <c r="CX150" s="150">
        <f t="shared" si="169"/>
        <v>0</v>
      </c>
      <c r="CY150" s="105" t="b">
        <f t="shared" si="170"/>
        <v>0</v>
      </c>
      <c r="CZ150" s="105" t="b">
        <f t="shared" si="171"/>
        <v>0</v>
      </c>
      <c r="DA150" s="105" t="b">
        <f t="shared" si="172"/>
        <v>0</v>
      </c>
      <c r="DB150" s="105" t="b">
        <f t="shared" si="173"/>
        <v>0</v>
      </c>
      <c r="DC150" s="105" t="b">
        <f t="shared" si="174"/>
        <v>0</v>
      </c>
      <c r="DD150" s="105" t="b">
        <f t="shared" si="175"/>
        <v>0</v>
      </c>
      <c r="DE150" s="105" t="b">
        <f t="shared" si="176"/>
        <v>0</v>
      </c>
      <c r="DF150" s="105" t="b">
        <f t="shared" si="177"/>
        <v>0</v>
      </c>
      <c r="DG150" s="105" t="b">
        <f t="shared" si="178"/>
        <v>0</v>
      </c>
      <c r="DH150" s="105" t="b">
        <f t="shared" si="179"/>
        <v>0</v>
      </c>
      <c r="DI150" s="105" t="b">
        <f t="shared" si="180"/>
        <v>0</v>
      </c>
      <c r="DJ150" s="105" t="b">
        <f t="shared" si="181"/>
        <v>0</v>
      </c>
      <c r="DK150" s="150">
        <f t="shared" si="182"/>
        <v>0</v>
      </c>
      <c r="DL150" s="105" t="b">
        <f t="shared" si="183"/>
        <v>0</v>
      </c>
      <c r="DM150" s="150">
        <f t="shared" si="184"/>
        <v>0</v>
      </c>
      <c r="DN150" s="105" t="b">
        <f t="shared" si="185"/>
        <v>0</v>
      </c>
      <c r="DO150" s="105" t="b">
        <f t="shared" si="186"/>
        <v>0</v>
      </c>
      <c r="DP150" s="105" t="b">
        <f t="shared" si="187"/>
        <v>0</v>
      </c>
      <c r="DQ150" s="105" t="b">
        <f t="shared" si="188"/>
        <v>0</v>
      </c>
      <c r="DR150" s="105" t="b">
        <f t="shared" si="189"/>
        <v>0</v>
      </c>
      <c r="DS150" s="105" t="b">
        <f t="shared" si="190"/>
        <v>0</v>
      </c>
      <c r="DT150" s="105" t="b">
        <f t="shared" si="191"/>
        <v>0</v>
      </c>
      <c r="DU150" s="105" t="b">
        <f t="shared" si="192"/>
        <v>0</v>
      </c>
      <c r="DV150" s="105" t="b">
        <f t="shared" si="193"/>
        <v>0</v>
      </c>
      <c r="DW150" s="105" t="b">
        <f t="shared" si="194"/>
        <v>0</v>
      </c>
      <c r="DX150" s="105" t="b">
        <f t="shared" si="195"/>
        <v>0</v>
      </c>
      <c r="DY150" s="105" t="b">
        <f t="shared" si="196"/>
        <v>0</v>
      </c>
      <c r="DZ150" s="105" t="b">
        <f t="shared" si="197"/>
        <v>0</v>
      </c>
      <c r="EA150" s="105" t="b">
        <f t="shared" si="198"/>
        <v>0</v>
      </c>
      <c r="EB150" s="105" t="b">
        <f t="shared" si="199"/>
        <v>0</v>
      </c>
      <c r="EC150" s="154">
        <f t="shared" si="200"/>
        <v>0</v>
      </c>
      <c r="ED150" s="105" t="b">
        <f t="shared" si="201"/>
        <v>0</v>
      </c>
      <c r="EE150" s="105" t="b">
        <f t="shared" si="202"/>
        <v>0</v>
      </c>
      <c r="EF150" s="105" t="b">
        <f t="shared" si="203"/>
        <v>0</v>
      </c>
      <c r="EG150" s="105" t="b">
        <f t="shared" si="204"/>
        <v>0</v>
      </c>
      <c r="EH150" s="105" t="b">
        <f t="shared" si="205"/>
        <v>0</v>
      </c>
      <c r="EI150" s="105" t="b">
        <f t="shared" si="206"/>
        <v>0</v>
      </c>
      <c r="EJ150" s="105" t="b">
        <f t="shared" si="207"/>
        <v>0</v>
      </c>
      <c r="EK150" s="105" t="b">
        <f t="shared" si="208"/>
        <v>0</v>
      </c>
      <c r="EL150" s="105" t="b">
        <f t="shared" si="209"/>
        <v>0</v>
      </c>
      <c r="EM150" s="105" t="b">
        <f t="shared" si="210"/>
        <v>0</v>
      </c>
      <c r="EN150" s="105" t="b">
        <f t="shared" si="211"/>
        <v>0</v>
      </c>
      <c r="EO150" s="154">
        <f t="shared" si="212"/>
        <v>0</v>
      </c>
      <c r="EP150" s="105" t="b">
        <f t="shared" si="213"/>
        <v>0</v>
      </c>
      <c r="EQ150" s="105" t="b">
        <f t="shared" si="214"/>
        <v>0</v>
      </c>
      <c r="ER150" s="105" t="b">
        <f t="shared" si="215"/>
        <v>0</v>
      </c>
      <c r="ES150" s="105" t="b">
        <f t="shared" si="216"/>
        <v>0</v>
      </c>
      <c r="ET150" s="105" t="b">
        <f t="shared" si="217"/>
        <v>0</v>
      </c>
      <c r="EU150" s="105" t="b">
        <f t="shared" si="218"/>
        <v>0</v>
      </c>
      <c r="EV150" s="105" t="b">
        <f t="shared" si="219"/>
        <v>0</v>
      </c>
      <c r="EW150" s="154">
        <f t="shared" si="220"/>
        <v>0</v>
      </c>
      <c r="EX150" s="94">
        <f t="shared" si="221"/>
        <v>0</v>
      </c>
      <c r="EY150" s="59">
        <f>(F7*EX150)/100</f>
        <v>0</v>
      </c>
    </row>
    <row r="151" spans="1:155">
      <c r="A151" s="42"/>
      <c r="B151" s="42"/>
      <c r="C151" s="42"/>
      <c r="D151" s="42"/>
      <c r="E151" s="43"/>
      <c r="F151" s="42"/>
      <c r="G151" s="42"/>
      <c r="H151" s="100"/>
      <c r="I151" s="4"/>
      <c r="J151" s="4"/>
      <c r="K151" s="4"/>
      <c r="L151" s="4"/>
      <c r="M151" s="100"/>
      <c r="N151" s="100"/>
      <c r="O151" s="100"/>
      <c r="P151" s="100"/>
      <c r="Q151" s="100"/>
      <c r="R151" s="4"/>
      <c r="S151" s="4"/>
      <c r="T151" s="4"/>
      <c r="U151" s="4"/>
      <c r="V151" s="100"/>
      <c r="W151" s="100"/>
      <c r="X151" s="4"/>
      <c r="Y151" s="4"/>
      <c r="Z151" s="4"/>
      <c r="AA151" s="4"/>
      <c r="AB151" s="100"/>
      <c r="AC151" s="100"/>
      <c r="AD151" s="100"/>
      <c r="AE151" s="4"/>
      <c r="AF151" s="4"/>
      <c r="AG151" s="4"/>
      <c r="AH151" s="4"/>
      <c r="AI151" s="4"/>
      <c r="AJ151" s="4"/>
      <c r="AK151" s="4"/>
      <c r="AL151" s="4"/>
      <c r="AM151" s="100"/>
      <c r="AN151" s="4"/>
      <c r="AO151" s="4"/>
      <c r="AP151" s="100"/>
      <c r="AQ151" s="4"/>
      <c r="AR151" s="100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100"/>
      <c r="BD151" s="4"/>
      <c r="BE151" s="4"/>
      <c r="BF151" s="4"/>
      <c r="BG151" s="4"/>
      <c r="BH151" s="4"/>
      <c r="BI151" s="4"/>
      <c r="BJ151" s="139"/>
      <c r="BK151" s="4"/>
      <c r="BL151" s="4"/>
      <c r="BM151" s="4"/>
      <c r="BN151" s="4"/>
      <c r="BO151" s="139"/>
      <c r="BP151" s="4"/>
      <c r="BQ151" s="4"/>
      <c r="BR151" s="4"/>
      <c r="BS151" s="4"/>
      <c r="BT151" s="139"/>
      <c r="BU151" s="139"/>
      <c r="BV151" s="139"/>
      <c r="BW151" s="4"/>
      <c r="BX151" s="4"/>
      <c r="BY151" s="4"/>
      <c r="BZ151" s="4"/>
      <c r="CA151" s="139"/>
      <c r="CB151" s="139"/>
      <c r="CC151" s="105" t="b">
        <f t="shared" si="148"/>
        <v>0</v>
      </c>
      <c r="CD151" s="105" t="b">
        <f t="shared" si="149"/>
        <v>0</v>
      </c>
      <c r="CE151" s="105" t="b">
        <f t="shared" si="150"/>
        <v>0</v>
      </c>
      <c r="CF151" s="105" t="b">
        <f t="shared" si="151"/>
        <v>0</v>
      </c>
      <c r="CG151" s="105" t="b">
        <f t="shared" si="152"/>
        <v>0</v>
      </c>
      <c r="CH151" s="150">
        <f t="shared" si="153"/>
        <v>0</v>
      </c>
      <c r="CI151" s="105" t="b">
        <f t="shared" si="154"/>
        <v>0</v>
      </c>
      <c r="CJ151" s="105" t="b">
        <f t="shared" si="155"/>
        <v>0</v>
      </c>
      <c r="CK151" s="105" t="b">
        <f t="shared" si="156"/>
        <v>0</v>
      </c>
      <c r="CL151" s="105" t="b">
        <f t="shared" si="157"/>
        <v>0</v>
      </c>
      <c r="CM151" s="105" t="b">
        <f t="shared" si="158"/>
        <v>0</v>
      </c>
      <c r="CN151" s="105" t="b">
        <f t="shared" si="159"/>
        <v>0</v>
      </c>
      <c r="CO151" s="105" t="b">
        <f t="shared" si="160"/>
        <v>0</v>
      </c>
      <c r="CP151" s="105" t="b">
        <f t="shared" si="161"/>
        <v>0</v>
      </c>
      <c r="CQ151" s="105" t="b">
        <f t="shared" si="162"/>
        <v>0</v>
      </c>
      <c r="CR151" s="105" t="b">
        <f t="shared" si="163"/>
        <v>0</v>
      </c>
      <c r="CS151" s="105" t="b">
        <f t="shared" si="164"/>
        <v>0</v>
      </c>
      <c r="CT151" s="105" t="b">
        <f t="shared" si="165"/>
        <v>0</v>
      </c>
      <c r="CU151" s="105" t="b">
        <f t="shared" si="166"/>
        <v>0</v>
      </c>
      <c r="CV151" s="105" t="b">
        <f t="shared" si="167"/>
        <v>0</v>
      </c>
      <c r="CW151" s="105" t="b">
        <f t="shared" si="168"/>
        <v>0</v>
      </c>
      <c r="CX151" s="150">
        <f t="shared" si="169"/>
        <v>0</v>
      </c>
      <c r="CY151" s="105" t="b">
        <f t="shared" si="170"/>
        <v>0</v>
      </c>
      <c r="CZ151" s="105" t="b">
        <f t="shared" si="171"/>
        <v>0</v>
      </c>
      <c r="DA151" s="105" t="b">
        <f t="shared" si="172"/>
        <v>0</v>
      </c>
      <c r="DB151" s="105" t="b">
        <f t="shared" si="173"/>
        <v>0</v>
      </c>
      <c r="DC151" s="105" t="b">
        <f t="shared" si="174"/>
        <v>0</v>
      </c>
      <c r="DD151" s="105" t="b">
        <f t="shared" si="175"/>
        <v>0</v>
      </c>
      <c r="DE151" s="105" t="b">
        <f t="shared" si="176"/>
        <v>0</v>
      </c>
      <c r="DF151" s="105" t="b">
        <f t="shared" si="177"/>
        <v>0</v>
      </c>
      <c r="DG151" s="105" t="b">
        <f t="shared" si="178"/>
        <v>0</v>
      </c>
      <c r="DH151" s="105" t="b">
        <f t="shared" si="179"/>
        <v>0</v>
      </c>
      <c r="DI151" s="105" t="b">
        <f t="shared" si="180"/>
        <v>0</v>
      </c>
      <c r="DJ151" s="105" t="b">
        <f t="shared" si="181"/>
        <v>0</v>
      </c>
      <c r="DK151" s="150">
        <f t="shared" si="182"/>
        <v>0</v>
      </c>
      <c r="DL151" s="105" t="b">
        <f t="shared" si="183"/>
        <v>0</v>
      </c>
      <c r="DM151" s="150">
        <f t="shared" si="184"/>
        <v>0</v>
      </c>
      <c r="DN151" s="105" t="b">
        <f t="shared" si="185"/>
        <v>0</v>
      </c>
      <c r="DO151" s="105" t="b">
        <f t="shared" si="186"/>
        <v>0</v>
      </c>
      <c r="DP151" s="105" t="b">
        <f t="shared" si="187"/>
        <v>0</v>
      </c>
      <c r="DQ151" s="105" t="b">
        <f t="shared" si="188"/>
        <v>0</v>
      </c>
      <c r="DR151" s="105" t="b">
        <f t="shared" si="189"/>
        <v>0</v>
      </c>
      <c r="DS151" s="105" t="b">
        <f t="shared" si="190"/>
        <v>0</v>
      </c>
      <c r="DT151" s="105" t="b">
        <f t="shared" si="191"/>
        <v>0</v>
      </c>
      <c r="DU151" s="105" t="b">
        <f t="shared" si="192"/>
        <v>0</v>
      </c>
      <c r="DV151" s="105" t="b">
        <f t="shared" si="193"/>
        <v>0</v>
      </c>
      <c r="DW151" s="105" t="b">
        <f t="shared" si="194"/>
        <v>0</v>
      </c>
      <c r="DX151" s="105" t="b">
        <f t="shared" si="195"/>
        <v>0</v>
      </c>
      <c r="DY151" s="105" t="b">
        <f t="shared" si="196"/>
        <v>0</v>
      </c>
      <c r="DZ151" s="105" t="b">
        <f t="shared" si="197"/>
        <v>0</v>
      </c>
      <c r="EA151" s="105" t="b">
        <f t="shared" si="198"/>
        <v>0</v>
      </c>
      <c r="EB151" s="105" t="b">
        <f t="shared" si="199"/>
        <v>0</v>
      </c>
      <c r="EC151" s="154">
        <f t="shared" si="200"/>
        <v>0</v>
      </c>
      <c r="ED151" s="105" t="b">
        <f t="shared" si="201"/>
        <v>0</v>
      </c>
      <c r="EE151" s="105" t="b">
        <f t="shared" si="202"/>
        <v>0</v>
      </c>
      <c r="EF151" s="105" t="b">
        <f t="shared" si="203"/>
        <v>0</v>
      </c>
      <c r="EG151" s="105" t="b">
        <f t="shared" si="204"/>
        <v>0</v>
      </c>
      <c r="EH151" s="105" t="b">
        <f t="shared" si="205"/>
        <v>0</v>
      </c>
      <c r="EI151" s="105" t="b">
        <f t="shared" si="206"/>
        <v>0</v>
      </c>
      <c r="EJ151" s="105" t="b">
        <f t="shared" si="207"/>
        <v>0</v>
      </c>
      <c r="EK151" s="105" t="b">
        <f t="shared" si="208"/>
        <v>0</v>
      </c>
      <c r="EL151" s="105" t="b">
        <f t="shared" si="209"/>
        <v>0</v>
      </c>
      <c r="EM151" s="105" t="b">
        <f t="shared" si="210"/>
        <v>0</v>
      </c>
      <c r="EN151" s="105" t="b">
        <f t="shared" si="211"/>
        <v>0</v>
      </c>
      <c r="EO151" s="154">
        <f t="shared" si="212"/>
        <v>0</v>
      </c>
      <c r="EP151" s="105" t="b">
        <f t="shared" si="213"/>
        <v>0</v>
      </c>
      <c r="EQ151" s="105" t="b">
        <f t="shared" si="214"/>
        <v>0</v>
      </c>
      <c r="ER151" s="105" t="b">
        <f t="shared" si="215"/>
        <v>0</v>
      </c>
      <c r="ES151" s="105" t="b">
        <f t="shared" si="216"/>
        <v>0</v>
      </c>
      <c r="ET151" s="105" t="b">
        <f t="shared" si="217"/>
        <v>0</v>
      </c>
      <c r="EU151" s="105" t="b">
        <f t="shared" si="218"/>
        <v>0</v>
      </c>
      <c r="EV151" s="105" t="b">
        <f t="shared" si="219"/>
        <v>0</v>
      </c>
      <c r="EW151" s="154">
        <f t="shared" si="220"/>
        <v>0</v>
      </c>
      <c r="EX151" s="94">
        <f t="shared" si="221"/>
        <v>0</v>
      </c>
      <c r="EY151" s="59">
        <f>(F7*EX151)/100</f>
        <v>0</v>
      </c>
    </row>
    <row r="152" spans="1:155">
      <c r="A152" s="42"/>
      <c r="B152" s="42"/>
      <c r="C152" s="42"/>
      <c r="D152" s="42"/>
      <c r="E152" s="43"/>
      <c r="F152" s="42"/>
      <c r="G152" s="42"/>
      <c r="H152" s="100"/>
      <c r="I152" s="4"/>
      <c r="J152" s="4"/>
      <c r="K152" s="4"/>
      <c r="L152" s="4"/>
      <c r="M152" s="100"/>
      <c r="N152" s="100"/>
      <c r="O152" s="100"/>
      <c r="P152" s="100"/>
      <c r="Q152" s="100"/>
      <c r="R152" s="4"/>
      <c r="S152" s="4"/>
      <c r="T152" s="4"/>
      <c r="U152" s="4"/>
      <c r="V152" s="100"/>
      <c r="W152" s="100"/>
      <c r="X152" s="4"/>
      <c r="Y152" s="4"/>
      <c r="Z152" s="4"/>
      <c r="AA152" s="4"/>
      <c r="AB152" s="100"/>
      <c r="AC152" s="100"/>
      <c r="AD152" s="100"/>
      <c r="AE152" s="4"/>
      <c r="AF152" s="4"/>
      <c r="AG152" s="4"/>
      <c r="AH152" s="4"/>
      <c r="AI152" s="4"/>
      <c r="AJ152" s="4"/>
      <c r="AK152" s="4"/>
      <c r="AL152" s="4"/>
      <c r="AM152" s="100"/>
      <c r="AN152" s="4"/>
      <c r="AO152" s="4"/>
      <c r="AP152" s="100"/>
      <c r="AQ152" s="4"/>
      <c r="AR152" s="100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100"/>
      <c r="BD152" s="4"/>
      <c r="BE152" s="4"/>
      <c r="BF152" s="4"/>
      <c r="BG152" s="4"/>
      <c r="BH152" s="4"/>
      <c r="BI152" s="4"/>
      <c r="BJ152" s="139"/>
      <c r="BK152" s="4"/>
      <c r="BL152" s="4"/>
      <c r="BM152" s="4"/>
      <c r="BN152" s="4"/>
      <c r="BO152" s="139"/>
      <c r="BP152" s="4"/>
      <c r="BQ152" s="4"/>
      <c r="BR152" s="4"/>
      <c r="BS152" s="4"/>
      <c r="BT152" s="139"/>
      <c r="BU152" s="139"/>
      <c r="BV152" s="139"/>
      <c r="BW152" s="4"/>
      <c r="BX152" s="4"/>
      <c r="BY152" s="4"/>
      <c r="BZ152" s="4"/>
      <c r="CA152" s="139"/>
      <c r="CB152" s="139"/>
      <c r="CC152" s="105" t="b">
        <f t="shared" si="148"/>
        <v>0</v>
      </c>
      <c r="CD152" s="105" t="b">
        <f t="shared" si="149"/>
        <v>0</v>
      </c>
      <c r="CE152" s="105" t="b">
        <f t="shared" si="150"/>
        <v>0</v>
      </c>
      <c r="CF152" s="105" t="b">
        <f t="shared" si="151"/>
        <v>0</v>
      </c>
      <c r="CG152" s="105" t="b">
        <f t="shared" si="152"/>
        <v>0</v>
      </c>
      <c r="CH152" s="150">
        <f t="shared" si="153"/>
        <v>0</v>
      </c>
      <c r="CI152" s="105" t="b">
        <f t="shared" si="154"/>
        <v>0</v>
      </c>
      <c r="CJ152" s="105" t="b">
        <f t="shared" si="155"/>
        <v>0</v>
      </c>
      <c r="CK152" s="105" t="b">
        <f t="shared" si="156"/>
        <v>0</v>
      </c>
      <c r="CL152" s="105" t="b">
        <f t="shared" si="157"/>
        <v>0</v>
      </c>
      <c r="CM152" s="105" t="b">
        <f t="shared" si="158"/>
        <v>0</v>
      </c>
      <c r="CN152" s="105" t="b">
        <f t="shared" si="159"/>
        <v>0</v>
      </c>
      <c r="CO152" s="105" t="b">
        <f t="shared" si="160"/>
        <v>0</v>
      </c>
      <c r="CP152" s="105" t="b">
        <f t="shared" si="161"/>
        <v>0</v>
      </c>
      <c r="CQ152" s="105" t="b">
        <f t="shared" si="162"/>
        <v>0</v>
      </c>
      <c r="CR152" s="105" t="b">
        <f t="shared" si="163"/>
        <v>0</v>
      </c>
      <c r="CS152" s="105" t="b">
        <f t="shared" si="164"/>
        <v>0</v>
      </c>
      <c r="CT152" s="105" t="b">
        <f t="shared" si="165"/>
        <v>0</v>
      </c>
      <c r="CU152" s="105" t="b">
        <f t="shared" si="166"/>
        <v>0</v>
      </c>
      <c r="CV152" s="105" t="b">
        <f t="shared" si="167"/>
        <v>0</v>
      </c>
      <c r="CW152" s="105" t="b">
        <f t="shared" si="168"/>
        <v>0</v>
      </c>
      <c r="CX152" s="150">
        <f t="shared" si="169"/>
        <v>0</v>
      </c>
      <c r="CY152" s="105" t="b">
        <f t="shared" si="170"/>
        <v>0</v>
      </c>
      <c r="CZ152" s="105" t="b">
        <f t="shared" si="171"/>
        <v>0</v>
      </c>
      <c r="DA152" s="105" t="b">
        <f t="shared" si="172"/>
        <v>0</v>
      </c>
      <c r="DB152" s="105" t="b">
        <f t="shared" si="173"/>
        <v>0</v>
      </c>
      <c r="DC152" s="105" t="b">
        <f t="shared" si="174"/>
        <v>0</v>
      </c>
      <c r="DD152" s="105" t="b">
        <f t="shared" si="175"/>
        <v>0</v>
      </c>
      <c r="DE152" s="105" t="b">
        <f t="shared" si="176"/>
        <v>0</v>
      </c>
      <c r="DF152" s="105" t="b">
        <f t="shared" si="177"/>
        <v>0</v>
      </c>
      <c r="DG152" s="105" t="b">
        <f t="shared" si="178"/>
        <v>0</v>
      </c>
      <c r="DH152" s="105" t="b">
        <f t="shared" si="179"/>
        <v>0</v>
      </c>
      <c r="DI152" s="105" t="b">
        <f t="shared" si="180"/>
        <v>0</v>
      </c>
      <c r="DJ152" s="105" t="b">
        <f t="shared" si="181"/>
        <v>0</v>
      </c>
      <c r="DK152" s="150">
        <f t="shared" si="182"/>
        <v>0</v>
      </c>
      <c r="DL152" s="105" t="b">
        <f t="shared" si="183"/>
        <v>0</v>
      </c>
      <c r="DM152" s="150">
        <f t="shared" si="184"/>
        <v>0</v>
      </c>
      <c r="DN152" s="105" t="b">
        <f t="shared" si="185"/>
        <v>0</v>
      </c>
      <c r="DO152" s="105" t="b">
        <f t="shared" si="186"/>
        <v>0</v>
      </c>
      <c r="DP152" s="105" t="b">
        <f t="shared" si="187"/>
        <v>0</v>
      </c>
      <c r="DQ152" s="105" t="b">
        <f t="shared" si="188"/>
        <v>0</v>
      </c>
      <c r="DR152" s="105" t="b">
        <f t="shared" si="189"/>
        <v>0</v>
      </c>
      <c r="DS152" s="105" t="b">
        <f t="shared" si="190"/>
        <v>0</v>
      </c>
      <c r="DT152" s="105" t="b">
        <f t="shared" si="191"/>
        <v>0</v>
      </c>
      <c r="DU152" s="105" t="b">
        <f t="shared" si="192"/>
        <v>0</v>
      </c>
      <c r="DV152" s="105" t="b">
        <f t="shared" si="193"/>
        <v>0</v>
      </c>
      <c r="DW152" s="105" t="b">
        <f t="shared" si="194"/>
        <v>0</v>
      </c>
      <c r="DX152" s="105" t="b">
        <f t="shared" si="195"/>
        <v>0</v>
      </c>
      <c r="DY152" s="105" t="b">
        <f t="shared" si="196"/>
        <v>0</v>
      </c>
      <c r="DZ152" s="105" t="b">
        <f t="shared" si="197"/>
        <v>0</v>
      </c>
      <c r="EA152" s="105" t="b">
        <f t="shared" si="198"/>
        <v>0</v>
      </c>
      <c r="EB152" s="105" t="b">
        <f t="shared" si="199"/>
        <v>0</v>
      </c>
      <c r="EC152" s="154">
        <f t="shared" si="200"/>
        <v>0</v>
      </c>
      <c r="ED152" s="105" t="b">
        <f t="shared" si="201"/>
        <v>0</v>
      </c>
      <c r="EE152" s="105" t="b">
        <f t="shared" si="202"/>
        <v>0</v>
      </c>
      <c r="EF152" s="105" t="b">
        <f t="shared" si="203"/>
        <v>0</v>
      </c>
      <c r="EG152" s="105" t="b">
        <f t="shared" si="204"/>
        <v>0</v>
      </c>
      <c r="EH152" s="105" t="b">
        <f t="shared" si="205"/>
        <v>0</v>
      </c>
      <c r="EI152" s="105" t="b">
        <f t="shared" si="206"/>
        <v>0</v>
      </c>
      <c r="EJ152" s="105" t="b">
        <f t="shared" si="207"/>
        <v>0</v>
      </c>
      <c r="EK152" s="105" t="b">
        <f t="shared" si="208"/>
        <v>0</v>
      </c>
      <c r="EL152" s="105" t="b">
        <f t="shared" si="209"/>
        <v>0</v>
      </c>
      <c r="EM152" s="105" t="b">
        <f t="shared" si="210"/>
        <v>0</v>
      </c>
      <c r="EN152" s="105" t="b">
        <f t="shared" si="211"/>
        <v>0</v>
      </c>
      <c r="EO152" s="154">
        <f t="shared" si="212"/>
        <v>0</v>
      </c>
      <c r="EP152" s="105" t="b">
        <f t="shared" si="213"/>
        <v>0</v>
      </c>
      <c r="EQ152" s="105" t="b">
        <f t="shared" si="214"/>
        <v>0</v>
      </c>
      <c r="ER152" s="105" t="b">
        <f t="shared" si="215"/>
        <v>0</v>
      </c>
      <c r="ES152" s="105" t="b">
        <f t="shared" si="216"/>
        <v>0</v>
      </c>
      <c r="ET152" s="105" t="b">
        <f t="shared" si="217"/>
        <v>0</v>
      </c>
      <c r="EU152" s="105" t="b">
        <f t="shared" si="218"/>
        <v>0</v>
      </c>
      <c r="EV152" s="105" t="b">
        <f t="shared" si="219"/>
        <v>0</v>
      </c>
      <c r="EW152" s="154">
        <f t="shared" si="220"/>
        <v>0</v>
      </c>
      <c r="EX152" s="94">
        <f t="shared" si="221"/>
        <v>0</v>
      </c>
      <c r="EY152" s="59">
        <f>(F7*EX152)/100</f>
        <v>0</v>
      </c>
    </row>
    <row r="153" spans="1:155">
      <c r="A153" s="42"/>
      <c r="B153" s="42"/>
      <c r="C153" s="42"/>
      <c r="D153" s="42"/>
      <c r="E153" s="43"/>
      <c r="F153" s="42"/>
      <c r="G153" s="42"/>
      <c r="H153" s="100"/>
      <c r="I153" s="4"/>
      <c r="J153" s="4"/>
      <c r="K153" s="4"/>
      <c r="L153" s="4"/>
      <c r="M153" s="100"/>
      <c r="N153" s="100"/>
      <c r="O153" s="100"/>
      <c r="P153" s="100"/>
      <c r="Q153" s="100"/>
      <c r="R153" s="4"/>
      <c r="S153" s="4"/>
      <c r="T153" s="4"/>
      <c r="U153" s="4"/>
      <c r="V153" s="100"/>
      <c r="W153" s="100"/>
      <c r="X153" s="4"/>
      <c r="Y153" s="4"/>
      <c r="Z153" s="4"/>
      <c r="AA153" s="4"/>
      <c r="AB153" s="100"/>
      <c r="AC153" s="100"/>
      <c r="AD153" s="100"/>
      <c r="AE153" s="4"/>
      <c r="AF153" s="4"/>
      <c r="AG153" s="4"/>
      <c r="AH153" s="4"/>
      <c r="AI153" s="4"/>
      <c r="AJ153" s="4"/>
      <c r="AK153" s="4"/>
      <c r="AL153" s="4"/>
      <c r="AM153" s="100"/>
      <c r="AN153" s="4"/>
      <c r="AO153" s="4"/>
      <c r="AP153" s="100"/>
      <c r="AQ153" s="4"/>
      <c r="AR153" s="100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100"/>
      <c r="BD153" s="4"/>
      <c r="BE153" s="4"/>
      <c r="BF153" s="4"/>
      <c r="BG153" s="4"/>
      <c r="BH153" s="4"/>
      <c r="BI153" s="4"/>
      <c r="BJ153" s="139"/>
      <c r="BK153" s="4"/>
      <c r="BL153" s="4"/>
      <c r="BM153" s="4"/>
      <c r="BN153" s="4"/>
      <c r="BO153" s="139"/>
      <c r="BP153" s="4"/>
      <c r="BQ153" s="4"/>
      <c r="BR153" s="4"/>
      <c r="BS153" s="4"/>
      <c r="BT153" s="139"/>
      <c r="BU153" s="139"/>
      <c r="BV153" s="139"/>
      <c r="BW153" s="4"/>
      <c r="BX153" s="4"/>
      <c r="BY153" s="4"/>
      <c r="BZ153" s="4"/>
      <c r="CA153" s="139"/>
      <c r="CB153" s="139"/>
      <c r="CC153" s="105" t="b">
        <f t="shared" si="148"/>
        <v>0</v>
      </c>
      <c r="CD153" s="105" t="b">
        <f t="shared" si="149"/>
        <v>0</v>
      </c>
      <c r="CE153" s="105" t="b">
        <f t="shared" si="150"/>
        <v>0</v>
      </c>
      <c r="CF153" s="105" t="b">
        <f t="shared" si="151"/>
        <v>0</v>
      </c>
      <c r="CG153" s="105" t="b">
        <f t="shared" si="152"/>
        <v>0</v>
      </c>
      <c r="CH153" s="150">
        <f t="shared" si="153"/>
        <v>0</v>
      </c>
      <c r="CI153" s="105" t="b">
        <f t="shared" si="154"/>
        <v>0</v>
      </c>
      <c r="CJ153" s="105" t="b">
        <f t="shared" si="155"/>
        <v>0</v>
      </c>
      <c r="CK153" s="105" t="b">
        <f t="shared" si="156"/>
        <v>0</v>
      </c>
      <c r="CL153" s="105" t="b">
        <f t="shared" si="157"/>
        <v>0</v>
      </c>
      <c r="CM153" s="105" t="b">
        <f t="shared" si="158"/>
        <v>0</v>
      </c>
      <c r="CN153" s="105" t="b">
        <f t="shared" si="159"/>
        <v>0</v>
      </c>
      <c r="CO153" s="105" t="b">
        <f t="shared" si="160"/>
        <v>0</v>
      </c>
      <c r="CP153" s="105" t="b">
        <f t="shared" si="161"/>
        <v>0</v>
      </c>
      <c r="CQ153" s="105" t="b">
        <f t="shared" si="162"/>
        <v>0</v>
      </c>
      <c r="CR153" s="105" t="b">
        <f t="shared" si="163"/>
        <v>0</v>
      </c>
      <c r="CS153" s="105" t="b">
        <f t="shared" si="164"/>
        <v>0</v>
      </c>
      <c r="CT153" s="105" t="b">
        <f t="shared" si="165"/>
        <v>0</v>
      </c>
      <c r="CU153" s="105" t="b">
        <f t="shared" si="166"/>
        <v>0</v>
      </c>
      <c r="CV153" s="105" t="b">
        <f t="shared" si="167"/>
        <v>0</v>
      </c>
      <c r="CW153" s="105" t="b">
        <f t="shared" si="168"/>
        <v>0</v>
      </c>
      <c r="CX153" s="150">
        <f t="shared" si="169"/>
        <v>0</v>
      </c>
      <c r="CY153" s="105" t="b">
        <f t="shared" si="170"/>
        <v>0</v>
      </c>
      <c r="CZ153" s="105" t="b">
        <f t="shared" si="171"/>
        <v>0</v>
      </c>
      <c r="DA153" s="105" t="b">
        <f t="shared" si="172"/>
        <v>0</v>
      </c>
      <c r="DB153" s="105" t="b">
        <f t="shared" si="173"/>
        <v>0</v>
      </c>
      <c r="DC153" s="105" t="b">
        <f t="shared" si="174"/>
        <v>0</v>
      </c>
      <c r="DD153" s="105" t="b">
        <f t="shared" si="175"/>
        <v>0</v>
      </c>
      <c r="DE153" s="105" t="b">
        <f t="shared" si="176"/>
        <v>0</v>
      </c>
      <c r="DF153" s="105" t="b">
        <f t="shared" si="177"/>
        <v>0</v>
      </c>
      <c r="DG153" s="105" t="b">
        <f t="shared" si="178"/>
        <v>0</v>
      </c>
      <c r="DH153" s="105" t="b">
        <f t="shared" si="179"/>
        <v>0</v>
      </c>
      <c r="DI153" s="105" t="b">
        <f t="shared" si="180"/>
        <v>0</v>
      </c>
      <c r="DJ153" s="105" t="b">
        <f t="shared" si="181"/>
        <v>0</v>
      </c>
      <c r="DK153" s="150">
        <f t="shared" si="182"/>
        <v>0</v>
      </c>
      <c r="DL153" s="105" t="b">
        <f t="shared" si="183"/>
        <v>0</v>
      </c>
      <c r="DM153" s="150">
        <f t="shared" si="184"/>
        <v>0</v>
      </c>
      <c r="DN153" s="105" t="b">
        <f t="shared" si="185"/>
        <v>0</v>
      </c>
      <c r="DO153" s="105" t="b">
        <f t="shared" si="186"/>
        <v>0</v>
      </c>
      <c r="DP153" s="105" t="b">
        <f t="shared" si="187"/>
        <v>0</v>
      </c>
      <c r="DQ153" s="105" t="b">
        <f t="shared" si="188"/>
        <v>0</v>
      </c>
      <c r="DR153" s="105" t="b">
        <f t="shared" si="189"/>
        <v>0</v>
      </c>
      <c r="DS153" s="105" t="b">
        <f t="shared" si="190"/>
        <v>0</v>
      </c>
      <c r="DT153" s="105" t="b">
        <f t="shared" si="191"/>
        <v>0</v>
      </c>
      <c r="DU153" s="105" t="b">
        <f t="shared" si="192"/>
        <v>0</v>
      </c>
      <c r="DV153" s="105" t="b">
        <f t="shared" si="193"/>
        <v>0</v>
      </c>
      <c r="DW153" s="105" t="b">
        <f t="shared" si="194"/>
        <v>0</v>
      </c>
      <c r="DX153" s="105" t="b">
        <f t="shared" si="195"/>
        <v>0</v>
      </c>
      <c r="DY153" s="105" t="b">
        <f t="shared" si="196"/>
        <v>0</v>
      </c>
      <c r="DZ153" s="105" t="b">
        <f t="shared" si="197"/>
        <v>0</v>
      </c>
      <c r="EA153" s="105" t="b">
        <f t="shared" si="198"/>
        <v>0</v>
      </c>
      <c r="EB153" s="105" t="b">
        <f t="shared" si="199"/>
        <v>0</v>
      </c>
      <c r="EC153" s="154">
        <f t="shared" si="200"/>
        <v>0</v>
      </c>
      <c r="ED153" s="105" t="b">
        <f t="shared" si="201"/>
        <v>0</v>
      </c>
      <c r="EE153" s="105" t="b">
        <f t="shared" si="202"/>
        <v>0</v>
      </c>
      <c r="EF153" s="105" t="b">
        <f t="shared" si="203"/>
        <v>0</v>
      </c>
      <c r="EG153" s="105" t="b">
        <f t="shared" si="204"/>
        <v>0</v>
      </c>
      <c r="EH153" s="105" t="b">
        <f t="shared" si="205"/>
        <v>0</v>
      </c>
      <c r="EI153" s="105" t="b">
        <f t="shared" si="206"/>
        <v>0</v>
      </c>
      <c r="EJ153" s="105" t="b">
        <f t="shared" si="207"/>
        <v>0</v>
      </c>
      <c r="EK153" s="105" t="b">
        <f t="shared" si="208"/>
        <v>0</v>
      </c>
      <c r="EL153" s="105" t="b">
        <f t="shared" si="209"/>
        <v>0</v>
      </c>
      <c r="EM153" s="105" t="b">
        <f t="shared" si="210"/>
        <v>0</v>
      </c>
      <c r="EN153" s="105" t="b">
        <f t="shared" si="211"/>
        <v>0</v>
      </c>
      <c r="EO153" s="154">
        <f t="shared" si="212"/>
        <v>0</v>
      </c>
      <c r="EP153" s="105" t="b">
        <f t="shared" si="213"/>
        <v>0</v>
      </c>
      <c r="EQ153" s="105" t="b">
        <f t="shared" si="214"/>
        <v>0</v>
      </c>
      <c r="ER153" s="105" t="b">
        <f t="shared" si="215"/>
        <v>0</v>
      </c>
      <c r="ES153" s="105" t="b">
        <f t="shared" si="216"/>
        <v>0</v>
      </c>
      <c r="ET153" s="105" t="b">
        <f t="shared" si="217"/>
        <v>0</v>
      </c>
      <c r="EU153" s="105" t="b">
        <f t="shared" si="218"/>
        <v>0</v>
      </c>
      <c r="EV153" s="105" t="b">
        <f t="shared" si="219"/>
        <v>0</v>
      </c>
      <c r="EW153" s="154">
        <f t="shared" si="220"/>
        <v>0</v>
      </c>
      <c r="EX153" s="94">
        <f t="shared" si="221"/>
        <v>0</v>
      </c>
      <c r="EY153" s="59">
        <f>(F7*EX153)/100</f>
        <v>0</v>
      </c>
    </row>
    <row r="154" spans="1:155">
      <c r="A154" s="42"/>
      <c r="B154" s="42"/>
      <c r="C154" s="42"/>
      <c r="D154" s="42"/>
      <c r="E154" s="43"/>
      <c r="F154" s="42"/>
      <c r="G154" s="42"/>
      <c r="H154" s="100"/>
      <c r="I154" s="4"/>
      <c r="J154" s="4"/>
      <c r="K154" s="4"/>
      <c r="L154" s="4"/>
      <c r="M154" s="100"/>
      <c r="N154" s="100"/>
      <c r="O154" s="100"/>
      <c r="P154" s="100"/>
      <c r="Q154" s="100"/>
      <c r="R154" s="4"/>
      <c r="S154" s="4"/>
      <c r="T154" s="4"/>
      <c r="U154" s="4"/>
      <c r="V154" s="100"/>
      <c r="W154" s="100"/>
      <c r="X154" s="4"/>
      <c r="Y154" s="4"/>
      <c r="Z154" s="4"/>
      <c r="AA154" s="4"/>
      <c r="AB154" s="100"/>
      <c r="AC154" s="100"/>
      <c r="AD154" s="100"/>
      <c r="AE154" s="4"/>
      <c r="AF154" s="4"/>
      <c r="AG154" s="4"/>
      <c r="AH154" s="4"/>
      <c r="AI154" s="4"/>
      <c r="AJ154" s="4"/>
      <c r="AK154" s="4"/>
      <c r="AL154" s="4"/>
      <c r="AM154" s="100"/>
      <c r="AN154" s="4"/>
      <c r="AO154" s="4"/>
      <c r="AP154" s="100"/>
      <c r="AQ154" s="4"/>
      <c r="AR154" s="100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100"/>
      <c r="BD154" s="4"/>
      <c r="BE154" s="4"/>
      <c r="BF154" s="4"/>
      <c r="BG154" s="4"/>
      <c r="BH154" s="4"/>
      <c r="BI154" s="4"/>
      <c r="BJ154" s="139"/>
      <c r="BK154" s="4"/>
      <c r="BL154" s="4"/>
      <c r="BM154" s="4"/>
      <c r="BN154" s="4"/>
      <c r="BO154" s="139"/>
      <c r="BP154" s="4"/>
      <c r="BQ154" s="4"/>
      <c r="BR154" s="4"/>
      <c r="BS154" s="4"/>
      <c r="BT154" s="139"/>
      <c r="BU154" s="139"/>
      <c r="BV154" s="139"/>
      <c r="BW154" s="4"/>
      <c r="BX154" s="4"/>
      <c r="BY154" s="4"/>
      <c r="BZ154" s="4"/>
      <c r="CA154" s="139"/>
      <c r="CB154" s="139"/>
      <c r="CC154" s="105" t="b">
        <f t="shared" si="148"/>
        <v>0</v>
      </c>
      <c r="CD154" s="105" t="b">
        <f t="shared" si="149"/>
        <v>0</v>
      </c>
      <c r="CE154" s="105" t="b">
        <f t="shared" si="150"/>
        <v>0</v>
      </c>
      <c r="CF154" s="105" t="b">
        <f t="shared" si="151"/>
        <v>0</v>
      </c>
      <c r="CG154" s="105" t="b">
        <f t="shared" si="152"/>
        <v>0</v>
      </c>
      <c r="CH154" s="150">
        <f t="shared" si="153"/>
        <v>0</v>
      </c>
      <c r="CI154" s="105" t="b">
        <f t="shared" si="154"/>
        <v>0</v>
      </c>
      <c r="CJ154" s="105" t="b">
        <f t="shared" si="155"/>
        <v>0</v>
      </c>
      <c r="CK154" s="105" t="b">
        <f t="shared" si="156"/>
        <v>0</v>
      </c>
      <c r="CL154" s="105" t="b">
        <f t="shared" si="157"/>
        <v>0</v>
      </c>
      <c r="CM154" s="105" t="b">
        <f t="shared" si="158"/>
        <v>0</v>
      </c>
      <c r="CN154" s="105" t="b">
        <f t="shared" si="159"/>
        <v>0</v>
      </c>
      <c r="CO154" s="105" t="b">
        <f t="shared" si="160"/>
        <v>0</v>
      </c>
      <c r="CP154" s="105" t="b">
        <f t="shared" si="161"/>
        <v>0</v>
      </c>
      <c r="CQ154" s="105" t="b">
        <f t="shared" si="162"/>
        <v>0</v>
      </c>
      <c r="CR154" s="105" t="b">
        <f t="shared" si="163"/>
        <v>0</v>
      </c>
      <c r="CS154" s="105" t="b">
        <f t="shared" si="164"/>
        <v>0</v>
      </c>
      <c r="CT154" s="105" t="b">
        <f t="shared" si="165"/>
        <v>0</v>
      </c>
      <c r="CU154" s="105" t="b">
        <f t="shared" si="166"/>
        <v>0</v>
      </c>
      <c r="CV154" s="105" t="b">
        <f t="shared" si="167"/>
        <v>0</v>
      </c>
      <c r="CW154" s="105" t="b">
        <f t="shared" si="168"/>
        <v>0</v>
      </c>
      <c r="CX154" s="150">
        <f t="shared" si="169"/>
        <v>0</v>
      </c>
      <c r="CY154" s="105" t="b">
        <f t="shared" si="170"/>
        <v>0</v>
      </c>
      <c r="CZ154" s="105" t="b">
        <f t="shared" si="171"/>
        <v>0</v>
      </c>
      <c r="DA154" s="105" t="b">
        <f t="shared" si="172"/>
        <v>0</v>
      </c>
      <c r="DB154" s="105" t="b">
        <f t="shared" si="173"/>
        <v>0</v>
      </c>
      <c r="DC154" s="105" t="b">
        <f t="shared" si="174"/>
        <v>0</v>
      </c>
      <c r="DD154" s="105" t="b">
        <f t="shared" si="175"/>
        <v>0</v>
      </c>
      <c r="DE154" s="105" t="b">
        <f t="shared" si="176"/>
        <v>0</v>
      </c>
      <c r="DF154" s="105" t="b">
        <f t="shared" si="177"/>
        <v>0</v>
      </c>
      <c r="DG154" s="105" t="b">
        <f t="shared" si="178"/>
        <v>0</v>
      </c>
      <c r="DH154" s="105" t="b">
        <f t="shared" si="179"/>
        <v>0</v>
      </c>
      <c r="DI154" s="105" t="b">
        <f t="shared" si="180"/>
        <v>0</v>
      </c>
      <c r="DJ154" s="105" t="b">
        <f t="shared" si="181"/>
        <v>0</v>
      </c>
      <c r="DK154" s="150">
        <f t="shared" si="182"/>
        <v>0</v>
      </c>
      <c r="DL154" s="105" t="b">
        <f t="shared" si="183"/>
        <v>0</v>
      </c>
      <c r="DM154" s="150">
        <f t="shared" si="184"/>
        <v>0</v>
      </c>
      <c r="DN154" s="105" t="b">
        <f t="shared" si="185"/>
        <v>0</v>
      </c>
      <c r="DO154" s="105" t="b">
        <f t="shared" si="186"/>
        <v>0</v>
      </c>
      <c r="DP154" s="105" t="b">
        <f t="shared" si="187"/>
        <v>0</v>
      </c>
      <c r="DQ154" s="105" t="b">
        <f t="shared" si="188"/>
        <v>0</v>
      </c>
      <c r="DR154" s="105" t="b">
        <f t="shared" si="189"/>
        <v>0</v>
      </c>
      <c r="DS154" s="105" t="b">
        <f t="shared" si="190"/>
        <v>0</v>
      </c>
      <c r="DT154" s="105" t="b">
        <f t="shared" si="191"/>
        <v>0</v>
      </c>
      <c r="DU154" s="105" t="b">
        <f t="shared" si="192"/>
        <v>0</v>
      </c>
      <c r="DV154" s="105" t="b">
        <f t="shared" si="193"/>
        <v>0</v>
      </c>
      <c r="DW154" s="105" t="b">
        <f t="shared" si="194"/>
        <v>0</v>
      </c>
      <c r="DX154" s="105" t="b">
        <f t="shared" si="195"/>
        <v>0</v>
      </c>
      <c r="DY154" s="105" t="b">
        <f t="shared" si="196"/>
        <v>0</v>
      </c>
      <c r="DZ154" s="105" t="b">
        <f t="shared" si="197"/>
        <v>0</v>
      </c>
      <c r="EA154" s="105" t="b">
        <f t="shared" si="198"/>
        <v>0</v>
      </c>
      <c r="EB154" s="105" t="b">
        <f t="shared" si="199"/>
        <v>0</v>
      </c>
      <c r="EC154" s="154">
        <f t="shared" si="200"/>
        <v>0</v>
      </c>
      <c r="ED154" s="105" t="b">
        <f t="shared" si="201"/>
        <v>0</v>
      </c>
      <c r="EE154" s="105" t="b">
        <f t="shared" si="202"/>
        <v>0</v>
      </c>
      <c r="EF154" s="105" t="b">
        <f t="shared" si="203"/>
        <v>0</v>
      </c>
      <c r="EG154" s="105" t="b">
        <f t="shared" si="204"/>
        <v>0</v>
      </c>
      <c r="EH154" s="105" t="b">
        <f t="shared" si="205"/>
        <v>0</v>
      </c>
      <c r="EI154" s="105" t="b">
        <f t="shared" si="206"/>
        <v>0</v>
      </c>
      <c r="EJ154" s="105" t="b">
        <f t="shared" si="207"/>
        <v>0</v>
      </c>
      <c r="EK154" s="105" t="b">
        <f t="shared" si="208"/>
        <v>0</v>
      </c>
      <c r="EL154" s="105" t="b">
        <f t="shared" si="209"/>
        <v>0</v>
      </c>
      <c r="EM154" s="105" t="b">
        <f t="shared" si="210"/>
        <v>0</v>
      </c>
      <c r="EN154" s="105" t="b">
        <f t="shared" si="211"/>
        <v>0</v>
      </c>
      <c r="EO154" s="154">
        <f t="shared" si="212"/>
        <v>0</v>
      </c>
      <c r="EP154" s="105" t="b">
        <f t="shared" si="213"/>
        <v>0</v>
      </c>
      <c r="EQ154" s="105" t="b">
        <f t="shared" si="214"/>
        <v>0</v>
      </c>
      <c r="ER154" s="105" t="b">
        <f t="shared" si="215"/>
        <v>0</v>
      </c>
      <c r="ES154" s="105" t="b">
        <f t="shared" si="216"/>
        <v>0</v>
      </c>
      <c r="ET154" s="105" t="b">
        <f t="shared" si="217"/>
        <v>0</v>
      </c>
      <c r="EU154" s="105" t="b">
        <f t="shared" si="218"/>
        <v>0</v>
      </c>
      <c r="EV154" s="105" t="b">
        <f t="shared" si="219"/>
        <v>0</v>
      </c>
      <c r="EW154" s="154">
        <f t="shared" si="220"/>
        <v>0</v>
      </c>
      <c r="EX154" s="94">
        <f t="shared" si="221"/>
        <v>0</v>
      </c>
      <c r="EY154" s="59">
        <f>(F7*EX154)/100</f>
        <v>0</v>
      </c>
    </row>
    <row r="155" spans="1:155">
      <c r="A155" s="42"/>
      <c r="B155" s="42"/>
      <c r="C155" s="42"/>
      <c r="D155" s="42"/>
      <c r="E155" s="43"/>
      <c r="F155" s="42"/>
      <c r="G155" s="42"/>
      <c r="H155" s="100"/>
      <c r="I155" s="4"/>
      <c r="J155" s="4"/>
      <c r="K155" s="4"/>
      <c r="L155" s="4"/>
      <c r="M155" s="100"/>
      <c r="N155" s="100"/>
      <c r="O155" s="100"/>
      <c r="P155" s="100"/>
      <c r="Q155" s="100"/>
      <c r="R155" s="4"/>
      <c r="S155" s="4"/>
      <c r="T155" s="4"/>
      <c r="U155" s="4"/>
      <c r="V155" s="100"/>
      <c r="W155" s="100"/>
      <c r="X155" s="4"/>
      <c r="Y155" s="4"/>
      <c r="Z155" s="4"/>
      <c r="AA155" s="4"/>
      <c r="AB155" s="100"/>
      <c r="AC155" s="100"/>
      <c r="AD155" s="100"/>
      <c r="AE155" s="4"/>
      <c r="AF155" s="4"/>
      <c r="AG155" s="4"/>
      <c r="AH155" s="4"/>
      <c r="AI155" s="4"/>
      <c r="AJ155" s="4"/>
      <c r="AK155" s="4"/>
      <c r="AL155" s="4"/>
      <c r="AM155" s="100"/>
      <c r="AN155" s="4"/>
      <c r="AO155" s="4"/>
      <c r="AP155" s="100"/>
      <c r="AQ155" s="4"/>
      <c r="AR155" s="100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100"/>
      <c r="BD155" s="4"/>
      <c r="BE155" s="4"/>
      <c r="BF155" s="4"/>
      <c r="BG155" s="4"/>
      <c r="BH155" s="4"/>
      <c r="BI155" s="4"/>
      <c r="BJ155" s="139"/>
      <c r="BK155" s="4"/>
      <c r="BL155" s="4"/>
      <c r="BM155" s="4"/>
      <c r="BN155" s="4"/>
      <c r="BO155" s="139"/>
      <c r="BP155" s="4"/>
      <c r="BQ155" s="4"/>
      <c r="BR155" s="4"/>
      <c r="BS155" s="4"/>
      <c r="BT155" s="139"/>
      <c r="BU155" s="139"/>
      <c r="BV155" s="139"/>
      <c r="BW155" s="4"/>
      <c r="BX155" s="4"/>
      <c r="BY155" s="4"/>
      <c r="BZ155" s="4"/>
      <c r="CA155" s="139"/>
      <c r="CB155" s="139"/>
      <c r="CC155" s="105" t="b">
        <f t="shared" si="148"/>
        <v>0</v>
      </c>
      <c r="CD155" s="105" t="b">
        <f t="shared" si="149"/>
        <v>0</v>
      </c>
      <c r="CE155" s="105" t="b">
        <f t="shared" si="150"/>
        <v>0</v>
      </c>
      <c r="CF155" s="105" t="b">
        <f t="shared" si="151"/>
        <v>0</v>
      </c>
      <c r="CG155" s="105" t="b">
        <f t="shared" si="152"/>
        <v>0</v>
      </c>
      <c r="CH155" s="150">
        <f t="shared" si="153"/>
        <v>0</v>
      </c>
      <c r="CI155" s="105" t="b">
        <f t="shared" si="154"/>
        <v>0</v>
      </c>
      <c r="CJ155" s="105" t="b">
        <f t="shared" si="155"/>
        <v>0</v>
      </c>
      <c r="CK155" s="105" t="b">
        <f t="shared" si="156"/>
        <v>0</v>
      </c>
      <c r="CL155" s="105" t="b">
        <f t="shared" si="157"/>
        <v>0</v>
      </c>
      <c r="CM155" s="105" t="b">
        <f t="shared" si="158"/>
        <v>0</v>
      </c>
      <c r="CN155" s="105" t="b">
        <f t="shared" si="159"/>
        <v>0</v>
      </c>
      <c r="CO155" s="105" t="b">
        <f t="shared" si="160"/>
        <v>0</v>
      </c>
      <c r="CP155" s="105" t="b">
        <f t="shared" si="161"/>
        <v>0</v>
      </c>
      <c r="CQ155" s="105" t="b">
        <f t="shared" si="162"/>
        <v>0</v>
      </c>
      <c r="CR155" s="105" t="b">
        <f t="shared" si="163"/>
        <v>0</v>
      </c>
      <c r="CS155" s="105" t="b">
        <f t="shared" si="164"/>
        <v>0</v>
      </c>
      <c r="CT155" s="105" t="b">
        <f t="shared" si="165"/>
        <v>0</v>
      </c>
      <c r="CU155" s="105" t="b">
        <f t="shared" si="166"/>
        <v>0</v>
      </c>
      <c r="CV155" s="105" t="b">
        <f t="shared" si="167"/>
        <v>0</v>
      </c>
      <c r="CW155" s="105" t="b">
        <f t="shared" si="168"/>
        <v>0</v>
      </c>
      <c r="CX155" s="150">
        <f t="shared" si="169"/>
        <v>0</v>
      </c>
      <c r="CY155" s="105" t="b">
        <f t="shared" si="170"/>
        <v>0</v>
      </c>
      <c r="CZ155" s="105" t="b">
        <f t="shared" si="171"/>
        <v>0</v>
      </c>
      <c r="DA155" s="105" t="b">
        <f t="shared" si="172"/>
        <v>0</v>
      </c>
      <c r="DB155" s="105" t="b">
        <f t="shared" si="173"/>
        <v>0</v>
      </c>
      <c r="DC155" s="105" t="b">
        <f t="shared" si="174"/>
        <v>0</v>
      </c>
      <c r="DD155" s="105" t="b">
        <f t="shared" si="175"/>
        <v>0</v>
      </c>
      <c r="DE155" s="105" t="b">
        <f t="shared" si="176"/>
        <v>0</v>
      </c>
      <c r="DF155" s="105" t="b">
        <f t="shared" si="177"/>
        <v>0</v>
      </c>
      <c r="DG155" s="105" t="b">
        <f t="shared" si="178"/>
        <v>0</v>
      </c>
      <c r="DH155" s="105" t="b">
        <f t="shared" si="179"/>
        <v>0</v>
      </c>
      <c r="DI155" s="105" t="b">
        <f t="shared" si="180"/>
        <v>0</v>
      </c>
      <c r="DJ155" s="105" t="b">
        <f t="shared" si="181"/>
        <v>0</v>
      </c>
      <c r="DK155" s="150">
        <f t="shared" si="182"/>
        <v>0</v>
      </c>
      <c r="DL155" s="105" t="b">
        <f t="shared" si="183"/>
        <v>0</v>
      </c>
      <c r="DM155" s="150">
        <f t="shared" si="184"/>
        <v>0</v>
      </c>
      <c r="DN155" s="105" t="b">
        <f t="shared" si="185"/>
        <v>0</v>
      </c>
      <c r="DO155" s="105" t="b">
        <f t="shared" si="186"/>
        <v>0</v>
      </c>
      <c r="DP155" s="105" t="b">
        <f t="shared" si="187"/>
        <v>0</v>
      </c>
      <c r="DQ155" s="105" t="b">
        <f t="shared" si="188"/>
        <v>0</v>
      </c>
      <c r="DR155" s="105" t="b">
        <f t="shared" si="189"/>
        <v>0</v>
      </c>
      <c r="DS155" s="105" t="b">
        <f t="shared" si="190"/>
        <v>0</v>
      </c>
      <c r="DT155" s="105" t="b">
        <f t="shared" si="191"/>
        <v>0</v>
      </c>
      <c r="DU155" s="105" t="b">
        <f t="shared" si="192"/>
        <v>0</v>
      </c>
      <c r="DV155" s="105" t="b">
        <f t="shared" si="193"/>
        <v>0</v>
      </c>
      <c r="DW155" s="105" t="b">
        <f t="shared" si="194"/>
        <v>0</v>
      </c>
      <c r="DX155" s="105" t="b">
        <f t="shared" si="195"/>
        <v>0</v>
      </c>
      <c r="DY155" s="105" t="b">
        <f t="shared" si="196"/>
        <v>0</v>
      </c>
      <c r="DZ155" s="105" t="b">
        <f t="shared" si="197"/>
        <v>0</v>
      </c>
      <c r="EA155" s="105" t="b">
        <f t="shared" si="198"/>
        <v>0</v>
      </c>
      <c r="EB155" s="105" t="b">
        <f t="shared" si="199"/>
        <v>0</v>
      </c>
      <c r="EC155" s="154">
        <f t="shared" si="200"/>
        <v>0</v>
      </c>
      <c r="ED155" s="105" t="b">
        <f t="shared" si="201"/>
        <v>0</v>
      </c>
      <c r="EE155" s="105" t="b">
        <f t="shared" si="202"/>
        <v>0</v>
      </c>
      <c r="EF155" s="105" t="b">
        <f t="shared" si="203"/>
        <v>0</v>
      </c>
      <c r="EG155" s="105" t="b">
        <f t="shared" si="204"/>
        <v>0</v>
      </c>
      <c r="EH155" s="105" t="b">
        <f t="shared" si="205"/>
        <v>0</v>
      </c>
      <c r="EI155" s="105" t="b">
        <f t="shared" si="206"/>
        <v>0</v>
      </c>
      <c r="EJ155" s="105" t="b">
        <f t="shared" si="207"/>
        <v>0</v>
      </c>
      <c r="EK155" s="105" t="b">
        <f t="shared" si="208"/>
        <v>0</v>
      </c>
      <c r="EL155" s="105" t="b">
        <f t="shared" si="209"/>
        <v>0</v>
      </c>
      <c r="EM155" s="105" t="b">
        <f t="shared" si="210"/>
        <v>0</v>
      </c>
      <c r="EN155" s="105" t="b">
        <f t="shared" si="211"/>
        <v>0</v>
      </c>
      <c r="EO155" s="154">
        <f t="shared" si="212"/>
        <v>0</v>
      </c>
      <c r="EP155" s="105" t="b">
        <f t="shared" si="213"/>
        <v>0</v>
      </c>
      <c r="EQ155" s="105" t="b">
        <f t="shared" si="214"/>
        <v>0</v>
      </c>
      <c r="ER155" s="105" t="b">
        <f t="shared" si="215"/>
        <v>0</v>
      </c>
      <c r="ES155" s="105" t="b">
        <f t="shared" si="216"/>
        <v>0</v>
      </c>
      <c r="ET155" s="105" t="b">
        <f t="shared" si="217"/>
        <v>0</v>
      </c>
      <c r="EU155" s="105" t="b">
        <f t="shared" si="218"/>
        <v>0</v>
      </c>
      <c r="EV155" s="105" t="b">
        <f t="shared" si="219"/>
        <v>0</v>
      </c>
      <c r="EW155" s="154">
        <f t="shared" si="220"/>
        <v>0</v>
      </c>
      <c r="EX155" s="94">
        <f t="shared" si="221"/>
        <v>0</v>
      </c>
      <c r="EY155" s="59">
        <f>(F7*EX155)/100</f>
        <v>0</v>
      </c>
    </row>
    <row r="156" spans="1:155">
      <c r="A156" s="42"/>
      <c r="B156" s="42"/>
      <c r="C156" s="42"/>
      <c r="D156" s="42"/>
      <c r="E156" s="43"/>
      <c r="F156" s="42"/>
      <c r="G156" s="42"/>
      <c r="H156" s="100"/>
      <c r="I156" s="4"/>
      <c r="J156" s="4"/>
      <c r="K156" s="4"/>
      <c r="L156" s="4"/>
      <c r="M156" s="100"/>
      <c r="N156" s="100"/>
      <c r="O156" s="100"/>
      <c r="P156" s="100"/>
      <c r="Q156" s="100"/>
      <c r="R156" s="4"/>
      <c r="S156" s="4"/>
      <c r="T156" s="4"/>
      <c r="U156" s="4"/>
      <c r="V156" s="100"/>
      <c r="W156" s="100"/>
      <c r="X156" s="4"/>
      <c r="Y156" s="4"/>
      <c r="Z156" s="4"/>
      <c r="AA156" s="4"/>
      <c r="AB156" s="100"/>
      <c r="AC156" s="100"/>
      <c r="AD156" s="100"/>
      <c r="AE156" s="4"/>
      <c r="AF156" s="4"/>
      <c r="AG156" s="4"/>
      <c r="AH156" s="4"/>
      <c r="AI156" s="4"/>
      <c r="AJ156" s="4"/>
      <c r="AK156" s="4"/>
      <c r="AL156" s="4"/>
      <c r="AM156" s="100"/>
      <c r="AN156" s="4"/>
      <c r="AO156" s="4"/>
      <c r="AP156" s="100"/>
      <c r="AQ156" s="4"/>
      <c r="AR156" s="100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100"/>
      <c r="BD156" s="4"/>
      <c r="BE156" s="4"/>
      <c r="BF156" s="4"/>
      <c r="BG156" s="4"/>
      <c r="BH156" s="4"/>
      <c r="BI156" s="4"/>
      <c r="BJ156" s="139"/>
      <c r="BK156" s="4"/>
      <c r="BL156" s="4"/>
      <c r="BM156" s="4"/>
      <c r="BN156" s="4"/>
      <c r="BO156" s="139"/>
      <c r="BP156" s="4"/>
      <c r="BQ156" s="4"/>
      <c r="BR156" s="4"/>
      <c r="BS156" s="4"/>
      <c r="BT156" s="139"/>
      <c r="BU156" s="139"/>
      <c r="BV156" s="139"/>
      <c r="BW156" s="4"/>
      <c r="BX156" s="4"/>
      <c r="BY156" s="4"/>
      <c r="BZ156" s="4"/>
      <c r="CA156" s="139"/>
      <c r="CB156" s="139"/>
      <c r="CC156" s="105" t="b">
        <f t="shared" si="148"/>
        <v>0</v>
      </c>
      <c r="CD156" s="105" t="b">
        <f t="shared" si="149"/>
        <v>0</v>
      </c>
      <c r="CE156" s="105" t="b">
        <f t="shared" si="150"/>
        <v>0</v>
      </c>
      <c r="CF156" s="105" t="b">
        <f t="shared" si="151"/>
        <v>0</v>
      </c>
      <c r="CG156" s="105" t="b">
        <f t="shared" si="152"/>
        <v>0</v>
      </c>
      <c r="CH156" s="150">
        <f t="shared" si="153"/>
        <v>0</v>
      </c>
      <c r="CI156" s="105" t="b">
        <f t="shared" si="154"/>
        <v>0</v>
      </c>
      <c r="CJ156" s="105" t="b">
        <f t="shared" si="155"/>
        <v>0</v>
      </c>
      <c r="CK156" s="105" t="b">
        <f t="shared" si="156"/>
        <v>0</v>
      </c>
      <c r="CL156" s="105" t="b">
        <f t="shared" si="157"/>
        <v>0</v>
      </c>
      <c r="CM156" s="105" t="b">
        <f t="shared" si="158"/>
        <v>0</v>
      </c>
      <c r="CN156" s="105" t="b">
        <f t="shared" si="159"/>
        <v>0</v>
      </c>
      <c r="CO156" s="105" t="b">
        <f t="shared" si="160"/>
        <v>0</v>
      </c>
      <c r="CP156" s="105" t="b">
        <f t="shared" si="161"/>
        <v>0</v>
      </c>
      <c r="CQ156" s="105" t="b">
        <f t="shared" si="162"/>
        <v>0</v>
      </c>
      <c r="CR156" s="105" t="b">
        <f t="shared" si="163"/>
        <v>0</v>
      </c>
      <c r="CS156" s="105" t="b">
        <f t="shared" si="164"/>
        <v>0</v>
      </c>
      <c r="CT156" s="105" t="b">
        <f t="shared" si="165"/>
        <v>0</v>
      </c>
      <c r="CU156" s="105" t="b">
        <f t="shared" si="166"/>
        <v>0</v>
      </c>
      <c r="CV156" s="105" t="b">
        <f t="shared" si="167"/>
        <v>0</v>
      </c>
      <c r="CW156" s="105" t="b">
        <f t="shared" si="168"/>
        <v>0</v>
      </c>
      <c r="CX156" s="150">
        <f t="shared" si="169"/>
        <v>0</v>
      </c>
      <c r="CY156" s="105" t="b">
        <f t="shared" si="170"/>
        <v>0</v>
      </c>
      <c r="CZ156" s="105" t="b">
        <f t="shared" si="171"/>
        <v>0</v>
      </c>
      <c r="DA156" s="105" t="b">
        <f t="shared" si="172"/>
        <v>0</v>
      </c>
      <c r="DB156" s="105" t="b">
        <f t="shared" si="173"/>
        <v>0</v>
      </c>
      <c r="DC156" s="105" t="b">
        <f t="shared" si="174"/>
        <v>0</v>
      </c>
      <c r="DD156" s="105" t="b">
        <f t="shared" si="175"/>
        <v>0</v>
      </c>
      <c r="DE156" s="105" t="b">
        <f t="shared" si="176"/>
        <v>0</v>
      </c>
      <c r="DF156" s="105" t="b">
        <f t="shared" si="177"/>
        <v>0</v>
      </c>
      <c r="DG156" s="105" t="b">
        <f t="shared" si="178"/>
        <v>0</v>
      </c>
      <c r="DH156" s="105" t="b">
        <f t="shared" si="179"/>
        <v>0</v>
      </c>
      <c r="DI156" s="105" t="b">
        <f t="shared" si="180"/>
        <v>0</v>
      </c>
      <c r="DJ156" s="105" t="b">
        <f t="shared" si="181"/>
        <v>0</v>
      </c>
      <c r="DK156" s="150">
        <f t="shared" si="182"/>
        <v>0</v>
      </c>
      <c r="DL156" s="105" t="b">
        <f t="shared" si="183"/>
        <v>0</v>
      </c>
      <c r="DM156" s="150">
        <f t="shared" si="184"/>
        <v>0</v>
      </c>
      <c r="DN156" s="105" t="b">
        <f t="shared" si="185"/>
        <v>0</v>
      </c>
      <c r="DO156" s="105" t="b">
        <f t="shared" si="186"/>
        <v>0</v>
      </c>
      <c r="DP156" s="105" t="b">
        <f t="shared" si="187"/>
        <v>0</v>
      </c>
      <c r="DQ156" s="105" t="b">
        <f t="shared" si="188"/>
        <v>0</v>
      </c>
      <c r="DR156" s="105" t="b">
        <f t="shared" si="189"/>
        <v>0</v>
      </c>
      <c r="DS156" s="105" t="b">
        <f t="shared" si="190"/>
        <v>0</v>
      </c>
      <c r="DT156" s="105" t="b">
        <f t="shared" si="191"/>
        <v>0</v>
      </c>
      <c r="DU156" s="105" t="b">
        <f t="shared" si="192"/>
        <v>0</v>
      </c>
      <c r="DV156" s="105" t="b">
        <f t="shared" si="193"/>
        <v>0</v>
      </c>
      <c r="DW156" s="105" t="b">
        <f t="shared" si="194"/>
        <v>0</v>
      </c>
      <c r="DX156" s="105" t="b">
        <f t="shared" si="195"/>
        <v>0</v>
      </c>
      <c r="DY156" s="105" t="b">
        <f t="shared" si="196"/>
        <v>0</v>
      </c>
      <c r="DZ156" s="105" t="b">
        <f t="shared" si="197"/>
        <v>0</v>
      </c>
      <c r="EA156" s="105" t="b">
        <f t="shared" si="198"/>
        <v>0</v>
      </c>
      <c r="EB156" s="105" t="b">
        <f t="shared" si="199"/>
        <v>0</v>
      </c>
      <c r="EC156" s="154">
        <f t="shared" si="200"/>
        <v>0</v>
      </c>
      <c r="ED156" s="105" t="b">
        <f t="shared" si="201"/>
        <v>0</v>
      </c>
      <c r="EE156" s="105" t="b">
        <f t="shared" si="202"/>
        <v>0</v>
      </c>
      <c r="EF156" s="105" t="b">
        <f t="shared" si="203"/>
        <v>0</v>
      </c>
      <c r="EG156" s="105" t="b">
        <f t="shared" si="204"/>
        <v>0</v>
      </c>
      <c r="EH156" s="105" t="b">
        <f t="shared" si="205"/>
        <v>0</v>
      </c>
      <c r="EI156" s="105" t="b">
        <f t="shared" si="206"/>
        <v>0</v>
      </c>
      <c r="EJ156" s="105" t="b">
        <f t="shared" si="207"/>
        <v>0</v>
      </c>
      <c r="EK156" s="105" t="b">
        <f t="shared" si="208"/>
        <v>0</v>
      </c>
      <c r="EL156" s="105" t="b">
        <f t="shared" si="209"/>
        <v>0</v>
      </c>
      <c r="EM156" s="105" t="b">
        <f t="shared" si="210"/>
        <v>0</v>
      </c>
      <c r="EN156" s="105" t="b">
        <f t="shared" si="211"/>
        <v>0</v>
      </c>
      <c r="EO156" s="154">
        <f t="shared" si="212"/>
        <v>0</v>
      </c>
      <c r="EP156" s="105" t="b">
        <f t="shared" si="213"/>
        <v>0</v>
      </c>
      <c r="EQ156" s="105" t="b">
        <f t="shared" si="214"/>
        <v>0</v>
      </c>
      <c r="ER156" s="105" t="b">
        <f t="shared" si="215"/>
        <v>0</v>
      </c>
      <c r="ES156" s="105" t="b">
        <f t="shared" si="216"/>
        <v>0</v>
      </c>
      <c r="ET156" s="105" t="b">
        <f t="shared" si="217"/>
        <v>0</v>
      </c>
      <c r="EU156" s="105" t="b">
        <f t="shared" si="218"/>
        <v>0</v>
      </c>
      <c r="EV156" s="105" t="b">
        <f t="shared" si="219"/>
        <v>0</v>
      </c>
      <c r="EW156" s="154">
        <f t="shared" si="220"/>
        <v>0</v>
      </c>
      <c r="EX156" s="94">
        <f t="shared" si="221"/>
        <v>0</v>
      </c>
      <c r="EY156" s="59">
        <f>(F7*EX156)/100</f>
        <v>0</v>
      </c>
    </row>
    <row r="157" spans="1:155">
      <c r="A157" s="42"/>
      <c r="B157" s="42"/>
      <c r="C157" s="42"/>
      <c r="D157" s="42"/>
      <c r="E157" s="43"/>
      <c r="F157" s="42"/>
      <c r="G157" s="42"/>
      <c r="H157" s="100"/>
      <c r="I157" s="4"/>
      <c r="J157" s="4"/>
      <c r="K157" s="4"/>
      <c r="L157" s="4"/>
      <c r="M157" s="100"/>
      <c r="N157" s="100"/>
      <c r="O157" s="100"/>
      <c r="P157" s="100"/>
      <c r="Q157" s="100"/>
      <c r="R157" s="4"/>
      <c r="S157" s="4"/>
      <c r="T157" s="4"/>
      <c r="U157" s="4"/>
      <c r="V157" s="100"/>
      <c r="W157" s="100"/>
      <c r="X157" s="4"/>
      <c r="Y157" s="4"/>
      <c r="Z157" s="4"/>
      <c r="AA157" s="4"/>
      <c r="AB157" s="100"/>
      <c r="AC157" s="100"/>
      <c r="AD157" s="100"/>
      <c r="AE157" s="4"/>
      <c r="AF157" s="4"/>
      <c r="AG157" s="4"/>
      <c r="AH157" s="4"/>
      <c r="AI157" s="4"/>
      <c r="AJ157" s="4"/>
      <c r="AK157" s="4"/>
      <c r="AL157" s="4"/>
      <c r="AM157" s="100"/>
      <c r="AN157" s="4"/>
      <c r="AO157" s="4"/>
      <c r="AP157" s="100"/>
      <c r="AQ157" s="4"/>
      <c r="AR157" s="100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100"/>
      <c r="BD157" s="4"/>
      <c r="BE157" s="4"/>
      <c r="BF157" s="4"/>
      <c r="BG157" s="4"/>
      <c r="BH157" s="4"/>
      <c r="BI157" s="4"/>
      <c r="BJ157" s="139"/>
      <c r="BK157" s="4"/>
      <c r="BL157" s="4"/>
      <c r="BM157" s="4"/>
      <c r="BN157" s="4"/>
      <c r="BO157" s="139"/>
      <c r="BP157" s="4"/>
      <c r="BQ157" s="4"/>
      <c r="BR157" s="4"/>
      <c r="BS157" s="4"/>
      <c r="BT157" s="139"/>
      <c r="BU157" s="139"/>
      <c r="BV157" s="139"/>
      <c r="BW157" s="4"/>
      <c r="BX157" s="4"/>
      <c r="BY157" s="4"/>
      <c r="BZ157" s="4"/>
      <c r="CA157" s="139"/>
      <c r="CB157" s="139"/>
      <c r="CC157" s="105" t="b">
        <f t="shared" si="148"/>
        <v>0</v>
      </c>
      <c r="CD157" s="105" t="b">
        <f t="shared" si="149"/>
        <v>0</v>
      </c>
      <c r="CE157" s="105" t="b">
        <f t="shared" si="150"/>
        <v>0</v>
      </c>
      <c r="CF157" s="105" t="b">
        <f t="shared" si="151"/>
        <v>0</v>
      </c>
      <c r="CG157" s="105" t="b">
        <f t="shared" si="152"/>
        <v>0</v>
      </c>
      <c r="CH157" s="150">
        <f t="shared" si="153"/>
        <v>0</v>
      </c>
      <c r="CI157" s="105" t="b">
        <f t="shared" si="154"/>
        <v>0</v>
      </c>
      <c r="CJ157" s="105" t="b">
        <f t="shared" si="155"/>
        <v>0</v>
      </c>
      <c r="CK157" s="105" t="b">
        <f t="shared" si="156"/>
        <v>0</v>
      </c>
      <c r="CL157" s="105" t="b">
        <f t="shared" si="157"/>
        <v>0</v>
      </c>
      <c r="CM157" s="105" t="b">
        <f t="shared" si="158"/>
        <v>0</v>
      </c>
      <c r="CN157" s="105" t="b">
        <f t="shared" si="159"/>
        <v>0</v>
      </c>
      <c r="CO157" s="105" t="b">
        <f t="shared" si="160"/>
        <v>0</v>
      </c>
      <c r="CP157" s="105" t="b">
        <f t="shared" si="161"/>
        <v>0</v>
      </c>
      <c r="CQ157" s="105" t="b">
        <f t="shared" si="162"/>
        <v>0</v>
      </c>
      <c r="CR157" s="105" t="b">
        <f t="shared" si="163"/>
        <v>0</v>
      </c>
      <c r="CS157" s="105" t="b">
        <f t="shared" si="164"/>
        <v>0</v>
      </c>
      <c r="CT157" s="105" t="b">
        <f t="shared" si="165"/>
        <v>0</v>
      </c>
      <c r="CU157" s="105" t="b">
        <f t="shared" si="166"/>
        <v>0</v>
      </c>
      <c r="CV157" s="105" t="b">
        <f t="shared" si="167"/>
        <v>0</v>
      </c>
      <c r="CW157" s="105" t="b">
        <f t="shared" si="168"/>
        <v>0</v>
      </c>
      <c r="CX157" s="150">
        <f t="shared" si="169"/>
        <v>0</v>
      </c>
      <c r="CY157" s="105" t="b">
        <f t="shared" si="170"/>
        <v>0</v>
      </c>
      <c r="CZ157" s="105" t="b">
        <f t="shared" si="171"/>
        <v>0</v>
      </c>
      <c r="DA157" s="105" t="b">
        <f t="shared" si="172"/>
        <v>0</v>
      </c>
      <c r="DB157" s="105" t="b">
        <f t="shared" si="173"/>
        <v>0</v>
      </c>
      <c r="DC157" s="105" t="b">
        <f t="shared" si="174"/>
        <v>0</v>
      </c>
      <c r="DD157" s="105" t="b">
        <f t="shared" si="175"/>
        <v>0</v>
      </c>
      <c r="DE157" s="105" t="b">
        <f t="shared" si="176"/>
        <v>0</v>
      </c>
      <c r="DF157" s="105" t="b">
        <f t="shared" si="177"/>
        <v>0</v>
      </c>
      <c r="DG157" s="105" t="b">
        <f t="shared" si="178"/>
        <v>0</v>
      </c>
      <c r="DH157" s="105" t="b">
        <f t="shared" si="179"/>
        <v>0</v>
      </c>
      <c r="DI157" s="105" t="b">
        <f t="shared" si="180"/>
        <v>0</v>
      </c>
      <c r="DJ157" s="105" t="b">
        <f t="shared" si="181"/>
        <v>0</v>
      </c>
      <c r="DK157" s="150">
        <f t="shared" si="182"/>
        <v>0</v>
      </c>
      <c r="DL157" s="105" t="b">
        <f t="shared" si="183"/>
        <v>0</v>
      </c>
      <c r="DM157" s="150">
        <f t="shared" si="184"/>
        <v>0</v>
      </c>
      <c r="DN157" s="105" t="b">
        <f t="shared" si="185"/>
        <v>0</v>
      </c>
      <c r="DO157" s="105" t="b">
        <f t="shared" si="186"/>
        <v>0</v>
      </c>
      <c r="DP157" s="105" t="b">
        <f t="shared" si="187"/>
        <v>0</v>
      </c>
      <c r="DQ157" s="105" t="b">
        <f t="shared" si="188"/>
        <v>0</v>
      </c>
      <c r="DR157" s="105" t="b">
        <f t="shared" si="189"/>
        <v>0</v>
      </c>
      <c r="DS157" s="105" t="b">
        <f t="shared" si="190"/>
        <v>0</v>
      </c>
      <c r="DT157" s="105" t="b">
        <f t="shared" si="191"/>
        <v>0</v>
      </c>
      <c r="DU157" s="105" t="b">
        <f t="shared" si="192"/>
        <v>0</v>
      </c>
      <c r="DV157" s="105" t="b">
        <f t="shared" si="193"/>
        <v>0</v>
      </c>
      <c r="DW157" s="105" t="b">
        <f t="shared" si="194"/>
        <v>0</v>
      </c>
      <c r="DX157" s="105" t="b">
        <f t="shared" si="195"/>
        <v>0</v>
      </c>
      <c r="DY157" s="105" t="b">
        <f t="shared" si="196"/>
        <v>0</v>
      </c>
      <c r="DZ157" s="105" t="b">
        <f t="shared" si="197"/>
        <v>0</v>
      </c>
      <c r="EA157" s="105" t="b">
        <f t="shared" si="198"/>
        <v>0</v>
      </c>
      <c r="EB157" s="105" t="b">
        <f t="shared" si="199"/>
        <v>0</v>
      </c>
      <c r="EC157" s="154">
        <f t="shared" si="200"/>
        <v>0</v>
      </c>
      <c r="ED157" s="105" t="b">
        <f t="shared" si="201"/>
        <v>0</v>
      </c>
      <c r="EE157" s="105" t="b">
        <f t="shared" si="202"/>
        <v>0</v>
      </c>
      <c r="EF157" s="105" t="b">
        <f t="shared" si="203"/>
        <v>0</v>
      </c>
      <c r="EG157" s="105" t="b">
        <f t="shared" si="204"/>
        <v>0</v>
      </c>
      <c r="EH157" s="105" t="b">
        <f t="shared" si="205"/>
        <v>0</v>
      </c>
      <c r="EI157" s="105" t="b">
        <f t="shared" si="206"/>
        <v>0</v>
      </c>
      <c r="EJ157" s="105" t="b">
        <f t="shared" si="207"/>
        <v>0</v>
      </c>
      <c r="EK157" s="105" t="b">
        <f t="shared" si="208"/>
        <v>0</v>
      </c>
      <c r="EL157" s="105" t="b">
        <f t="shared" si="209"/>
        <v>0</v>
      </c>
      <c r="EM157" s="105" t="b">
        <f t="shared" si="210"/>
        <v>0</v>
      </c>
      <c r="EN157" s="105" t="b">
        <f t="shared" si="211"/>
        <v>0</v>
      </c>
      <c r="EO157" s="154">
        <f t="shared" si="212"/>
        <v>0</v>
      </c>
      <c r="EP157" s="105" t="b">
        <f t="shared" si="213"/>
        <v>0</v>
      </c>
      <c r="EQ157" s="105" t="b">
        <f t="shared" si="214"/>
        <v>0</v>
      </c>
      <c r="ER157" s="105" t="b">
        <f t="shared" si="215"/>
        <v>0</v>
      </c>
      <c r="ES157" s="105" t="b">
        <f t="shared" si="216"/>
        <v>0</v>
      </c>
      <c r="ET157" s="105" t="b">
        <f t="shared" si="217"/>
        <v>0</v>
      </c>
      <c r="EU157" s="105" t="b">
        <f t="shared" si="218"/>
        <v>0</v>
      </c>
      <c r="EV157" s="105" t="b">
        <f t="shared" si="219"/>
        <v>0</v>
      </c>
      <c r="EW157" s="154">
        <f t="shared" si="220"/>
        <v>0</v>
      </c>
      <c r="EX157" s="94">
        <f t="shared" si="221"/>
        <v>0</v>
      </c>
      <c r="EY157" s="59">
        <f>(F7*EX157)/100</f>
        <v>0</v>
      </c>
    </row>
    <row r="158" spans="1:155">
      <c r="A158" s="42"/>
      <c r="B158" s="42"/>
      <c r="C158" s="42"/>
      <c r="D158" s="42"/>
      <c r="E158" s="43"/>
      <c r="F158" s="42"/>
      <c r="G158" s="42"/>
      <c r="H158" s="100"/>
      <c r="I158" s="4"/>
      <c r="J158" s="4"/>
      <c r="K158" s="4"/>
      <c r="L158" s="4"/>
      <c r="M158" s="100"/>
      <c r="N158" s="100"/>
      <c r="O158" s="100"/>
      <c r="P158" s="100"/>
      <c r="Q158" s="100"/>
      <c r="R158" s="4"/>
      <c r="S158" s="4"/>
      <c r="T158" s="4"/>
      <c r="U158" s="4"/>
      <c r="V158" s="100"/>
      <c r="W158" s="100"/>
      <c r="X158" s="4"/>
      <c r="Y158" s="4"/>
      <c r="Z158" s="4"/>
      <c r="AA158" s="4"/>
      <c r="AB158" s="100"/>
      <c r="AC158" s="100"/>
      <c r="AD158" s="100"/>
      <c r="AE158" s="4"/>
      <c r="AF158" s="4"/>
      <c r="AG158" s="4"/>
      <c r="AH158" s="4"/>
      <c r="AI158" s="4"/>
      <c r="AJ158" s="4"/>
      <c r="AK158" s="4"/>
      <c r="AL158" s="4"/>
      <c r="AM158" s="100"/>
      <c r="AN158" s="4"/>
      <c r="AO158" s="4"/>
      <c r="AP158" s="100"/>
      <c r="AQ158" s="4"/>
      <c r="AR158" s="100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100"/>
      <c r="BD158" s="4"/>
      <c r="BE158" s="4"/>
      <c r="BF158" s="4"/>
      <c r="BG158" s="4"/>
      <c r="BH158" s="4"/>
      <c r="BI158" s="4"/>
      <c r="BJ158" s="139"/>
      <c r="BK158" s="4"/>
      <c r="BL158" s="4"/>
      <c r="BM158" s="4"/>
      <c r="BN158" s="4"/>
      <c r="BO158" s="139"/>
      <c r="BP158" s="4"/>
      <c r="BQ158" s="4"/>
      <c r="BR158" s="4"/>
      <c r="BS158" s="4"/>
      <c r="BT158" s="139"/>
      <c r="BU158" s="139"/>
      <c r="BV158" s="139"/>
      <c r="BW158" s="4"/>
      <c r="BX158" s="4"/>
      <c r="BY158" s="4"/>
      <c r="BZ158" s="4"/>
      <c r="CA158" s="139"/>
      <c r="CB158" s="139"/>
      <c r="CC158" s="105" t="b">
        <f t="shared" si="148"/>
        <v>0</v>
      </c>
      <c r="CD158" s="105" t="b">
        <f t="shared" si="149"/>
        <v>0</v>
      </c>
      <c r="CE158" s="105" t="b">
        <f t="shared" si="150"/>
        <v>0</v>
      </c>
      <c r="CF158" s="105" t="b">
        <f t="shared" si="151"/>
        <v>0</v>
      </c>
      <c r="CG158" s="105" t="b">
        <f t="shared" si="152"/>
        <v>0</v>
      </c>
      <c r="CH158" s="150">
        <f t="shared" si="153"/>
        <v>0</v>
      </c>
      <c r="CI158" s="105" t="b">
        <f t="shared" si="154"/>
        <v>0</v>
      </c>
      <c r="CJ158" s="105" t="b">
        <f t="shared" si="155"/>
        <v>0</v>
      </c>
      <c r="CK158" s="105" t="b">
        <f t="shared" si="156"/>
        <v>0</v>
      </c>
      <c r="CL158" s="105" t="b">
        <f t="shared" si="157"/>
        <v>0</v>
      </c>
      <c r="CM158" s="105" t="b">
        <f t="shared" si="158"/>
        <v>0</v>
      </c>
      <c r="CN158" s="105" t="b">
        <f t="shared" si="159"/>
        <v>0</v>
      </c>
      <c r="CO158" s="105" t="b">
        <f t="shared" si="160"/>
        <v>0</v>
      </c>
      <c r="CP158" s="105" t="b">
        <f t="shared" si="161"/>
        <v>0</v>
      </c>
      <c r="CQ158" s="105" t="b">
        <f t="shared" si="162"/>
        <v>0</v>
      </c>
      <c r="CR158" s="105" t="b">
        <f t="shared" si="163"/>
        <v>0</v>
      </c>
      <c r="CS158" s="105" t="b">
        <f t="shared" si="164"/>
        <v>0</v>
      </c>
      <c r="CT158" s="105" t="b">
        <f t="shared" si="165"/>
        <v>0</v>
      </c>
      <c r="CU158" s="105" t="b">
        <f t="shared" si="166"/>
        <v>0</v>
      </c>
      <c r="CV158" s="105" t="b">
        <f t="shared" si="167"/>
        <v>0</v>
      </c>
      <c r="CW158" s="105" t="b">
        <f t="shared" si="168"/>
        <v>0</v>
      </c>
      <c r="CX158" s="150">
        <f t="shared" si="169"/>
        <v>0</v>
      </c>
      <c r="CY158" s="105" t="b">
        <f t="shared" si="170"/>
        <v>0</v>
      </c>
      <c r="CZ158" s="105" t="b">
        <f t="shared" si="171"/>
        <v>0</v>
      </c>
      <c r="DA158" s="105" t="b">
        <f t="shared" si="172"/>
        <v>0</v>
      </c>
      <c r="DB158" s="105" t="b">
        <f t="shared" si="173"/>
        <v>0</v>
      </c>
      <c r="DC158" s="105" t="b">
        <f t="shared" si="174"/>
        <v>0</v>
      </c>
      <c r="DD158" s="105" t="b">
        <f t="shared" si="175"/>
        <v>0</v>
      </c>
      <c r="DE158" s="105" t="b">
        <f t="shared" si="176"/>
        <v>0</v>
      </c>
      <c r="DF158" s="105" t="b">
        <f t="shared" si="177"/>
        <v>0</v>
      </c>
      <c r="DG158" s="105" t="b">
        <f t="shared" si="178"/>
        <v>0</v>
      </c>
      <c r="DH158" s="105" t="b">
        <f t="shared" si="179"/>
        <v>0</v>
      </c>
      <c r="DI158" s="105" t="b">
        <f t="shared" si="180"/>
        <v>0</v>
      </c>
      <c r="DJ158" s="105" t="b">
        <f t="shared" si="181"/>
        <v>0</v>
      </c>
      <c r="DK158" s="150">
        <f t="shared" si="182"/>
        <v>0</v>
      </c>
      <c r="DL158" s="105" t="b">
        <f t="shared" si="183"/>
        <v>0</v>
      </c>
      <c r="DM158" s="150">
        <f t="shared" si="184"/>
        <v>0</v>
      </c>
      <c r="DN158" s="105" t="b">
        <f t="shared" si="185"/>
        <v>0</v>
      </c>
      <c r="DO158" s="105" t="b">
        <f t="shared" si="186"/>
        <v>0</v>
      </c>
      <c r="DP158" s="105" t="b">
        <f t="shared" si="187"/>
        <v>0</v>
      </c>
      <c r="DQ158" s="105" t="b">
        <f t="shared" si="188"/>
        <v>0</v>
      </c>
      <c r="DR158" s="105" t="b">
        <f t="shared" si="189"/>
        <v>0</v>
      </c>
      <c r="DS158" s="105" t="b">
        <f t="shared" si="190"/>
        <v>0</v>
      </c>
      <c r="DT158" s="105" t="b">
        <f t="shared" si="191"/>
        <v>0</v>
      </c>
      <c r="DU158" s="105" t="b">
        <f t="shared" si="192"/>
        <v>0</v>
      </c>
      <c r="DV158" s="105" t="b">
        <f t="shared" si="193"/>
        <v>0</v>
      </c>
      <c r="DW158" s="105" t="b">
        <f t="shared" si="194"/>
        <v>0</v>
      </c>
      <c r="DX158" s="105" t="b">
        <f t="shared" si="195"/>
        <v>0</v>
      </c>
      <c r="DY158" s="105" t="b">
        <f t="shared" si="196"/>
        <v>0</v>
      </c>
      <c r="DZ158" s="105" t="b">
        <f t="shared" si="197"/>
        <v>0</v>
      </c>
      <c r="EA158" s="105" t="b">
        <f t="shared" si="198"/>
        <v>0</v>
      </c>
      <c r="EB158" s="105" t="b">
        <f t="shared" si="199"/>
        <v>0</v>
      </c>
      <c r="EC158" s="154">
        <f t="shared" si="200"/>
        <v>0</v>
      </c>
      <c r="ED158" s="105" t="b">
        <f t="shared" si="201"/>
        <v>0</v>
      </c>
      <c r="EE158" s="105" t="b">
        <f t="shared" si="202"/>
        <v>0</v>
      </c>
      <c r="EF158" s="105" t="b">
        <f t="shared" si="203"/>
        <v>0</v>
      </c>
      <c r="EG158" s="105" t="b">
        <f t="shared" si="204"/>
        <v>0</v>
      </c>
      <c r="EH158" s="105" t="b">
        <f t="shared" si="205"/>
        <v>0</v>
      </c>
      <c r="EI158" s="105" t="b">
        <f t="shared" si="206"/>
        <v>0</v>
      </c>
      <c r="EJ158" s="105" t="b">
        <f t="shared" si="207"/>
        <v>0</v>
      </c>
      <c r="EK158" s="105" t="b">
        <f t="shared" si="208"/>
        <v>0</v>
      </c>
      <c r="EL158" s="105" t="b">
        <f t="shared" si="209"/>
        <v>0</v>
      </c>
      <c r="EM158" s="105" t="b">
        <f t="shared" si="210"/>
        <v>0</v>
      </c>
      <c r="EN158" s="105" t="b">
        <f t="shared" si="211"/>
        <v>0</v>
      </c>
      <c r="EO158" s="154">
        <f t="shared" si="212"/>
        <v>0</v>
      </c>
      <c r="EP158" s="105" t="b">
        <f t="shared" si="213"/>
        <v>0</v>
      </c>
      <c r="EQ158" s="105" t="b">
        <f t="shared" si="214"/>
        <v>0</v>
      </c>
      <c r="ER158" s="105" t="b">
        <f t="shared" si="215"/>
        <v>0</v>
      </c>
      <c r="ES158" s="105" t="b">
        <f t="shared" si="216"/>
        <v>0</v>
      </c>
      <c r="ET158" s="105" t="b">
        <f t="shared" si="217"/>
        <v>0</v>
      </c>
      <c r="EU158" s="105" t="b">
        <f t="shared" si="218"/>
        <v>0</v>
      </c>
      <c r="EV158" s="105" t="b">
        <f t="shared" si="219"/>
        <v>0</v>
      </c>
      <c r="EW158" s="154">
        <f t="shared" si="220"/>
        <v>0</v>
      </c>
      <c r="EX158" s="94">
        <f t="shared" si="221"/>
        <v>0</v>
      </c>
      <c r="EY158" s="59">
        <f>(F7*EX158)/100</f>
        <v>0</v>
      </c>
    </row>
    <row r="159" spans="1:155">
      <c r="A159" s="42"/>
      <c r="B159" s="42"/>
      <c r="C159" s="42"/>
      <c r="D159" s="42"/>
      <c r="E159" s="43"/>
      <c r="F159" s="42"/>
      <c r="G159" s="42"/>
      <c r="H159" s="100"/>
      <c r="I159" s="4"/>
      <c r="J159" s="4"/>
      <c r="K159" s="4"/>
      <c r="L159" s="4"/>
      <c r="M159" s="100"/>
      <c r="N159" s="100"/>
      <c r="O159" s="100"/>
      <c r="P159" s="100"/>
      <c r="Q159" s="100"/>
      <c r="R159" s="4"/>
      <c r="S159" s="4"/>
      <c r="T159" s="4"/>
      <c r="U159" s="4"/>
      <c r="V159" s="100"/>
      <c r="W159" s="100"/>
      <c r="X159" s="4"/>
      <c r="Y159" s="4"/>
      <c r="Z159" s="4"/>
      <c r="AA159" s="4"/>
      <c r="AB159" s="100"/>
      <c r="AC159" s="100"/>
      <c r="AD159" s="100"/>
      <c r="AE159" s="4"/>
      <c r="AF159" s="4"/>
      <c r="AG159" s="4"/>
      <c r="AH159" s="4"/>
      <c r="AI159" s="4"/>
      <c r="AJ159" s="4"/>
      <c r="AK159" s="4"/>
      <c r="AL159" s="4"/>
      <c r="AM159" s="100"/>
      <c r="AN159" s="4"/>
      <c r="AO159" s="4"/>
      <c r="AP159" s="100"/>
      <c r="AQ159" s="4"/>
      <c r="AR159" s="100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100"/>
      <c r="BD159" s="4"/>
      <c r="BE159" s="4"/>
      <c r="BF159" s="4"/>
      <c r="BG159" s="4"/>
      <c r="BH159" s="4"/>
      <c r="BI159" s="4"/>
      <c r="BJ159" s="139"/>
      <c r="BK159" s="4"/>
      <c r="BL159" s="4"/>
      <c r="BM159" s="4"/>
      <c r="BN159" s="4"/>
      <c r="BO159" s="139"/>
      <c r="BP159" s="4"/>
      <c r="BQ159" s="4"/>
      <c r="BR159" s="4"/>
      <c r="BS159" s="4"/>
      <c r="BT159" s="139"/>
      <c r="BU159" s="139"/>
      <c r="BV159" s="139"/>
      <c r="BW159" s="4"/>
      <c r="BX159" s="4"/>
      <c r="BY159" s="4"/>
      <c r="BZ159" s="4"/>
      <c r="CA159" s="139"/>
      <c r="CB159" s="139"/>
      <c r="CC159" s="105" t="b">
        <f t="shared" si="148"/>
        <v>0</v>
      </c>
      <c r="CD159" s="105" t="b">
        <f t="shared" si="149"/>
        <v>0</v>
      </c>
      <c r="CE159" s="105" t="b">
        <f t="shared" si="150"/>
        <v>0</v>
      </c>
      <c r="CF159" s="105" t="b">
        <f t="shared" si="151"/>
        <v>0</v>
      </c>
      <c r="CG159" s="105" t="b">
        <f t="shared" si="152"/>
        <v>0</v>
      </c>
      <c r="CH159" s="150">
        <f t="shared" si="153"/>
        <v>0</v>
      </c>
      <c r="CI159" s="105" t="b">
        <f t="shared" si="154"/>
        <v>0</v>
      </c>
      <c r="CJ159" s="105" t="b">
        <f t="shared" si="155"/>
        <v>0</v>
      </c>
      <c r="CK159" s="105" t="b">
        <f t="shared" si="156"/>
        <v>0</v>
      </c>
      <c r="CL159" s="105" t="b">
        <f t="shared" si="157"/>
        <v>0</v>
      </c>
      <c r="CM159" s="105" t="b">
        <f t="shared" si="158"/>
        <v>0</v>
      </c>
      <c r="CN159" s="105" t="b">
        <f t="shared" si="159"/>
        <v>0</v>
      </c>
      <c r="CO159" s="105" t="b">
        <f t="shared" si="160"/>
        <v>0</v>
      </c>
      <c r="CP159" s="105" t="b">
        <f t="shared" si="161"/>
        <v>0</v>
      </c>
      <c r="CQ159" s="105" t="b">
        <f t="shared" si="162"/>
        <v>0</v>
      </c>
      <c r="CR159" s="105" t="b">
        <f t="shared" si="163"/>
        <v>0</v>
      </c>
      <c r="CS159" s="105" t="b">
        <f t="shared" si="164"/>
        <v>0</v>
      </c>
      <c r="CT159" s="105" t="b">
        <f t="shared" si="165"/>
        <v>0</v>
      </c>
      <c r="CU159" s="105" t="b">
        <f t="shared" si="166"/>
        <v>0</v>
      </c>
      <c r="CV159" s="105" t="b">
        <f t="shared" si="167"/>
        <v>0</v>
      </c>
      <c r="CW159" s="105" t="b">
        <f t="shared" si="168"/>
        <v>0</v>
      </c>
      <c r="CX159" s="150">
        <f t="shared" si="169"/>
        <v>0</v>
      </c>
      <c r="CY159" s="105" t="b">
        <f t="shared" si="170"/>
        <v>0</v>
      </c>
      <c r="CZ159" s="105" t="b">
        <f t="shared" si="171"/>
        <v>0</v>
      </c>
      <c r="DA159" s="105" t="b">
        <f t="shared" si="172"/>
        <v>0</v>
      </c>
      <c r="DB159" s="105" t="b">
        <f t="shared" si="173"/>
        <v>0</v>
      </c>
      <c r="DC159" s="105" t="b">
        <f t="shared" si="174"/>
        <v>0</v>
      </c>
      <c r="DD159" s="105" t="b">
        <f t="shared" si="175"/>
        <v>0</v>
      </c>
      <c r="DE159" s="105" t="b">
        <f t="shared" si="176"/>
        <v>0</v>
      </c>
      <c r="DF159" s="105" t="b">
        <f t="shared" si="177"/>
        <v>0</v>
      </c>
      <c r="DG159" s="105" t="b">
        <f t="shared" si="178"/>
        <v>0</v>
      </c>
      <c r="DH159" s="105" t="b">
        <f t="shared" si="179"/>
        <v>0</v>
      </c>
      <c r="DI159" s="105" t="b">
        <f t="shared" si="180"/>
        <v>0</v>
      </c>
      <c r="DJ159" s="105" t="b">
        <f t="shared" si="181"/>
        <v>0</v>
      </c>
      <c r="DK159" s="150">
        <f t="shared" si="182"/>
        <v>0</v>
      </c>
      <c r="DL159" s="105" t="b">
        <f t="shared" si="183"/>
        <v>0</v>
      </c>
      <c r="DM159" s="150">
        <f t="shared" si="184"/>
        <v>0</v>
      </c>
      <c r="DN159" s="105" t="b">
        <f t="shared" si="185"/>
        <v>0</v>
      </c>
      <c r="DO159" s="105" t="b">
        <f t="shared" si="186"/>
        <v>0</v>
      </c>
      <c r="DP159" s="105" t="b">
        <f t="shared" si="187"/>
        <v>0</v>
      </c>
      <c r="DQ159" s="105" t="b">
        <f t="shared" si="188"/>
        <v>0</v>
      </c>
      <c r="DR159" s="105" t="b">
        <f t="shared" si="189"/>
        <v>0</v>
      </c>
      <c r="DS159" s="105" t="b">
        <f t="shared" si="190"/>
        <v>0</v>
      </c>
      <c r="DT159" s="105" t="b">
        <f t="shared" si="191"/>
        <v>0</v>
      </c>
      <c r="DU159" s="105" t="b">
        <f t="shared" si="192"/>
        <v>0</v>
      </c>
      <c r="DV159" s="105" t="b">
        <f t="shared" si="193"/>
        <v>0</v>
      </c>
      <c r="DW159" s="105" t="b">
        <f t="shared" si="194"/>
        <v>0</v>
      </c>
      <c r="DX159" s="105" t="b">
        <f t="shared" si="195"/>
        <v>0</v>
      </c>
      <c r="DY159" s="105" t="b">
        <f t="shared" si="196"/>
        <v>0</v>
      </c>
      <c r="DZ159" s="105" t="b">
        <f t="shared" si="197"/>
        <v>0</v>
      </c>
      <c r="EA159" s="105" t="b">
        <f t="shared" si="198"/>
        <v>0</v>
      </c>
      <c r="EB159" s="105" t="b">
        <f t="shared" si="199"/>
        <v>0</v>
      </c>
      <c r="EC159" s="154">
        <f t="shared" si="200"/>
        <v>0</v>
      </c>
      <c r="ED159" s="105" t="b">
        <f t="shared" si="201"/>
        <v>0</v>
      </c>
      <c r="EE159" s="105" t="b">
        <f t="shared" si="202"/>
        <v>0</v>
      </c>
      <c r="EF159" s="105" t="b">
        <f t="shared" si="203"/>
        <v>0</v>
      </c>
      <c r="EG159" s="105" t="b">
        <f t="shared" si="204"/>
        <v>0</v>
      </c>
      <c r="EH159" s="105" t="b">
        <f t="shared" si="205"/>
        <v>0</v>
      </c>
      <c r="EI159" s="105" t="b">
        <f t="shared" si="206"/>
        <v>0</v>
      </c>
      <c r="EJ159" s="105" t="b">
        <f t="shared" si="207"/>
        <v>0</v>
      </c>
      <c r="EK159" s="105" t="b">
        <f t="shared" si="208"/>
        <v>0</v>
      </c>
      <c r="EL159" s="105" t="b">
        <f t="shared" si="209"/>
        <v>0</v>
      </c>
      <c r="EM159" s="105" t="b">
        <f t="shared" si="210"/>
        <v>0</v>
      </c>
      <c r="EN159" s="105" t="b">
        <f t="shared" si="211"/>
        <v>0</v>
      </c>
      <c r="EO159" s="154">
        <f t="shared" si="212"/>
        <v>0</v>
      </c>
      <c r="EP159" s="105" t="b">
        <f t="shared" si="213"/>
        <v>0</v>
      </c>
      <c r="EQ159" s="105" t="b">
        <f t="shared" si="214"/>
        <v>0</v>
      </c>
      <c r="ER159" s="105" t="b">
        <f t="shared" si="215"/>
        <v>0</v>
      </c>
      <c r="ES159" s="105" t="b">
        <f t="shared" si="216"/>
        <v>0</v>
      </c>
      <c r="ET159" s="105" t="b">
        <f t="shared" si="217"/>
        <v>0</v>
      </c>
      <c r="EU159" s="105" t="b">
        <f t="shared" si="218"/>
        <v>0</v>
      </c>
      <c r="EV159" s="105" t="b">
        <f t="shared" si="219"/>
        <v>0</v>
      </c>
      <c r="EW159" s="154">
        <f t="shared" si="220"/>
        <v>0</v>
      </c>
      <c r="EX159" s="94">
        <f t="shared" si="221"/>
        <v>0</v>
      </c>
      <c r="EY159" s="59">
        <f>(F7*EX159)/100</f>
        <v>0</v>
      </c>
    </row>
    <row r="160" spans="1:155">
      <c r="A160" s="42"/>
      <c r="B160" s="42"/>
      <c r="C160" s="42"/>
      <c r="D160" s="42"/>
      <c r="E160" s="43"/>
      <c r="F160" s="42"/>
      <c r="G160" s="42"/>
      <c r="H160" s="100"/>
      <c r="I160" s="4"/>
      <c r="J160" s="4"/>
      <c r="K160" s="4"/>
      <c r="L160" s="4"/>
      <c r="M160" s="100"/>
      <c r="N160" s="100"/>
      <c r="O160" s="100"/>
      <c r="P160" s="100"/>
      <c r="Q160" s="100"/>
      <c r="R160" s="4"/>
      <c r="S160" s="4"/>
      <c r="T160" s="4"/>
      <c r="U160" s="4"/>
      <c r="V160" s="100"/>
      <c r="W160" s="100"/>
      <c r="X160" s="4"/>
      <c r="Y160" s="4"/>
      <c r="Z160" s="4"/>
      <c r="AA160" s="4"/>
      <c r="AB160" s="100"/>
      <c r="AC160" s="100"/>
      <c r="AD160" s="100"/>
      <c r="AE160" s="4"/>
      <c r="AF160" s="4"/>
      <c r="AG160" s="4"/>
      <c r="AH160" s="4"/>
      <c r="AI160" s="4"/>
      <c r="AJ160" s="4"/>
      <c r="AK160" s="4"/>
      <c r="AL160" s="4"/>
      <c r="AM160" s="100"/>
      <c r="AN160" s="4"/>
      <c r="AO160" s="4"/>
      <c r="AP160" s="100"/>
      <c r="AQ160" s="4"/>
      <c r="AR160" s="100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100"/>
      <c r="BD160" s="4"/>
      <c r="BE160" s="4"/>
      <c r="BF160" s="4"/>
      <c r="BG160" s="4"/>
      <c r="BH160" s="4"/>
      <c r="BI160" s="4"/>
      <c r="BJ160" s="139"/>
      <c r="BK160" s="4"/>
      <c r="BL160" s="4"/>
      <c r="BM160" s="4"/>
      <c r="BN160" s="4"/>
      <c r="BO160" s="139"/>
      <c r="BP160" s="4"/>
      <c r="BQ160" s="4"/>
      <c r="BR160" s="4"/>
      <c r="BS160" s="4"/>
      <c r="BT160" s="139"/>
      <c r="BU160" s="139"/>
      <c r="BV160" s="139"/>
      <c r="BW160" s="4"/>
      <c r="BX160" s="4"/>
      <c r="BY160" s="4"/>
      <c r="BZ160" s="4"/>
      <c r="CA160" s="139"/>
      <c r="CB160" s="139"/>
      <c r="CC160" s="105" t="b">
        <f t="shared" si="148"/>
        <v>0</v>
      </c>
      <c r="CD160" s="105" t="b">
        <f t="shared" si="149"/>
        <v>0</v>
      </c>
      <c r="CE160" s="105" t="b">
        <f t="shared" si="150"/>
        <v>0</v>
      </c>
      <c r="CF160" s="105" t="b">
        <f t="shared" si="151"/>
        <v>0</v>
      </c>
      <c r="CG160" s="105" t="b">
        <f t="shared" si="152"/>
        <v>0</v>
      </c>
      <c r="CH160" s="150">
        <f t="shared" si="153"/>
        <v>0</v>
      </c>
      <c r="CI160" s="105" t="b">
        <f t="shared" si="154"/>
        <v>0</v>
      </c>
      <c r="CJ160" s="105" t="b">
        <f t="shared" si="155"/>
        <v>0</v>
      </c>
      <c r="CK160" s="105" t="b">
        <f t="shared" si="156"/>
        <v>0</v>
      </c>
      <c r="CL160" s="105" t="b">
        <f t="shared" si="157"/>
        <v>0</v>
      </c>
      <c r="CM160" s="105" t="b">
        <f t="shared" si="158"/>
        <v>0</v>
      </c>
      <c r="CN160" s="105" t="b">
        <f t="shared" si="159"/>
        <v>0</v>
      </c>
      <c r="CO160" s="105" t="b">
        <f t="shared" si="160"/>
        <v>0</v>
      </c>
      <c r="CP160" s="105" t="b">
        <f t="shared" si="161"/>
        <v>0</v>
      </c>
      <c r="CQ160" s="105" t="b">
        <f t="shared" si="162"/>
        <v>0</v>
      </c>
      <c r="CR160" s="105" t="b">
        <f t="shared" si="163"/>
        <v>0</v>
      </c>
      <c r="CS160" s="105" t="b">
        <f t="shared" si="164"/>
        <v>0</v>
      </c>
      <c r="CT160" s="105" t="b">
        <f t="shared" si="165"/>
        <v>0</v>
      </c>
      <c r="CU160" s="105" t="b">
        <f t="shared" si="166"/>
        <v>0</v>
      </c>
      <c r="CV160" s="105" t="b">
        <f t="shared" si="167"/>
        <v>0</v>
      </c>
      <c r="CW160" s="105" t="b">
        <f t="shared" si="168"/>
        <v>0</v>
      </c>
      <c r="CX160" s="150">
        <f t="shared" si="169"/>
        <v>0</v>
      </c>
      <c r="CY160" s="105" t="b">
        <f t="shared" si="170"/>
        <v>0</v>
      </c>
      <c r="CZ160" s="105" t="b">
        <f t="shared" si="171"/>
        <v>0</v>
      </c>
      <c r="DA160" s="105" t="b">
        <f t="shared" si="172"/>
        <v>0</v>
      </c>
      <c r="DB160" s="105" t="b">
        <f t="shared" si="173"/>
        <v>0</v>
      </c>
      <c r="DC160" s="105" t="b">
        <f t="shared" si="174"/>
        <v>0</v>
      </c>
      <c r="DD160" s="105" t="b">
        <f t="shared" si="175"/>
        <v>0</v>
      </c>
      <c r="DE160" s="105" t="b">
        <f t="shared" si="176"/>
        <v>0</v>
      </c>
      <c r="DF160" s="105" t="b">
        <f t="shared" si="177"/>
        <v>0</v>
      </c>
      <c r="DG160" s="105" t="b">
        <f t="shared" si="178"/>
        <v>0</v>
      </c>
      <c r="DH160" s="105" t="b">
        <f t="shared" si="179"/>
        <v>0</v>
      </c>
      <c r="DI160" s="105" t="b">
        <f t="shared" si="180"/>
        <v>0</v>
      </c>
      <c r="DJ160" s="105" t="b">
        <f t="shared" si="181"/>
        <v>0</v>
      </c>
      <c r="DK160" s="150">
        <f t="shared" si="182"/>
        <v>0</v>
      </c>
      <c r="DL160" s="105" t="b">
        <f t="shared" si="183"/>
        <v>0</v>
      </c>
      <c r="DM160" s="150">
        <f t="shared" si="184"/>
        <v>0</v>
      </c>
      <c r="DN160" s="105" t="b">
        <f t="shared" si="185"/>
        <v>0</v>
      </c>
      <c r="DO160" s="105" t="b">
        <f t="shared" si="186"/>
        <v>0</v>
      </c>
      <c r="DP160" s="105" t="b">
        <f t="shared" si="187"/>
        <v>0</v>
      </c>
      <c r="DQ160" s="105" t="b">
        <f t="shared" si="188"/>
        <v>0</v>
      </c>
      <c r="DR160" s="105" t="b">
        <f t="shared" si="189"/>
        <v>0</v>
      </c>
      <c r="DS160" s="105" t="b">
        <f t="shared" si="190"/>
        <v>0</v>
      </c>
      <c r="DT160" s="105" t="b">
        <f t="shared" si="191"/>
        <v>0</v>
      </c>
      <c r="DU160" s="105" t="b">
        <f t="shared" si="192"/>
        <v>0</v>
      </c>
      <c r="DV160" s="105" t="b">
        <f t="shared" si="193"/>
        <v>0</v>
      </c>
      <c r="DW160" s="105" t="b">
        <f t="shared" si="194"/>
        <v>0</v>
      </c>
      <c r="DX160" s="105" t="b">
        <f t="shared" si="195"/>
        <v>0</v>
      </c>
      <c r="DY160" s="105" t="b">
        <f t="shared" si="196"/>
        <v>0</v>
      </c>
      <c r="DZ160" s="105" t="b">
        <f t="shared" si="197"/>
        <v>0</v>
      </c>
      <c r="EA160" s="105" t="b">
        <f t="shared" si="198"/>
        <v>0</v>
      </c>
      <c r="EB160" s="105" t="b">
        <f t="shared" si="199"/>
        <v>0</v>
      </c>
      <c r="EC160" s="154">
        <f t="shared" si="200"/>
        <v>0</v>
      </c>
      <c r="ED160" s="105" t="b">
        <f t="shared" si="201"/>
        <v>0</v>
      </c>
      <c r="EE160" s="105" t="b">
        <f t="shared" si="202"/>
        <v>0</v>
      </c>
      <c r="EF160" s="105" t="b">
        <f t="shared" si="203"/>
        <v>0</v>
      </c>
      <c r="EG160" s="105" t="b">
        <f t="shared" si="204"/>
        <v>0</v>
      </c>
      <c r="EH160" s="105" t="b">
        <f t="shared" si="205"/>
        <v>0</v>
      </c>
      <c r="EI160" s="105" t="b">
        <f t="shared" si="206"/>
        <v>0</v>
      </c>
      <c r="EJ160" s="105" t="b">
        <f t="shared" si="207"/>
        <v>0</v>
      </c>
      <c r="EK160" s="105" t="b">
        <f t="shared" si="208"/>
        <v>0</v>
      </c>
      <c r="EL160" s="105" t="b">
        <f t="shared" si="209"/>
        <v>0</v>
      </c>
      <c r="EM160" s="105" t="b">
        <f t="shared" si="210"/>
        <v>0</v>
      </c>
      <c r="EN160" s="105" t="b">
        <f t="shared" si="211"/>
        <v>0</v>
      </c>
      <c r="EO160" s="154">
        <f t="shared" si="212"/>
        <v>0</v>
      </c>
      <c r="EP160" s="105" t="b">
        <f t="shared" si="213"/>
        <v>0</v>
      </c>
      <c r="EQ160" s="105" t="b">
        <f t="shared" si="214"/>
        <v>0</v>
      </c>
      <c r="ER160" s="105" t="b">
        <f t="shared" si="215"/>
        <v>0</v>
      </c>
      <c r="ES160" s="105" t="b">
        <f t="shared" si="216"/>
        <v>0</v>
      </c>
      <c r="ET160" s="105" t="b">
        <f t="shared" si="217"/>
        <v>0</v>
      </c>
      <c r="EU160" s="105" t="b">
        <f t="shared" si="218"/>
        <v>0</v>
      </c>
      <c r="EV160" s="105" t="b">
        <f t="shared" si="219"/>
        <v>0</v>
      </c>
      <c r="EW160" s="154">
        <f t="shared" si="220"/>
        <v>0</v>
      </c>
      <c r="EX160" s="94">
        <f t="shared" si="221"/>
        <v>0</v>
      </c>
      <c r="EY160" s="59">
        <f>(F7*EX160)/100</f>
        <v>0</v>
      </c>
    </row>
    <row r="161" spans="1:155">
      <c r="A161" s="42"/>
      <c r="B161" s="42"/>
      <c r="C161" s="42"/>
      <c r="D161" s="42"/>
      <c r="E161" s="43"/>
      <c r="F161" s="42"/>
      <c r="G161" s="42"/>
      <c r="H161" s="100"/>
      <c r="I161" s="4"/>
      <c r="J161" s="4"/>
      <c r="K161" s="4"/>
      <c r="L161" s="4"/>
      <c r="M161" s="100"/>
      <c r="N161" s="100"/>
      <c r="O161" s="100"/>
      <c r="P161" s="100"/>
      <c r="Q161" s="100"/>
      <c r="R161" s="4"/>
      <c r="S161" s="4"/>
      <c r="T161" s="4"/>
      <c r="U161" s="4"/>
      <c r="V161" s="100"/>
      <c r="W161" s="100"/>
      <c r="X161" s="4"/>
      <c r="Y161" s="4"/>
      <c r="Z161" s="4"/>
      <c r="AA161" s="4"/>
      <c r="AB161" s="100"/>
      <c r="AC161" s="100"/>
      <c r="AD161" s="100"/>
      <c r="AE161" s="4"/>
      <c r="AF161" s="4"/>
      <c r="AG161" s="4"/>
      <c r="AH161" s="4"/>
      <c r="AI161" s="4"/>
      <c r="AJ161" s="4"/>
      <c r="AK161" s="4"/>
      <c r="AL161" s="4"/>
      <c r="AM161" s="100"/>
      <c r="AN161" s="4"/>
      <c r="AO161" s="4"/>
      <c r="AP161" s="100"/>
      <c r="AQ161" s="4"/>
      <c r="AR161" s="100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100"/>
      <c r="BD161" s="4"/>
      <c r="BE161" s="4"/>
      <c r="BF161" s="4"/>
      <c r="BG161" s="4"/>
      <c r="BH161" s="4"/>
      <c r="BI161" s="4"/>
      <c r="BJ161" s="139"/>
      <c r="BK161" s="4"/>
      <c r="BL161" s="4"/>
      <c r="BM161" s="4"/>
      <c r="BN161" s="4"/>
      <c r="BO161" s="139"/>
      <c r="BP161" s="4"/>
      <c r="BQ161" s="4"/>
      <c r="BR161" s="4"/>
      <c r="BS161" s="4"/>
      <c r="BT161" s="139"/>
      <c r="BU161" s="139"/>
      <c r="BV161" s="139"/>
      <c r="BW161" s="4"/>
      <c r="BX161" s="4"/>
      <c r="BY161" s="4"/>
      <c r="BZ161" s="4"/>
      <c r="CA161" s="139"/>
      <c r="CB161" s="139"/>
      <c r="CC161" s="105" t="b">
        <f t="shared" si="148"/>
        <v>0</v>
      </c>
      <c r="CD161" s="105" t="b">
        <f t="shared" si="149"/>
        <v>0</v>
      </c>
      <c r="CE161" s="105" t="b">
        <f t="shared" si="150"/>
        <v>0</v>
      </c>
      <c r="CF161" s="105" t="b">
        <f t="shared" si="151"/>
        <v>0</v>
      </c>
      <c r="CG161" s="105" t="b">
        <f t="shared" si="152"/>
        <v>0</v>
      </c>
      <c r="CH161" s="150">
        <f t="shared" si="153"/>
        <v>0</v>
      </c>
      <c r="CI161" s="105" t="b">
        <f t="shared" si="154"/>
        <v>0</v>
      </c>
      <c r="CJ161" s="105" t="b">
        <f t="shared" si="155"/>
        <v>0</v>
      </c>
      <c r="CK161" s="105" t="b">
        <f t="shared" si="156"/>
        <v>0</v>
      </c>
      <c r="CL161" s="105" t="b">
        <f t="shared" si="157"/>
        <v>0</v>
      </c>
      <c r="CM161" s="105" t="b">
        <f t="shared" si="158"/>
        <v>0</v>
      </c>
      <c r="CN161" s="105" t="b">
        <f t="shared" si="159"/>
        <v>0</v>
      </c>
      <c r="CO161" s="105" t="b">
        <f t="shared" si="160"/>
        <v>0</v>
      </c>
      <c r="CP161" s="105" t="b">
        <f t="shared" si="161"/>
        <v>0</v>
      </c>
      <c r="CQ161" s="105" t="b">
        <f t="shared" si="162"/>
        <v>0</v>
      </c>
      <c r="CR161" s="105" t="b">
        <f t="shared" si="163"/>
        <v>0</v>
      </c>
      <c r="CS161" s="105" t="b">
        <f t="shared" si="164"/>
        <v>0</v>
      </c>
      <c r="CT161" s="105" t="b">
        <f t="shared" si="165"/>
        <v>0</v>
      </c>
      <c r="CU161" s="105" t="b">
        <f t="shared" si="166"/>
        <v>0</v>
      </c>
      <c r="CV161" s="105" t="b">
        <f t="shared" si="167"/>
        <v>0</v>
      </c>
      <c r="CW161" s="105" t="b">
        <f t="shared" si="168"/>
        <v>0</v>
      </c>
      <c r="CX161" s="150">
        <f t="shared" si="169"/>
        <v>0</v>
      </c>
      <c r="CY161" s="105" t="b">
        <f t="shared" si="170"/>
        <v>0</v>
      </c>
      <c r="CZ161" s="105" t="b">
        <f t="shared" si="171"/>
        <v>0</v>
      </c>
      <c r="DA161" s="105" t="b">
        <f t="shared" si="172"/>
        <v>0</v>
      </c>
      <c r="DB161" s="105" t="b">
        <f t="shared" si="173"/>
        <v>0</v>
      </c>
      <c r="DC161" s="105" t="b">
        <f t="shared" si="174"/>
        <v>0</v>
      </c>
      <c r="DD161" s="105" t="b">
        <f t="shared" si="175"/>
        <v>0</v>
      </c>
      <c r="DE161" s="105" t="b">
        <f t="shared" si="176"/>
        <v>0</v>
      </c>
      <c r="DF161" s="105" t="b">
        <f t="shared" si="177"/>
        <v>0</v>
      </c>
      <c r="DG161" s="105" t="b">
        <f t="shared" si="178"/>
        <v>0</v>
      </c>
      <c r="DH161" s="105" t="b">
        <f t="shared" si="179"/>
        <v>0</v>
      </c>
      <c r="DI161" s="105" t="b">
        <f t="shared" si="180"/>
        <v>0</v>
      </c>
      <c r="DJ161" s="105" t="b">
        <f t="shared" si="181"/>
        <v>0</v>
      </c>
      <c r="DK161" s="150">
        <f t="shared" si="182"/>
        <v>0</v>
      </c>
      <c r="DL161" s="105" t="b">
        <f t="shared" si="183"/>
        <v>0</v>
      </c>
      <c r="DM161" s="150">
        <f t="shared" si="184"/>
        <v>0</v>
      </c>
      <c r="DN161" s="105" t="b">
        <f t="shared" si="185"/>
        <v>0</v>
      </c>
      <c r="DO161" s="105" t="b">
        <f t="shared" si="186"/>
        <v>0</v>
      </c>
      <c r="DP161" s="105" t="b">
        <f t="shared" si="187"/>
        <v>0</v>
      </c>
      <c r="DQ161" s="105" t="b">
        <f t="shared" si="188"/>
        <v>0</v>
      </c>
      <c r="DR161" s="105" t="b">
        <f t="shared" si="189"/>
        <v>0</v>
      </c>
      <c r="DS161" s="105" t="b">
        <f t="shared" si="190"/>
        <v>0</v>
      </c>
      <c r="DT161" s="105" t="b">
        <f t="shared" si="191"/>
        <v>0</v>
      </c>
      <c r="DU161" s="105" t="b">
        <f t="shared" si="192"/>
        <v>0</v>
      </c>
      <c r="DV161" s="105" t="b">
        <f t="shared" si="193"/>
        <v>0</v>
      </c>
      <c r="DW161" s="105" t="b">
        <f t="shared" si="194"/>
        <v>0</v>
      </c>
      <c r="DX161" s="105" t="b">
        <f t="shared" si="195"/>
        <v>0</v>
      </c>
      <c r="DY161" s="105" t="b">
        <f t="shared" si="196"/>
        <v>0</v>
      </c>
      <c r="DZ161" s="105" t="b">
        <f t="shared" si="197"/>
        <v>0</v>
      </c>
      <c r="EA161" s="105" t="b">
        <f t="shared" si="198"/>
        <v>0</v>
      </c>
      <c r="EB161" s="105" t="b">
        <f t="shared" si="199"/>
        <v>0</v>
      </c>
      <c r="EC161" s="154">
        <f t="shared" si="200"/>
        <v>0</v>
      </c>
      <c r="ED161" s="105" t="b">
        <f t="shared" si="201"/>
        <v>0</v>
      </c>
      <c r="EE161" s="105" t="b">
        <f t="shared" si="202"/>
        <v>0</v>
      </c>
      <c r="EF161" s="105" t="b">
        <f t="shared" si="203"/>
        <v>0</v>
      </c>
      <c r="EG161" s="105" t="b">
        <f t="shared" si="204"/>
        <v>0</v>
      </c>
      <c r="EH161" s="105" t="b">
        <f t="shared" si="205"/>
        <v>0</v>
      </c>
      <c r="EI161" s="105" t="b">
        <f t="shared" si="206"/>
        <v>0</v>
      </c>
      <c r="EJ161" s="105" t="b">
        <f t="shared" si="207"/>
        <v>0</v>
      </c>
      <c r="EK161" s="105" t="b">
        <f t="shared" si="208"/>
        <v>0</v>
      </c>
      <c r="EL161" s="105" t="b">
        <f t="shared" si="209"/>
        <v>0</v>
      </c>
      <c r="EM161" s="105" t="b">
        <f t="shared" si="210"/>
        <v>0</v>
      </c>
      <c r="EN161" s="105" t="b">
        <f t="shared" si="211"/>
        <v>0</v>
      </c>
      <c r="EO161" s="154">
        <f t="shared" si="212"/>
        <v>0</v>
      </c>
      <c r="EP161" s="105" t="b">
        <f t="shared" si="213"/>
        <v>0</v>
      </c>
      <c r="EQ161" s="105" t="b">
        <f t="shared" si="214"/>
        <v>0</v>
      </c>
      <c r="ER161" s="105" t="b">
        <f t="shared" si="215"/>
        <v>0</v>
      </c>
      <c r="ES161" s="105" t="b">
        <f t="shared" si="216"/>
        <v>0</v>
      </c>
      <c r="ET161" s="105" t="b">
        <f t="shared" si="217"/>
        <v>0</v>
      </c>
      <c r="EU161" s="105" t="b">
        <f t="shared" si="218"/>
        <v>0</v>
      </c>
      <c r="EV161" s="105" t="b">
        <f t="shared" si="219"/>
        <v>0</v>
      </c>
      <c r="EW161" s="154">
        <f t="shared" si="220"/>
        <v>0</v>
      </c>
      <c r="EX161" s="94">
        <f t="shared" si="221"/>
        <v>0</v>
      </c>
      <c r="EY161" s="59">
        <f>(F7*EX161)/100</f>
        <v>0</v>
      </c>
    </row>
    <row r="162" spans="1:155">
      <c r="A162" s="42"/>
      <c r="B162" s="42"/>
      <c r="C162" s="42"/>
      <c r="D162" s="42"/>
      <c r="E162" s="43"/>
      <c r="F162" s="42"/>
      <c r="G162" s="42"/>
      <c r="H162" s="100"/>
      <c r="I162" s="4"/>
      <c r="J162" s="4"/>
      <c r="K162" s="4"/>
      <c r="L162" s="4"/>
      <c r="M162" s="100"/>
      <c r="N162" s="100"/>
      <c r="O162" s="100"/>
      <c r="P162" s="100"/>
      <c r="Q162" s="100"/>
      <c r="R162" s="4"/>
      <c r="S162" s="4"/>
      <c r="T162" s="4"/>
      <c r="U162" s="4"/>
      <c r="V162" s="100"/>
      <c r="W162" s="100"/>
      <c r="X162" s="4"/>
      <c r="Y162" s="4"/>
      <c r="Z162" s="4"/>
      <c r="AA162" s="4"/>
      <c r="AB162" s="100"/>
      <c r="AC162" s="100"/>
      <c r="AD162" s="100"/>
      <c r="AE162" s="4"/>
      <c r="AF162" s="4"/>
      <c r="AG162" s="4"/>
      <c r="AH162" s="4"/>
      <c r="AI162" s="4"/>
      <c r="AJ162" s="4"/>
      <c r="AK162" s="4"/>
      <c r="AL162" s="4"/>
      <c r="AM162" s="100"/>
      <c r="AN162" s="4"/>
      <c r="AO162" s="4"/>
      <c r="AP162" s="100"/>
      <c r="AQ162" s="4"/>
      <c r="AR162" s="100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100"/>
      <c r="BD162" s="4"/>
      <c r="BE162" s="4"/>
      <c r="BF162" s="4"/>
      <c r="BG162" s="4"/>
      <c r="BH162" s="4"/>
      <c r="BI162" s="4"/>
      <c r="BJ162" s="139"/>
      <c r="BK162" s="4"/>
      <c r="BL162" s="4"/>
      <c r="BM162" s="4"/>
      <c r="BN162" s="4"/>
      <c r="BO162" s="139"/>
      <c r="BP162" s="4"/>
      <c r="BQ162" s="4"/>
      <c r="BR162" s="4"/>
      <c r="BS162" s="4"/>
      <c r="BT162" s="139"/>
      <c r="BU162" s="139"/>
      <c r="BV162" s="139"/>
      <c r="BW162" s="4"/>
      <c r="BX162" s="4"/>
      <c r="BY162" s="4"/>
      <c r="BZ162" s="4"/>
      <c r="CA162" s="139"/>
      <c r="CB162" s="139"/>
      <c r="CC162" s="105" t="b">
        <f t="shared" si="148"/>
        <v>0</v>
      </c>
      <c r="CD162" s="105" t="b">
        <f t="shared" si="149"/>
        <v>0</v>
      </c>
      <c r="CE162" s="105" t="b">
        <f t="shared" si="150"/>
        <v>0</v>
      </c>
      <c r="CF162" s="105" t="b">
        <f t="shared" si="151"/>
        <v>0</v>
      </c>
      <c r="CG162" s="105" t="b">
        <f t="shared" si="152"/>
        <v>0</v>
      </c>
      <c r="CH162" s="150">
        <f t="shared" si="153"/>
        <v>0</v>
      </c>
      <c r="CI162" s="105" t="b">
        <f t="shared" si="154"/>
        <v>0</v>
      </c>
      <c r="CJ162" s="105" t="b">
        <f t="shared" si="155"/>
        <v>0</v>
      </c>
      <c r="CK162" s="105" t="b">
        <f t="shared" si="156"/>
        <v>0</v>
      </c>
      <c r="CL162" s="105" t="b">
        <f t="shared" si="157"/>
        <v>0</v>
      </c>
      <c r="CM162" s="105" t="b">
        <f t="shared" si="158"/>
        <v>0</v>
      </c>
      <c r="CN162" s="105" t="b">
        <f t="shared" si="159"/>
        <v>0</v>
      </c>
      <c r="CO162" s="105" t="b">
        <f t="shared" si="160"/>
        <v>0</v>
      </c>
      <c r="CP162" s="105" t="b">
        <f t="shared" si="161"/>
        <v>0</v>
      </c>
      <c r="CQ162" s="105" t="b">
        <f t="shared" si="162"/>
        <v>0</v>
      </c>
      <c r="CR162" s="105" t="b">
        <f t="shared" si="163"/>
        <v>0</v>
      </c>
      <c r="CS162" s="105" t="b">
        <f t="shared" si="164"/>
        <v>0</v>
      </c>
      <c r="CT162" s="105" t="b">
        <f t="shared" si="165"/>
        <v>0</v>
      </c>
      <c r="CU162" s="105" t="b">
        <f t="shared" si="166"/>
        <v>0</v>
      </c>
      <c r="CV162" s="105" t="b">
        <f t="shared" si="167"/>
        <v>0</v>
      </c>
      <c r="CW162" s="105" t="b">
        <f t="shared" si="168"/>
        <v>0</v>
      </c>
      <c r="CX162" s="150">
        <f t="shared" si="169"/>
        <v>0</v>
      </c>
      <c r="CY162" s="105" t="b">
        <f t="shared" si="170"/>
        <v>0</v>
      </c>
      <c r="CZ162" s="105" t="b">
        <f t="shared" si="171"/>
        <v>0</v>
      </c>
      <c r="DA162" s="105" t="b">
        <f t="shared" si="172"/>
        <v>0</v>
      </c>
      <c r="DB162" s="105" t="b">
        <f t="shared" si="173"/>
        <v>0</v>
      </c>
      <c r="DC162" s="105" t="b">
        <f t="shared" si="174"/>
        <v>0</v>
      </c>
      <c r="DD162" s="105" t="b">
        <f t="shared" si="175"/>
        <v>0</v>
      </c>
      <c r="DE162" s="105" t="b">
        <f t="shared" si="176"/>
        <v>0</v>
      </c>
      <c r="DF162" s="105" t="b">
        <f t="shared" si="177"/>
        <v>0</v>
      </c>
      <c r="DG162" s="105" t="b">
        <f t="shared" si="178"/>
        <v>0</v>
      </c>
      <c r="DH162" s="105" t="b">
        <f t="shared" si="179"/>
        <v>0</v>
      </c>
      <c r="DI162" s="105" t="b">
        <f t="shared" si="180"/>
        <v>0</v>
      </c>
      <c r="DJ162" s="105" t="b">
        <f t="shared" si="181"/>
        <v>0</v>
      </c>
      <c r="DK162" s="150">
        <f t="shared" si="182"/>
        <v>0</v>
      </c>
      <c r="DL162" s="105" t="b">
        <f t="shared" si="183"/>
        <v>0</v>
      </c>
      <c r="DM162" s="150">
        <f t="shared" si="184"/>
        <v>0</v>
      </c>
      <c r="DN162" s="105" t="b">
        <f t="shared" si="185"/>
        <v>0</v>
      </c>
      <c r="DO162" s="105" t="b">
        <f t="shared" si="186"/>
        <v>0</v>
      </c>
      <c r="DP162" s="105" t="b">
        <f t="shared" si="187"/>
        <v>0</v>
      </c>
      <c r="DQ162" s="105" t="b">
        <f t="shared" si="188"/>
        <v>0</v>
      </c>
      <c r="DR162" s="105" t="b">
        <f t="shared" si="189"/>
        <v>0</v>
      </c>
      <c r="DS162" s="105" t="b">
        <f t="shared" si="190"/>
        <v>0</v>
      </c>
      <c r="DT162" s="105" t="b">
        <f t="shared" si="191"/>
        <v>0</v>
      </c>
      <c r="DU162" s="105" t="b">
        <f t="shared" si="192"/>
        <v>0</v>
      </c>
      <c r="DV162" s="105" t="b">
        <f t="shared" si="193"/>
        <v>0</v>
      </c>
      <c r="DW162" s="105" t="b">
        <f t="shared" si="194"/>
        <v>0</v>
      </c>
      <c r="DX162" s="105" t="b">
        <f t="shared" si="195"/>
        <v>0</v>
      </c>
      <c r="DY162" s="105" t="b">
        <f t="shared" si="196"/>
        <v>0</v>
      </c>
      <c r="DZ162" s="105" t="b">
        <f t="shared" si="197"/>
        <v>0</v>
      </c>
      <c r="EA162" s="105" t="b">
        <f t="shared" si="198"/>
        <v>0</v>
      </c>
      <c r="EB162" s="105" t="b">
        <f t="shared" si="199"/>
        <v>0</v>
      </c>
      <c r="EC162" s="154">
        <f t="shared" si="200"/>
        <v>0</v>
      </c>
      <c r="ED162" s="105" t="b">
        <f t="shared" si="201"/>
        <v>0</v>
      </c>
      <c r="EE162" s="105" t="b">
        <f t="shared" si="202"/>
        <v>0</v>
      </c>
      <c r="EF162" s="105" t="b">
        <f t="shared" si="203"/>
        <v>0</v>
      </c>
      <c r="EG162" s="105" t="b">
        <f t="shared" si="204"/>
        <v>0</v>
      </c>
      <c r="EH162" s="105" t="b">
        <f t="shared" si="205"/>
        <v>0</v>
      </c>
      <c r="EI162" s="105" t="b">
        <f t="shared" si="206"/>
        <v>0</v>
      </c>
      <c r="EJ162" s="105" t="b">
        <f t="shared" si="207"/>
        <v>0</v>
      </c>
      <c r="EK162" s="105" t="b">
        <f t="shared" si="208"/>
        <v>0</v>
      </c>
      <c r="EL162" s="105" t="b">
        <f t="shared" si="209"/>
        <v>0</v>
      </c>
      <c r="EM162" s="105" t="b">
        <f t="shared" si="210"/>
        <v>0</v>
      </c>
      <c r="EN162" s="105" t="b">
        <f t="shared" si="211"/>
        <v>0</v>
      </c>
      <c r="EO162" s="154">
        <f t="shared" si="212"/>
        <v>0</v>
      </c>
      <c r="EP162" s="105" t="b">
        <f t="shared" si="213"/>
        <v>0</v>
      </c>
      <c r="EQ162" s="105" t="b">
        <f t="shared" si="214"/>
        <v>0</v>
      </c>
      <c r="ER162" s="105" t="b">
        <f t="shared" si="215"/>
        <v>0</v>
      </c>
      <c r="ES162" s="105" t="b">
        <f t="shared" si="216"/>
        <v>0</v>
      </c>
      <c r="ET162" s="105" t="b">
        <f t="shared" si="217"/>
        <v>0</v>
      </c>
      <c r="EU162" s="105" t="b">
        <f t="shared" si="218"/>
        <v>0</v>
      </c>
      <c r="EV162" s="105" t="b">
        <f t="shared" si="219"/>
        <v>0</v>
      </c>
      <c r="EW162" s="154">
        <f t="shared" si="220"/>
        <v>0</v>
      </c>
      <c r="EX162" s="94">
        <f t="shared" si="221"/>
        <v>0</v>
      </c>
      <c r="EY162" s="59">
        <f>(F7*EX162)/100</f>
        <v>0</v>
      </c>
    </row>
    <row r="163" spans="1:155">
      <c r="A163" s="42"/>
      <c r="B163" s="42"/>
      <c r="C163" s="42"/>
      <c r="D163" s="42"/>
      <c r="E163" s="43"/>
      <c r="F163" s="42"/>
      <c r="G163" s="42"/>
      <c r="H163" s="100"/>
      <c r="I163" s="4"/>
      <c r="J163" s="4"/>
      <c r="K163" s="4"/>
      <c r="L163" s="4"/>
      <c r="M163" s="100"/>
      <c r="N163" s="100"/>
      <c r="O163" s="100"/>
      <c r="P163" s="100"/>
      <c r="Q163" s="100"/>
      <c r="R163" s="4"/>
      <c r="S163" s="4"/>
      <c r="T163" s="4"/>
      <c r="U163" s="4"/>
      <c r="V163" s="100"/>
      <c r="W163" s="100"/>
      <c r="X163" s="4"/>
      <c r="Y163" s="4"/>
      <c r="Z163" s="4"/>
      <c r="AA163" s="4"/>
      <c r="AB163" s="100"/>
      <c r="AC163" s="100"/>
      <c r="AD163" s="100"/>
      <c r="AE163" s="4"/>
      <c r="AF163" s="4"/>
      <c r="AG163" s="4"/>
      <c r="AH163" s="4"/>
      <c r="AI163" s="4"/>
      <c r="AJ163" s="4"/>
      <c r="AK163" s="4"/>
      <c r="AL163" s="4"/>
      <c r="AM163" s="100"/>
      <c r="AN163" s="4"/>
      <c r="AO163" s="4"/>
      <c r="AP163" s="100"/>
      <c r="AQ163" s="4"/>
      <c r="AR163" s="100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100"/>
      <c r="BD163" s="4"/>
      <c r="BE163" s="4"/>
      <c r="BF163" s="4"/>
      <c r="BG163" s="4"/>
      <c r="BH163" s="4"/>
      <c r="BI163" s="4"/>
      <c r="BJ163" s="139"/>
      <c r="BK163" s="4"/>
      <c r="BL163" s="4"/>
      <c r="BM163" s="4"/>
      <c r="BN163" s="4"/>
      <c r="BO163" s="139"/>
      <c r="BP163" s="4"/>
      <c r="BQ163" s="4"/>
      <c r="BR163" s="4"/>
      <c r="BS163" s="4"/>
      <c r="BT163" s="139"/>
      <c r="BU163" s="139"/>
      <c r="BV163" s="139"/>
      <c r="BW163" s="4"/>
      <c r="BX163" s="4"/>
      <c r="BY163" s="4"/>
      <c r="BZ163" s="4"/>
      <c r="CA163" s="139"/>
      <c r="CB163" s="139"/>
      <c r="CC163" s="105" t="b">
        <f t="shared" si="148"/>
        <v>0</v>
      </c>
      <c r="CD163" s="105" t="b">
        <f t="shared" si="149"/>
        <v>0</v>
      </c>
      <c r="CE163" s="105" t="b">
        <f t="shared" si="150"/>
        <v>0</v>
      </c>
      <c r="CF163" s="105" t="b">
        <f t="shared" si="151"/>
        <v>0</v>
      </c>
      <c r="CG163" s="105" t="b">
        <f t="shared" si="152"/>
        <v>0</v>
      </c>
      <c r="CH163" s="150">
        <f t="shared" si="153"/>
        <v>0</v>
      </c>
      <c r="CI163" s="105" t="b">
        <f t="shared" si="154"/>
        <v>0</v>
      </c>
      <c r="CJ163" s="105" t="b">
        <f t="shared" si="155"/>
        <v>0</v>
      </c>
      <c r="CK163" s="105" t="b">
        <f t="shared" si="156"/>
        <v>0</v>
      </c>
      <c r="CL163" s="105" t="b">
        <f t="shared" si="157"/>
        <v>0</v>
      </c>
      <c r="CM163" s="105" t="b">
        <f t="shared" si="158"/>
        <v>0</v>
      </c>
      <c r="CN163" s="105" t="b">
        <f t="shared" si="159"/>
        <v>0</v>
      </c>
      <c r="CO163" s="105" t="b">
        <f t="shared" si="160"/>
        <v>0</v>
      </c>
      <c r="CP163" s="105" t="b">
        <f t="shared" si="161"/>
        <v>0</v>
      </c>
      <c r="CQ163" s="105" t="b">
        <f t="shared" si="162"/>
        <v>0</v>
      </c>
      <c r="CR163" s="105" t="b">
        <f t="shared" si="163"/>
        <v>0</v>
      </c>
      <c r="CS163" s="105" t="b">
        <f t="shared" si="164"/>
        <v>0</v>
      </c>
      <c r="CT163" s="105" t="b">
        <f t="shared" si="165"/>
        <v>0</v>
      </c>
      <c r="CU163" s="105" t="b">
        <f t="shared" si="166"/>
        <v>0</v>
      </c>
      <c r="CV163" s="105" t="b">
        <f t="shared" si="167"/>
        <v>0</v>
      </c>
      <c r="CW163" s="105" t="b">
        <f t="shared" si="168"/>
        <v>0</v>
      </c>
      <c r="CX163" s="150">
        <f t="shared" si="169"/>
        <v>0</v>
      </c>
      <c r="CY163" s="105" t="b">
        <f t="shared" si="170"/>
        <v>0</v>
      </c>
      <c r="CZ163" s="105" t="b">
        <f t="shared" si="171"/>
        <v>0</v>
      </c>
      <c r="DA163" s="105" t="b">
        <f t="shared" si="172"/>
        <v>0</v>
      </c>
      <c r="DB163" s="105" t="b">
        <f t="shared" si="173"/>
        <v>0</v>
      </c>
      <c r="DC163" s="105" t="b">
        <f t="shared" si="174"/>
        <v>0</v>
      </c>
      <c r="DD163" s="105" t="b">
        <f t="shared" si="175"/>
        <v>0</v>
      </c>
      <c r="DE163" s="105" t="b">
        <f t="shared" si="176"/>
        <v>0</v>
      </c>
      <c r="DF163" s="105" t="b">
        <f t="shared" si="177"/>
        <v>0</v>
      </c>
      <c r="DG163" s="105" t="b">
        <f t="shared" si="178"/>
        <v>0</v>
      </c>
      <c r="DH163" s="105" t="b">
        <f t="shared" si="179"/>
        <v>0</v>
      </c>
      <c r="DI163" s="105" t="b">
        <f t="shared" si="180"/>
        <v>0</v>
      </c>
      <c r="DJ163" s="105" t="b">
        <f t="shared" si="181"/>
        <v>0</v>
      </c>
      <c r="DK163" s="150">
        <f t="shared" si="182"/>
        <v>0</v>
      </c>
      <c r="DL163" s="105" t="b">
        <f t="shared" si="183"/>
        <v>0</v>
      </c>
      <c r="DM163" s="150">
        <f t="shared" si="184"/>
        <v>0</v>
      </c>
      <c r="DN163" s="105" t="b">
        <f t="shared" si="185"/>
        <v>0</v>
      </c>
      <c r="DO163" s="105" t="b">
        <f t="shared" si="186"/>
        <v>0</v>
      </c>
      <c r="DP163" s="105" t="b">
        <f t="shared" si="187"/>
        <v>0</v>
      </c>
      <c r="DQ163" s="105" t="b">
        <f t="shared" si="188"/>
        <v>0</v>
      </c>
      <c r="DR163" s="105" t="b">
        <f t="shared" si="189"/>
        <v>0</v>
      </c>
      <c r="DS163" s="105" t="b">
        <f t="shared" si="190"/>
        <v>0</v>
      </c>
      <c r="DT163" s="105" t="b">
        <f t="shared" si="191"/>
        <v>0</v>
      </c>
      <c r="DU163" s="105" t="b">
        <f t="shared" si="192"/>
        <v>0</v>
      </c>
      <c r="DV163" s="105" t="b">
        <f t="shared" si="193"/>
        <v>0</v>
      </c>
      <c r="DW163" s="105" t="b">
        <f t="shared" si="194"/>
        <v>0</v>
      </c>
      <c r="DX163" s="105" t="b">
        <f t="shared" si="195"/>
        <v>0</v>
      </c>
      <c r="DY163" s="105" t="b">
        <f t="shared" si="196"/>
        <v>0</v>
      </c>
      <c r="DZ163" s="105" t="b">
        <f t="shared" si="197"/>
        <v>0</v>
      </c>
      <c r="EA163" s="105" t="b">
        <f t="shared" si="198"/>
        <v>0</v>
      </c>
      <c r="EB163" s="105" t="b">
        <f t="shared" si="199"/>
        <v>0</v>
      </c>
      <c r="EC163" s="154">
        <f t="shared" si="200"/>
        <v>0</v>
      </c>
      <c r="ED163" s="105" t="b">
        <f t="shared" si="201"/>
        <v>0</v>
      </c>
      <c r="EE163" s="105" t="b">
        <f t="shared" si="202"/>
        <v>0</v>
      </c>
      <c r="EF163" s="105" t="b">
        <f t="shared" si="203"/>
        <v>0</v>
      </c>
      <c r="EG163" s="105" t="b">
        <f t="shared" si="204"/>
        <v>0</v>
      </c>
      <c r="EH163" s="105" t="b">
        <f t="shared" si="205"/>
        <v>0</v>
      </c>
      <c r="EI163" s="105" t="b">
        <f t="shared" si="206"/>
        <v>0</v>
      </c>
      <c r="EJ163" s="105" t="b">
        <f t="shared" si="207"/>
        <v>0</v>
      </c>
      <c r="EK163" s="105" t="b">
        <f t="shared" si="208"/>
        <v>0</v>
      </c>
      <c r="EL163" s="105" t="b">
        <f t="shared" si="209"/>
        <v>0</v>
      </c>
      <c r="EM163" s="105" t="b">
        <f t="shared" si="210"/>
        <v>0</v>
      </c>
      <c r="EN163" s="105" t="b">
        <f t="shared" si="211"/>
        <v>0</v>
      </c>
      <c r="EO163" s="154">
        <f t="shared" si="212"/>
        <v>0</v>
      </c>
      <c r="EP163" s="105" t="b">
        <f t="shared" si="213"/>
        <v>0</v>
      </c>
      <c r="EQ163" s="105" t="b">
        <f t="shared" si="214"/>
        <v>0</v>
      </c>
      <c r="ER163" s="105" t="b">
        <f t="shared" si="215"/>
        <v>0</v>
      </c>
      <c r="ES163" s="105" t="b">
        <f t="shared" si="216"/>
        <v>0</v>
      </c>
      <c r="ET163" s="105" t="b">
        <f t="shared" si="217"/>
        <v>0</v>
      </c>
      <c r="EU163" s="105" t="b">
        <f t="shared" si="218"/>
        <v>0</v>
      </c>
      <c r="EV163" s="105" t="b">
        <f t="shared" si="219"/>
        <v>0</v>
      </c>
      <c r="EW163" s="154">
        <f t="shared" si="220"/>
        <v>0</v>
      </c>
      <c r="EX163" s="94">
        <f t="shared" si="221"/>
        <v>0</v>
      </c>
      <c r="EY163" s="59">
        <f>(F7*EX163)/100</f>
        <v>0</v>
      </c>
    </row>
    <row r="164" spans="1:155">
      <c r="A164" s="42"/>
      <c r="B164" s="42"/>
      <c r="C164" s="42"/>
      <c r="D164" s="42"/>
      <c r="E164" s="43"/>
      <c r="F164" s="42"/>
      <c r="G164" s="42"/>
      <c r="H164" s="100"/>
      <c r="I164" s="4"/>
      <c r="J164" s="4"/>
      <c r="K164" s="4"/>
      <c r="L164" s="4"/>
      <c r="M164" s="100"/>
      <c r="N164" s="100"/>
      <c r="O164" s="100"/>
      <c r="P164" s="100"/>
      <c r="Q164" s="100"/>
      <c r="R164" s="4"/>
      <c r="S164" s="4"/>
      <c r="T164" s="4"/>
      <c r="U164" s="4"/>
      <c r="V164" s="100"/>
      <c r="W164" s="100"/>
      <c r="X164" s="4"/>
      <c r="Y164" s="4"/>
      <c r="Z164" s="4"/>
      <c r="AA164" s="4"/>
      <c r="AB164" s="100"/>
      <c r="AC164" s="100"/>
      <c r="AD164" s="100"/>
      <c r="AE164" s="4"/>
      <c r="AF164" s="4"/>
      <c r="AG164" s="4"/>
      <c r="AH164" s="4"/>
      <c r="AI164" s="4"/>
      <c r="AJ164" s="4"/>
      <c r="AK164" s="4"/>
      <c r="AL164" s="4"/>
      <c r="AM164" s="100"/>
      <c r="AN164" s="4"/>
      <c r="AO164" s="4"/>
      <c r="AP164" s="100"/>
      <c r="AQ164" s="4"/>
      <c r="AR164" s="100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100"/>
      <c r="BD164" s="4"/>
      <c r="BE164" s="4"/>
      <c r="BF164" s="4"/>
      <c r="BG164" s="4"/>
      <c r="BH164" s="4"/>
      <c r="BI164" s="4"/>
      <c r="BJ164" s="139"/>
      <c r="BK164" s="4"/>
      <c r="BL164" s="4"/>
      <c r="BM164" s="4"/>
      <c r="BN164" s="4"/>
      <c r="BO164" s="139"/>
      <c r="BP164" s="4"/>
      <c r="BQ164" s="4"/>
      <c r="BR164" s="4"/>
      <c r="BS164" s="4"/>
      <c r="BT164" s="139"/>
      <c r="BU164" s="139"/>
      <c r="BV164" s="139"/>
      <c r="BW164" s="4"/>
      <c r="BX164" s="4"/>
      <c r="BY164" s="4"/>
      <c r="BZ164" s="4"/>
      <c r="CA164" s="139"/>
      <c r="CB164" s="139"/>
      <c r="CC164" s="105" t="b">
        <f t="shared" si="148"/>
        <v>0</v>
      </c>
      <c r="CD164" s="105" t="b">
        <f t="shared" si="149"/>
        <v>0</v>
      </c>
      <c r="CE164" s="105" t="b">
        <f t="shared" si="150"/>
        <v>0</v>
      </c>
      <c r="CF164" s="105" t="b">
        <f t="shared" si="151"/>
        <v>0</v>
      </c>
      <c r="CG164" s="105" t="b">
        <f t="shared" si="152"/>
        <v>0</v>
      </c>
      <c r="CH164" s="150">
        <f t="shared" si="153"/>
        <v>0</v>
      </c>
      <c r="CI164" s="105" t="b">
        <f t="shared" si="154"/>
        <v>0</v>
      </c>
      <c r="CJ164" s="105" t="b">
        <f t="shared" si="155"/>
        <v>0</v>
      </c>
      <c r="CK164" s="105" t="b">
        <f t="shared" si="156"/>
        <v>0</v>
      </c>
      <c r="CL164" s="105" t="b">
        <f t="shared" si="157"/>
        <v>0</v>
      </c>
      <c r="CM164" s="105" t="b">
        <f t="shared" si="158"/>
        <v>0</v>
      </c>
      <c r="CN164" s="105" t="b">
        <f t="shared" si="159"/>
        <v>0</v>
      </c>
      <c r="CO164" s="105" t="b">
        <f t="shared" si="160"/>
        <v>0</v>
      </c>
      <c r="CP164" s="105" t="b">
        <f t="shared" si="161"/>
        <v>0</v>
      </c>
      <c r="CQ164" s="105" t="b">
        <f t="shared" si="162"/>
        <v>0</v>
      </c>
      <c r="CR164" s="105" t="b">
        <f t="shared" si="163"/>
        <v>0</v>
      </c>
      <c r="CS164" s="105" t="b">
        <f t="shared" si="164"/>
        <v>0</v>
      </c>
      <c r="CT164" s="105" t="b">
        <f t="shared" si="165"/>
        <v>0</v>
      </c>
      <c r="CU164" s="105" t="b">
        <f t="shared" si="166"/>
        <v>0</v>
      </c>
      <c r="CV164" s="105" t="b">
        <f t="shared" si="167"/>
        <v>0</v>
      </c>
      <c r="CW164" s="105" t="b">
        <f t="shared" si="168"/>
        <v>0</v>
      </c>
      <c r="CX164" s="150">
        <f t="shared" si="169"/>
        <v>0</v>
      </c>
      <c r="CY164" s="105" t="b">
        <f t="shared" si="170"/>
        <v>0</v>
      </c>
      <c r="CZ164" s="105" t="b">
        <f t="shared" si="171"/>
        <v>0</v>
      </c>
      <c r="DA164" s="105" t="b">
        <f t="shared" si="172"/>
        <v>0</v>
      </c>
      <c r="DB164" s="105" t="b">
        <f t="shared" si="173"/>
        <v>0</v>
      </c>
      <c r="DC164" s="105" t="b">
        <f t="shared" si="174"/>
        <v>0</v>
      </c>
      <c r="DD164" s="105" t="b">
        <f t="shared" si="175"/>
        <v>0</v>
      </c>
      <c r="DE164" s="105" t="b">
        <f t="shared" si="176"/>
        <v>0</v>
      </c>
      <c r="DF164" s="105" t="b">
        <f t="shared" si="177"/>
        <v>0</v>
      </c>
      <c r="DG164" s="105" t="b">
        <f t="shared" si="178"/>
        <v>0</v>
      </c>
      <c r="DH164" s="105" t="b">
        <f t="shared" si="179"/>
        <v>0</v>
      </c>
      <c r="DI164" s="105" t="b">
        <f t="shared" si="180"/>
        <v>0</v>
      </c>
      <c r="DJ164" s="105" t="b">
        <f t="shared" si="181"/>
        <v>0</v>
      </c>
      <c r="DK164" s="150">
        <f t="shared" si="182"/>
        <v>0</v>
      </c>
      <c r="DL164" s="105" t="b">
        <f t="shared" si="183"/>
        <v>0</v>
      </c>
      <c r="DM164" s="150">
        <f t="shared" si="184"/>
        <v>0</v>
      </c>
      <c r="DN164" s="105" t="b">
        <f t="shared" si="185"/>
        <v>0</v>
      </c>
      <c r="DO164" s="105" t="b">
        <f t="shared" si="186"/>
        <v>0</v>
      </c>
      <c r="DP164" s="105" t="b">
        <f t="shared" si="187"/>
        <v>0</v>
      </c>
      <c r="DQ164" s="105" t="b">
        <f t="shared" si="188"/>
        <v>0</v>
      </c>
      <c r="DR164" s="105" t="b">
        <f t="shared" si="189"/>
        <v>0</v>
      </c>
      <c r="DS164" s="105" t="b">
        <f t="shared" si="190"/>
        <v>0</v>
      </c>
      <c r="DT164" s="105" t="b">
        <f t="shared" si="191"/>
        <v>0</v>
      </c>
      <c r="DU164" s="105" t="b">
        <f t="shared" si="192"/>
        <v>0</v>
      </c>
      <c r="DV164" s="105" t="b">
        <f t="shared" si="193"/>
        <v>0</v>
      </c>
      <c r="DW164" s="105" t="b">
        <f t="shared" si="194"/>
        <v>0</v>
      </c>
      <c r="DX164" s="105" t="b">
        <f t="shared" si="195"/>
        <v>0</v>
      </c>
      <c r="DY164" s="105" t="b">
        <f t="shared" si="196"/>
        <v>0</v>
      </c>
      <c r="DZ164" s="105" t="b">
        <f t="shared" si="197"/>
        <v>0</v>
      </c>
      <c r="EA164" s="105" t="b">
        <f t="shared" si="198"/>
        <v>0</v>
      </c>
      <c r="EB164" s="105" t="b">
        <f t="shared" si="199"/>
        <v>0</v>
      </c>
      <c r="EC164" s="154">
        <f t="shared" si="200"/>
        <v>0</v>
      </c>
      <c r="ED164" s="105" t="b">
        <f t="shared" si="201"/>
        <v>0</v>
      </c>
      <c r="EE164" s="105" t="b">
        <f t="shared" si="202"/>
        <v>0</v>
      </c>
      <c r="EF164" s="105" t="b">
        <f t="shared" si="203"/>
        <v>0</v>
      </c>
      <c r="EG164" s="105" t="b">
        <f t="shared" si="204"/>
        <v>0</v>
      </c>
      <c r="EH164" s="105" t="b">
        <f t="shared" si="205"/>
        <v>0</v>
      </c>
      <c r="EI164" s="105" t="b">
        <f t="shared" si="206"/>
        <v>0</v>
      </c>
      <c r="EJ164" s="105" t="b">
        <f t="shared" si="207"/>
        <v>0</v>
      </c>
      <c r="EK164" s="105" t="b">
        <f t="shared" si="208"/>
        <v>0</v>
      </c>
      <c r="EL164" s="105" t="b">
        <f t="shared" si="209"/>
        <v>0</v>
      </c>
      <c r="EM164" s="105" t="b">
        <f t="shared" si="210"/>
        <v>0</v>
      </c>
      <c r="EN164" s="105" t="b">
        <f t="shared" si="211"/>
        <v>0</v>
      </c>
      <c r="EO164" s="154">
        <f t="shared" si="212"/>
        <v>0</v>
      </c>
      <c r="EP164" s="105" t="b">
        <f t="shared" si="213"/>
        <v>0</v>
      </c>
      <c r="EQ164" s="105" t="b">
        <f t="shared" si="214"/>
        <v>0</v>
      </c>
      <c r="ER164" s="105" t="b">
        <f t="shared" si="215"/>
        <v>0</v>
      </c>
      <c r="ES164" s="105" t="b">
        <f t="shared" si="216"/>
        <v>0</v>
      </c>
      <c r="ET164" s="105" t="b">
        <f t="shared" si="217"/>
        <v>0</v>
      </c>
      <c r="EU164" s="105" t="b">
        <f t="shared" si="218"/>
        <v>0</v>
      </c>
      <c r="EV164" s="105" t="b">
        <f t="shared" si="219"/>
        <v>0</v>
      </c>
      <c r="EW164" s="154">
        <f t="shared" si="220"/>
        <v>0</v>
      </c>
      <c r="EX164" s="94">
        <f t="shared" si="221"/>
        <v>0</v>
      </c>
      <c r="EY164" s="59">
        <f>(F7*EX164)/100</f>
        <v>0</v>
      </c>
    </row>
    <row r="165" spans="1:155">
      <c r="A165" s="42"/>
      <c r="B165" s="42"/>
      <c r="C165" s="42"/>
      <c r="D165" s="42"/>
      <c r="E165" s="43"/>
      <c r="F165" s="42"/>
      <c r="G165" s="42"/>
      <c r="H165" s="100"/>
      <c r="I165" s="4"/>
      <c r="J165" s="4"/>
      <c r="K165" s="4"/>
      <c r="L165" s="4"/>
      <c r="M165" s="100"/>
      <c r="N165" s="100"/>
      <c r="O165" s="100"/>
      <c r="P165" s="100"/>
      <c r="Q165" s="100"/>
      <c r="R165" s="4"/>
      <c r="S165" s="4"/>
      <c r="T165" s="4"/>
      <c r="U165" s="4"/>
      <c r="V165" s="100"/>
      <c r="W165" s="100"/>
      <c r="X165" s="4"/>
      <c r="Y165" s="4"/>
      <c r="Z165" s="4"/>
      <c r="AA165" s="4"/>
      <c r="AB165" s="100"/>
      <c r="AC165" s="100"/>
      <c r="AD165" s="100"/>
      <c r="AE165" s="4"/>
      <c r="AF165" s="4"/>
      <c r="AG165" s="4"/>
      <c r="AH165" s="4"/>
      <c r="AI165" s="4"/>
      <c r="AJ165" s="4"/>
      <c r="AK165" s="4"/>
      <c r="AL165" s="4"/>
      <c r="AM165" s="100"/>
      <c r="AN165" s="4"/>
      <c r="AO165" s="4"/>
      <c r="AP165" s="100"/>
      <c r="AQ165" s="4"/>
      <c r="AR165" s="100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100"/>
      <c r="BD165" s="4"/>
      <c r="BE165" s="4"/>
      <c r="BF165" s="4"/>
      <c r="BG165" s="4"/>
      <c r="BH165" s="4"/>
      <c r="BI165" s="4"/>
      <c r="BJ165" s="139"/>
      <c r="BK165" s="4"/>
      <c r="BL165" s="4"/>
      <c r="BM165" s="4"/>
      <c r="BN165" s="4"/>
      <c r="BO165" s="139"/>
      <c r="BP165" s="4"/>
      <c r="BQ165" s="4"/>
      <c r="BR165" s="4"/>
      <c r="BS165" s="4"/>
      <c r="BT165" s="139"/>
      <c r="BU165" s="139"/>
      <c r="BV165" s="139"/>
      <c r="BW165" s="4"/>
      <c r="BX165" s="4"/>
      <c r="BY165" s="4"/>
      <c r="BZ165" s="4"/>
      <c r="CA165" s="139"/>
      <c r="CB165" s="139"/>
      <c r="CC165" s="105" t="b">
        <f t="shared" si="148"/>
        <v>0</v>
      </c>
      <c r="CD165" s="105" t="b">
        <f t="shared" si="149"/>
        <v>0</v>
      </c>
      <c r="CE165" s="105" t="b">
        <f t="shared" si="150"/>
        <v>0</v>
      </c>
      <c r="CF165" s="105" t="b">
        <f t="shared" si="151"/>
        <v>0</v>
      </c>
      <c r="CG165" s="105" t="b">
        <f t="shared" si="152"/>
        <v>0</v>
      </c>
      <c r="CH165" s="150">
        <f t="shared" si="153"/>
        <v>0</v>
      </c>
      <c r="CI165" s="105" t="b">
        <f t="shared" si="154"/>
        <v>0</v>
      </c>
      <c r="CJ165" s="105" t="b">
        <f t="shared" si="155"/>
        <v>0</v>
      </c>
      <c r="CK165" s="105" t="b">
        <f t="shared" si="156"/>
        <v>0</v>
      </c>
      <c r="CL165" s="105" t="b">
        <f t="shared" si="157"/>
        <v>0</v>
      </c>
      <c r="CM165" s="105" t="b">
        <f t="shared" si="158"/>
        <v>0</v>
      </c>
      <c r="CN165" s="105" t="b">
        <f t="shared" si="159"/>
        <v>0</v>
      </c>
      <c r="CO165" s="105" t="b">
        <f t="shared" si="160"/>
        <v>0</v>
      </c>
      <c r="CP165" s="105" t="b">
        <f t="shared" si="161"/>
        <v>0</v>
      </c>
      <c r="CQ165" s="105" t="b">
        <f t="shared" si="162"/>
        <v>0</v>
      </c>
      <c r="CR165" s="105" t="b">
        <f t="shared" si="163"/>
        <v>0</v>
      </c>
      <c r="CS165" s="105" t="b">
        <f t="shared" si="164"/>
        <v>0</v>
      </c>
      <c r="CT165" s="105" t="b">
        <f t="shared" si="165"/>
        <v>0</v>
      </c>
      <c r="CU165" s="105" t="b">
        <f t="shared" si="166"/>
        <v>0</v>
      </c>
      <c r="CV165" s="105" t="b">
        <f t="shared" si="167"/>
        <v>0</v>
      </c>
      <c r="CW165" s="105" t="b">
        <f t="shared" si="168"/>
        <v>0</v>
      </c>
      <c r="CX165" s="150">
        <f t="shared" si="169"/>
        <v>0</v>
      </c>
      <c r="CY165" s="105" t="b">
        <f t="shared" si="170"/>
        <v>0</v>
      </c>
      <c r="CZ165" s="105" t="b">
        <f t="shared" si="171"/>
        <v>0</v>
      </c>
      <c r="DA165" s="105" t="b">
        <f t="shared" si="172"/>
        <v>0</v>
      </c>
      <c r="DB165" s="105" t="b">
        <f t="shared" si="173"/>
        <v>0</v>
      </c>
      <c r="DC165" s="105" t="b">
        <f t="shared" si="174"/>
        <v>0</v>
      </c>
      <c r="DD165" s="105" t="b">
        <f t="shared" si="175"/>
        <v>0</v>
      </c>
      <c r="DE165" s="105" t="b">
        <f t="shared" si="176"/>
        <v>0</v>
      </c>
      <c r="DF165" s="105" t="b">
        <f t="shared" si="177"/>
        <v>0</v>
      </c>
      <c r="DG165" s="105" t="b">
        <f t="shared" si="178"/>
        <v>0</v>
      </c>
      <c r="DH165" s="105" t="b">
        <f t="shared" si="179"/>
        <v>0</v>
      </c>
      <c r="DI165" s="105" t="b">
        <f t="shared" si="180"/>
        <v>0</v>
      </c>
      <c r="DJ165" s="105" t="b">
        <f t="shared" si="181"/>
        <v>0</v>
      </c>
      <c r="DK165" s="150">
        <f t="shared" si="182"/>
        <v>0</v>
      </c>
      <c r="DL165" s="105" t="b">
        <f t="shared" si="183"/>
        <v>0</v>
      </c>
      <c r="DM165" s="150">
        <f t="shared" si="184"/>
        <v>0</v>
      </c>
      <c r="DN165" s="105" t="b">
        <f t="shared" si="185"/>
        <v>0</v>
      </c>
      <c r="DO165" s="105" t="b">
        <f t="shared" si="186"/>
        <v>0</v>
      </c>
      <c r="DP165" s="105" t="b">
        <f t="shared" si="187"/>
        <v>0</v>
      </c>
      <c r="DQ165" s="105" t="b">
        <f t="shared" si="188"/>
        <v>0</v>
      </c>
      <c r="DR165" s="105" t="b">
        <f t="shared" si="189"/>
        <v>0</v>
      </c>
      <c r="DS165" s="105" t="b">
        <f t="shared" si="190"/>
        <v>0</v>
      </c>
      <c r="DT165" s="105" t="b">
        <f t="shared" si="191"/>
        <v>0</v>
      </c>
      <c r="DU165" s="105" t="b">
        <f t="shared" si="192"/>
        <v>0</v>
      </c>
      <c r="DV165" s="105" t="b">
        <f t="shared" si="193"/>
        <v>0</v>
      </c>
      <c r="DW165" s="105" t="b">
        <f t="shared" si="194"/>
        <v>0</v>
      </c>
      <c r="DX165" s="105" t="b">
        <f t="shared" si="195"/>
        <v>0</v>
      </c>
      <c r="DY165" s="105" t="b">
        <f t="shared" si="196"/>
        <v>0</v>
      </c>
      <c r="DZ165" s="105" t="b">
        <f t="shared" si="197"/>
        <v>0</v>
      </c>
      <c r="EA165" s="105" t="b">
        <f t="shared" si="198"/>
        <v>0</v>
      </c>
      <c r="EB165" s="105" t="b">
        <f t="shared" si="199"/>
        <v>0</v>
      </c>
      <c r="EC165" s="154">
        <f t="shared" si="200"/>
        <v>0</v>
      </c>
      <c r="ED165" s="105" t="b">
        <f t="shared" si="201"/>
        <v>0</v>
      </c>
      <c r="EE165" s="105" t="b">
        <f t="shared" si="202"/>
        <v>0</v>
      </c>
      <c r="EF165" s="105" t="b">
        <f t="shared" si="203"/>
        <v>0</v>
      </c>
      <c r="EG165" s="105" t="b">
        <f t="shared" si="204"/>
        <v>0</v>
      </c>
      <c r="EH165" s="105" t="b">
        <f t="shared" si="205"/>
        <v>0</v>
      </c>
      <c r="EI165" s="105" t="b">
        <f t="shared" si="206"/>
        <v>0</v>
      </c>
      <c r="EJ165" s="105" t="b">
        <f t="shared" si="207"/>
        <v>0</v>
      </c>
      <c r="EK165" s="105" t="b">
        <f t="shared" si="208"/>
        <v>0</v>
      </c>
      <c r="EL165" s="105" t="b">
        <f t="shared" si="209"/>
        <v>0</v>
      </c>
      <c r="EM165" s="105" t="b">
        <f t="shared" si="210"/>
        <v>0</v>
      </c>
      <c r="EN165" s="105" t="b">
        <f t="shared" si="211"/>
        <v>0</v>
      </c>
      <c r="EO165" s="154">
        <f t="shared" si="212"/>
        <v>0</v>
      </c>
      <c r="EP165" s="105" t="b">
        <f t="shared" si="213"/>
        <v>0</v>
      </c>
      <c r="EQ165" s="105" t="b">
        <f t="shared" si="214"/>
        <v>0</v>
      </c>
      <c r="ER165" s="105" t="b">
        <f t="shared" si="215"/>
        <v>0</v>
      </c>
      <c r="ES165" s="105" t="b">
        <f t="shared" si="216"/>
        <v>0</v>
      </c>
      <c r="ET165" s="105" t="b">
        <f t="shared" si="217"/>
        <v>0</v>
      </c>
      <c r="EU165" s="105" t="b">
        <f t="shared" si="218"/>
        <v>0</v>
      </c>
      <c r="EV165" s="105" t="b">
        <f t="shared" si="219"/>
        <v>0</v>
      </c>
      <c r="EW165" s="154">
        <f t="shared" si="220"/>
        <v>0</v>
      </c>
      <c r="EX165" s="94">
        <f t="shared" si="221"/>
        <v>0</v>
      </c>
      <c r="EY165" s="59">
        <f>(F7*EX165)/100</f>
        <v>0</v>
      </c>
    </row>
    <row r="166" spans="1:155">
      <c r="A166" s="42"/>
      <c r="B166" s="42"/>
      <c r="C166" s="42"/>
      <c r="D166" s="42"/>
      <c r="E166" s="43"/>
      <c r="F166" s="42"/>
      <c r="G166" s="42"/>
      <c r="H166" s="100"/>
      <c r="I166" s="4"/>
      <c r="J166" s="4"/>
      <c r="K166" s="4"/>
      <c r="L166" s="4"/>
      <c r="M166" s="100"/>
      <c r="N166" s="100"/>
      <c r="O166" s="100"/>
      <c r="P166" s="100"/>
      <c r="Q166" s="100"/>
      <c r="R166" s="4"/>
      <c r="S166" s="4"/>
      <c r="T166" s="4"/>
      <c r="U166" s="4"/>
      <c r="V166" s="100"/>
      <c r="W166" s="100"/>
      <c r="X166" s="4"/>
      <c r="Y166" s="4"/>
      <c r="Z166" s="4"/>
      <c r="AA166" s="4"/>
      <c r="AB166" s="100"/>
      <c r="AC166" s="100"/>
      <c r="AD166" s="100"/>
      <c r="AE166" s="4"/>
      <c r="AF166" s="4"/>
      <c r="AG166" s="4"/>
      <c r="AH166" s="4"/>
      <c r="AI166" s="4"/>
      <c r="AJ166" s="4"/>
      <c r="AK166" s="4"/>
      <c r="AL166" s="4"/>
      <c r="AM166" s="100"/>
      <c r="AN166" s="4"/>
      <c r="AO166" s="4"/>
      <c r="AP166" s="100"/>
      <c r="AQ166" s="4"/>
      <c r="AR166" s="100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100"/>
      <c r="BD166" s="4"/>
      <c r="BE166" s="4"/>
      <c r="BF166" s="4"/>
      <c r="BG166" s="4"/>
      <c r="BH166" s="4"/>
      <c r="BI166" s="4"/>
      <c r="BJ166" s="139"/>
      <c r="BK166" s="4"/>
      <c r="BL166" s="4"/>
      <c r="BM166" s="4"/>
      <c r="BN166" s="4"/>
      <c r="BO166" s="139"/>
      <c r="BP166" s="4"/>
      <c r="BQ166" s="4"/>
      <c r="BR166" s="4"/>
      <c r="BS166" s="4"/>
      <c r="BT166" s="139"/>
      <c r="BU166" s="139"/>
      <c r="BV166" s="139"/>
      <c r="BW166" s="4"/>
      <c r="BX166" s="4"/>
      <c r="BY166" s="4"/>
      <c r="BZ166" s="4"/>
      <c r="CA166" s="139"/>
      <c r="CB166" s="139"/>
      <c r="CC166" s="105" t="b">
        <f t="shared" si="148"/>
        <v>0</v>
      </c>
      <c r="CD166" s="105" t="b">
        <f t="shared" si="149"/>
        <v>0</v>
      </c>
      <c r="CE166" s="105" t="b">
        <f t="shared" si="150"/>
        <v>0</v>
      </c>
      <c r="CF166" s="105" t="b">
        <f t="shared" si="151"/>
        <v>0</v>
      </c>
      <c r="CG166" s="105" t="b">
        <f t="shared" si="152"/>
        <v>0</v>
      </c>
      <c r="CH166" s="150">
        <f t="shared" si="153"/>
        <v>0</v>
      </c>
      <c r="CI166" s="105" t="b">
        <f t="shared" si="154"/>
        <v>0</v>
      </c>
      <c r="CJ166" s="105" t="b">
        <f t="shared" si="155"/>
        <v>0</v>
      </c>
      <c r="CK166" s="105" t="b">
        <f t="shared" si="156"/>
        <v>0</v>
      </c>
      <c r="CL166" s="105" t="b">
        <f t="shared" si="157"/>
        <v>0</v>
      </c>
      <c r="CM166" s="105" t="b">
        <f t="shared" si="158"/>
        <v>0</v>
      </c>
      <c r="CN166" s="105" t="b">
        <f t="shared" si="159"/>
        <v>0</v>
      </c>
      <c r="CO166" s="105" t="b">
        <f t="shared" si="160"/>
        <v>0</v>
      </c>
      <c r="CP166" s="105" t="b">
        <f t="shared" si="161"/>
        <v>0</v>
      </c>
      <c r="CQ166" s="105" t="b">
        <f t="shared" si="162"/>
        <v>0</v>
      </c>
      <c r="CR166" s="105" t="b">
        <f t="shared" si="163"/>
        <v>0</v>
      </c>
      <c r="CS166" s="105" t="b">
        <f t="shared" si="164"/>
        <v>0</v>
      </c>
      <c r="CT166" s="105" t="b">
        <f t="shared" si="165"/>
        <v>0</v>
      </c>
      <c r="CU166" s="105" t="b">
        <f t="shared" si="166"/>
        <v>0</v>
      </c>
      <c r="CV166" s="105" t="b">
        <f t="shared" si="167"/>
        <v>0</v>
      </c>
      <c r="CW166" s="105" t="b">
        <f t="shared" si="168"/>
        <v>0</v>
      </c>
      <c r="CX166" s="150">
        <f t="shared" si="169"/>
        <v>0</v>
      </c>
      <c r="CY166" s="105" t="b">
        <f t="shared" si="170"/>
        <v>0</v>
      </c>
      <c r="CZ166" s="105" t="b">
        <f t="shared" si="171"/>
        <v>0</v>
      </c>
      <c r="DA166" s="105" t="b">
        <f t="shared" si="172"/>
        <v>0</v>
      </c>
      <c r="DB166" s="105" t="b">
        <f t="shared" si="173"/>
        <v>0</v>
      </c>
      <c r="DC166" s="105" t="b">
        <f t="shared" si="174"/>
        <v>0</v>
      </c>
      <c r="DD166" s="105" t="b">
        <f t="shared" si="175"/>
        <v>0</v>
      </c>
      <c r="DE166" s="105" t="b">
        <f t="shared" si="176"/>
        <v>0</v>
      </c>
      <c r="DF166" s="105" t="b">
        <f t="shared" si="177"/>
        <v>0</v>
      </c>
      <c r="DG166" s="105" t="b">
        <f t="shared" si="178"/>
        <v>0</v>
      </c>
      <c r="DH166" s="105" t="b">
        <f t="shared" si="179"/>
        <v>0</v>
      </c>
      <c r="DI166" s="105" t="b">
        <f t="shared" si="180"/>
        <v>0</v>
      </c>
      <c r="DJ166" s="105" t="b">
        <f t="shared" si="181"/>
        <v>0</v>
      </c>
      <c r="DK166" s="150">
        <f t="shared" si="182"/>
        <v>0</v>
      </c>
      <c r="DL166" s="105" t="b">
        <f t="shared" si="183"/>
        <v>0</v>
      </c>
      <c r="DM166" s="150">
        <f t="shared" si="184"/>
        <v>0</v>
      </c>
      <c r="DN166" s="105" t="b">
        <f t="shared" si="185"/>
        <v>0</v>
      </c>
      <c r="DO166" s="105" t="b">
        <f t="shared" si="186"/>
        <v>0</v>
      </c>
      <c r="DP166" s="105" t="b">
        <f t="shared" si="187"/>
        <v>0</v>
      </c>
      <c r="DQ166" s="105" t="b">
        <f t="shared" si="188"/>
        <v>0</v>
      </c>
      <c r="DR166" s="105" t="b">
        <f t="shared" si="189"/>
        <v>0</v>
      </c>
      <c r="DS166" s="105" t="b">
        <f t="shared" si="190"/>
        <v>0</v>
      </c>
      <c r="DT166" s="105" t="b">
        <f t="shared" si="191"/>
        <v>0</v>
      </c>
      <c r="DU166" s="105" t="b">
        <f t="shared" si="192"/>
        <v>0</v>
      </c>
      <c r="DV166" s="105" t="b">
        <f t="shared" si="193"/>
        <v>0</v>
      </c>
      <c r="DW166" s="105" t="b">
        <f t="shared" si="194"/>
        <v>0</v>
      </c>
      <c r="DX166" s="105" t="b">
        <f t="shared" si="195"/>
        <v>0</v>
      </c>
      <c r="DY166" s="105" t="b">
        <f t="shared" si="196"/>
        <v>0</v>
      </c>
      <c r="DZ166" s="105" t="b">
        <f t="shared" si="197"/>
        <v>0</v>
      </c>
      <c r="EA166" s="105" t="b">
        <f t="shared" si="198"/>
        <v>0</v>
      </c>
      <c r="EB166" s="105" t="b">
        <f t="shared" si="199"/>
        <v>0</v>
      </c>
      <c r="EC166" s="154">
        <f t="shared" si="200"/>
        <v>0</v>
      </c>
      <c r="ED166" s="105" t="b">
        <f t="shared" si="201"/>
        <v>0</v>
      </c>
      <c r="EE166" s="105" t="b">
        <f t="shared" si="202"/>
        <v>0</v>
      </c>
      <c r="EF166" s="105" t="b">
        <f t="shared" si="203"/>
        <v>0</v>
      </c>
      <c r="EG166" s="105" t="b">
        <f t="shared" si="204"/>
        <v>0</v>
      </c>
      <c r="EH166" s="105" t="b">
        <f t="shared" si="205"/>
        <v>0</v>
      </c>
      <c r="EI166" s="105" t="b">
        <f t="shared" si="206"/>
        <v>0</v>
      </c>
      <c r="EJ166" s="105" t="b">
        <f t="shared" si="207"/>
        <v>0</v>
      </c>
      <c r="EK166" s="105" t="b">
        <f t="shared" si="208"/>
        <v>0</v>
      </c>
      <c r="EL166" s="105" t="b">
        <f t="shared" si="209"/>
        <v>0</v>
      </c>
      <c r="EM166" s="105" t="b">
        <f t="shared" si="210"/>
        <v>0</v>
      </c>
      <c r="EN166" s="105" t="b">
        <f t="shared" si="211"/>
        <v>0</v>
      </c>
      <c r="EO166" s="154">
        <f t="shared" si="212"/>
        <v>0</v>
      </c>
      <c r="EP166" s="105" t="b">
        <f t="shared" si="213"/>
        <v>0</v>
      </c>
      <c r="EQ166" s="105" t="b">
        <f t="shared" si="214"/>
        <v>0</v>
      </c>
      <c r="ER166" s="105" t="b">
        <f t="shared" si="215"/>
        <v>0</v>
      </c>
      <c r="ES166" s="105" t="b">
        <f t="shared" si="216"/>
        <v>0</v>
      </c>
      <c r="ET166" s="105" t="b">
        <f t="shared" si="217"/>
        <v>0</v>
      </c>
      <c r="EU166" s="105" t="b">
        <f t="shared" si="218"/>
        <v>0</v>
      </c>
      <c r="EV166" s="105" t="b">
        <f t="shared" si="219"/>
        <v>0</v>
      </c>
      <c r="EW166" s="154">
        <f t="shared" si="220"/>
        <v>0</v>
      </c>
      <c r="EX166" s="94">
        <f t="shared" si="221"/>
        <v>0</v>
      </c>
      <c r="EY166" s="59">
        <f>(F7*EX166)/100</f>
        <v>0</v>
      </c>
    </row>
    <row r="167" spans="1:155">
      <c r="A167" s="42"/>
      <c r="B167" s="42"/>
      <c r="C167" s="42"/>
      <c r="D167" s="42"/>
      <c r="E167" s="43"/>
      <c r="F167" s="42"/>
      <c r="G167" s="42"/>
      <c r="H167" s="100"/>
      <c r="I167" s="4"/>
      <c r="J167" s="4"/>
      <c r="K167" s="4"/>
      <c r="L167" s="4"/>
      <c r="M167" s="100"/>
      <c r="N167" s="100"/>
      <c r="O167" s="100"/>
      <c r="P167" s="100"/>
      <c r="Q167" s="100"/>
      <c r="R167" s="4"/>
      <c r="S167" s="4"/>
      <c r="T167" s="4"/>
      <c r="U167" s="4"/>
      <c r="V167" s="100"/>
      <c r="W167" s="100"/>
      <c r="X167" s="4"/>
      <c r="Y167" s="4"/>
      <c r="Z167" s="4"/>
      <c r="AA167" s="4"/>
      <c r="AB167" s="100"/>
      <c r="AC167" s="100"/>
      <c r="AD167" s="100"/>
      <c r="AE167" s="4"/>
      <c r="AF167" s="4"/>
      <c r="AG167" s="4"/>
      <c r="AH167" s="4"/>
      <c r="AI167" s="4"/>
      <c r="AJ167" s="4"/>
      <c r="AK167" s="4"/>
      <c r="AL167" s="4"/>
      <c r="AM167" s="100"/>
      <c r="AN167" s="4"/>
      <c r="AO167" s="4"/>
      <c r="AP167" s="100"/>
      <c r="AQ167" s="4"/>
      <c r="AR167" s="100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100"/>
      <c r="BD167" s="4"/>
      <c r="BE167" s="4"/>
      <c r="BF167" s="4"/>
      <c r="BG167" s="4"/>
      <c r="BH167" s="4"/>
      <c r="BI167" s="4"/>
      <c r="BJ167" s="139"/>
      <c r="BK167" s="4"/>
      <c r="BL167" s="4"/>
      <c r="BM167" s="4"/>
      <c r="BN167" s="4"/>
      <c r="BO167" s="139"/>
      <c r="BP167" s="4"/>
      <c r="BQ167" s="4"/>
      <c r="BR167" s="4"/>
      <c r="BS167" s="4"/>
      <c r="BT167" s="139"/>
      <c r="BU167" s="139"/>
      <c r="BV167" s="139"/>
      <c r="BW167" s="4"/>
      <c r="BX167" s="4"/>
      <c r="BY167" s="4"/>
      <c r="BZ167" s="4"/>
      <c r="CA167" s="139"/>
      <c r="CB167" s="139"/>
      <c r="CC167" s="105" t="b">
        <f t="shared" si="148"/>
        <v>0</v>
      </c>
      <c r="CD167" s="105" t="b">
        <f t="shared" si="149"/>
        <v>0</v>
      </c>
      <c r="CE167" s="105" t="b">
        <f t="shared" si="150"/>
        <v>0</v>
      </c>
      <c r="CF167" s="105" t="b">
        <f t="shared" si="151"/>
        <v>0</v>
      </c>
      <c r="CG167" s="105" t="b">
        <f t="shared" si="152"/>
        <v>0</v>
      </c>
      <c r="CH167" s="150">
        <f t="shared" si="153"/>
        <v>0</v>
      </c>
      <c r="CI167" s="105" t="b">
        <f t="shared" si="154"/>
        <v>0</v>
      </c>
      <c r="CJ167" s="105" t="b">
        <f t="shared" si="155"/>
        <v>0</v>
      </c>
      <c r="CK167" s="105" t="b">
        <f t="shared" si="156"/>
        <v>0</v>
      </c>
      <c r="CL167" s="105" t="b">
        <f t="shared" si="157"/>
        <v>0</v>
      </c>
      <c r="CM167" s="105" t="b">
        <f t="shared" si="158"/>
        <v>0</v>
      </c>
      <c r="CN167" s="105" t="b">
        <f t="shared" si="159"/>
        <v>0</v>
      </c>
      <c r="CO167" s="105" t="b">
        <f t="shared" si="160"/>
        <v>0</v>
      </c>
      <c r="CP167" s="105" t="b">
        <f t="shared" si="161"/>
        <v>0</v>
      </c>
      <c r="CQ167" s="105" t="b">
        <f t="shared" si="162"/>
        <v>0</v>
      </c>
      <c r="CR167" s="105" t="b">
        <f t="shared" si="163"/>
        <v>0</v>
      </c>
      <c r="CS167" s="105" t="b">
        <f t="shared" si="164"/>
        <v>0</v>
      </c>
      <c r="CT167" s="105" t="b">
        <f t="shared" si="165"/>
        <v>0</v>
      </c>
      <c r="CU167" s="105" t="b">
        <f t="shared" si="166"/>
        <v>0</v>
      </c>
      <c r="CV167" s="105" t="b">
        <f t="shared" si="167"/>
        <v>0</v>
      </c>
      <c r="CW167" s="105" t="b">
        <f t="shared" si="168"/>
        <v>0</v>
      </c>
      <c r="CX167" s="150">
        <f t="shared" si="169"/>
        <v>0</v>
      </c>
      <c r="CY167" s="105" t="b">
        <f t="shared" si="170"/>
        <v>0</v>
      </c>
      <c r="CZ167" s="105" t="b">
        <f t="shared" si="171"/>
        <v>0</v>
      </c>
      <c r="DA167" s="105" t="b">
        <f t="shared" si="172"/>
        <v>0</v>
      </c>
      <c r="DB167" s="105" t="b">
        <f t="shared" si="173"/>
        <v>0</v>
      </c>
      <c r="DC167" s="105" t="b">
        <f t="shared" si="174"/>
        <v>0</v>
      </c>
      <c r="DD167" s="105" t="b">
        <f t="shared" si="175"/>
        <v>0</v>
      </c>
      <c r="DE167" s="105" t="b">
        <f t="shared" si="176"/>
        <v>0</v>
      </c>
      <c r="DF167" s="105" t="b">
        <f t="shared" si="177"/>
        <v>0</v>
      </c>
      <c r="DG167" s="105" t="b">
        <f t="shared" si="178"/>
        <v>0</v>
      </c>
      <c r="DH167" s="105" t="b">
        <f t="shared" si="179"/>
        <v>0</v>
      </c>
      <c r="DI167" s="105" t="b">
        <f t="shared" si="180"/>
        <v>0</v>
      </c>
      <c r="DJ167" s="105" t="b">
        <f t="shared" si="181"/>
        <v>0</v>
      </c>
      <c r="DK167" s="150">
        <f t="shared" si="182"/>
        <v>0</v>
      </c>
      <c r="DL167" s="105" t="b">
        <f t="shared" si="183"/>
        <v>0</v>
      </c>
      <c r="DM167" s="150">
        <f t="shared" si="184"/>
        <v>0</v>
      </c>
      <c r="DN167" s="105" t="b">
        <f t="shared" si="185"/>
        <v>0</v>
      </c>
      <c r="DO167" s="105" t="b">
        <f t="shared" si="186"/>
        <v>0</v>
      </c>
      <c r="DP167" s="105" t="b">
        <f t="shared" si="187"/>
        <v>0</v>
      </c>
      <c r="DQ167" s="105" t="b">
        <f t="shared" si="188"/>
        <v>0</v>
      </c>
      <c r="DR167" s="105" t="b">
        <f t="shared" si="189"/>
        <v>0</v>
      </c>
      <c r="DS167" s="105" t="b">
        <f t="shared" si="190"/>
        <v>0</v>
      </c>
      <c r="DT167" s="105" t="b">
        <f t="shared" si="191"/>
        <v>0</v>
      </c>
      <c r="DU167" s="105" t="b">
        <f t="shared" si="192"/>
        <v>0</v>
      </c>
      <c r="DV167" s="105" t="b">
        <f t="shared" si="193"/>
        <v>0</v>
      </c>
      <c r="DW167" s="105" t="b">
        <f t="shared" si="194"/>
        <v>0</v>
      </c>
      <c r="DX167" s="105" t="b">
        <f t="shared" si="195"/>
        <v>0</v>
      </c>
      <c r="DY167" s="105" t="b">
        <f t="shared" si="196"/>
        <v>0</v>
      </c>
      <c r="DZ167" s="105" t="b">
        <f t="shared" si="197"/>
        <v>0</v>
      </c>
      <c r="EA167" s="105" t="b">
        <f t="shared" si="198"/>
        <v>0</v>
      </c>
      <c r="EB167" s="105" t="b">
        <f t="shared" si="199"/>
        <v>0</v>
      </c>
      <c r="EC167" s="154">
        <f t="shared" si="200"/>
        <v>0</v>
      </c>
      <c r="ED167" s="105" t="b">
        <f t="shared" si="201"/>
        <v>0</v>
      </c>
      <c r="EE167" s="105" t="b">
        <f t="shared" si="202"/>
        <v>0</v>
      </c>
      <c r="EF167" s="105" t="b">
        <f t="shared" si="203"/>
        <v>0</v>
      </c>
      <c r="EG167" s="105" t="b">
        <f t="shared" si="204"/>
        <v>0</v>
      </c>
      <c r="EH167" s="105" t="b">
        <f t="shared" si="205"/>
        <v>0</v>
      </c>
      <c r="EI167" s="105" t="b">
        <f t="shared" si="206"/>
        <v>0</v>
      </c>
      <c r="EJ167" s="105" t="b">
        <f t="shared" si="207"/>
        <v>0</v>
      </c>
      <c r="EK167" s="105" t="b">
        <f t="shared" si="208"/>
        <v>0</v>
      </c>
      <c r="EL167" s="105" t="b">
        <f t="shared" si="209"/>
        <v>0</v>
      </c>
      <c r="EM167" s="105" t="b">
        <f t="shared" si="210"/>
        <v>0</v>
      </c>
      <c r="EN167" s="105" t="b">
        <f t="shared" si="211"/>
        <v>0</v>
      </c>
      <c r="EO167" s="154">
        <f t="shared" si="212"/>
        <v>0</v>
      </c>
      <c r="EP167" s="105" t="b">
        <f t="shared" si="213"/>
        <v>0</v>
      </c>
      <c r="EQ167" s="105" t="b">
        <f t="shared" si="214"/>
        <v>0</v>
      </c>
      <c r="ER167" s="105" t="b">
        <f t="shared" si="215"/>
        <v>0</v>
      </c>
      <c r="ES167" s="105" t="b">
        <f t="shared" si="216"/>
        <v>0</v>
      </c>
      <c r="ET167" s="105" t="b">
        <f t="shared" si="217"/>
        <v>0</v>
      </c>
      <c r="EU167" s="105" t="b">
        <f t="shared" si="218"/>
        <v>0</v>
      </c>
      <c r="EV167" s="105" t="b">
        <f t="shared" si="219"/>
        <v>0</v>
      </c>
      <c r="EW167" s="154">
        <f t="shared" si="220"/>
        <v>0</v>
      </c>
      <c r="EX167" s="94">
        <f t="shared" si="221"/>
        <v>0</v>
      </c>
      <c r="EY167" s="59">
        <f>(F7*EX167)/100</f>
        <v>0</v>
      </c>
    </row>
    <row r="168" spans="1:155">
      <c r="A168" s="42"/>
      <c r="B168" s="42"/>
      <c r="C168" s="42"/>
      <c r="D168" s="42"/>
      <c r="E168" s="43"/>
      <c r="F168" s="42"/>
      <c r="G168" s="42"/>
      <c r="H168" s="100"/>
      <c r="I168" s="4"/>
      <c r="J168" s="4"/>
      <c r="K168" s="4"/>
      <c r="L168" s="4"/>
      <c r="M168" s="100"/>
      <c r="N168" s="100"/>
      <c r="O168" s="100"/>
      <c r="P168" s="100"/>
      <c r="Q168" s="100"/>
      <c r="R168" s="4"/>
      <c r="S168" s="4"/>
      <c r="T168" s="4"/>
      <c r="U168" s="4"/>
      <c r="V168" s="100"/>
      <c r="W168" s="100"/>
      <c r="X168" s="4"/>
      <c r="Y168" s="4"/>
      <c r="Z168" s="4"/>
      <c r="AA168" s="4"/>
      <c r="AB168" s="100"/>
      <c r="AC168" s="100"/>
      <c r="AD168" s="100"/>
      <c r="AE168" s="4"/>
      <c r="AF168" s="4"/>
      <c r="AG168" s="4"/>
      <c r="AH168" s="4"/>
      <c r="AI168" s="4"/>
      <c r="AJ168" s="4"/>
      <c r="AK168" s="4"/>
      <c r="AL168" s="4"/>
      <c r="AM168" s="100"/>
      <c r="AN168" s="4"/>
      <c r="AO168" s="4"/>
      <c r="AP168" s="100"/>
      <c r="AQ168" s="4"/>
      <c r="AR168" s="100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100"/>
      <c r="BD168" s="4"/>
      <c r="BE168" s="4"/>
      <c r="BF168" s="4"/>
      <c r="BG168" s="4"/>
      <c r="BH168" s="4"/>
      <c r="BI168" s="4"/>
      <c r="BJ168" s="139"/>
      <c r="BK168" s="4"/>
      <c r="BL168" s="4"/>
      <c r="BM168" s="4"/>
      <c r="BN168" s="4"/>
      <c r="BO168" s="139"/>
      <c r="BP168" s="4"/>
      <c r="BQ168" s="4"/>
      <c r="BR168" s="4"/>
      <c r="BS168" s="4"/>
      <c r="BT168" s="139"/>
      <c r="BU168" s="139"/>
      <c r="BV168" s="139"/>
      <c r="BW168" s="4"/>
      <c r="BX168" s="4"/>
      <c r="BY168" s="4"/>
      <c r="BZ168" s="4"/>
      <c r="CA168" s="139"/>
      <c r="CB168" s="139"/>
      <c r="CC168" s="105" t="b">
        <f t="shared" si="148"/>
        <v>0</v>
      </c>
      <c r="CD168" s="105" t="b">
        <f t="shared" si="149"/>
        <v>0</v>
      </c>
      <c r="CE168" s="105" t="b">
        <f t="shared" si="150"/>
        <v>0</v>
      </c>
      <c r="CF168" s="105" t="b">
        <f t="shared" si="151"/>
        <v>0</v>
      </c>
      <c r="CG168" s="105" t="b">
        <f t="shared" si="152"/>
        <v>0</v>
      </c>
      <c r="CH168" s="150">
        <f t="shared" si="153"/>
        <v>0</v>
      </c>
      <c r="CI168" s="105" t="b">
        <f t="shared" si="154"/>
        <v>0</v>
      </c>
      <c r="CJ168" s="105" t="b">
        <f t="shared" si="155"/>
        <v>0</v>
      </c>
      <c r="CK168" s="105" t="b">
        <f t="shared" si="156"/>
        <v>0</v>
      </c>
      <c r="CL168" s="105" t="b">
        <f t="shared" si="157"/>
        <v>0</v>
      </c>
      <c r="CM168" s="105" t="b">
        <f t="shared" si="158"/>
        <v>0</v>
      </c>
      <c r="CN168" s="105" t="b">
        <f t="shared" si="159"/>
        <v>0</v>
      </c>
      <c r="CO168" s="105" t="b">
        <f t="shared" si="160"/>
        <v>0</v>
      </c>
      <c r="CP168" s="105" t="b">
        <f t="shared" si="161"/>
        <v>0</v>
      </c>
      <c r="CQ168" s="105" t="b">
        <f t="shared" si="162"/>
        <v>0</v>
      </c>
      <c r="CR168" s="105" t="b">
        <f t="shared" si="163"/>
        <v>0</v>
      </c>
      <c r="CS168" s="105" t="b">
        <f t="shared" si="164"/>
        <v>0</v>
      </c>
      <c r="CT168" s="105" t="b">
        <f t="shared" si="165"/>
        <v>0</v>
      </c>
      <c r="CU168" s="105" t="b">
        <f t="shared" si="166"/>
        <v>0</v>
      </c>
      <c r="CV168" s="105" t="b">
        <f t="shared" si="167"/>
        <v>0</v>
      </c>
      <c r="CW168" s="105" t="b">
        <f t="shared" si="168"/>
        <v>0</v>
      </c>
      <c r="CX168" s="150">
        <f t="shared" si="169"/>
        <v>0</v>
      </c>
      <c r="CY168" s="105" t="b">
        <f t="shared" si="170"/>
        <v>0</v>
      </c>
      <c r="CZ168" s="105" t="b">
        <f t="shared" si="171"/>
        <v>0</v>
      </c>
      <c r="DA168" s="105" t="b">
        <f t="shared" si="172"/>
        <v>0</v>
      </c>
      <c r="DB168" s="105" t="b">
        <f t="shared" si="173"/>
        <v>0</v>
      </c>
      <c r="DC168" s="105" t="b">
        <f t="shared" si="174"/>
        <v>0</v>
      </c>
      <c r="DD168" s="105" t="b">
        <f t="shared" si="175"/>
        <v>0</v>
      </c>
      <c r="DE168" s="105" t="b">
        <f t="shared" si="176"/>
        <v>0</v>
      </c>
      <c r="DF168" s="105" t="b">
        <f t="shared" si="177"/>
        <v>0</v>
      </c>
      <c r="DG168" s="105" t="b">
        <f t="shared" si="178"/>
        <v>0</v>
      </c>
      <c r="DH168" s="105" t="b">
        <f t="shared" si="179"/>
        <v>0</v>
      </c>
      <c r="DI168" s="105" t="b">
        <f t="shared" si="180"/>
        <v>0</v>
      </c>
      <c r="DJ168" s="105" t="b">
        <f t="shared" si="181"/>
        <v>0</v>
      </c>
      <c r="DK168" s="150">
        <f t="shared" si="182"/>
        <v>0</v>
      </c>
      <c r="DL168" s="105" t="b">
        <f t="shared" si="183"/>
        <v>0</v>
      </c>
      <c r="DM168" s="150">
        <f t="shared" si="184"/>
        <v>0</v>
      </c>
      <c r="DN168" s="105" t="b">
        <f t="shared" si="185"/>
        <v>0</v>
      </c>
      <c r="DO168" s="105" t="b">
        <f t="shared" si="186"/>
        <v>0</v>
      </c>
      <c r="DP168" s="105" t="b">
        <f t="shared" si="187"/>
        <v>0</v>
      </c>
      <c r="DQ168" s="105" t="b">
        <f t="shared" si="188"/>
        <v>0</v>
      </c>
      <c r="DR168" s="105" t="b">
        <f t="shared" si="189"/>
        <v>0</v>
      </c>
      <c r="DS168" s="105" t="b">
        <f t="shared" si="190"/>
        <v>0</v>
      </c>
      <c r="DT168" s="105" t="b">
        <f t="shared" si="191"/>
        <v>0</v>
      </c>
      <c r="DU168" s="105" t="b">
        <f t="shared" si="192"/>
        <v>0</v>
      </c>
      <c r="DV168" s="105" t="b">
        <f t="shared" si="193"/>
        <v>0</v>
      </c>
      <c r="DW168" s="105" t="b">
        <f t="shared" si="194"/>
        <v>0</v>
      </c>
      <c r="DX168" s="105" t="b">
        <f t="shared" si="195"/>
        <v>0</v>
      </c>
      <c r="DY168" s="105" t="b">
        <f t="shared" si="196"/>
        <v>0</v>
      </c>
      <c r="DZ168" s="105" t="b">
        <f t="shared" si="197"/>
        <v>0</v>
      </c>
      <c r="EA168" s="105" t="b">
        <f t="shared" si="198"/>
        <v>0</v>
      </c>
      <c r="EB168" s="105" t="b">
        <f t="shared" si="199"/>
        <v>0</v>
      </c>
      <c r="EC168" s="154">
        <f t="shared" si="200"/>
        <v>0</v>
      </c>
      <c r="ED168" s="105" t="b">
        <f t="shared" si="201"/>
        <v>0</v>
      </c>
      <c r="EE168" s="105" t="b">
        <f t="shared" si="202"/>
        <v>0</v>
      </c>
      <c r="EF168" s="105" t="b">
        <f t="shared" si="203"/>
        <v>0</v>
      </c>
      <c r="EG168" s="105" t="b">
        <f t="shared" si="204"/>
        <v>0</v>
      </c>
      <c r="EH168" s="105" t="b">
        <f t="shared" si="205"/>
        <v>0</v>
      </c>
      <c r="EI168" s="105" t="b">
        <f t="shared" si="206"/>
        <v>0</v>
      </c>
      <c r="EJ168" s="105" t="b">
        <f t="shared" si="207"/>
        <v>0</v>
      </c>
      <c r="EK168" s="105" t="b">
        <f t="shared" si="208"/>
        <v>0</v>
      </c>
      <c r="EL168" s="105" t="b">
        <f t="shared" si="209"/>
        <v>0</v>
      </c>
      <c r="EM168" s="105" t="b">
        <f t="shared" si="210"/>
        <v>0</v>
      </c>
      <c r="EN168" s="105" t="b">
        <f t="shared" si="211"/>
        <v>0</v>
      </c>
      <c r="EO168" s="154">
        <f t="shared" si="212"/>
        <v>0</v>
      </c>
      <c r="EP168" s="105" t="b">
        <f t="shared" si="213"/>
        <v>0</v>
      </c>
      <c r="EQ168" s="105" t="b">
        <f t="shared" si="214"/>
        <v>0</v>
      </c>
      <c r="ER168" s="105" t="b">
        <f t="shared" si="215"/>
        <v>0</v>
      </c>
      <c r="ES168" s="105" t="b">
        <f t="shared" si="216"/>
        <v>0</v>
      </c>
      <c r="ET168" s="105" t="b">
        <f t="shared" si="217"/>
        <v>0</v>
      </c>
      <c r="EU168" s="105" t="b">
        <f t="shared" si="218"/>
        <v>0</v>
      </c>
      <c r="EV168" s="105" t="b">
        <f t="shared" si="219"/>
        <v>0</v>
      </c>
      <c r="EW168" s="154">
        <f t="shared" si="220"/>
        <v>0</v>
      </c>
      <c r="EX168" s="94">
        <f t="shared" si="221"/>
        <v>0</v>
      </c>
      <c r="EY168" s="59">
        <f>(F7*EX168)/100</f>
        <v>0</v>
      </c>
    </row>
    <row r="169" spans="1:155">
      <c r="A169" s="42"/>
      <c r="B169" s="42"/>
      <c r="C169" s="42"/>
      <c r="D169" s="42"/>
      <c r="E169" s="43"/>
      <c r="F169" s="42"/>
      <c r="G169" s="42"/>
      <c r="H169" s="100"/>
      <c r="I169" s="4"/>
      <c r="J169" s="4"/>
      <c r="K169" s="4"/>
      <c r="L169" s="4"/>
      <c r="M169" s="100"/>
      <c r="N169" s="100"/>
      <c r="O169" s="100"/>
      <c r="P169" s="100"/>
      <c r="Q169" s="100"/>
      <c r="R169" s="4"/>
      <c r="S169" s="4"/>
      <c r="T169" s="4"/>
      <c r="U169" s="4"/>
      <c r="V169" s="100"/>
      <c r="W169" s="100"/>
      <c r="X169" s="4"/>
      <c r="Y169" s="4"/>
      <c r="Z169" s="4"/>
      <c r="AA169" s="4"/>
      <c r="AB169" s="100"/>
      <c r="AC169" s="100"/>
      <c r="AD169" s="100"/>
      <c r="AE169" s="4"/>
      <c r="AF169" s="4"/>
      <c r="AG169" s="4"/>
      <c r="AH169" s="4"/>
      <c r="AI169" s="4"/>
      <c r="AJ169" s="4"/>
      <c r="AK169" s="4"/>
      <c r="AL169" s="4"/>
      <c r="AM169" s="100"/>
      <c r="AN169" s="4"/>
      <c r="AO169" s="4"/>
      <c r="AP169" s="100"/>
      <c r="AQ169" s="4"/>
      <c r="AR169" s="100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100"/>
      <c r="BD169" s="4"/>
      <c r="BE169" s="4"/>
      <c r="BF169" s="4"/>
      <c r="BG169" s="4"/>
      <c r="BH169" s="4"/>
      <c r="BI169" s="4"/>
      <c r="BJ169" s="139"/>
      <c r="BK169" s="4"/>
      <c r="BL169" s="4"/>
      <c r="BM169" s="4"/>
      <c r="BN169" s="4"/>
      <c r="BO169" s="139"/>
      <c r="BP169" s="4"/>
      <c r="BQ169" s="4"/>
      <c r="BR169" s="4"/>
      <c r="BS169" s="4"/>
      <c r="BT169" s="139"/>
      <c r="BU169" s="139"/>
      <c r="BV169" s="139"/>
      <c r="BW169" s="4"/>
      <c r="BX169" s="4"/>
      <c r="BY169" s="4"/>
      <c r="BZ169" s="4"/>
      <c r="CA169" s="139"/>
      <c r="CB169" s="139"/>
      <c r="CC169" s="105" t="b">
        <f t="shared" si="148"/>
        <v>0</v>
      </c>
      <c r="CD169" s="105" t="b">
        <f t="shared" si="149"/>
        <v>0</v>
      </c>
      <c r="CE169" s="105" t="b">
        <f t="shared" si="150"/>
        <v>0</v>
      </c>
      <c r="CF169" s="105" t="b">
        <f t="shared" si="151"/>
        <v>0</v>
      </c>
      <c r="CG169" s="105" t="b">
        <f t="shared" si="152"/>
        <v>0</v>
      </c>
      <c r="CH169" s="150">
        <f t="shared" si="153"/>
        <v>0</v>
      </c>
      <c r="CI169" s="105" t="b">
        <f t="shared" si="154"/>
        <v>0</v>
      </c>
      <c r="CJ169" s="105" t="b">
        <f t="shared" si="155"/>
        <v>0</v>
      </c>
      <c r="CK169" s="105" t="b">
        <f t="shared" si="156"/>
        <v>0</v>
      </c>
      <c r="CL169" s="105" t="b">
        <f t="shared" si="157"/>
        <v>0</v>
      </c>
      <c r="CM169" s="105" t="b">
        <f t="shared" si="158"/>
        <v>0</v>
      </c>
      <c r="CN169" s="105" t="b">
        <f t="shared" si="159"/>
        <v>0</v>
      </c>
      <c r="CO169" s="105" t="b">
        <f t="shared" si="160"/>
        <v>0</v>
      </c>
      <c r="CP169" s="105" t="b">
        <f t="shared" si="161"/>
        <v>0</v>
      </c>
      <c r="CQ169" s="105" t="b">
        <f t="shared" si="162"/>
        <v>0</v>
      </c>
      <c r="CR169" s="105" t="b">
        <f t="shared" si="163"/>
        <v>0</v>
      </c>
      <c r="CS169" s="105" t="b">
        <f t="shared" si="164"/>
        <v>0</v>
      </c>
      <c r="CT169" s="105" t="b">
        <f t="shared" si="165"/>
        <v>0</v>
      </c>
      <c r="CU169" s="105" t="b">
        <f t="shared" si="166"/>
        <v>0</v>
      </c>
      <c r="CV169" s="105" t="b">
        <f t="shared" si="167"/>
        <v>0</v>
      </c>
      <c r="CW169" s="105" t="b">
        <f t="shared" si="168"/>
        <v>0</v>
      </c>
      <c r="CX169" s="150">
        <f t="shared" si="169"/>
        <v>0</v>
      </c>
      <c r="CY169" s="105" t="b">
        <f t="shared" si="170"/>
        <v>0</v>
      </c>
      <c r="CZ169" s="105" t="b">
        <f t="shared" si="171"/>
        <v>0</v>
      </c>
      <c r="DA169" s="105" t="b">
        <f t="shared" si="172"/>
        <v>0</v>
      </c>
      <c r="DB169" s="105" t="b">
        <f t="shared" si="173"/>
        <v>0</v>
      </c>
      <c r="DC169" s="105" t="b">
        <f t="shared" si="174"/>
        <v>0</v>
      </c>
      <c r="DD169" s="105" t="b">
        <f t="shared" si="175"/>
        <v>0</v>
      </c>
      <c r="DE169" s="105" t="b">
        <f t="shared" si="176"/>
        <v>0</v>
      </c>
      <c r="DF169" s="105" t="b">
        <f t="shared" si="177"/>
        <v>0</v>
      </c>
      <c r="DG169" s="105" t="b">
        <f t="shared" si="178"/>
        <v>0</v>
      </c>
      <c r="DH169" s="105" t="b">
        <f t="shared" si="179"/>
        <v>0</v>
      </c>
      <c r="DI169" s="105" t="b">
        <f t="shared" si="180"/>
        <v>0</v>
      </c>
      <c r="DJ169" s="105" t="b">
        <f t="shared" si="181"/>
        <v>0</v>
      </c>
      <c r="DK169" s="150">
        <f t="shared" si="182"/>
        <v>0</v>
      </c>
      <c r="DL169" s="105" t="b">
        <f t="shared" si="183"/>
        <v>0</v>
      </c>
      <c r="DM169" s="150">
        <f t="shared" si="184"/>
        <v>0</v>
      </c>
      <c r="DN169" s="105" t="b">
        <f t="shared" si="185"/>
        <v>0</v>
      </c>
      <c r="DO169" s="105" t="b">
        <f t="shared" si="186"/>
        <v>0</v>
      </c>
      <c r="DP169" s="105" t="b">
        <f t="shared" si="187"/>
        <v>0</v>
      </c>
      <c r="DQ169" s="105" t="b">
        <f t="shared" si="188"/>
        <v>0</v>
      </c>
      <c r="DR169" s="105" t="b">
        <f t="shared" si="189"/>
        <v>0</v>
      </c>
      <c r="DS169" s="105" t="b">
        <f t="shared" si="190"/>
        <v>0</v>
      </c>
      <c r="DT169" s="105" t="b">
        <f t="shared" si="191"/>
        <v>0</v>
      </c>
      <c r="DU169" s="105" t="b">
        <f t="shared" si="192"/>
        <v>0</v>
      </c>
      <c r="DV169" s="105" t="b">
        <f t="shared" si="193"/>
        <v>0</v>
      </c>
      <c r="DW169" s="105" t="b">
        <f t="shared" si="194"/>
        <v>0</v>
      </c>
      <c r="DX169" s="105" t="b">
        <f t="shared" si="195"/>
        <v>0</v>
      </c>
      <c r="DY169" s="105" t="b">
        <f t="shared" si="196"/>
        <v>0</v>
      </c>
      <c r="DZ169" s="105" t="b">
        <f t="shared" si="197"/>
        <v>0</v>
      </c>
      <c r="EA169" s="105" t="b">
        <f t="shared" si="198"/>
        <v>0</v>
      </c>
      <c r="EB169" s="105" t="b">
        <f t="shared" si="199"/>
        <v>0</v>
      </c>
      <c r="EC169" s="154">
        <f t="shared" si="200"/>
        <v>0</v>
      </c>
      <c r="ED169" s="105" t="b">
        <f t="shared" si="201"/>
        <v>0</v>
      </c>
      <c r="EE169" s="105" t="b">
        <f t="shared" si="202"/>
        <v>0</v>
      </c>
      <c r="EF169" s="105" t="b">
        <f t="shared" si="203"/>
        <v>0</v>
      </c>
      <c r="EG169" s="105" t="b">
        <f t="shared" si="204"/>
        <v>0</v>
      </c>
      <c r="EH169" s="105" t="b">
        <f t="shared" si="205"/>
        <v>0</v>
      </c>
      <c r="EI169" s="105" t="b">
        <f t="shared" si="206"/>
        <v>0</v>
      </c>
      <c r="EJ169" s="105" t="b">
        <f t="shared" si="207"/>
        <v>0</v>
      </c>
      <c r="EK169" s="105" t="b">
        <f t="shared" si="208"/>
        <v>0</v>
      </c>
      <c r="EL169" s="105" t="b">
        <f t="shared" si="209"/>
        <v>0</v>
      </c>
      <c r="EM169" s="105" t="b">
        <f t="shared" si="210"/>
        <v>0</v>
      </c>
      <c r="EN169" s="105" t="b">
        <f t="shared" si="211"/>
        <v>0</v>
      </c>
      <c r="EO169" s="154">
        <f t="shared" si="212"/>
        <v>0</v>
      </c>
      <c r="EP169" s="105" t="b">
        <f t="shared" si="213"/>
        <v>0</v>
      </c>
      <c r="EQ169" s="105" t="b">
        <f t="shared" si="214"/>
        <v>0</v>
      </c>
      <c r="ER169" s="105" t="b">
        <f t="shared" si="215"/>
        <v>0</v>
      </c>
      <c r="ES169" s="105" t="b">
        <f t="shared" si="216"/>
        <v>0</v>
      </c>
      <c r="ET169" s="105" t="b">
        <f t="shared" si="217"/>
        <v>0</v>
      </c>
      <c r="EU169" s="105" t="b">
        <f t="shared" si="218"/>
        <v>0</v>
      </c>
      <c r="EV169" s="105" t="b">
        <f t="shared" si="219"/>
        <v>0</v>
      </c>
      <c r="EW169" s="154">
        <f t="shared" si="220"/>
        <v>0</v>
      </c>
      <c r="EX169" s="94">
        <f t="shared" si="221"/>
        <v>0</v>
      </c>
      <c r="EY169" s="59">
        <f>(F7*EX169)/100</f>
        <v>0</v>
      </c>
    </row>
    <row r="170" spans="1:155">
      <c r="A170" s="42"/>
      <c r="B170" s="42"/>
      <c r="C170" s="42"/>
      <c r="D170" s="42"/>
      <c r="E170" s="43"/>
      <c r="F170" s="42"/>
      <c r="G170" s="42"/>
      <c r="H170" s="100"/>
      <c r="I170" s="4"/>
      <c r="J170" s="4"/>
      <c r="K170" s="4"/>
      <c r="L170" s="4"/>
      <c r="M170" s="100"/>
      <c r="N170" s="100"/>
      <c r="O170" s="100"/>
      <c r="P170" s="100"/>
      <c r="Q170" s="100"/>
      <c r="R170" s="4"/>
      <c r="S170" s="4"/>
      <c r="T170" s="4"/>
      <c r="U170" s="4"/>
      <c r="V170" s="100"/>
      <c r="W170" s="100"/>
      <c r="X170" s="4"/>
      <c r="Y170" s="4"/>
      <c r="Z170" s="4"/>
      <c r="AA170" s="4"/>
      <c r="AB170" s="100"/>
      <c r="AC170" s="100"/>
      <c r="AD170" s="100"/>
      <c r="AE170" s="4"/>
      <c r="AF170" s="4"/>
      <c r="AG170" s="4"/>
      <c r="AH170" s="4"/>
      <c r="AI170" s="4"/>
      <c r="AJ170" s="4"/>
      <c r="AK170" s="4"/>
      <c r="AL170" s="4"/>
      <c r="AM170" s="100"/>
      <c r="AN170" s="4"/>
      <c r="AO170" s="4"/>
      <c r="AP170" s="100"/>
      <c r="AQ170" s="4"/>
      <c r="AR170" s="100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100"/>
      <c r="BD170" s="4"/>
      <c r="BE170" s="4"/>
      <c r="BF170" s="4"/>
      <c r="BG170" s="4"/>
      <c r="BH170" s="4"/>
      <c r="BI170" s="4"/>
      <c r="BJ170" s="139"/>
      <c r="BK170" s="4"/>
      <c r="BL170" s="4"/>
      <c r="BM170" s="4"/>
      <c r="BN170" s="4"/>
      <c r="BO170" s="139"/>
      <c r="BP170" s="4"/>
      <c r="BQ170" s="4"/>
      <c r="BR170" s="4"/>
      <c r="BS170" s="4"/>
      <c r="BT170" s="139"/>
      <c r="BU170" s="139"/>
      <c r="BV170" s="139"/>
      <c r="BW170" s="4"/>
      <c r="BX170" s="4"/>
      <c r="BY170" s="4"/>
      <c r="BZ170" s="4"/>
      <c r="CA170" s="139"/>
      <c r="CB170" s="139"/>
      <c r="CC170" s="105" t="b">
        <f t="shared" si="148"/>
        <v>0</v>
      </c>
      <c r="CD170" s="105" t="b">
        <f t="shared" si="149"/>
        <v>0</v>
      </c>
      <c r="CE170" s="105" t="b">
        <f t="shared" si="150"/>
        <v>0</v>
      </c>
      <c r="CF170" s="105" t="b">
        <f t="shared" si="151"/>
        <v>0</v>
      </c>
      <c r="CG170" s="105" t="b">
        <f t="shared" si="152"/>
        <v>0</v>
      </c>
      <c r="CH170" s="150">
        <f t="shared" si="153"/>
        <v>0</v>
      </c>
      <c r="CI170" s="105" t="b">
        <f t="shared" si="154"/>
        <v>0</v>
      </c>
      <c r="CJ170" s="105" t="b">
        <f t="shared" si="155"/>
        <v>0</v>
      </c>
      <c r="CK170" s="105" t="b">
        <f t="shared" si="156"/>
        <v>0</v>
      </c>
      <c r="CL170" s="105" t="b">
        <f t="shared" si="157"/>
        <v>0</v>
      </c>
      <c r="CM170" s="105" t="b">
        <f t="shared" si="158"/>
        <v>0</v>
      </c>
      <c r="CN170" s="105" t="b">
        <f t="shared" si="159"/>
        <v>0</v>
      </c>
      <c r="CO170" s="105" t="b">
        <f t="shared" si="160"/>
        <v>0</v>
      </c>
      <c r="CP170" s="105" t="b">
        <f t="shared" si="161"/>
        <v>0</v>
      </c>
      <c r="CQ170" s="105" t="b">
        <f t="shared" si="162"/>
        <v>0</v>
      </c>
      <c r="CR170" s="105" t="b">
        <f t="shared" si="163"/>
        <v>0</v>
      </c>
      <c r="CS170" s="105" t="b">
        <f t="shared" si="164"/>
        <v>0</v>
      </c>
      <c r="CT170" s="105" t="b">
        <f t="shared" si="165"/>
        <v>0</v>
      </c>
      <c r="CU170" s="105" t="b">
        <f t="shared" si="166"/>
        <v>0</v>
      </c>
      <c r="CV170" s="105" t="b">
        <f t="shared" si="167"/>
        <v>0</v>
      </c>
      <c r="CW170" s="105" t="b">
        <f t="shared" si="168"/>
        <v>0</v>
      </c>
      <c r="CX170" s="150">
        <f t="shared" si="169"/>
        <v>0</v>
      </c>
      <c r="CY170" s="105" t="b">
        <f t="shared" si="170"/>
        <v>0</v>
      </c>
      <c r="CZ170" s="105" t="b">
        <f t="shared" si="171"/>
        <v>0</v>
      </c>
      <c r="DA170" s="105" t="b">
        <f t="shared" si="172"/>
        <v>0</v>
      </c>
      <c r="DB170" s="105" t="b">
        <f t="shared" si="173"/>
        <v>0</v>
      </c>
      <c r="DC170" s="105" t="b">
        <f t="shared" si="174"/>
        <v>0</v>
      </c>
      <c r="DD170" s="105" t="b">
        <f t="shared" si="175"/>
        <v>0</v>
      </c>
      <c r="DE170" s="105" t="b">
        <f t="shared" si="176"/>
        <v>0</v>
      </c>
      <c r="DF170" s="105" t="b">
        <f t="shared" si="177"/>
        <v>0</v>
      </c>
      <c r="DG170" s="105" t="b">
        <f t="shared" si="178"/>
        <v>0</v>
      </c>
      <c r="DH170" s="105" t="b">
        <f t="shared" si="179"/>
        <v>0</v>
      </c>
      <c r="DI170" s="105" t="b">
        <f t="shared" si="180"/>
        <v>0</v>
      </c>
      <c r="DJ170" s="105" t="b">
        <f t="shared" si="181"/>
        <v>0</v>
      </c>
      <c r="DK170" s="150">
        <f t="shared" si="182"/>
        <v>0</v>
      </c>
      <c r="DL170" s="105" t="b">
        <f t="shared" si="183"/>
        <v>0</v>
      </c>
      <c r="DM170" s="150">
        <f t="shared" si="184"/>
        <v>0</v>
      </c>
      <c r="DN170" s="105" t="b">
        <f t="shared" si="185"/>
        <v>0</v>
      </c>
      <c r="DO170" s="105" t="b">
        <f t="shared" si="186"/>
        <v>0</v>
      </c>
      <c r="DP170" s="105" t="b">
        <f t="shared" si="187"/>
        <v>0</v>
      </c>
      <c r="DQ170" s="105" t="b">
        <f t="shared" si="188"/>
        <v>0</v>
      </c>
      <c r="DR170" s="105" t="b">
        <f t="shared" si="189"/>
        <v>0</v>
      </c>
      <c r="DS170" s="105" t="b">
        <f t="shared" si="190"/>
        <v>0</v>
      </c>
      <c r="DT170" s="105" t="b">
        <f t="shared" si="191"/>
        <v>0</v>
      </c>
      <c r="DU170" s="105" t="b">
        <f t="shared" si="192"/>
        <v>0</v>
      </c>
      <c r="DV170" s="105" t="b">
        <f t="shared" si="193"/>
        <v>0</v>
      </c>
      <c r="DW170" s="105" t="b">
        <f t="shared" si="194"/>
        <v>0</v>
      </c>
      <c r="DX170" s="105" t="b">
        <f t="shared" si="195"/>
        <v>0</v>
      </c>
      <c r="DY170" s="105" t="b">
        <f t="shared" si="196"/>
        <v>0</v>
      </c>
      <c r="DZ170" s="105" t="b">
        <f t="shared" si="197"/>
        <v>0</v>
      </c>
      <c r="EA170" s="105" t="b">
        <f t="shared" si="198"/>
        <v>0</v>
      </c>
      <c r="EB170" s="105" t="b">
        <f t="shared" si="199"/>
        <v>0</v>
      </c>
      <c r="EC170" s="154">
        <f t="shared" si="200"/>
        <v>0</v>
      </c>
      <c r="ED170" s="105" t="b">
        <f t="shared" si="201"/>
        <v>0</v>
      </c>
      <c r="EE170" s="105" t="b">
        <f t="shared" si="202"/>
        <v>0</v>
      </c>
      <c r="EF170" s="105" t="b">
        <f t="shared" si="203"/>
        <v>0</v>
      </c>
      <c r="EG170" s="105" t="b">
        <f t="shared" si="204"/>
        <v>0</v>
      </c>
      <c r="EH170" s="105" t="b">
        <f t="shared" si="205"/>
        <v>0</v>
      </c>
      <c r="EI170" s="105" t="b">
        <f t="shared" si="206"/>
        <v>0</v>
      </c>
      <c r="EJ170" s="105" t="b">
        <f t="shared" si="207"/>
        <v>0</v>
      </c>
      <c r="EK170" s="105" t="b">
        <f t="shared" si="208"/>
        <v>0</v>
      </c>
      <c r="EL170" s="105" t="b">
        <f t="shared" si="209"/>
        <v>0</v>
      </c>
      <c r="EM170" s="105" t="b">
        <f t="shared" si="210"/>
        <v>0</v>
      </c>
      <c r="EN170" s="105" t="b">
        <f t="shared" si="211"/>
        <v>0</v>
      </c>
      <c r="EO170" s="154">
        <f t="shared" si="212"/>
        <v>0</v>
      </c>
      <c r="EP170" s="105" t="b">
        <f t="shared" si="213"/>
        <v>0</v>
      </c>
      <c r="EQ170" s="105" t="b">
        <f t="shared" si="214"/>
        <v>0</v>
      </c>
      <c r="ER170" s="105" t="b">
        <f t="shared" si="215"/>
        <v>0</v>
      </c>
      <c r="ES170" s="105" t="b">
        <f t="shared" si="216"/>
        <v>0</v>
      </c>
      <c r="ET170" s="105" t="b">
        <f t="shared" si="217"/>
        <v>0</v>
      </c>
      <c r="EU170" s="105" t="b">
        <f t="shared" si="218"/>
        <v>0</v>
      </c>
      <c r="EV170" s="105" t="b">
        <f t="shared" si="219"/>
        <v>0</v>
      </c>
      <c r="EW170" s="154">
        <f t="shared" si="220"/>
        <v>0</v>
      </c>
      <c r="EX170" s="94">
        <f t="shared" si="221"/>
        <v>0</v>
      </c>
      <c r="EY170" s="59">
        <f>(F7*EX170)/100</f>
        <v>0</v>
      </c>
    </row>
    <row r="171" spans="1:155">
      <c r="A171" s="42"/>
      <c r="B171" s="42"/>
      <c r="C171" s="42"/>
      <c r="D171" s="42"/>
      <c r="E171" s="43"/>
      <c r="F171" s="42"/>
      <c r="G171" s="42"/>
      <c r="H171" s="100"/>
      <c r="I171" s="4"/>
      <c r="J171" s="4"/>
      <c r="K171" s="4"/>
      <c r="L171" s="4"/>
      <c r="M171" s="100"/>
      <c r="N171" s="100"/>
      <c r="O171" s="100"/>
      <c r="P171" s="100"/>
      <c r="Q171" s="100"/>
      <c r="R171" s="4"/>
      <c r="S171" s="4"/>
      <c r="T171" s="4"/>
      <c r="U171" s="4"/>
      <c r="V171" s="100"/>
      <c r="W171" s="100"/>
      <c r="X171" s="4"/>
      <c r="Y171" s="4"/>
      <c r="Z171" s="4"/>
      <c r="AA171" s="4"/>
      <c r="AB171" s="100"/>
      <c r="AC171" s="100"/>
      <c r="AD171" s="100"/>
      <c r="AE171" s="4"/>
      <c r="AF171" s="4"/>
      <c r="AG171" s="4"/>
      <c r="AH171" s="4"/>
      <c r="AI171" s="4"/>
      <c r="AJ171" s="4"/>
      <c r="AK171" s="4"/>
      <c r="AL171" s="4"/>
      <c r="AM171" s="100"/>
      <c r="AN171" s="4"/>
      <c r="AO171" s="4"/>
      <c r="AP171" s="100"/>
      <c r="AQ171" s="4"/>
      <c r="AR171" s="100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100"/>
      <c r="BD171" s="4"/>
      <c r="BE171" s="4"/>
      <c r="BF171" s="4"/>
      <c r="BG171" s="4"/>
      <c r="BH171" s="4"/>
      <c r="BI171" s="4"/>
      <c r="BJ171" s="139"/>
      <c r="BK171" s="4"/>
      <c r="BL171" s="4"/>
      <c r="BM171" s="4"/>
      <c r="BN171" s="4"/>
      <c r="BO171" s="139"/>
      <c r="BP171" s="4"/>
      <c r="BQ171" s="4"/>
      <c r="BR171" s="4"/>
      <c r="BS171" s="4"/>
      <c r="BT171" s="139"/>
      <c r="BU171" s="139"/>
      <c r="BV171" s="139"/>
      <c r="BW171" s="4"/>
      <c r="BX171" s="4"/>
      <c r="BY171" s="4"/>
      <c r="BZ171" s="4"/>
      <c r="CA171" s="139"/>
      <c r="CB171" s="139"/>
      <c r="CC171" s="105" t="b">
        <f t="shared" si="148"/>
        <v>0</v>
      </c>
      <c r="CD171" s="105" t="b">
        <f t="shared" si="149"/>
        <v>0</v>
      </c>
      <c r="CE171" s="105" t="b">
        <f t="shared" si="150"/>
        <v>0</v>
      </c>
      <c r="CF171" s="105" t="b">
        <f t="shared" si="151"/>
        <v>0</v>
      </c>
      <c r="CG171" s="105" t="b">
        <f t="shared" si="152"/>
        <v>0</v>
      </c>
      <c r="CH171" s="150">
        <f t="shared" si="153"/>
        <v>0</v>
      </c>
      <c r="CI171" s="105" t="b">
        <f t="shared" si="154"/>
        <v>0</v>
      </c>
      <c r="CJ171" s="105" t="b">
        <f t="shared" si="155"/>
        <v>0</v>
      </c>
      <c r="CK171" s="105" t="b">
        <f t="shared" si="156"/>
        <v>0</v>
      </c>
      <c r="CL171" s="105" t="b">
        <f t="shared" si="157"/>
        <v>0</v>
      </c>
      <c r="CM171" s="105" t="b">
        <f t="shared" si="158"/>
        <v>0</v>
      </c>
      <c r="CN171" s="105" t="b">
        <f t="shared" si="159"/>
        <v>0</v>
      </c>
      <c r="CO171" s="105" t="b">
        <f t="shared" si="160"/>
        <v>0</v>
      </c>
      <c r="CP171" s="105" t="b">
        <f t="shared" si="161"/>
        <v>0</v>
      </c>
      <c r="CQ171" s="105" t="b">
        <f t="shared" si="162"/>
        <v>0</v>
      </c>
      <c r="CR171" s="105" t="b">
        <f t="shared" si="163"/>
        <v>0</v>
      </c>
      <c r="CS171" s="105" t="b">
        <f t="shared" si="164"/>
        <v>0</v>
      </c>
      <c r="CT171" s="105" t="b">
        <f t="shared" si="165"/>
        <v>0</v>
      </c>
      <c r="CU171" s="105" t="b">
        <f t="shared" si="166"/>
        <v>0</v>
      </c>
      <c r="CV171" s="105" t="b">
        <f t="shared" si="167"/>
        <v>0</v>
      </c>
      <c r="CW171" s="105" t="b">
        <f t="shared" si="168"/>
        <v>0</v>
      </c>
      <c r="CX171" s="150">
        <f t="shared" si="169"/>
        <v>0</v>
      </c>
      <c r="CY171" s="105" t="b">
        <f t="shared" si="170"/>
        <v>0</v>
      </c>
      <c r="CZ171" s="105" t="b">
        <f t="shared" si="171"/>
        <v>0</v>
      </c>
      <c r="DA171" s="105" t="b">
        <f t="shared" si="172"/>
        <v>0</v>
      </c>
      <c r="DB171" s="105" t="b">
        <f t="shared" si="173"/>
        <v>0</v>
      </c>
      <c r="DC171" s="105" t="b">
        <f t="shared" si="174"/>
        <v>0</v>
      </c>
      <c r="DD171" s="105" t="b">
        <f t="shared" si="175"/>
        <v>0</v>
      </c>
      <c r="DE171" s="105" t="b">
        <f t="shared" si="176"/>
        <v>0</v>
      </c>
      <c r="DF171" s="105" t="b">
        <f t="shared" si="177"/>
        <v>0</v>
      </c>
      <c r="DG171" s="105" t="b">
        <f t="shared" si="178"/>
        <v>0</v>
      </c>
      <c r="DH171" s="105" t="b">
        <f t="shared" si="179"/>
        <v>0</v>
      </c>
      <c r="DI171" s="105" t="b">
        <f t="shared" si="180"/>
        <v>0</v>
      </c>
      <c r="DJ171" s="105" t="b">
        <f t="shared" si="181"/>
        <v>0</v>
      </c>
      <c r="DK171" s="150">
        <f t="shared" si="182"/>
        <v>0</v>
      </c>
      <c r="DL171" s="105" t="b">
        <f t="shared" si="183"/>
        <v>0</v>
      </c>
      <c r="DM171" s="150">
        <f t="shared" si="184"/>
        <v>0</v>
      </c>
      <c r="DN171" s="105" t="b">
        <f t="shared" si="185"/>
        <v>0</v>
      </c>
      <c r="DO171" s="105" t="b">
        <f t="shared" si="186"/>
        <v>0</v>
      </c>
      <c r="DP171" s="105" t="b">
        <f t="shared" si="187"/>
        <v>0</v>
      </c>
      <c r="DQ171" s="105" t="b">
        <f t="shared" si="188"/>
        <v>0</v>
      </c>
      <c r="DR171" s="105" t="b">
        <f t="shared" si="189"/>
        <v>0</v>
      </c>
      <c r="DS171" s="105" t="b">
        <f t="shared" si="190"/>
        <v>0</v>
      </c>
      <c r="DT171" s="105" t="b">
        <f t="shared" si="191"/>
        <v>0</v>
      </c>
      <c r="DU171" s="105" t="b">
        <f t="shared" si="192"/>
        <v>0</v>
      </c>
      <c r="DV171" s="105" t="b">
        <f t="shared" si="193"/>
        <v>0</v>
      </c>
      <c r="DW171" s="105" t="b">
        <f t="shared" si="194"/>
        <v>0</v>
      </c>
      <c r="DX171" s="105" t="b">
        <f t="shared" si="195"/>
        <v>0</v>
      </c>
      <c r="DY171" s="105" t="b">
        <f t="shared" si="196"/>
        <v>0</v>
      </c>
      <c r="DZ171" s="105" t="b">
        <f t="shared" si="197"/>
        <v>0</v>
      </c>
      <c r="EA171" s="105" t="b">
        <f t="shared" si="198"/>
        <v>0</v>
      </c>
      <c r="EB171" s="105" t="b">
        <f t="shared" si="199"/>
        <v>0</v>
      </c>
      <c r="EC171" s="154">
        <f t="shared" si="200"/>
        <v>0</v>
      </c>
      <c r="ED171" s="105" t="b">
        <f t="shared" si="201"/>
        <v>0</v>
      </c>
      <c r="EE171" s="105" t="b">
        <f t="shared" si="202"/>
        <v>0</v>
      </c>
      <c r="EF171" s="105" t="b">
        <f t="shared" si="203"/>
        <v>0</v>
      </c>
      <c r="EG171" s="105" t="b">
        <f t="shared" si="204"/>
        <v>0</v>
      </c>
      <c r="EH171" s="105" t="b">
        <f t="shared" si="205"/>
        <v>0</v>
      </c>
      <c r="EI171" s="105" t="b">
        <f t="shared" si="206"/>
        <v>0</v>
      </c>
      <c r="EJ171" s="105" t="b">
        <f t="shared" si="207"/>
        <v>0</v>
      </c>
      <c r="EK171" s="105" t="b">
        <f t="shared" si="208"/>
        <v>0</v>
      </c>
      <c r="EL171" s="105" t="b">
        <f t="shared" si="209"/>
        <v>0</v>
      </c>
      <c r="EM171" s="105" t="b">
        <f t="shared" si="210"/>
        <v>0</v>
      </c>
      <c r="EN171" s="105" t="b">
        <f t="shared" si="211"/>
        <v>0</v>
      </c>
      <c r="EO171" s="154">
        <f t="shared" si="212"/>
        <v>0</v>
      </c>
      <c r="EP171" s="105" t="b">
        <f t="shared" si="213"/>
        <v>0</v>
      </c>
      <c r="EQ171" s="105" t="b">
        <f t="shared" si="214"/>
        <v>0</v>
      </c>
      <c r="ER171" s="105" t="b">
        <f t="shared" si="215"/>
        <v>0</v>
      </c>
      <c r="ES171" s="105" t="b">
        <f t="shared" si="216"/>
        <v>0</v>
      </c>
      <c r="ET171" s="105" t="b">
        <f t="shared" si="217"/>
        <v>0</v>
      </c>
      <c r="EU171" s="105" t="b">
        <f t="shared" si="218"/>
        <v>0</v>
      </c>
      <c r="EV171" s="105" t="b">
        <f t="shared" si="219"/>
        <v>0</v>
      </c>
      <c r="EW171" s="154">
        <f t="shared" si="220"/>
        <v>0</v>
      </c>
      <c r="EX171" s="94">
        <f t="shared" si="221"/>
        <v>0</v>
      </c>
      <c r="EY171" s="59">
        <f>(F7*EX171)/100</f>
        <v>0</v>
      </c>
    </row>
    <row r="172" spans="1:155">
      <c r="A172" s="42"/>
      <c r="B172" s="42"/>
      <c r="C172" s="42"/>
      <c r="D172" s="42"/>
      <c r="E172" s="43"/>
      <c r="F172" s="42"/>
      <c r="G172" s="42"/>
      <c r="H172" s="100"/>
      <c r="I172" s="4"/>
      <c r="J172" s="4"/>
      <c r="K172" s="4"/>
      <c r="L172" s="4"/>
      <c r="M172" s="100"/>
      <c r="N172" s="100"/>
      <c r="O172" s="100"/>
      <c r="P172" s="100"/>
      <c r="Q172" s="100"/>
      <c r="R172" s="4"/>
      <c r="S172" s="4"/>
      <c r="T172" s="4"/>
      <c r="U172" s="4"/>
      <c r="V172" s="100"/>
      <c r="W172" s="100"/>
      <c r="X172" s="4"/>
      <c r="Y172" s="4"/>
      <c r="Z172" s="4"/>
      <c r="AA172" s="4"/>
      <c r="AB172" s="100"/>
      <c r="AC172" s="100"/>
      <c r="AD172" s="100"/>
      <c r="AE172" s="4"/>
      <c r="AF172" s="4"/>
      <c r="AG172" s="4"/>
      <c r="AH172" s="4"/>
      <c r="AI172" s="4"/>
      <c r="AJ172" s="4"/>
      <c r="AK172" s="4"/>
      <c r="AL172" s="4"/>
      <c r="AM172" s="100"/>
      <c r="AN172" s="4"/>
      <c r="AO172" s="4"/>
      <c r="AP172" s="100"/>
      <c r="AQ172" s="4"/>
      <c r="AR172" s="100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100"/>
      <c r="BD172" s="4"/>
      <c r="BE172" s="4"/>
      <c r="BF172" s="4"/>
      <c r="BG172" s="4"/>
      <c r="BH172" s="4"/>
      <c r="BI172" s="4"/>
      <c r="BJ172" s="139"/>
      <c r="BK172" s="4"/>
      <c r="BL172" s="4"/>
      <c r="BM172" s="4"/>
      <c r="BN172" s="4"/>
      <c r="BO172" s="139"/>
      <c r="BP172" s="4"/>
      <c r="BQ172" s="4"/>
      <c r="BR172" s="4"/>
      <c r="BS172" s="4"/>
      <c r="BT172" s="139"/>
      <c r="BU172" s="139"/>
      <c r="BV172" s="139"/>
      <c r="BW172" s="4"/>
      <c r="BX172" s="4"/>
      <c r="BY172" s="4"/>
      <c r="BZ172" s="4"/>
      <c r="CA172" s="139"/>
      <c r="CB172" s="139"/>
      <c r="CC172" s="105" t="b">
        <f t="shared" si="148"/>
        <v>0</v>
      </c>
      <c r="CD172" s="105" t="b">
        <f t="shared" si="149"/>
        <v>0</v>
      </c>
      <c r="CE172" s="105" t="b">
        <f t="shared" si="150"/>
        <v>0</v>
      </c>
      <c r="CF172" s="105" t="b">
        <f t="shared" si="151"/>
        <v>0</v>
      </c>
      <c r="CG172" s="105" t="b">
        <f t="shared" si="152"/>
        <v>0</v>
      </c>
      <c r="CH172" s="150">
        <f t="shared" si="153"/>
        <v>0</v>
      </c>
      <c r="CI172" s="105" t="b">
        <f t="shared" si="154"/>
        <v>0</v>
      </c>
      <c r="CJ172" s="105" t="b">
        <f t="shared" si="155"/>
        <v>0</v>
      </c>
      <c r="CK172" s="105" t="b">
        <f t="shared" si="156"/>
        <v>0</v>
      </c>
      <c r="CL172" s="105" t="b">
        <f t="shared" si="157"/>
        <v>0</v>
      </c>
      <c r="CM172" s="105" t="b">
        <f t="shared" si="158"/>
        <v>0</v>
      </c>
      <c r="CN172" s="105" t="b">
        <f t="shared" si="159"/>
        <v>0</v>
      </c>
      <c r="CO172" s="105" t="b">
        <f t="shared" si="160"/>
        <v>0</v>
      </c>
      <c r="CP172" s="105" t="b">
        <f t="shared" si="161"/>
        <v>0</v>
      </c>
      <c r="CQ172" s="105" t="b">
        <f t="shared" si="162"/>
        <v>0</v>
      </c>
      <c r="CR172" s="105" t="b">
        <f t="shared" si="163"/>
        <v>0</v>
      </c>
      <c r="CS172" s="105" t="b">
        <f t="shared" si="164"/>
        <v>0</v>
      </c>
      <c r="CT172" s="105" t="b">
        <f t="shared" si="165"/>
        <v>0</v>
      </c>
      <c r="CU172" s="105" t="b">
        <f t="shared" si="166"/>
        <v>0</v>
      </c>
      <c r="CV172" s="105" t="b">
        <f t="shared" si="167"/>
        <v>0</v>
      </c>
      <c r="CW172" s="105" t="b">
        <f t="shared" si="168"/>
        <v>0</v>
      </c>
      <c r="CX172" s="150">
        <f t="shared" si="169"/>
        <v>0</v>
      </c>
      <c r="CY172" s="105" t="b">
        <f t="shared" si="170"/>
        <v>0</v>
      </c>
      <c r="CZ172" s="105" t="b">
        <f t="shared" si="171"/>
        <v>0</v>
      </c>
      <c r="DA172" s="105" t="b">
        <f t="shared" si="172"/>
        <v>0</v>
      </c>
      <c r="DB172" s="105" t="b">
        <f t="shared" si="173"/>
        <v>0</v>
      </c>
      <c r="DC172" s="105" t="b">
        <f t="shared" si="174"/>
        <v>0</v>
      </c>
      <c r="DD172" s="105" t="b">
        <f t="shared" si="175"/>
        <v>0</v>
      </c>
      <c r="DE172" s="105" t="b">
        <f t="shared" si="176"/>
        <v>0</v>
      </c>
      <c r="DF172" s="105" t="b">
        <f t="shared" si="177"/>
        <v>0</v>
      </c>
      <c r="DG172" s="105" t="b">
        <f t="shared" si="178"/>
        <v>0</v>
      </c>
      <c r="DH172" s="105" t="b">
        <f t="shared" si="179"/>
        <v>0</v>
      </c>
      <c r="DI172" s="105" t="b">
        <f t="shared" si="180"/>
        <v>0</v>
      </c>
      <c r="DJ172" s="105" t="b">
        <f t="shared" si="181"/>
        <v>0</v>
      </c>
      <c r="DK172" s="150">
        <f t="shared" si="182"/>
        <v>0</v>
      </c>
      <c r="DL172" s="105" t="b">
        <f t="shared" si="183"/>
        <v>0</v>
      </c>
      <c r="DM172" s="150">
        <f t="shared" si="184"/>
        <v>0</v>
      </c>
      <c r="DN172" s="105" t="b">
        <f t="shared" si="185"/>
        <v>0</v>
      </c>
      <c r="DO172" s="105" t="b">
        <f t="shared" si="186"/>
        <v>0</v>
      </c>
      <c r="DP172" s="105" t="b">
        <f t="shared" si="187"/>
        <v>0</v>
      </c>
      <c r="DQ172" s="105" t="b">
        <f t="shared" si="188"/>
        <v>0</v>
      </c>
      <c r="DR172" s="105" t="b">
        <f t="shared" si="189"/>
        <v>0</v>
      </c>
      <c r="DS172" s="105" t="b">
        <f t="shared" si="190"/>
        <v>0</v>
      </c>
      <c r="DT172" s="105" t="b">
        <f t="shared" si="191"/>
        <v>0</v>
      </c>
      <c r="DU172" s="105" t="b">
        <f t="shared" si="192"/>
        <v>0</v>
      </c>
      <c r="DV172" s="105" t="b">
        <f t="shared" si="193"/>
        <v>0</v>
      </c>
      <c r="DW172" s="105" t="b">
        <f t="shared" si="194"/>
        <v>0</v>
      </c>
      <c r="DX172" s="105" t="b">
        <f t="shared" si="195"/>
        <v>0</v>
      </c>
      <c r="DY172" s="105" t="b">
        <f t="shared" si="196"/>
        <v>0</v>
      </c>
      <c r="DZ172" s="105" t="b">
        <f t="shared" si="197"/>
        <v>0</v>
      </c>
      <c r="EA172" s="105" t="b">
        <f t="shared" si="198"/>
        <v>0</v>
      </c>
      <c r="EB172" s="105" t="b">
        <f t="shared" si="199"/>
        <v>0</v>
      </c>
      <c r="EC172" s="154">
        <f t="shared" si="200"/>
        <v>0</v>
      </c>
      <c r="ED172" s="105" t="b">
        <f t="shared" si="201"/>
        <v>0</v>
      </c>
      <c r="EE172" s="105" t="b">
        <f t="shared" si="202"/>
        <v>0</v>
      </c>
      <c r="EF172" s="105" t="b">
        <f t="shared" si="203"/>
        <v>0</v>
      </c>
      <c r="EG172" s="105" t="b">
        <f t="shared" si="204"/>
        <v>0</v>
      </c>
      <c r="EH172" s="105" t="b">
        <f t="shared" si="205"/>
        <v>0</v>
      </c>
      <c r="EI172" s="105" t="b">
        <f t="shared" si="206"/>
        <v>0</v>
      </c>
      <c r="EJ172" s="105" t="b">
        <f t="shared" si="207"/>
        <v>0</v>
      </c>
      <c r="EK172" s="105" t="b">
        <f t="shared" si="208"/>
        <v>0</v>
      </c>
      <c r="EL172" s="105" t="b">
        <f t="shared" si="209"/>
        <v>0</v>
      </c>
      <c r="EM172" s="105" t="b">
        <f t="shared" si="210"/>
        <v>0</v>
      </c>
      <c r="EN172" s="105" t="b">
        <f t="shared" si="211"/>
        <v>0</v>
      </c>
      <c r="EO172" s="154">
        <f t="shared" si="212"/>
        <v>0</v>
      </c>
      <c r="EP172" s="105" t="b">
        <f t="shared" si="213"/>
        <v>0</v>
      </c>
      <c r="EQ172" s="105" t="b">
        <f t="shared" si="214"/>
        <v>0</v>
      </c>
      <c r="ER172" s="105" t="b">
        <f t="shared" si="215"/>
        <v>0</v>
      </c>
      <c r="ES172" s="105" t="b">
        <f t="shared" si="216"/>
        <v>0</v>
      </c>
      <c r="ET172" s="105" t="b">
        <f t="shared" si="217"/>
        <v>0</v>
      </c>
      <c r="EU172" s="105" t="b">
        <f t="shared" si="218"/>
        <v>0</v>
      </c>
      <c r="EV172" s="105" t="b">
        <f t="shared" si="219"/>
        <v>0</v>
      </c>
      <c r="EW172" s="154">
        <f t="shared" si="220"/>
        <v>0</v>
      </c>
      <c r="EX172" s="94">
        <f t="shared" si="221"/>
        <v>0</v>
      </c>
      <c r="EY172" s="59">
        <f>(F7*EX172)/100</f>
        <v>0</v>
      </c>
    </row>
    <row r="173" spans="1:155">
      <c r="A173" s="42"/>
      <c r="B173" s="42"/>
      <c r="C173" s="42"/>
      <c r="D173" s="42"/>
      <c r="E173" s="43"/>
      <c r="F173" s="42"/>
      <c r="G173" s="42"/>
      <c r="H173" s="100"/>
      <c r="I173" s="4"/>
      <c r="J173" s="4"/>
      <c r="K173" s="4"/>
      <c r="L173" s="4"/>
      <c r="M173" s="100"/>
      <c r="N173" s="100"/>
      <c r="O173" s="100"/>
      <c r="P173" s="100"/>
      <c r="Q173" s="100"/>
      <c r="R173" s="4"/>
      <c r="S173" s="4"/>
      <c r="T173" s="4"/>
      <c r="U173" s="4"/>
      <c r="V173" s="100"/>
      <c r="W173" s="100"/>
      <c r="X173" s="4"/>
      <c r="Y173" s="4"/>
      <c r="Z173" s="4"/>
      <c r="AA173" s="4"/>
      <c r="AB173" s="100"/>
      <c r="AC173" s="100"/>
      <c r="AD173" s="100"/>
      <c r="AE173" s="4"/>
      <c r="AF173" s="4"/>
      <c r="AG173" s="4"/>
      <c r="AH173" s="4"/>
      <c r="AI173" s="4"/>
      <c r="AJ173" s="4"/>
      <c r="AK173" s="4"/>
      <c r="AL173" s="4"/>
      <c r="AM173" s="100"/>
      <c r="AN173" s="4"/>
      <c r="AO173" s="4"/>
      <c r="AP173" s="100"/>
      <c r="AQ173" s="4"/>
      <c r="AR173" s="100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100"/>
      <c r="BD173" s="4"/>
      <c r="BE173" s="4"/>
      <c r="BF173" s="4"/>
      <c r="BG173" s="4"/>
      <c r="BH173" s="4"/>
      <c r="BI173" s="4"/>
      <c r="BJ173" s="139"/>
      <c r="BK173" s="4"/>
      <c r="BL173" s="4"/>
      <c r="BM173" s="4"/>
      <c r="BN173" s="4"/>
      <c r="BO173" s="139"/>
      <c r="BP173" s="4"/>
      <c r="BQ173" s="4"/>
      <c r="BR173" s="4"/>
      <c r="BS173" s="4"/>
      <c r="BT173" s="139"/>
      <c r="BU173" s="139"/>
      <c r="BV173" s="139"/>
      <c r="BW173" s="4"/>
      <c r="BX173" s="4"/>
      <c r="BY173" s="4"/>
      <c r="BZ173" s="4"/>
      <c r="CA173" s="139"/>
      <c r="CB173" s="139"/>
      <c r="CC173" s="105" t="b">
        <f t="shared" si="148"/>
        <v>0</v>
      </c>
      <c r="CD173" s="105" t="b">
        <f t="shared" si="149"/>
        <v>0</v>
      </c>
      <c r="CE173" s="105" t="b">
        <f t="shared" si="150"/>
        <v>0</v>
      </c>
      <c r="CF173" s="105" t="b">
        <f t="shared" si="151"/>
        <v>0</v>
      </c>
      <c r="CG173" s="105" t="b">
        <f t="shared" si="152"/>
        <v>0</v>
      </c>
      <c r="CH173" s="150">
        <f t="shared" si="153"/>
        <v>0</v>
      </c>
      <c r="CI173" s="105" t="b">
        <f t="shared" si="154"/>
        <v>0</v>
      </c>
      <c r="CJ173" s="105" t="b">
        <f t="shared" si="155"/>
        <v>0</v>
      </c>
      <c r="CK173" s="105" t="b">
        <f t="shared" si="156"/>
        <v>0</v>
      </c>
      <c r="CL173" s="105" t="b">
        <f t="shared" si="157"/>
        <v>0</v>
      </c>
      <c r="CM173" s="105" t="b">
        <f t="shared" si="158"/>
        <v>0</v>
      </c>
      <c r="CN173" s="105" t="b">
        <f t="shared" si="159"/>
        <v>0</v>
      </c>
      <c r="CO173" s="105" t="b">
        <f t="shared" si="160"/>
        <v>0</v>
      </c>
      <c r="CP173" s="105" t="b">
        <f t="shared" si="161"/>
        <v>0</v>
      </c>
      <c r="CQ173" s="105" t="b">
        <f t="shared" si="162"/>
        <v>0</v>
      </c>
      <c r="CR173" s="105" t="b">
        <f t="shared" si="163"/>
        <v>0</v>
      </c>
      <c r="CS173" s="105" t="b">
        <f t="shared" si="164"/>
        <v>0</v>
      </c>
      <c r="CT173" s="105" t="b">
        <f t="shared" si="165"/>
        <v>0</v>
      </c>
      <c r="CU173" s="105" t="b">
        <f t="shared" si="166"/>
        <v>0</v>
      </c>
      <c r="CV173" s="105" t="b">
        <f t="shared" si="167"/>
        <v>0</v>
      </c>
      <c r="CW173" s="105" t="b">
        <f t="shared" si="168"/>
        <v>0</v>
      </c>
      <c r="CX173" s="150">
        <f t="shared" si="169"/>
        <v>0</v>
      </c>
      <c r="CY173" s="105" t="b">
        <f t="shared" si="170"/>
        <v>0</v>
      </c>
      <c r="CZ173" s="105" t="b">
        <f t="shared" si="171"/>
        <v>0</v>
      </c>
      <c r="DA173" s="105" t="b">
        <f t="shared" si="172"/>
        <v>0</v>
      </c>
      <c r="DB173" s="105" t="b">
        <f t="shared" si="173"/>
        <v>0</v>
      </c>
      <c r="DC173" s="105" t="b">
        <f t="shared" si="174"/>
        <v>0</v>
      </c>
      <c r="DD173" s="105" t="b">
        <f t="shared" si="175"/>
        <v>0</v>
      </c>
      <c r="DE173" s="105" t="b">
        <f t="shared" si="176"/>
        <v>0</v>
      </c>
      <c r="DF173" s="105" t="b">
        <f t="shared" si="177"/>
        <v>0</v>
      </c>
      <c r="DG173" s="105" t="b">
        <f t="shared" si="178"/>
        <v>0</v>
      </c>
      <c r="DH173" s="105" t="b">
        <f t="shared" si="179"/>
        <v>0</v>
      </c>
      <c r="DI173" s="105" t="b">
        <f t="shared" si="180"/>
        <v>0</v>
      </c>
      <c r="DJ173" s="105" t="b">
        <f t="shared" si="181"/>
        <v>0</v>
      </c>
      <c r="DK173" s="150">
        <f t="shared" si="182"/>
        <v>0</v>
      </c>
      <c r="DL173" s="105" t="b">
        <f t="shared" si="183"/>
        <v>0</v>
      </c>
      <c r="DM173" s="150">
        <f t="shared" si="184"/>
        <v>0</v>
      </c>
      <c r="DN173" s="105" t="b">
        <f t="shared" si="185"/>
        <v>0</v>
      </c>
      <c r="DO173" s="105" t="b">
        <f t="shared" si="186"/>
        <v>0</v>
      </c>
      <c r="DP173" s="105" t="b">
        <f t="shared" si="187"/>
        <v>0</v>
      </c>
      <c r="DQ173" s="105" t="b">
        <f t="shared" si="188"/>
        <v>0</v>
      </c>
      <c r="DR173" s="105" t="b">
        <f t="shared" si="189"/>
        <v>0</v>
      </c>
      <c r="DS173" s="105" t="b">
        <f t="shared" si="190"/>
        <v>0</v>
      </c>
      <c r="DT173" s="105" t="b">
        <f t="shared" si="191"/>
        <v>0</v>
      </c>
      <c r="DU173" s="105" t="b">
        <f t="shared" si="192"/>
        <v>0</v>
      </c>
      <c r="DV173" s="105" t="b">
        <f t="shared" si="193"/>
        <v>0</v>
      </c>
      <c r="DW173" s="105" t="b">
        <f t="shared" si="194"/>
        <v>0</v>
      </c>
      <c r="DX173" s="105" t="b">
        <f t="shared" si="195"/>
        <v>0</v>
      </c>
      <c r="DY173" s="105" t="b">
        <f t="shared" si="196"/>
        <v>0</v>
      </c>
      <c r="DZ173" s="105" t="b">
        <f t="shared" si="197"/>
        <v>0</v>
      </c>
      <c r="EA173" s="105" t="b">
        <f t="shared" si="198"/>
        <v>0</v>
      </c>
      <c r="EB173" s="105" t="b">
        <f t="shared" si="199"/>
        <v>0</v>
      </c>
      <c r="EC173" s="154">
        <f t="shared" si="200"/>
        <v>0</v>
      </c>
      <c r="ED173" s="105" t="b">
        <f t="shared" si="201"/>
        <v>0</v>
      </c>
      <c r="EE173" s="105" t="b">
        <f t="shared" si="202"/>
        <v>0</v>
      </c>
      <c r="EF173" s="105" t="b">
        <f t="shared" si="203"/>
        <v>0</v>
      </c>
      <c r="EG173" s="105" t="b">
        <f t="shared" si="204"/>
        <v>0</v>
      </c>
      <c r="EH173" s="105" t="b">
        <f t="shared" si="205"/>
        <v>0</v>
      </c>
      <c r="EI173" s="105" t="b">
        <f t="shared" si="206"/>
        <v>0</v>
      </c>
      <c r="EJ173" s="105" t="b">
        <f t="shared" si="207"/>
        <v>0</v>
      </c>
      <c r="EK173" s="105" t="b">
        <f t="shared" si="208"/>
        <v>0</v>
      </c>
      <c r="EL173" s="105" t="b">
        <f t="shared" si="209"/>
        <v>0</v>
      </c>
      <c r="EM173" s="105" t="b">
        <f t="shared" si="210"/>
        <v>0</v>
      </c>
      <c r="EN173" s="105" t="b">
        <f t="shared" si="211"/>
        <v>0</v>
      </c>
      <c r="EO173" s="154">
        <f t="shared" si="212"/>
        <v>0</v>
      </c>
      <c r="EP173" s="105" t="b">
        <f t="shared" si="213"/>
        <v>0</v>
      </c>
      <c r="EQ173" s="105" t="b">
        <f t="shared" si="214"/>
        <v>0</v>
      </c>
      <c r="ER173" s="105" t="b">
        <f t="shared" si="215"/>
        <v>0</v>
      </c>
      <c r="ES173" s="105" t="b">
        <f t="shared" si="216"/>
        <v>0</v>
      </c>
      <c r="ET173" s="105" t="b">
        <f t="shared" si="217"/>
        <v>0</v>
      </c>
      <c r="EU173" s="105" t="b">
        <f t="shared" si="218"/>
        <v>0</v>
      </c>
      <c r="EV173" s="105" t="b">
        <f t="shared" si="219"/>
        <v>0</v>
      </c>
      <c r="EW173" s="154">
        <f t="shared" si="220"/>
        <v>0</v>
      </c>
      <c r="EX173" s="94">
        <f t="shared" si="221"/>
        <v>0</v>
      </c>
      <c r="EY173" s="59">
        <f>(F7*EX173)/100</f>
        <v>0</v>
      </c>
    </row>
    <row r="174" spans="1:155">
      <c r="A174" s="42"/>
      <c r="B174" s="42"/>
      <c r="C174" s="42"/>
      <c r="D174" s="42"/>
      <c r="E174" s="43"/>
      <c r="F174" s="42"/>
      <c r="G174" s="42"/>
      <c r="H174" s="100"/>
      <c r="I174" s="4"/>
      <c r="J174" s="4"/>
      <c r="K174" s="4"/>
      <c r="L174" s="4"/>
      <c r="M174" s="100"/>
      <c r="N174" s="100"/>
      <c r="O174" s="100"/>
      <c r="P174" s="100"/>
      <c r="Q174" s="100"/>
      <c r="R174" s="4"/>
      <c r="S174" s="4"/>
      <c r="T174" s="4"/>
      <c r="U174" s="4"/>
      <c r="V174" s="100"/>
      <c r="W174" s="100"/>
      <c r="X174" s="4"/>
      <c r="Y174" s="4"/>
      <c r="Z174" s="4"/>
      <c r="AA174" s="4"/>
      <c r="AB174" s="100"/>
      <c r="AC174" s="100"/>
      <c r="AD174" s="100"/>
      <c r="AE174" s="4"/>
      <c r="AF174" s="4"/>
      <c r="AG174" s="4"/>
      <c r="AH174" s="4"/>
      <c r="AI174" s="4"/>
      <c r="AJ174" s="4"/>
      <c r="AK174" s="4"/>
      <c r="AL174" s="4"/>
      <c r="AM174" s="100"/>
      <c r="AN174" s="4"/>
      <c r="AO174" s="4"/>
      <c r="AP174" s="100"/>
      <c r="AQ174" s="4"/>
      <c r="AR174" s="100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100"/>
      <c r="BD174" s="4"/>
      <c r="BE174" s="4"/>
      <c r="BF174" s="4"/>
      <c r="BG174" s="4"/>
      <c r="BH174" s="4"/>
      <c r="BI174" s="4"/>
      <c r="BJ174" s="139"/>
      <c r="BK174" s="4"/>
      <c r="BL174" s="4"/>
      <c r="BM174" s="4"/>
      <c r="BN174" s="4"/>
      <c r="BO174" s="139"/>
      <c r="BP174" s="4"/>
      <c r="BQ174" s="4"/>
      <c r="BR174" s="4"/>
      <c r="BS174" s="4"/>
      <c r="BT174" s="139"/>
      <c r="BU174" s="139"/>
      <c r="BV174" s="139"/>
      <c r="BW174" s="4"/>
      <c r="BX174" s="4"/>
      <c r="BY174" s="4"/>
      <c r="BZ174" s="4"/>
      <c r="CA174" s="139"/>
      <c r="CB174" s="139"/>
      <c r="CC174" s="105" t="b">
        <f t="shared" si="148"/>
        <v>0</v>
      </c>
      <c r="CD174" s="105" t="b">
        <f t="shared" si="149"/>
        <v>0</v>
      </c>
      <c r="CE174" s="105" t="b">
        <f t="shared" si="150"/>
        <v>0</v>
      </c>
      <c r="CF174" s="105" t="b">
        <f t="shared" si="151"/>
        <v>0</v>
      </c>
      <c r="CG174" s="105" t="b">
        <f t="shared" si="152"/>
        <v>0</v>
      </c>
      <c r="CH174" s="150">
        <f t="shared" si="153"/>
        <v>0</v>
      </c>
      <c r="CI174" s="105" t="b">
        <f t="shared" si="154"/>
        <v>0</v>
      </c>
      <c r="CJ174" s="105" t="b">
        <f t="shared" si="155"/>
        <v>0</v>
      </c>
      <c r="CK174" s="105" t="b">
        <f t="shared" si="156"/>
        <v>0</v>
      </c>
      <c r="CL174" s="105" t="b">
        <f t="shared" si="157"/>
        <v>0</v>
      </c>
      <c r="CM174" s="105" t="b">
        <f t="shared" si="158"/>
        <v>0</v>
      </c>
      <c r="CN174" s="105" t="b">
        <f t="shared" si="159"/>
        <v>0</v>
      </c>
      <c r="CO174" s="105" t="b">
        <f t="shared" si="160"/>
        <v>0</v>
      </c>
      <c r="CP174" s="105" t="b">
        <f t="shared" si="161"/>
        <v>0</v>
      </c>
      <c r="CQ174" s="105" t="b">
        <f t="shared" si="162"/>
        <v>0</v>
      </c>
      <c r="CR174" s="105" t="b">
        <f t="shared" si="163"/>
        <v>0</v>
      </c>
      <c r="CS174" s="105" t="b">
        <f t="shared" si="164"/>
        <v>0</v>
      </c>
      <c r="CT174" s="105" t="b">
        <f t="shared" si="165"/>
        <v>0</v>
      </c>
      <c r="CU174" s="105" t="b">
        <f t="shared" si="166"/>
        <v>0</v>
      </c>
      <c r="CV174" s="105" t="b">
        <f t="shared" si="167"/>
        <v>0</v>
      </c>
      <c r="CW174" s="105" t="b">
        <f t="shared" si="168"/>
        <v>0</v>
      </c>
      <c r="CX174" s="150">
        <f t="shared" si="169"/>
        <v>0</v>
      </c>
      <c r="CY174" s="105" t="b">
        <f t="shared" si="170"/>
        <v>0</v>
      </c>
      <c r="CZ174" s="105" t="b">
        <f t="shared" si="171"/>
        <v>0</v>
      </c>
      <c r="DA174" s="105" t="b">
        <f t="shared" si="172"/>
        <v>0</v>
      </c>
      <c r="DB174" s="105" t="b">
        <f t="shared" si="173"/>
        <v>0</v>
      </c>
      <c r="DC174" s="105" t="b">
        <f t="shared" si="174"/>
        <v>0</v>
      </c>
      <c r="DD174" s="105" t="b">
        <f t="shared" si="175"/>
        <v>0</v>
      </c>
      <c r="DE174" s="105" t="b">
        <f t="shared" si="176"/>
        <v>0</v>
      </c>
      <c r="DF174" s="105" t="b">
        <f t="shared" si="177"/>
        <v>0</v>
      </c>
      <c r="DG174" s="105" t="b">
        <f t="shared" si="178"/>
        <v>0</v>
      </c>
      <c r="DH174" s="105" t="b">
        <f t="shared" si="179"/>
        <v>0</v>
      </c>
      <c r="DI174" s="105" t="b">
        <f t="shared" si="180"/>
        <v>0</v>
      </c>
      <c r="DJ174" s="105" t="b">
        <f t="shared" si="181"/>
        <v>0</v>
      </c>
      <c r="DK174" s="150">
        <f t="shared" si="182"/>
        <v>0</v>
      </c>
      <c r="DL174" s="105" t="b">
        <f t="shared" si="183"/>
        <v>0</v>
      </c>
      <c r="DM174" s="150">
        <f t="shared" si="184"/>
        <v>0</v>
      </c>
      <c r="DN174" s="105" t="b">
        <f t="shared" si="185"/>
        <v>0</v>
      </c>
      <c r="DO174" s="105" t="b">
        <f t="shared" si="186"/>
        <v>0</v>
      </c>
      <c r="DP174" s="105" t="b">
        <f t="shared" si="187"/>
        <v>0</v>
      </c>
      <c r="DQ174" s="105" t="b">
        <f t="shared" si="188"/>
        <v>0</v>
      </c>
      <c r="DR174" s="105" t="b">
        <f t="shared" si="189"/>
        <v>0</v>
      </c>
      <c r="DS174" s="105" t="b">
        <f t="shared" si="190"/>
        <v>0</v>
      </c>
      <c r="DT174" s="105" t="b">
        <f t="shared" si="191"/>
        <v>0</v>
      </c>
      <c r="DU174" s="105" t="b">
        <f t="shared" si="192"/>
        <v>0</v>
      </c>
      <c r="DV174" s="105" t="b">
        <f t="shared" si="193"/>
        <v>0</v>
      </c>
      <c r="DW174" s="105" t="b">
        <f t="shared" si="194"/>
        <v>0</v>
      </c>
      <c r="DX174" s="105" t="b">
        <f t="shared" si="195"/>
        <v>0</v>
      </c>
      <c r="DY174" s="105" t="b">
        <f t="shared" si="196"/>
        <v>0</v>
      </c>
      <c r="DZ174" s="105" t="b">
        <f t="shared" si="197"/>
        <v>0</v>
      </c>
      <c r="EA174" s="105" t="b">
        <f t="shared" si="198"/>
        <v>0</v>
      </c>
      <c r="EB174" s="105" t="b">
        <f t="shared" si="199"/>
        <v>0</v>
      </c>
      <c r="EC174" s="154">
        <f t="shared" si="200"/>
        <v>0</v>
      </c>
      <c r="ED174" s="105" t="b">
        <f t="shared" si="201"/>
        <v>0</v>
      </c>
      <c r="EE174" s="105" t="b">
        <f t="shared" si="202"/>
        <v>0</v>
      </c>
      <c r="EF174" s="105" t="b">
        <f t="shared" si="203"/>
        <v>0</v>
      </c>
      <c r="EG174" s="105" t="b">
        <f t="shared" si="204"/>
        <v>0</v>
      </c>
      <c r="EH174" s="105" t="b">
        <f t="shared" si="205"/>
        <v>0</v>
      </c>
      <c r="EI174" s="105" t="b">
        <f t="shared" si="206"/>
        <v>0</v>
      </c>
      <c r="EJ174" s="105" t="b">
        <f t="shared" si="207"/>
        <v>0</v>
      </c>
      <c r="EK174" s="105" t="b">
        <f t="shared" si="208"/>
        <v>0</v>
      </c>
      <c r="EL174" s="105" t="b">
        <f t="shared" si="209"/>
        <v>0</v>
      </c>
      <c r="EM174" s="105" t="b">
        <f t="shared" si="210"/>
        <v>0</v>
      </c>
      <c r="EN174" s="105" t="b">
        <f t="shared" si="211"/>
        <v>0</v>
      </c>
      <c r="EO174" s="154">
        <f t="shared" si="212"/>
        <v>0</v>
      </c>
      <c r="EP174" s="105" t="b">
        <f t="shared" si="213"/>
        <v>0</v>
      </c>
      <c r="EQ174" s="105" t="b">
        <f t="shared" si="214"/>
        <v>0</v>
      </c>
      <c r="ER174" s="105" t="b">
        <f t="shared" si="215"/>
        <v>0</v>
      </c>
      <c r="ES174" s="105" t="b">
        <f t="shared" si="216"/>
        <v>0</v>
      </c>
      <c r="ET174" s="105" t="b">
        <f t="shared" si="217"/>
        <v>0</v>
      </c>
      <c r="EU174" s="105" t="b">
        <f t="shared" si="218"/>
        <v>0</v>
      </c>
      <c r="EV174" s="105" t="b">
        <f t="shared" si="219"/>
        <v>0</v>
      </c>
      <c r="EW174" s="154">
        <f t="shared" si="220"/>
        <v>0</v>
      </c>
      <c r="EX174" s="94">
        <f t="shared" si="221"/>
        <v>0</v>
      </c>
      <c r="EY174" s="59">
        <f>(F7*EX174)/100</f>
        <v>0</v>
      </c>
    </row>
    <row r="175" spans="1:155">
      <c r="A175" s="42"/>
      <c r="B175" s="42"/>
      <c r="C175" s="42"/>
      <c r="D175" s="42"/>
      <c r="E175" s="43"/>
      <c r="F175" s="42"/>
      <c r="G175" s="42"/>
      <c r="H175" s="100"/>
      <c r="I175" s="4"/>
      <c r="J175" s="4"/>
      <c r="K175" s="4"/>
      <c r="L175" s="4"/>
      <c r="M175" s="100"/>
      <c r="N175" s="100"/>
      <c r="O175" s="100"/>
      <c r="P175" s="100"/>
      <c r="Q175" s="100"/>
      <c r="R175" s="4"/>
      <c r="S175" s="4"/>
      <c r="T175" s="4"/>
      <c r="U175" s="4"/>
      <c r="V175" s="100"/>
      <c r="W175" s="100"/>
      <c r="X175" s="4"/>
      <c r="Y175" s="4"/>
      <c r="Z175" s="4"/>
      <c r="AA175" s="4"/>
      <c r="AB175" s="100"/>
      <c r="AC175" s="100"/>
      <c r="AD175" s="100"/>
      <c r="AE175" s="4"/>
      <c r="AF175" s="4"/>
      <c r="AG175" s="4"/>
      <c r="AH175" s="4"/>
      <c r="AI175" s="4"/>
      <c r="AJ175" s="4"/>
      <c r="AK175" s="4"/>
      <c r="AL175" s="4"/>
      <c r="AM175" s="100"/>
      <c r="AN175" s="4"/>
      <c r="AO175" s="4"/>
      <c r="AP175" s="100"/>
      <c r="AQ175" s="4"/>
      <c r="AR175" s="100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100"/>
      <c r="BD175" s="4"/>
      <c r="BE175" s="4"/>
      <c r="BF175" s="4"/>
      <c r="BG175" s="4"/>
      <c r="BH175" s="4"/>
      <c r="BI175" s="4"/>
      <c r="BJ175" s="139"/>
      <c r="BK175" s="4"/>
      <c r="BL175" s="4"/>
      <c r="BM175" s="4"/>
      <c r="BN175" s="4"/>
      <c r="BO175" s="139"/>
      <c r="BP175" s="4"/>
      <c r="BQ175" s="4"/>
      <c r="BR175" s="4"/>
      <c r="BS175" s="4"/>
      <c r="BT175" s="139"/>
      <c r="BU175" s="139"/>
      <c r="BV175" s="139"/>
      <c r="BW175" s="4"/>
      <c r="BX175" s="4"/>
      <c r="BY175" s="4"/>
      <c r="BZ175" s="4"/>
      <c r="CA175" s="139"/>
      <c r="CB175" s="139"/>
      <c r="CC175" s="105" t="b">
        <f t="shared" si="148"/>
        <v>0</v>
      </c>
      <c r="CD175" s="105" t="b">
        <f t="shared" si="149"/>
        <v>0</v>
      </c>
      <c r="CE175" s="105" t="b">
        <f t="shared" si="150"/>
        <v>0</v>
      </c>
      <c r="CF175" s="105" t="b">
        <f t="shared" si="151"/>
        <v>0</v>
      </c>
      <c r="CG175" s="105" t="b">
        <f t="shared" si="152"/>
        <v>0</v>
      </c>
      <c r="CH175" s="150">
        <f t="shared" si="153"/>
        <v>0</v>
      </c>
      <c r="CI175" s="105" t="b">
        <f t="shared" si="154"/>
        <v>0</v>
      </c>
      <c r="CJ175" s="105" t="b">
        <f t="shared" si="155"/>
        <v>0</v>
      </c>
      <c r="CK175" s="105" t="b">
        <f t="shared" si="156"/>
        <v>0</v>
      </c>
      <c r="CL175" s="105" t="b">
        <f t="shared" si="157"/>
        <v>0</v>
      </c>
      <c r="CM175" s="105" t="b">
        <f t="shared" si="158"/>
        <v>0</v>
      </c>
      <c r="CN175" s="105" t="b">
        <f t="shared" si="159"/>
        <v>0</v>
      </c>
      <c r="CO175" s="105" t="b">
        <f t="shared" si="160"/>
        <v>0</v>
      </c>
      <c r="CP175" s="105" t="b">
        <f t="shared" si="161"/>
        <v>0</v>
      </c>
      <c r="CQ175" s="105" t="b">
        <f t="shared" si="162"/>
        <v>0</v>
      </c>
      <c r="CR175" s="105" t="b">
        <f t="shared" si="163"/>
        <v>0</v>
      </c>
      <c r="CS175" s="105" t="b">
        <f t="shared" si="164"/>
        <v>0</v>
      </c>
      <c r="CT175" s="105" t="b">
        <f t="shared" si="165"/>
        <v>0</v>
      </c>
      <c r="CU175" s="105" t="b">
        <f t="shared" si="166"/>
        <v>0</v>
      </c>
      <c r="CV175" s="105" t="b">
        <f t="shared" si="167"/>
        <v>0</v>
      </c>
      <c r="CW175" s="105" t="b">
        <f t="shared" si="168"/>
        <v>0</v>
      </c>
      <c r="CX175" s="150">
        <f t="shared" si="169"/>
        <v>0</v>
      </c>
      <c r="CY175" s="105" t="b">
        <f t="shared" si="170"/>
        <v>0</v>
      </c>
      <c r="CZ175" s="105" t="b">
        <f t="shared" si="171"/>
        <v>0</v>
      </c>
      <c r="DA175" s="105" t="b">
        <f t="shared" si="172"/>
        <v>0</v>
      </c>
      <c r="DB175" s="105" t="b">
        <f t="shared" si="173"/>
        <v>0</v>
      </c>
      <c r="DC175" s="105" t="b">
        <f t="shared" si="174"/>
        <v>0</v>
      </c>
      <c r="DD175" s="105" t="b">
        <f t="shared" si="175"/>
        <v>0</v>
      </c>
      <c r="DE175" s="105" t="b">
        <f t="shared" si="176"/>
        <v>0</v>
      </c>
      <c r="DF175" s="105" t="b">
        <f t="shared" si="177"/>
        <v>0</v>
      </c>
      <c r="DG175" s="105" t="b">
        <f t="shared" si="178"/>
        <v>0</v>
      </c>
      <c r="DH175" s="105" t="b">
        <f t="shared" si="179"/>
        <v>0</v>
      </c>
      <c r="DI175" s="105" t="b">
        <f t="shared" si="180"/>
        <v>0</v>
      </c>
      <c r="DJ175" s="105" t="b">
        <f t="shared" si="181"/>
        <v>0</v>
      </c>
      <c r="DK175" s="150">
        <f t="shared" si="182"/>
        <v>0</v>
      </c>
      <c r="DL175" s="105" t="b">
        <f t="shared" si="183"/>
        <v>0</v>
      </c>
      <c r="DM175" s="150">
        <f t="shared" si="184"/>
        <v>0</v>
      </c>
      <c r="DN175" s="105" t="b">
        <f t="shared" si="185"/>
        <v>0</v>
      </c>
      <c r="DO175" s="105" t="b">
        <f t="shared" si="186"/>
        <v>0</v>
      </c>
      <c r="DP175" s="105" t="b">
        <f t="shared" si="187"/>
        <v>0</v>
      </c>
      <c r="DQ175" s="105" t="b">
        <f t="shared" si="188"/>
        <v>0</v>
      </c>
      <c r="DR175" s="105" t="b">
        <f t="shared" si="189"/>
        <v>0</v>
      </c>
      <c r="DS175" s="105" t="b">
        <f t="shared" si="190"/>
        <v>0</v>
      </c>
      <c r="DT175" s="105" t="b">
        <f t="shared" si="191"/>
        <v>0</v>
      </c>
      <c r="DU175" s="105" t="b">
        <f t="shared" si="192"/>
        <v>0</v>
      </c>
      <c r="DV175" s="105" t="b">
        <f t="shared" si="193"/>
        <v>0</v>
      </c>
      <c r="DW175" s="105" t="b">
        <f t="shared" si="194"/>
        <v>0</v>
      </c>
      <c r="DX175" s="105" t="b">
        <f t="shared" si="195"/>
        <v>0</v>
      </c>
      <c r="DY175" s="105" t="b">
        <f t="shared" si="196"/>
        <v>0</v>
      </c>
      <c r="DZ175" s="105" t="b">
        <f t="shared" si="197"/>
        <v>0</v>
      </c>
      <c r="EA175" s="105" t="b">
        <f t="shared" si="198"/>
        <v>0</v>
      </c>
      <c r="EB175" s="105" t="b">
        <f t="shared" si="199"/>
        <v>0</v>
      </c>
      <c r="EC175" s="154">
        <f t="shared" si="200"/>
        <v>0</v>
      </c>
      <c r="ED175" s="105" t="b">
        <f t="shared" si="201"/>
        <v>0</v>
      </c>
      <c r="EE175" s="105" t="b">
        <f t="shared" si="202"/>
        <v>0</v>
      </c>
      <c r="EF175" s="105" t="b">
        <f t="shared" si="203"/>
        <v>0</v>
      </c>
      <c r="EG175" s="105" t="b">
        <f t="shared" si="204"/>
        <v>0</v>
      </c>
      <c r="EH175" s="105" t="b">
        <f t="shared" si="205"/>
        <v>0</v>
      </c>
      <c r="EI175" s="105" t="b">
        <f t="shared" si="206"/>
        <v>0</v>
      </c>
      <c r="EJ175" s="105" t="b">
        <f t="shared" si="207"/>
        <v>0</v>
      </c>
      <c r="EK175" s="105" t="b">
        <f t="shared" si="208"/>
        <v>0</v>
      </c>
      <c r="EL175" s="105" t="b">
        <f t="shared" si="209"/>
        <v>0</v>
      </c>
      <c r="EM175" s="105" t="b">
        <f t="shared" si="210"/>
        <v>0</v>
      </c>
      <c r="EN175" s="105" t="b">
        <f t="shared" si="211"/>
        <v>0</v>
      </c>
      <c r="EO175" s="154">
        <f t="shared" si="212"/>
        <v>0</v>
      </c>
      <c r="EP175" s="105" t="b">
        <f t="shared" si="213"/>
        <v>0</v>
      </c>
      <c r="EQ175" s="105" t="b">
        <f t="shared" si="214"/>
        <v>0</v>
      </c>
      <c r="ER175" s="105" t="b">
        <f t="shared" si="215"/>
        <v>0</v>
      </c>
      <c r="ES175" s="105" t="b">
        <f t="shared" si="216"/>
        <v>0</v>
      </c>
      <c r="ET175" s="105" t="b">
        <f t="shared" si="217"/>
        <v>0</v>
      </c>
      <c r="EU175" s="105" t="b">
        <f t="shared" si="218"/>
        <v>0</v>
      </c>
      <c r="EV175" s="105" t="b">
        <f t="shared" si="219"/>
        <v>0</v>
      </c>
      <c r="EW175" s="154">
        <f t="shared" si="220"/>
        <v>0</v>
      </c>
      <c r="EX175" s="94">
        <f t="shared" si="221"/>
        <v>0</v>
      </c>
      <c r="EY175" s="59">
        <f>(F7*EX175)/100</f>
        <v>0</v>
      </c>
    </row>
    <row r="176" spans="1:155">
      <c r="A176" s="42"/>
      <c r="B176" s="42"/>
      <c r="C176" s="42"/>
      <c r="D176" s="42"/>
      <c r="E176" s="43"/>
      <c r="F176" s="42"/>
      <c r="G176" s="42"/>
      <c r="H176" s="100"/>
      <c r="I176" s="4"/>
      <c r="J176" s="4"/>
      <c r="K176" s="4"/>
      <c r="L176" s="4"/>
      <c r="M176" s="100"/>
      <c r="N176" s="100"/>
      <c r="O176" s="100"/>
      <c r="P176" s="100"/>
      <c r="Q176" s="100"/>
      <c r="R176" s="4"/>
      <c r="S176" s="4"/>
      <c r="T176" s="4"/>
      <c r="U176" s="4"/>
      <c r="V176" s="100"/>
      <c r="W176" s="100"/>
      <c r="X176" s="4"/>
      <c r="Y176" s="4"/>
      <c r="Z176" s="4"/>
      <c r="AA176" s="4"/>
      <c r="AB176" s="100"/>
      <c r="AC176" s="100"/>
      <c r="AD176" s="100"/>
      <c r="AE176" s="4"/>
      <c r="AF176" s="4"/>
      <c r="AG176" s="4"/>
      <c r="AH176" s="4"/>
      <c r="AI176" s="4"/>
      <c r="AJ176" s="4"/>
      <c r="AK176" s="4"/>
      <c r="AL176" s="4"/>
      <c r="AM176" s="100"/>
      <c r="AN176" s="4"/>
      <c r="AO176" s="4"/>
      <c r="AP176" s="100"/>
      <c r="AQ176" s="4"/>
      <c r="AR176" s="100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100"/>
      <c r="BD176" s="4"/>
      <c r="BE176" s="4"/>
      <c r="BF176" s="4"/>
      <c r="BG176" s="4"/>
      <c r="BH176" s="4"/>
      <c r="BI176" s="4"/>
      <c r="BJ176" s="139"/>
      <c r="BK176" s="4"/>
      <c r="BL176" s="4"/>
      <c r="BM176" s="4"/>
      <c r="BN176" s="4"/>
      <c r="BO176" s="139"/>
      <c r="BP176" s="4"/>
      <c r="BQ176" s="4"/>
      <c r="BR176" s="4"/>
      <c r="BS176" s="4"/>
      <c r="BT176" s="139"/>
      <c r="BU176" s="139"/>
      <c r="BV176" s="139"/>
      <c r="BW176" s="4"/>
      <c r="BX176" s="4"/>
      <c r="BY176" s="4"/>
      <c r="BZ176" s="4"/>
      <c r="CA176" s="139"/>
      <c r="CB176" s="139"/>
      <c r="CC176" s="105" t="b">
        <f t="shared" si="148"/>
        <v>0</v>
      </c>
      <c r="CD176" s="105" t="b">
        <f t="shared" si="149"/>
        <v>0</v>
      </c>
      <c r="CE176" s="105" t="b">
        <f t="shared" si="150"/>
        <v>0</v>
      </c>
      <c r="CF176" s="105" t="b">
        <f t="shared" si="151"/>
        <v>0</v>
      </c>
      <c r="CG176" s="105" t="b">
        <f t="shared" si="152"/>
        <v>0</v>
      </c>
      <c r="CH176" s="150">
        <f t="shared" si="153"/>
        <v>0</v>
      </c>
      <c r="CI176" s="105" t="b">
        <f t="shared" si="154"/>
        <v>0</v>
      </c>
      <c r="CJ176" s="105" t="b">
        <f t="shared" si="155"/>
        <v>0</v>
      </c>
      <c r="CK176" s="105" t="b">
        <f t="shared" si="156"/>
        <v>0</v>
      </c>
      <c r="CL176" s="105" t="b">
        <f t="shared" si="157"/>
        <v>0</v>
      </c>
      <c r="CM176" s="105" t="b">
        <f t="shared" si="158"/>
        <v>0</v>
      </c>
      <c r="CN176" s="105" t="b">
        <f t="shared" si="159"/>
        <v>0</v>
      </c>
      <c r="CO176" s="105" t="b">
        <f t="shared" si="160"/>
        <v>0</v>
      </c>
      <c r="CP176" s="105" t="b">
        <f t="shared" si="161"/>
        <v>0</v>
      </c>
      <c r="CQ176" s="105" t="b">
        <f t="shared" si="162"/>
        <v>0</v>
      </c>
      <c r="CR176" s="105" t="b">
        <f t="shared" si="163"/>
        <v>0</v>
      </c>
      <c r="CS176" s="105" t="b">
        <f t="shared" si="164"/>
        <v>0</v>
      </c>
      <c r="CT176" s="105" t="b">
        <f t="shared" si="165"/>
        <v>0</v>
      </c>
      <c r="CU176" s="105" t="b">
        <f t="shared" si="166"/>
        <v>0</v>
      </c>
      <c r="CV176" s="105" t="b">
        <f t="shared" si="167"/>
        <v>0</v>
      </c>
      <c r="CW176" s="105" t="b">
        <f t="shared" si="168"/>
        <v>0</v>
      </c>
      <c r="CX176" s="150">
        <f t="shared" si="169"/>
        <v>0</v>
      </c>
      <c r="CY176" s="105" t="b">
        <f t="shared" si="170"/>
        <v>0</v>
      </c>
      <c r="CZ176" s="105" t="b">
        <f t="shared" si="171"/>
        <v>0</v>
      </c>
      <c r="DA176" s="105" t="b">
        <f t="shared" si="172"/>
        <v>0</v>
      </c>
      <c r="DB176" s="105" t="b">
        <f t="shared" si="173"/>
        <v>0</v>
      </c>
      <c r="DC176" s="105" t="b">
        <f t="shared" si="174"/>
        <v>0</v>
      </c>
      <c r="DD176" s="105" t="b">
        <f t="shared" si="175"/>
        <v>0</v>
      </c>
      <c r="DE176" s="105" t="b">
        <f t="shared" si="176"/>
        <v>0</v>
      </c>
      <c r="DF176" s="105" t="b">
        <f t="shared" si="177"/>
        <v>0</v>
      </c>
      <c r="DG176" s="105" t="b">
        <f t="shared" si="178"/>
        <v>0</v>
      </c>
      <c r="DH176" s="105" t="b">
        <f t="shared" si="179"/>
        <v>0</v>
      </c>
      <c r="DI176" s="105" t="b">
        <f t="shared" si="180"/>
        <v>0</v>
      </c>
      <c r="DJ176" s="105" t="b">
        <f t="shared" si="181"/>
        <v>0</v>
      </c>
      <c r="DK176" s="150">
        <f t="shared" si="182"/>
        <v>0</v>
      </c>
      <c r="DL176" s="105" t="b">
        <f t="shared" si="183"/>
        <v>0</v>
      </c>
      <c r="DM176" s="150">
        <f t="shared" si="184"/>
        <v>0</v>
      </c>
      <c r="DN176" s="105" t="b">
        <f t="shared" si="185"/>
        <v>0</v>
      </c>
      <c r="DO176" s="105" t="b">
        <f t="shared" si="186"/>
        <v>0</v>
      </c>
      <c r="DP176" s="105" t="b">
        <f t="shared" si="187"/>
        <v>0</v>
      </c>
      <c r="DQ176" s="105" t="b">
        <f t="shared" si="188"/>
        <v>0</v>
      </c>
      <c r="DR176" s="105" t="b">
        <f t="shared" si="189"/>
        <v>0</v>
      </c>
      <c r="DS176" s="105" t="b">
        <f t="shared" si="190"/>
        <v>0</v>
      </c>
      <c r="DT176" s="105" t="b">
        <f t="shared" si="191"/>
        <v>0</v>
      </c>
      <c r="DU176" s="105" t="b">
        <f t="shared" si="192"/>
        <v>0</v>
      </c>
      <c r="DV176" s="105" t="b">
        <f t="shared" si="193"/>
        <v>0</v>
      </c>
      <c r="DW176" s="105" t="b">
        <f t="shared" si="194"/>
        <v>0</v>
      </c>
      <c r="DX176" s="105" t="b">
        <f t="shared" si="195"/>
        <v>0</v>
      </c>
      <c r="DY176" s="105" t="b">
        <f t="shared" si="196"/>
        <v>0</v>
      </c>
      <c r="DZ176" s="105" t="b">
        <f t="shared" si="197"/>
        <v>0</v>
      </c>
      <c r="EA176" s="105" t="b">
        <f t="shared" si="198"/>
        <v>0</v>
      </c>
      <c r="EB176" s="105" t="b">
        <f t="shared" si="199"/>
        <v>0</v>
      </c>
      <c r="EC176" s="154">
        <f t="shared" si="200"/>
        <v>0</v>
      </c>
      <c r="ED176" s="105" t="b">
        <f t="shared" si="201"/>
        <v>0</v>
      </c>
      <c r="EE176" s="105" t="b">
        <f t="shared" si="202"/>
        <v>0</v>
      </c>
      <c r="EF176" s="105" t="b">
        <f t="shared" si="203"/>
        <v>0</v>
      </c>
      <c r="EG176" s="105" t="b">
        <f t="shared" si="204"/>
        <v>0</v>
      </c>
      <c r="EH176" s="105" t="b">
        <f t="shared" si="205"/>
        <v>0</v>
      </c>
      <c r="EI176" s="105" t="b">
        <f t="shared" si="206"/>
        <v>0</v>
      </c>
      <c r="EJ176" s="105" t="b">
        <f t="shared" si="207"/>
        <v>0</v>
      </c>
      <c r="EK176" s="105" t="b">
        <f t="shared" si="208"/>
        <v>0</v>
      </c>
      <c r="EL176" s="105" t="b">
        <f t="shared" si="209"/>
        <v>0</v>
      </c>
      <c r="EM176" s="105" t="b">
        <f t="shared" si="210"/>
        <v>0</v>
      </c>
      <c r="EN176" s="105" t="b">
        <f t="shared" si="211"/>
        <v>0</v>
      </c>
      <c r="EO176" s="154">
        <f t="shared" si="212"/>
        <v>0</v>
      </c>
      <c r="EP176" s="105" t="b">
        <f t="shared" si="213"/>
        <v>0</v>
      </c>
      <c r="EQ176" s="105" t="b">
        <f t="shared" si="214"/>
        <v>0</v>
      </c>
      <c r="ER176" s="105" t="b">
        <f t="shared" si="215"/>
        <v>0</v>
      </c>
      <c r="ES176" s="105" t="b">
        <f t="shared" si="216"/>
        <v>0</v>
      </c>
      <c r="ET176" s="105" t="b">
        <f t="shared" si="217"/>
        <v>0</v>
      </c>
      <c r="EU176" s="105" t="b">
        <f t="shared" si="218"/>
        <v>0</v>
      </c>
      <c r="EV176" s="105" t="b">
        <f t="shared" si="219"/>
        <v>0</v>
      </c>
      <c r="EW176" s="154">
        <f t="shared" si="220"/>
        <v>0</v>
      </c>
      <c r="EX176" s="94">
        <f t="shared" si="221"/>
        <v>0</v>
      </c>
      <c r="EY176" s="59">
        <f>(F7*EX176)/100</f>
        <v>0</v>
      </c>
    </row>
    <row r="177" spans="1:155">
      <c r="A177" s="42"/>
      <c r="B177" s="42"/>
      <c r="C177" s="42"/>
      <c r="D177" s="42"/>
      <c r="E177" s="43"/>
      <c r="F177" s="42"/>
      <c r="G177" s="42"/>
      <c r="H177" s="100"/>
      <c r="I177" s="4"/>
      <c r="J177" s="4"/>
      <c r="K177" s="4"/>
      <c r="L177" s="4"/>
      <c r="M177" s="100"/>
      <c r="N177" s="100"/>
      <c r="O177" s="100"/>
      <c r="P177" s="100"/>
      <c r="Q177" s="100"/>
      <c r="R177" s="4"/>
      <c r="S177" s="4"/>
      <c r="T177" s="4"/>
      <c r="U177" s="4"/>
      <c r="V177" s="100"/>
      <c r="W177" s="100"/>
      <c r="X177" s="4"/>
      <c r="Y177" s="4"/>
      <c r="Z177" s="4"/>
      <c r="AA177" s="4"/>
      <c r="AB177" s="100"/>
      <c r="AC177" s="100"/>
      <c r="AD177" s="100"/>
      <c r="AE177" s="4"/>
      <c r="AF177" s="4"/>
      <c r="AG177" s="4"/>
      <c r="AH177" s="4"/>
      <c r="AI177" s="4"/>
      <c r="AJ177" s="4"/>
      <c r="AK177" s="4"/>
      <c r="AL177" s="4"/>
      <c r="AM177" s="100"/>
      <c r="AN177" s="4"/>
      <c r="AO177" s="4"/>
      <c r="AP177" s="100"/>
      <c r="AQ177" s="4"/>
      <c r="AR177" s="100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100"/>
      <c r="BD177" s="4"/>
      <c r="BE177" s="4"/>
      <c r="BF177" s="4"/>
      <c r="BG177" s="4"/>
      <c r="BH177" s="4"/>
      <c r="BI177" s="4"/>
      <c r="BJ177" s="139"/>
      <c r="BK177" s="4"/>
      <c r="BL177" s="4"/>
      <c r="BM177" s="4"/>
      <c r="BN177" s="4"/>
      <c r="BO177" s="139"/>
      <c r="BP177" s="4"/>
      <c r="BQ177" s="4"/>
      <c r="BR177" s="4"/>
      <c r="BS177" s="4"/>
      <c r="BT177" s="139"/>
      <c r="BU177" s="139"/>
      <c r="BV177" s="139"/>
      <c r="BW177" s="4"/>
      <c r="BX177" s="4"/>
      <c r="BY177" s="4"/>
      <c r="BZ177" s="4"/>
      <c r="CA177" s="139"/>
      <c r="CB177" s="139"/>
      <c r="CC177" s="105" t="b">
        <f t="shared" si="148"/>
        <v>0</v>
      </c>
      <c r="CD177" s="105" t="b">
        <f t="shared" si="149"/>
        <v>0</v>
      </c>
      <c r="CE177" s="105" t="b">
        <f t="shared" si="150"/>
        <v>0</v>
      </c>
      <c r="CF177" s="105" t="b">
        <f t="shared" si="151"/>
        <v>0</v>
      </c>
      <c r="CG177" s="105" t="b">
        <f t="shared" si="152"/>
        <v>0</v>
      </c>
      <c r="CH177" s="150">
        <f t="shared" si="153"/>
        <v>0</v>
      </c>
      <c r="CI177" s="105" t="b">
        <f t="shared" si="154"/>
        <v>0</v>
      </c>
      <c r="CJ177" s="105" t="b">
        <f t="shared" si="155"/>
        <v>0</v>
      </c>
      <c r="CK177" s="105" t="b">
        <f t="shared" si="156"/>
        <v>0</v>
      </c>
      <c r="CL177" s="105" t="b">
        <f t="shared" si="157"/>
        <v>0</v>
      </c>
      <c r="CM177" s="105" t="b">
        <f t="shared" si="158"/>
        <v>0</v>
      </c>
      <c r="CN177" s="105" t="b">
        <f t="shared" si="159"/>
        <v>0</v>
      </c>
      <c r="CO177" s="105" t="b">
        <f t="shared" si="160"/>
        <v>0</v>
      </c>
      <c r="CP177" s="105" t="b">
        <f t="shared" si="161"/>
        <v>0</v>
      </c>
      <c r="CQ177" s="105" t="b">
        <f t="shared" si="162"/>
        <v>0</v>
      </c>
      <c r="CR177" s="105" t="b">
        <f t="shared" si="163"/>
        <v>0</v>
      </c>
      <c r="CS177" s="105" t="b">
        <f t="shared" si="164"/>
        <v>0</v>
      </c>
      <c r="CT177" s="105" t="b">
        <f t="shared" si="165"/>
        <v>0</v>
      </c>
      <c r="CU177" s="105" t="b">
        <f t="shared" si="166"/>
        <v>0</v>
      </c>
      <c r="CV177" s="105" t="b">
        <f t="shared" si="167"/>
        <v>0</v>
      </c>
      <c r="CW177" s="105" t="b">
        <f t="shared" si="168"/>
        <v>0</v>
      </c>
      <c r="CX177" s="150">
        <f t="shared" si="169"/>
        <v>0</v>
      </c>
      <c r="CY177" s="105" t="b">
        <f t="shared" si="170"/>
        <v>0</v>
      </c>
      <c r="CZ177" s="105" t="b">
        <f t="shared" si="171"/>
        <v>0</v>
      </c>
      <c r="DA177" s="105" t="b">
        <f t="shared" si="172"/>
        <v>0</v>
      </c>
      <c r="DB177" s="105" t="b">
        <f t="shared" si="173"/>
        <v>0</v>
      </c>
      <c r="DC177" s="105" t="b">
        <f t="shared" si="174"/>
        <v>0</v>
      </c>
      <c r="DD177" s="105" t="b">
        <f t="shared" si="175"/>
        <v>0</v>
      </c>
      <c r="DE177" s="105" t="b">
        <f t="shared" si="176"/>
        <v>0</v>
      </c>
      <c r="DF177" s="105" t="b">
        <f t="shared" si="177"/>
        <v>0</v>
      </c>
      <c r="DG177" s="105" t="b">
        <f t="shared" si="178"/>
        <v>0</v>
      </c>
      <c r="DH177" s="105" t="b">
        <f t="shared" si="179"/>
        <v>0</v>
      </c>
      <c r="DI177" s="105" t="b">
        <f t="shared" si="180"/>
        <v>0</v>
      </c>
      <c r="DJ177" s="105" t="b">
        <f t="shared" si="181"/>
        <v>0</v>
      </c>
      <c r="DK177" s="150">
        <f t="shared" si="182"/>
        <v>0</v>
      </c>
      <c r="DL177" s="105" t="b">
        <f t="shared" si="183"/>
        <v>0</v>
      </c>
      <c r="DM177" s="150">
        <f t="shared" si="184"/>
        <v>0</v>
      </c>
      <c r="DN177" s="105" t="b">
        <f t="shared" si="185"/>
        <v>0</v>
      </c>
      <c r="DO177" s="105" t="b">
        <f t="shared" si="186"/>
        <v>0</v>
      </c>
      <c r="DP177" s="105" t="b">
        <f t="shared" si="187"/>
        <v>0</v>
      </c>
      <c r="DQ177" s="105" t="b">
        <f t="shared" si="188"/>
        <v>0</v>
      </c>
      <c r="DR177" s="105" t="b">
        <f t="shared" si="189"/>
        <v>0</v>
      </c>
      <c r="DS177" s="105" t="b">
        <f t="shared" si="190"/>
        <v>0</v>
      </c>
      <c r="DT177" s="105" t="b">
        <f t="shared" si="191"/>
        <v>0</v>
      </c>
      <c r="DU177" s="105" t="b">
        <f t="shared" si="192"/>
        <v>0</v>
      </c>
      <c r="DV177" s="105" t="b">
        <f t="shared" si="193"/>
        <v>0</v>
      </c>
      <c r="DW177" s="105" t="b">
        <f t="shared" si="194"/>
        <v>0</v>
      </c>
      <c r="DX177" s="105" t="b">
        <f t="shared" si="195"/>
        <v>0</v>
      </c>
      <c r="DY177" s="105" t="b">
        <f t="shared" si="196"/>
        <v>0</v>
      </c>
      <c r="DZ177" s="105" t="b">
        <f t="shared" si="197"/>
        <v>0</v>
      </c>
      <c r="EA177" s="105" t="b">
        <f t="shared" si="198"/>
        <v>0</v>
      </c>
      <c r="EB177" s="105" t="b">
        <f t="shared" si="199"/>
        <v>0</v>
      </c>
      <c r="EC177" s="154">
        <f t="shared" si="200"/>
        <v>0</v>
      </c>
      <c r="ED177" s="105" t="b">
        <f t="shared" si="201"/>
        <v>0</v>
      </c>
      <c r="EE177" s="105" t="b">
        <f t="shared" si="202"/>
        <v>0</v>
      </c>
      <c r="EF177" s="105" t="b">
        <f t="shared" si="203"/>
        <v>0</v>
      </c>
      <c r="EG177" s="105" t="b">
        <f t="shared" si="204"/>
        <v>0</v>
      </c>
      <c r="EH177" s="105" t="b">
        <f t="shared" si="205"/>
        <v>0</v>
      </c>
      <c r="EI177" s="105" t="b">
        <f t="shared" si="206"/>
        <v>0</v>
      </c>
      <c r="EJ177" s="105" t="b">
        <f t="shared" si="207"/>
        <v>0</v>
      </c>
      <c r="EK177" s="105" t="b">
        <f t="shared" si="208"/>
        <v>0</v>
      </c>
      <c r="EL177" s="105" t="b">
        <f t="shared" si="209"/>
        <v>0</v>
      </c>
      <c r="EM177" s="105" t="b">
        <f t="shared" si="210"/>
        <v>0</v>
      </c>
      <c r="EN177" s="105" t="b">
        <f t="shared" si="211"/>
        <v>0</v>
      </c>
      <c r="EO177" s="154">
        <f t="shared" si="212"/>
        <v>0</v>
      </c>
      <c r="EP177" s="105" t="b">
        <f t="shared" si="213"/>
        <v>0</v>
      </c>
      <c r="EQ177" s="105" t="b">
        <f t="shared" si="214"/>
        <v>0</v>
      </c>
      <c r="ER177" s="105" t="b">
        <f t="shared" si="215"/>
        <v>0</v>
      </c>
      <c r="ES177" s="105" t="b">
        <f t="shared" si="216"/>
        <v>0</v>
      </c>
      <c r="ET177" s="105" t="b">
        <f t="shared" si="217"/>
        <v>0</v>
      </c>
      <c r="EU177" s="105" t="b">
        <f t="shared" si="218"/>
        <v>0</v>
      </c>
      <c r="EV177" s="105" t="b">
        <f t="shared" si="219"/>
        <v>0</v>
      </c>
      <c r="EW177" s="154">
        <f t="shared" si="220"/>
        <v>0</v>
      </c>
      <c r="EX177" s="94">
        <f t="shared" si="221"/>
        <v>0</v>
      </c>
      <c r="EY177" s="59">
        <f>(F7*EX177)/100</f>
        <v>0</v>
      </c>
    </row>
    <row r="178" spans="1:155">
      <c r="A178" s="42"/>
      <c r="B178" s="42"/>
      <c r="C178" s="42"/>
      <c r="D178" s="42"/>
      <c r="E178" s="43"/>
      <c r="F178" s="42"/>
      <c r="G178" s="42"/>
      <c r="H178" s="100"/>
      <c r="I178" s="4"/>
      <c r="J178" s="4"/>
      <c r="K178" s="4"/>
      <c r="L178" s="4"/>
      <c r="M178" s="100"/>
      <c r="N178" s="100"/>
      <c r="O178" s="100"/>
      <c r="P178" s="100"/>
      <c r="Q178" s="100"/>
      <c r="R178" s="4"/>
      <c r="S178" s="4"/>
      <c r="T178" s="4"/>
      <c r="U178" s="4"/>
      <c r="V178" s="100"/>
      <c r="W178" s="100"/>
      <c r="X178" s="4"/>
      <c r="Y178" s="4"/>
      <c r="Z178" s="4"/>
      <c r="AA178" s="4"/>
      <c r="AB178" s="100"/>
      <c r="AC178" s="100"/>
      <c r="AD178" s="100"/>
      <c r="AE178" s="4"/>
      <c r="AF178" s="4"/>
      <c r="AG178" s="4"/>
      <c r="AH178" s="4"/>
      <c r="AI178" s="4"/>
      <c r="AJ178" s="4"/>
      <c r="AK178" s="4"/>
      <c r="AL178" s="4"/>
      <c r="AM178" s="100"/>
      <c r="AN178" s="4"/>
      <c r="AO178" s="4"/>
      <c r="AP178" s="100"/>
      <c r="AQ178" s="4"/>
      <c r="AR178" s="100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100"/>
      <c r="BD178" s="4"/>
      <c r="BE178" s="4"/>
      <c r="BF178" s="4"/>
      <c r="BG178" s="4"/>
      <c r="BH178" s="4"/>
      <c r="BI178" s="4"/>
      <c r="BJ178" s="139"/>
      <c r="BK178" s="4"/>
      <c r="BL178" s="4"/>
      <c r="BM178" s="4"/>
      <c r="BN178" s="4"/>
      <c r="BO178" s="139"/>
      <c r="BP178" s="4"/>
      <c r="BQ178" s="4"/>
      <c r="BR178" s="4"/>
      <c r="BS178" s="4"/>
      <c r="BT178" s="139"/>
      <c r="BU178" s="139"/>
      <c r="BV178" s="139"/>
      <c r="BW178" s="4"/>
      <c r="BX178" s="4"/>
      <c r="BY178" s="4"/>
      <c r="BZ178" s="4"/>
      <c r="CA178" s="139"/>
      <c r="CB178" s="139"/>
      <c r="CC178" s="105" t="b">
        <f t="shared" si="148"/>
        <v>0</v>
      </c>
      <c r="CD178" s="105" t="b">
        <f t="shared" si="149"/>
        <v>0</v>
      </c>
      <c r="CE178" s="105" t="b">
        <f t="shared" si="150"/>
        <v>0</v>
      </c>
      <c r="CF178" s="105" t="b">
        <f t="shared" si="151"/>
        <v>0</v>
      </c>
      <c r="CG178" s="105" t="b">
        <f t="shared" si="152"/>
        <v>0</v>
      </c>
      <c r="CH178" s="150">
        <f t="shared" si="153"/>
        <v>0</v>
      </c>
      <c r="CI178" s="105" t="b">
        <f t="shared" si="154"/>
        <v>0</v>
      </c>
      <c r="CJ178" s="105" t="b">
        <f t="shared" si="155"/>
        <v>0</v>
      </c>
      <c r="CK178" s="105" t="b">
        <f t="shared" si="156"/>
        <v>0</v>
      </c>
      <c r="CL178" s="105" t="b">
        <f t="shared" si="157"/>
        <v>0</v>
      </c>
      <c r="CM178" s="105" t="b">
        <f t="shared" si="158"/>
        <v>0</v>
      </c>
      <c r="CN178" s="105" t="b">
        <f t="shared" si="159"/>
        <v>0</v>
      </c>
      <c r="CO178" s="105" t="b">
        <f t="shared" si="160"/>
        <v>0</v>
      </c>
      <c r="CP178" s="105" t="b">
        <f t="shared" si="161"/>
        <v>0</v>
      </c>
      <c r="CQ178" s="105" t="b">
        <f t="shared" si="162"/>
        <v>0</v>
      </c>
      <c r="CR178" s="105" t="b">
        <f t="shared" si="163"/>
        <v>0</v>
      </c>
      <c r="CS178" s="105" t="b">
        <f t="shared" si="164"/>
        <v>0</v>
      </c>
      <c r="CT178" s="105" t="b">
        <f t="shared" si="165"/>
        <v>0</v>
      </c>
      <c r="CU178" s="105" t="b">
        <f t="shared" si="166"/>
        <v>0</v>
      </c>
      <c r="CV178" s="105" t="b">
        <f t="shared" si="167"/>
        <v>0</v>
      </c>
      <c r="CW178" s="105" t="b">
        <f t="shared" si="168"/>
        <v>0</v>
      </c>
      <c r="CX178" s="150">
        <f t="shared" si="169"/>
        <v>0</v>
      </c>
      <c r="CY178" s="105" t="b">
        <f t="shared" si="170"/>
        <v>0</v>
      </c>
      <c r="CZ178" s="105" t="b">
        <f t="shared" si="171"/>
        <v>0</v>
      </c>
      <c r="DA178" s="105" t="b">
        <f t="shared" si="172"/>
        <v>0</v>
      </c>
      <c r="DB178" s="105" t="b">
        <f t="shared" si="173"/>
        <v>0</v>
      </c>
      <c r="DC178" s="105" t="b">
        <f t="shared" si="174"/>
        <v>0</v>
      </c>
      <c r="DD178" s="105" t="b">
        <f t="shared" si="175"/>
        <v>0</v>
      </c>
      <c r="DE178" s="105" t="b">
        <f t="shared" si="176"/>
        <v>0</v>
      </c>
      <c r="DF178" s="105" t="b">
        <f t="shared" si="177"/>
        <v>0</v>
      </c>
      <c r="DG178" s="105" t="b">
        <f t="shared" si="178"/>
        <v>0</v>
      </c>
      <c r="DH178" s="105" t="b">
        <f t="shared" si="179"/>
        <v>0</v>
      </c>
      <c r="DI178" s="105" t="b">
        <f t="shared" si="180"/>
        <v>0</v>
      </c>
      <c r="DJ178" s="105" t="b">
        <f t="shared" si="181"/>
        <v>0</v>
      </c>
      <c r="DK178" s="150">
        <f t="shared" si="182"/>
        <v>0</v>
      </c>
      <c r="DL178" s="105" t="b">
        <f t="shared" si="183"/>
        <v>0</v>
      </c>
      <c r="DM178" s="150">
        <f t="shared" si="184"/>
        <v>0</v>
      </c>
      <c r="DN178" s="105" t="b">
        <f t="shared" si="185"/>
        <v>0</v>
      </c>
      <c r="DO178" s="105" t="b">
        <f t="shared" si="186"/>
        <v>0</v>
      </c>
      <c r="DP178" s="105" t="b">
        <f t="shared" si="187"/>
        <v>0</v>
      </c>
      <c r="DQ178" s="105" t="b">
        <f t="shared" si="188"/>
        <v>0</v>
      </c>
      <c r="DR178" s="105" t="b">
        <f t="shared" si="189"/>
        <v>0</v>
      </c>
      <c r="DS178" s="105" t="b">
        <f t="shared" si="190"/>
        <v>0</v>
      </c>
      <c r="DT178" s="105" t="b">
        <f t="shared" si="191"/>
        <v>0</v>
      </c>
      <c r="DU178" s="105" t="b">
        <f t="shared" si="192"/>
        <v>0</v>
      </c>
      <c r="DV178" s="105" t="b">
        <f t="shared" si="193"/>
        <v>0</v>
      </c>
      <c r="DW178" s="105" t="b">
        <f t="shared" si="194"/>
        <v>0</v>
      </c>
      <c r="DX178" s="105" t="b">
        <f t="shared" si="195"/>
        <v>0</v>
      </c>
      <c r="DY178" s="105" t="b">
        <f t="shared" si="196"/>
        <v>0</v>
      </c>
      <c r="DZ178" s="105" t="b">
        <f t="shared" si="197"/>
        <v>0</v>
      </c>
      <c r="EA178" s="105" t="b">
        <f t="shared" si="198"/>
        <v>0</v>
      </c>
      <c r="EB178" s="105" t="b">
        <f t="shared" si="199"/>
        <v>0</v>
      </c>
      <c r="EC178" s="154">
        <f t="shared" si="200"/>
        <v>0</v>
      </c>
      <c r="ED178" s="105" t="b">
        <f t="shared" si="201"/>
        <v>0</v>
      </c>
      <c r="EE178" s="105" t="b">
        <f t="shared" si="202"/>
        <v>0</v>
      </c>
      <c r="EF178" s="105" t="b">
        <f t="shared" si="203"/>
        <v>0</v>
      </c>
      <c r="EG178" s="105" t="b">
        <f t="shared" si="204"/>
        <v>0</v>
      </c>
      <c r="EH178" s="105" t="b">
        <f t="shared" si="205"/>
        <v>0</v>
      </c>
      <c r="EI178" s="105" t="b">
        <f t="shared" si="206"/>
        <v>0</v>
      </c>
      <c r="EJ178" s="105" t="b">
        <f t="shared" si="207"/>
        <v>0</v>
      </c>
      <c r="EK178" s="105" t="b">
        <f t="shared" si="208"/>
        <v>0</v>
      </c>
      <c r="EL178" s="105" t="b">
        <f t="shared" si="209"/>
        <v>0</v>
      </c>
      <c r="EM178" s="105" t="b">
        <f t="shared" si="210"/>
        <v>0</v>
      </c>
      <c r="EN178" s="105" t="b">
        <f t="shared" si="211"/>
        <v>0</v>
      </c>
      <c r="EO178" s="154">
        <f t="shared" si="212"/>
        <v>0</v>
      </c>
      <c r="EP178" s="105" t="b">
        <f t="shared" si="213"/>
        <v>0</v>
      </c>
      <c r="EQ178" s="105" t="b">
        <f t="shared" si="214"/>
        <v>0</v>
      </c>
      <c r="ER178" s="105" t="b">
        <f t="shared" si="215"/>
        <v>0</v>
      </c>
      <c r="ES178" s="105" t="b">
        <f t="shared" si="216"/>
        <v>0</v>
      </c>
      <c r="ET178" s="105" t="b">
        <f t="shared" si="217"/>
        <v>0</v>
      </c>
      <c r="EU178" s="105" t="b">
        <f t="shared" si="218"/>
        <v>0</v>
      </c>
      <c r="EV178" s="105" t="b">
        <f t="shared" si="219"/>
        <v>0</v>
      </c>
      <c r="EW178" s="154">
        <f t="shared" si="220"/>
        <v>0</v>
      </c>
      <c r="EX178" s="94">
        <f t="shared" si="221"/>
        <v>0</v>
      </c>
      <c r="EY178" s="59">
        <f>(F7*EX178)/100</f>
        <v>0</v>
      </c>
    </row>
    <row r="179" spans="1:155">
      <c r="A179" s="42"/>
      <c r="B179" s="42"/>
      <c r="C179" s="42"/>
      <c r="D179" s="42"/>
      <c r="E179" s="43"/>
      <c r="F179" s="42"/>
      <c r="G179" s="42"/>
      <c r="H179" s="100"/>
      <c r="I179" s="4"/>
      <c r="J179" s="4"/>
      <c r="K179" s="4"/>
      <c r="L179" s="4"/>
      <c r="M179" s="100"/>
      <c r="N179" s="100"/>
      <c r="O179" s="100"/>
      <c r="P179" s="100"/>
      <c r="Q179" s="100"/>
      <c r="R179" s="4"/>
      <c r="S179" s="4"/>
      <c r="T179" s="4"/>
      <c r="U179" s="4"/>
      <c r="V179" s="100"/>
      <c r="W179" s="100"/>
      <c r="X179" s="4"/>
      <c r="Y179" s="4"/>
      <c r="Z179" s="4"/>
      <c r="AA179" s="4"/>
      <c r="AB179" s="100"/>
      <c r="AC179" s="100"/>
      <c r="AD179" s="100"/>
      <c r="AE179" s="4"/>
      <c r="AF179" s="4"/>
      <c r="AG179" s="4"/>
      <c r="AH179" s="4"/>
      <c r="AI179" s="4"/>
      <c r="AJ179" s="4"/>
      <c r="AK179" s="4"/>
      <c r="AL179" s="4"/>
      <c r="AM179" s="100"/>
      <c r="AN179" s="4"/>
      <c r="AO179" s="4"/>
      <c r="AP179" s="100"/>
      <c r="AQ179" s="4"/>
      <c r="AR179" s="100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100"/>
      <c r="BD179" s="4"/>
      <c r="BE179" s="4"/>
      <c r="BF179" s="4"/>
      <c r="BG179" s="4"/>
      <c r="BH179" s="4"/>
      <c r="BI179" s="4"/>
      <c r="BJ179" s="139"/>
      <c r="BK179" s="4"/>
      <c r="BL179" s="4"/>
      <c r="BM179" s="4"/>
      <c r="BN179" s="4"/>
      <c r="BO179" s="139"/>
      <c r="BP179" s="4"/>
      <c r="BQ179" s="4"/>
      <c r="BR179" s="4"/>
      <c r="BS179" s="4"/>
      <c r="BT179" s="139"/>
      <c r="BU179" s="139"/>
      <c r="BV179" s="139"/>
      <c r="BW179" s="4"/>
      <c r="BX179" s="4"/>
      <c r="BY179" s="4"/>
      <c r="BZ179" s="4"/>
      <c r="CA179" s="139"/>
      <c r="CB179" s="139"/>
      <c r="CC179" s="105" t="b">
        <f t="shared" si="148"/>
        <v>0</v>
      </c>
      <c r="CD179" s="105" t="b">
        <f t="shared" si="149"/>
        <v>0</v>
      </c>
      <c r="CE179" s="105" t="b">
        <f t="shared" si="150"/>
        <v>0</v>
      </c>
      <c r="CF179" s="105" t="b">
        <f t="shared" si="151"/>
        <v>0</v>
      </c>
      <c r="CG179" s="105" t="b">
        <f t="shared" si="152"/>
        <v>0</v>
      </c>
      <c r="CH179" s="150">
        <f t="shared" si="153"/>
        <v>0</v>
      </c>
      <c r="CI179" s="105" t="b">
        <f t="shared" si="154"/>
        <v>0</v>
      </c>
      <c r="CJ179" s="105" t="b">
        <f t="shared" si="155"/>
        <v>0</v>
      </c>
      <c r="CK179" s="105" t="b">
        <f t="shared" si="156"/>
        <v>0</v>
      </c>
      <c r="CL179" s="105" t="b">
        <f t="shared" si="157"/>
        <v>0</v>
      </c>
      <c r="CM179" s="105" t="b">
        <f t="shared" si="158"/>
        <v>0</v>
      </c>
      <c r="CN179" s="105" t="b">
        <f t="shared" si="159"/>
        <v>0</v>
      </c>
      <c r="CO179" s="105" t="b">
        <f t="shared" si="160"/>
        <v>0</v>
      </c>
      <c r="CP179" s="105" t="b">
        <f t="shared" si="161"/>
        <v>0</v>
      </c>
      <c r="CQ179" s="105" t="b">
        <f t="shared" si="162"/>
        <v>0</v>
      </c>
      <c r="CR179" s="105" t="b">
        <f t="shared" si="163"/>
        <v>0</v>
      </c>
      <c r="CS179" s="105" t="b">
        <f t="shared" si="164"/>
        <v>0</v>
      </c>
      <c r="CT179" s="105" t="b">
        <f t="shared" si="165"/>
        <v>0</v>
      </c>
      <c r="CU179" s="105" t="b">
        <f t="shared" si="166"/>
        <v>0</v>
      </c>
      <c r="CV179" s="105" t="b">
        <f t="shared" si="167"/>
        <v>0</v>
      </c>
      <c r="CW179" s="105" t="b">
        <f t="shared" si="168"/>
        <v>0</v>
      </c>
      <c r="CX179" s="150">
        <f t="shared" si="169"/>
        <v>0</v>
      </c>
      <c r="CY179" s="105" t="b">
        <f t="shared" si="170"/>
        <v>0</v>
      </c>
      <c r="CZ179" s="105" t="b">
        <f t="shared" si="171"/>
        <v>0</v>
      </c>
      <c r="DA179" s="105" t="b">
        <f t="shared" si="172"/>
        <v>0</v>
      </c>
      <c r="DB179" s="105" t="b">
        <f t="shared" si="173"/>
        <v>0</v>
      </c>
      <c r="DC179" s="105" t="b">
        <f t="shared" si="174"/>
        <v>0</v>
      </c>
      <c r="DD179" s="105" t="b">
        <f t="shared" si="175"/>
        <v>0</v>
      </c>
      <c r="DE179" s="105" t="b">
        <f t="shared" si="176"/>
        <v>0</v>
      </c>
      <c r="DF179" s="105" t="b">
        <f t="shared" si="177"/>
        <v>0</v>
      </c>
      <c r="DG179" s="105" t="b">
        <f t="shared" si="178"/>
        <v>0</v>
      </c>
      <c r="DH179" s="105" t="b">
        <f t="shared" si="179"/>
        <v>0</v>
      </c>
      <c r="DI179" s="105" t="b">
        <f t="shared" si="180"/>
        <v>0</v>
      </c>
      <c r="DJ179" s="105" t="b">
        <f t="shared" si="181"/>
        <v>0</v>
      </c>
      <c r="DK179" s="150">
        <f t="shared" si="182"/>
        <v>0</v>
      </c>
      <c r="DL179" s="105" t="b">
        <f t="shared" si="183"/>
        <v>0</v>
      </c>
      <c r="DM179" s="150">
        <f t="shared" si="184"/>
        <v>0</v>
      </c>
      <c r="DN179" s="105" t="b">
        <f t="shared" si="185"/>
        <v>0</v>
      </c>
      <c r="DO179" s="105" t="b">
        <f t="shared" si="186"/>
        <v>0</v>
      </c>
      <c r="DP179" s="105" t="b">
        <f t="shared" si="187"/>
        <v>0</v>
      </c>
      <c r="DQ179" s="105" t="b">
        <f t="shared" si="188"/>
        <v>0</v>
      </c>
      <c r="DR179" s="105" t="b">
        <f t="shared" si="189"/>
        <v>0</v>
      </c>
      <c r="DS179" s="105" t="b">
        <f t="shared" si="190"/>
        <v>0</v>
      </c>
      <c r="DT179" s="105" t="b">
        <f t="shared" si="191"/>
        <v>0</v>
      </c>
      <c r="DU179" s="105" t="b">
        <f t="shared" si="192"/>
        <v>0</v>
      </c>
      <c r="DV179" s="105" t="b">
        <f t="shared" si="193"/>
        <v>0</v>
      </c>
      <c r="DW179" s="105" t="b">
        <f t="shared" si="194"/>
        <v>0</v>
      </c>
      <c r="DX179" s="105" t="b">
        <f t="shared" si="195"/>
        <v>0</v>
      </c>
      <c r="DY179" s="105" t="b">
        <f t="shared" si="196"/>
        <v>0</v>
      </c>
      <c r="DZ179" s="105" t="b">
        <f t="shared" si="197"/>
        <v>0</v>
      </c>
      <c r="EA179" s="105" t="b">
        <f t="shared" si="198"/>
        <v>0</v>
      </c>
      <c r="EB179" s="105" t="b">
        <f t="shared" si="199"/>
        <v>0</v>
      </c>
      <c r="EC179" s="154">
        <f t="shared" si="200"/>
        <v>0</v>
      </c>
      <c r="ED179" s="105" t="b">
        <f t="shared" si="201"/>
        <v>0</v>
      </c>
      <c r="EE179" s="105" t="b">
        <f t="shared" si="202"/>
        <v>0</v>
      </c>
      <c r="EF179" s="105" t="b">
        <f t="shared" si="203"/>
        <v>0</v>
      </c>
      <c r="EG179" s="105" t="b">
        <f t="shared" si="204"/>
        <v>0</v>
      </c>
      <c r="EH179" s="105" t="b">
        <f t="shared" si="205"/>
        <v>0</v>
      </c>
      <c r="EI179" s="105" t="b">
        <f t="shared" si="206"/>
        <v>0</v>
      </c>
      <c r="EJ179" s="105" t="b">
        <f t="shared" si="207"/>
        <v>0</v>
      </c>
      <c r="EK179" s="105" t="b">
        <f t="shared" si="208"/>
        <v>0</v>
      </c>
      <c r="EL179" s="105" t="b">
        <f t="shared" si="209"/>
        <v>0</v>
      </c>
      <c r="EM179" s="105" t="b">
        <f t="shared" si="210"/>
        <v>0</v>
      </c>
      <c r="EN179" s="105" t="b">
        <f t="shared" si="211"/>
        <v>0</v>
      </c>
      <c r="EO179" s="154">
        <f t="shared" si="212"/>
        <v>0</v>
      </c>
      <c r="EP179" s="105" t="b">
        <f t="shared" si="213"/>
        <v>0</v>
      </c>
      <c r="EQ179" s="105" t="b">
        <f t="shared" si="214"/>
        <v>0</v>
      </c>
      <c r="ER179" s="105" t="b">
        <f t="shared" si="215"/>
        <v>0</v>
      </c>
      <c r="ES179" s="105" t="b">
        <f t="shared" si="216"/>
        <v>0</v>
      </c>
      <c r="ET179" s="105" t="b">
        <f t="shared" si="217"/>
        <v>0</v>
      </c>
      <c r="EU179" s="105" t="b">
        <f t="shared" si="218"/>
        <v>0</v>
      </c>
      <c r="EV179" s="105" t="b">
        <f t="shared" si="219"/>
        <v>0</v>
      </c>
      <c r="EW179" s="154">
        <f t="shared" si="220"/>
        <v>0</v>
      </c>
      <c r="EX179" s="94">
        <f t="shared" si="221"/>
        <v>0</v>
      </c>
      <c r="EY179" s="59">
        <f>(F7*EX179)/100</f>
        <v>0</v>
      </c>
    </row>
    <row r="180" spans="1:155">
      <c r="A180" s="42"/>
      <c r="B180" s="42"/>
      <c r="C180" s="42"/>
      <c r="D180" s="42"/>
      <c r="E180" s="43"/>
      <c r="F180" s="42"/>
      <c r="G180" s="42"/>
      <c r="H180" s="100"/>
      <c r="I180" s="4"/>
      <c r="J180" s="4"/>
      <c r="K180" s="4"/>
      <c r="L180" s="4"/>
      <c r="M180" s="100"/>
      <c r="N180" s="100"/>
      <c r="O180" s="100"/>
      <c r="P180" s="100"/>
      <c r="Q180" s="100"/>
      <c r="R180" s="4"/>
      <c r="S180" s="4"/>
      <c r="T180" s="4"/>
      <c r="U180" s="4"/>
      <c r="V180" s="100"/>
      <c r="W180" s="100"/>
      <c r="X180" s="4"/>
      <c r="Y180" s="4"/>
      <c r="Z180" s="4"/>
      <c r="AA180" s="4"/>
      <c r="AB180" s="100"/>
      <c r="AC180" s="100"/>
      <c r="AD180" s="100"/>
      <c r="AE180" s="4"/>
      <c r="AF180" s="4"/>
      <c r="AG180" s="4"/>
      <c r="AH180" s="4"/>
      <c r="AI180" s="4"/>
      <c r="AJ180" s="4"/>
      <c r="AK180" s="4"/>
      <c r="AL180" s="4"/>
      <c r="AM180" s="100"/>
      <c r="AN180" s="4"/>
      <c r="AO180" s="4"/>
      <c r="AP180" s="100"/>
      <c r="AQ180" s="4"/>
      <c r="AR180" s="100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100"/>
      <c r="BD180" s="4"/>
      <c r="BE180" s="4"/>
      <c r="BF180" s="4"/>
      <c r="BG180" s="4"/>
      <c r="BH180" s="4"/>
      <c r="BI180" s="4"/>
      <c r="BJ180" s="139"/>
      <c r="BK180" s="4"/>
      <c r="BL180" s="4"/>
      <c r="BM180" s="4"/>
      <c r="BN180" s="4"/>
      <c r="BO180" s="139"/>
      <c r="BP180" s="4"/>
      <c r="BQ180" s="4"/>
      <c r="BR180" s="4"/>
      <c r="BS180" s="4"/>
      <c r="BT180" s="139"/>
      <c r="BU180" s="139"/>
      <c r="BV180" s="139"/>
      <c r="BW180" s="4"/>
      <c r="BX180" s="4"/>
      <c r="BY180" s="4"/>
      <c r="BZ180" s="4"/>
      <c r="CA180" s="139"/>
      <c r="CB180" s="139"/>
      <c r="CC180" s="105" t="b">
        <f t="shared" si="148"/>
        <v>0</v>
      </c>
      <c r="CD180" s="105" t="b">
        <f t="shared" si="149"/>
        <v>0</v>
      </c>
      <c r="CE180" s="105" t="b">
        <f t="shared" si="150"/>
        <v>0</v>
      </c>
      <c r="CF180" s="105" t="b">
        <f t="shared" si="151"/>
        <v>0</v>
      </c>
      <c r="CG180" s="105" t="b">
        <f t="shared" si="152"/>
        <v>0</v>
      </c>
      <c r="CH180" s="150">
        <f t="shared" si="153"/>
        <v>0</v>
      </c>
      <c r="CI180" s="105" t="b">
        <f t="shared" si="154"/>
        <v>0</v>
      </c>
      <c r="CJ180" s="105" t="b">
        <f t="shared" si="155"/>
        <v>0</v>
      </c>
      <c r="CK180" s="105" t="b">
        <f t="shared" si="156"/>
        <v>0</v>
      </c>
      <c r="CL180" s="105" t="b">
        <f t="shared" si="157"/>
        <v>0</v>
      </c>
      <c r="CM180" s="105" t="b">
        <f t="shared" si="158"/>
        <v>0</v>
      </c>
      <c r="CN180" s="105" t="b">
        <f t="shared" si="159"/>
        <v>0</v>
      </c>
      <c r="CO180" s="105" t="b">
        <f t="shared" si="160"/>
        <v>0</v>
      </c>
      <c r="CP180" s="105" t="b">
        <f t="shared" si="161"/>
        <v>0</v>
      </c>
      <c r="CQ180" s="105" t="b">
        <f t="shared" si="162"/>
        <v>0</v>
      </c>
      <c r="CR180" s="105" t="b">
        <f t="shared" si="163"/>
        <v>0</v>
      </c>
      <c r="CS180" s="105" t="b">
        <f t="shared" si="164"/>
        <v>0</v>
      </c>
      <c r="CT180" s="105" t="b">
        <f t="shared" si="165"/>
        <v>0</v>
      </c>
      <c r="CU180" s="105" t="b">
        <f t="shared" si="166"/>
        <v>0</v>
      </c>
      <c r="CV180" s="105" t="b">
        <f t="shared" si="167"/>
        <v>0</v>
      </c>
      <c r="CW180" s="105" t="b">
        <f t="shared" si="168"/>
        <v>0</v>
      </c>
      <c r="CX180" s="150">
        <f t="shared" si="169"/>
        <v>0</v>
      </c>
      <c r="CY180" s="105" t="b">
        <f t="shared" si="170"/>
        <v>0</v>
      </c>
      <c r="CZ180" s="105" t="b">
        <f t="shared" si="171"/>
        <v>0</v>
      </c>
      <c r="DA180" s="105" t="b">
        <f t="shared" si="172"/>
        <v>0</v>
      </c>
      <c r="DB180" s="105" t="b">
        <f t="shared" si="173"/>
        <v>0</v>
      </c>
      <c r="DC180" s="105" t="b">
        <f t="shared" si="174"/>
        <v>0</v>
      </c>
      <c r="DD180" s="105" t="b">
        <f t="shared" si="175"/>
        <v>0</v>
      </c>
      <c r="DE180" s="105" t="b">
        <f t="shared" si="176"/>
        <v>0</v>
      </c>
      <c r="DF180" s="105" t="b">
        <f t="shared" si="177"/>
        <v>0</v>
      </c>
      <c r="DG180" s="105" t="b">
        <f t="shared" si="178"/>
        <v>0</v>
      </c>
      <c r="DH180" s="105" t="b">
        <f t="shared" si="179"/>
        <v>0</v>
      </c>
      <c r="DI180" s="105" t="b">
        <f t="shared" si="180"/>
        <v>0</v>
      </c>
      <c r="DJ180" s="105" t="b">
        <f t="shared" si="181"/>
        <v>0</v>
      </c>
      <c r="DK180" s="150">
        <f t="shared" si="182"/>
        <v>0</v>
      </c>
      <c r="DL180" s="105" t="b">
        <f t="shared" si="183"/>
        <v>0</v>
      </c>
      <c r="DM180" s="150">
        <f t="shared" si="184"/>
        <v>0</v>
      </c>
      <c r="DN180" s="105" t="b">
        <f t="shared" si="185"/>
        <v>0</v>
      </c>
      <c r="DO180" s="105" t="b">
        <f t="shared" si="186"/>
        <v>0</v>
      </c>
      <c r="DP180" s="105" t="b">
        <f t="shared" si="187"/>
        <v>0</v>
      </c>
      <c r="DQ180" s="105" t="b">
        <f t="shared" si="188"/>
        <v>0</v>
      </c>
      <c r="DR180" s="105" t="b">
        <f t="shared" si="189"/>
        <v>0</v>
      </c>
      <c r="DS180" s="105" t="b">
        <f t="shared" si="190"/>
        <v>0</v>
      </c>
      <c r="DT180" s="105" t="b">
        <f t="shared" si="191"/>
        <v>0</v>
      </c>
      <c r="DU180" s="105" t="b">
        <f t="shared" si="192"/>
        <v>0</v>
      </c>
      <c r="DV180" s="105" t="b">
        <f t="shared" si="193"/>
        <v>0</v>
      </c>
      <c r="DW180" s="105" t="b">
        <f t="shared" si="194"/>
        <v>0</v>
      </c>
      <c r="DX180" s="105" t="b">
        <f t="shared" si="195"/>
        <v>0</v>
      </c>
      <c r="DY180" s="105" t="b">
        <f t="shared" si="196"/>
        <v>0</v>
      </c>
      <c r="DZ180" s="105" t="b">
        <f t="shared" si="197"/>
        <v>0</v>
      </c>
      <c r="EA180" s="105" t="b">
        <f t="shared" si="198"/>
        <v>0</v>
      </c>
      <c r="EB180" s="105" t="b">
        <f t="shared" si="199"/>
        <v>0</v>
      </c>
      <c r="EC180" s="154">
        <f t="shared" si="200"/>
        <v>0</v>
      </c>
      <c r="ED180" s="105" t="b">
        <f t="shared" si="201"/>
        <v>0</v>
      </c>
      <c r="EE180" s="105" t="b">
        <f t="shared" si="202"/>
        <v>0</v>
      </c>
      <c r="EF180" s="105" t="b">
        <f t="shared" si="203"/>
        <v>0</v>
      </c>
      <c r="EG180" s="105" t="b">
        <f t="shared" si="204"/>
        <v>0</v>
      </c>
      <c r="EH180" s="105" t="b">
        <f t="shared" si="205"/>
        <v>0</v>
      </c>
      <c r="EI180" s="105" t="b">
        <f t="shared" si="206"/>
        <v>0</v>
      </c>
      <c r="EJ180" s="105" t="b">
        <f t="shared" si="207"/>
        <v>0</v>
      </c>
      <c r="EK180" s="105" t="b">
        <f t="shared" si="208"/>
        <v>0</v>
      </c>
      <c r="EL180" s="105" t="b">
        <f t="shared" si="209"/>
        <v>0</v>
      </c>
      <c r="EM180" s="105" t="b">
        <f t="shared" si="210"/>
        <v>0</v>
      </c>
      <c r="EN180" s="105" t="b">
        <f t="shared" si="211"/>
        <v>0</v>
      </c>
      <c r="EO180" s="154">
        <f t="shared" si="212"/>
        <v>0</v>
      </c>
      <c r="EP180" s="105" t="b">
        <f t="shared" si="213"/>
        <v>0</v>
      </c>
      <c r="EQ180" s="105" t="b">
        <f t="shared" si="214"/>
        <v>0</v>
      </c>
      <c r="ER180" s="105" t="b">
        <f t="shared" si="215"/>
        <v>0</v>
      </c>
      <c r="ES180" s="105" t="b">
        <f t="shared" si="216"/>
        <v>0</v>
      </c>
      <c r="ET180" s="105" t="b">
        <f t="shared" si="217"/>
        <v>0</v>
      </c>
      <c r="EU180" s="105" t="b">
        <f t="shared" si="218"/>
        <v>0</v>
      </c>
      <c r="EV180" s="105" t="b">
        <f t="shared" si="219"/>
        <v>0</v>
      </c>
      <c r="EW180" s="154">
        <f t="shared" si="220"/>
        <v>0</v>
      </c>
      <c r="EX180" s="94">
        <f t="shared" si="221"/>
        <v>0</v>
      </c>
      <c r="EY180" s="59">
        <f>(F7*EX180)/100</f>
        <v>0</v>
      </c>
    </row>
    <row r="181" spans="1:155">
      <c r="A181" s="42"/>
      <c r="B181" s="42"/>
      <c r="C181" s="42"/>
      <c r="D181" s="42"/>
      <c r="E181" s="43"/>
      <c r="F181" s="42"/>
      <c r="G181" s="42"/>
      <c r="H181" s="100"/>
      <c r="I181" s="4"/>
      <c r="J181" s="4"/>
      <c r="K181" s="4"/>
      <c r="L181" s="4"/>
      <c r="M181" s="100"/>
      <c r="N181" s="100"/>
      <c r="O181" s="100"/>
      <c r="P181" s="100"/>
      <c r="Q181" s="100"/>
      <c r="R181" s="4"/>
      <c r="S181" s="4"/>
      <c r="T181" s="4"/>
      <c r="U181" s="4"/>
      <c r="V181" s="100"/>
      <c r="W181" s="100"/>
      <c r="X181" s="4"/>
      <c r="Y181" s="4"/>
      <c r="Z181" s="4"/>
      <c r="AA181" s="4"/>
      <c r="AB181" s="100"/>
      <c r="AC181" s="100"/>
      <c r="AD181" s="100"/>
      <c r="AE181" s="4"/>
      <c r="AF181" s="4"/>
      <c r="AG181" s="4"/>
      <c r="AH181" s="4"/>
      <c r="AI181" s="4"/>
      <c r="AJ181" s="4"/>
      <c r="AK181" s="4"/>
      <c r="AL181" s="4"/>
      <c r="AM181" s="100"/>
      <c r="AN181" s="4"/>
      <c r="AO181" s="4"/>
      <c r="AP181" s="100"/>
      <c r="AQ181" s="4"/>
      <c r="AR181" s="100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100"/>
      <c r="BD181" s="4"/>
      <c r="BE181" s="4"/>
      <c r="BF181" s="4"/>
      <c r="BG181" s="4"/>
      <c r="BH181" s="4"/>
      <c r="BI181" s="4"/>
      <c r="BJ181" s="139"/>
      <c r="BK181" s="4"/>
      <c r="BL181" s="4"/>
      <c r="BM181" s="4"/>
      <c r="BN181" s="4"/>
      <c r="BO181" s="139"/>
      <c r="BP181" s="4"/>
      <c r="BQ181" s="4"/>
      <c r="BR181" s="4"/>
      <c r="BS181" s="4"/>
      <c r="BT181" s="139"/>
      <c r="BU181" s="139"/>
      <c r="BV181" s="139"/>
      <c r="BW181" s="4"/>
      <c r="BX181" s="4"/>
      <c r="BY181" s="4"/>
      <c r="BZ181" s="4"/>
      <c r="CA181" s="139"/>
      <c r="CB181" s="139"/>
      <c r="CC181" s="105" t="b">
        <f t="shared" si="148"/>
        <v>0</v>
      </c>
      <c r="CD181" s="105" t="b">
        <f t="shared" si="149"/>
        <v>0</v>
      </c>
      <c r="CE181" s="105" t="b">
        <f t="shared" si="150"/>
        <v>0</v>
      </c>
      <c r="CF181" s="105" t="b">
        <f t="shared" si="151"/>
        <v>0</v>
      </c>
      <c r="CG181" s="105" t="b">
        <f t="shared" si="152"/>
        <v>0</v>
      </c>
      <c r="CH181" s="150">
        <f t="shared" si="153"/>
        <v>0</v>
      </c>
      <c r="CI181" s="105" t="b">
        <f t="shared" si="154"/>
        <v>0</v>
      </c>
      <c r="CJ181" s="105" t="b">
        <f t="shared" si="155"/>
        <v>0</v>
      </c>
      <c r="CK181" s="105" t="b">
        <f t="shared" si="156"/>
        <v>0</v>
      </c>
      <c r="CL181" s="105" t="b">
        <f t="shared" si="157"/>
        <v>0</v>
      </c>
      <c r="CM181" s="105" t="b">
        <f t="shared" si="158"/>
        <v>0</v>
      </c>
      <c r="CN181" s="105" t="b">
        <f t="shared" si="159"/>
        <v>0</v>
      </c>
      <c r="CO181" s="105" t="b">
        <f t="shared" si="160"/>
        <v>0</v>
      </c>
      <c r="CP181" s="105" t="b">
        <f t="shared" si="161"/>
        <v>0</v>
      </c>
      <c r="CQ181" s="105" t="b">
        <f t="shared" si="162"/>
        <v>0</v>
      </c>
      <c r="CR181" s="105" t="b">
        <f t="shared" si="163"/>
        <v>0</v>
      </c>
      <c r="CS181" s="105" t="b">
        <f t="shared" si="164"/>
        <v>0</v>
      </c>
      <c r="CT181" s="105" t="b">
        <f t="shared" si="165"/>
        <v>0</v>
      </c>
      <c r="CU181" s="105" t="b">
        <f t="shared" si="166"/>
        <v>0</v>
      </c>
      <c r="CV181" s="105" t="b">
        <f t="shared" si="167"/>
        <v>0</v>
      </c>
      <c r="CW181" s="105" t="b">
        <f t="shared" si="168"/>
        <v>0</v>
      </c>
      <c r="CX181" s="150">
        <f t="shared" si="169"/>
        <v>0</v>
      </c>
      <c r="CY181" s="105" t="b">
        <f t="shared" si="170"/>
        <v>0</v>
      </c>
      <c r="CZ181" s="105" t="b">
        <f t="shared" si="171"/>
        <v>0</v>
      </c>
      <c r="DA181" s="105" t="b">
        <f t="shared" si="172"/>
        <v>0</v>
      </c>
      <c r="DB181" s="105" t="b">
        <f t="shared" si="173"/>
        <v>0</v>
      </c>
      <c r="DC181" s="105" t="b">
        <f t="shared" si="174"/>
        <v>0</v>
      </c>
      <c r="DD181" s="105" t="b">
        <f t="shared" si="175"/>
        <v>0</v>
      </c>
      <c r="DE181" s="105" t="b">
        <f t="shared" si="176"/>
        <v>0</v>
      </c>
      <c r="DF181" s="105" t="b">
        <f t="shared" si="177"/>
        <v>0</v>
      </c>
      <c r="DG181" s="105" t="b">
        <f t="shared" si="178"/>
        <v>0</v>
      </c>
      <c r="DH181" s="105" t="b">
        <f t="shared" si="179"/>
        <v>0</v>
      </c>
      <c r="DI181" s="105" t="b">
        <f t="shared" si="180"/>
        <v>0</v>
      </c>
      <c r="DJ181" s="105" t="b">
        <f t="shared" si="181"/>
        <v>0</v>
      </c>
      <c r="DK181" s="150">
        <f t="shared" si="182"/>
        <v>0</v>
      </c>
      <c r="DL181" s="105" t="b">
        <f t="shared" si="183"/>
        <v>0</v>
      </c>
      <c r="DM181" s="150">
        <f t="shared" si="184"/>
        <v>0</v>
      </c>
      <c r="DN181" s="105" t="b">
        <f t="shared" si="185"/>
        <v>0</v>
      </c>
      <c r="DO181" s="105" t="b">
        <f t="shared" si="186"/>
        <v>0</v>
      </c>
      <c r="DP181" s="105" t="b">
        <f t="shared" si="187"/>
        <v>0</v>
      </c>
      <c r="DQ181" s="105" t="b">
        <f t="shared" si="188"/>
        <v>0</v>
      </c>
      <c r="DR181" s="105" t="b">
        <f t="shared" si="189"/>
        <v>0</v>
      </c>
      <c r="DS181" s="105" t="b">
        <f t="shared" si="190"/>
        <v>0</v>
      </c>
      <c r="DT181" s="105" t="b">
        <f t="shared" si="191"/>
        <v>0</v>
      </c>
      <c r="DU181" s="105" t="b">
        <f t="shared" si="192"/>
        <v>0</v>
      </c>
      <c r="DV181" s="105" t="b">
        <f t="shared" si="193"/>
        <v>0</v>
      </c>
      <c r="DW181" s="105" t="b">
        <f t="shared" si="194"/>
        <v>0</v>
      </c>
      <c r="DX181" s="105" t="b">
        <f t="shared" si="195"/>
        <v>0</v>
      </c>
      <c r="DY181" s="105" t="b">
        <f t="shared" si="196"/>
        <v>0</v>
      </c>
      <c r="DZ181" s="105" t="b">
        <f t="shared" si="197"/>
        <v>0</v>
      </c>
      <c r="EA181" s="105" t="b">
        <f t="shared" si="198"/>
        <v>0</v>
      </c>
      <c r="EB181" s="105" t="b">
        <f t="shared" si="199"/>
        <v>0</v>
      </c>
      <c r="EC181" s="154">
        <f t="shared" si="200"/>
        <v>0</v>
      </c>
      <c r="ED181" s="105" t="b">
        <f t="shared" si="201"/>
        <v>0</v>
      </c>
      <c r="EE181" s="105" t="b">
        <f t="shared" si="202"/>
        <v>0</v>
      </c>
      <c r="EF181" s="105" t="b">
        <f t="shared" si="203"/>
        <v>0</v>
      </c>
      <c r="EG181" s="105" t="b">
        <f t="shared" si="204"/>
        <v>0</v>
      </c>
      <c r="EH181" s="105" t="b">
        <f t="shared" si="205"/>
        <v>0</v>
      </c>
      <c r="EI181" s="105" t="b">
        <f t="shared" si="206"/>
        <v>0</v>
      </c>
      <c r="EJ181" s="105" t="b">
        <f t="shared" si="207"/>
        <v>0</v>
      </c>
      <c r="EK181" s="105" t="b">
        <f t="shared" si="208"/>
        <v>0</v>
      </c>
      <c r="EL181" s="105" t="b">
        <f t="shared" si="209"/>
        <v>0</v>
      </c>
      <c r="EM181" s="105" t="b">
        <f t="shared" si="210"/>
        <v>0</v>
      </c>
      <c r="EN181" s="105" t="b">
        <f t="shared" si="211"/>
        <v>0</v>
      </c>
      <c r="EO181" s="154">
        <f t="shared" si="212"/>
        <v>0</v>
      </c>
      <c r="EP181" s="105" t="b">
        <f t="shared" si="213"/>
        <v>0</v>
      </c>
      <c r="EQ181" s="105" t="b">
        <f t="shared" si="214"/>
        <v>0</v>
      </c>
      <c r="ER181" s="105" t="b">
        <f t="shared" si="215"/>
        <v>0</v>
      </c>
      <c r="ES181" s="105" t="b">
        <f t="shared" si="216"/>
        <v>0</v>
      </c>
      <c r="ET181" s="105" t="b">
        <f t="shared" si="217"/>
        <v>0</v>
      </c>
      <c r="EU181" s="105" t="b">
        <f t="shared" si="218"/>
        <v>0</v>
      </c>
      <c r="EV181" s="105" t="b">
        <f t="shared" si="219"/>
        <v>0</v>
      </c>
      <c r="EW181" s="154">
        <f t="shared" si="220"/>
        <v>0</v>
      </c>
      <c r="EX181" s="94">
        <f t="shared" si="221"/>
        <v>0</v>
      </c>
      <c r="EY181" s="59">
        <f>(F7*EX181)/100</f>
        <v>0</v>
      </c>
    </row>
    <row r="182" spans="1:155">
      <c r="A182" s="42"/>
      <c r="B182" s="42"/>
      <c r="C182" s="42"/>
      <c r="D182" s="42"/>
      <c r="E182" s="43"/>
      <c r="F182" s="42"/>
      <c r="G182" s="42"/>
      <c r="H182" s="100"/>
      <c r="I182" s="4"/>
      <c r="J182" s="4"/>
      <c r="K182" s="4"/>
      <c r="L182" s="4"/>
      <c r="M182" s="100"/>
      <c r="N182" s="100"/>
      <c r="O182" s="100"/>
      <c r="P182" s="100"/>
      <c r="Q182" s="100"/>
      <c r="R182" s="4"/>
      <c r="S182" s="4"/>
      <c r="T182" s="4"/>
      <c r="U182" s="4"/>
      <c r="V182" s="100"/>
      <c r="W182" s="100"/>
      <c r="X182" s="4"/>
      <c r="Y182" s="4"/>
      <c r="Z182" s="4"/>
      <c r="AA182" s="4"/>
      <c r="AB182" s="100"/>
      <c r="AC182" s="100"/>
      <c r="AD182" s="100"/>
      <c r="AE182" s="4"/>
      <c r="AF182" s="4"/>
      <c r="AG182" s="4"/>
      <c r="AH182" s="4"/>
      <c r="AI182" s="4"/>
      <c r="AJ182" s="4"/>
      <c r="AK182" s="4"/>
      <c r="AL182" s="4"/>
      <c r="AM182" s="100"/>
      <c r="AN182" s="4"/>
      <c r="AO182" s="4"/>
      <c r="AP182" s="100"/>
      <c r="AQ182" s="4"/>
      <c r="AR182" s="100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100"/>
      <c r="BD182" s="4"/>
      <c r="BE182" s="4"/>
      <c r="BF182" s="4"/>
      <c r="BG182" s="4"/>
      <c r="BH182" s="4"/>
      <c r="BI182" s="4"/>
      <c r="BJ182" s="139"/>
      <c r="BK182" s="4"/>
      <c r="BL182" s="4"/>
      <c r="BM182" s="4"/>
      <c r="BN182" s="4"/>
      <c r="BO182" s="139"/>
      <c r="BP182" s="4"/>
      <c r="BQ182" s="4"/>
      <c r="BR182" s="4"/>
      <c r="BS182" s="4"/>
      <c r="BT182" s="139"/>
      <c r="BU182" s="139"/>
      <c r="BV182" s="139"/>
      <c r="BW182" s="4"/>
      <c r="BX182" s="4"/>
      <c r="BY182" s="4"/>
      <c r="BZ182" s="4"/>
      <c r="CA182" s="139"/>
      <c r="CB182" s="139"/>
      <c r="CC182" s="105" t="b">
        <f t="shared" si="148"/>
        <v>0</v>
      </c>
      <c r="CD182" s="105" t="b">
        <f t="shared" si="149"/>
        <v>0</v>
      </c>
      <c r="CE182" s="105" t="b">
        <f t="shared" si="150"/>
        <v>0</v>
      </c>
      <c r="CF182" s="105" t="b">
        <f t="shared" si="151"/>
        <v>0</v>
      </c>
      <c r="CG182" s="105" t="b">
        <f t="shared" si="152"/>
        <v>0</v>
      </c>
      <c r="CH182" s="150">
        <f t="shared" si="153"/>
        <v>0</v>
      </c>
      <c r="CI182" s="105" t="b">
        <f t="shared" si="154"/>
        <v>0</v>
      </c>
      <c r="CJ182" s="105" t="b">
        <f t="shared" si="155"/>
        <v>0</v>
      </c>
      <c r="CK182" s="105" t="b">
        <f t="shared" si="156"/>
        <v>0</v>
      </c>
      <c r="CL182" s="105" t="b">
        <f t="shared" si="157"/>
        <v>0</v>
      </c>
      <c r="CM182" s="105" t="b">
        <f t="shared" si="158"/>
        <v>0</v>
      </c>
      <c r="CN182" s="105" t="b">
        <f t="shared" si="159"/>
        <v>0</v>
      </c>
      <c r="CO182" s="105" t="b">
        <f t="shared" si="160"/>
        <v>0</v>
      </c>
      <c r="CP182" s="105" t="b">
        <f t="shared" si="161"/>
        <v>0</v>
      </c>
      <c r="CQ182" s="105" t="b">
        <f t="shared" si="162"/>
        <v>0</v>
      </c>
      <c r="CR182" s="105" t="b">
        <f t="shared" si="163"/>
        <v>0</v>
      </c>
      <c r="CS182" s="105" t="b">
        <f t="shared" si="164"/>
        <v>0</v>
      </c>
      <c r="CT182" s="105" t="b">
        <f t="shared" si="165"/>
        <v>0</v>
      </c>
      <c r="CU182" s="105" t="b">
        <f t="shared" si="166"/>
        <v>0</v>
      </c>
      <c r="CV182" s="105" t="b">
        <f t="shared" si="167"/>
        <v>0</v>
      </c>
      <c r="CW182" s="105" t="b">
        <f t="shared" si="168"/>
        <v>0</v>
      </c>
      <c r="CX182" s="150">
        <f t="shared" si="169"/>
        <v>0</v>
      </c>
      <c r="CY182" s="105" t="b">
        <f t="shared" si="170"/>
        <v>0</v>
      </c>
      <c r="CZ182" s="105" t="b">
        <f t="shared" si="171"/>
        <v>0</v>
      </c>
      <c r="DA182" s="105" t="b">
        <f t="shared" si="172"/>
        <v>0</v>
      </c>
      <c r="DB182" s="105" t="b">
        <f t="shared" si="173"/>
        <v>0</v>
      </c>
      <c r="DC182" s="105" t="b">
        <f t="shared" si="174"/>
        <v>0</v>
      </c>
      <c r="DD182" s="105" t="b">
        <f t="shared" si="175"/>
        <v>0</v>
      </c>
      <c r="DE182" s="105" t="b">
        <f t="shared" si="176"/>
        <v>0</v>
      </c>
      <c r="DF182" s="105" t="b">
        <f t="shared" si="177"/>
        <v>0</v>
      </c>
      <c r="DG182" s="105" t="b">
        <f t="shared" si="178"/>
        <v>0</v>
      </c>
      <c r="DH182" s="105" t="b">
        <f t="shared" si="179"/>
        <v>0</v>
      </c>
      <c r="DI182" s="105" t="b">
        <f t="shared" si="180"/>
        <v>0</v>
      </c>
      <c r="DJ182" s="105" t="b">
        <f t="shared" si="181"/>
        <v>0</v>
      </c>
      <c r="DK182" s="150">
        <f t="shared" si="182"/>
        <v>0</v>
      </c>
      <c r="DL182" s="105" t="b">
        <f t="shared" si="183"/>
        <v>0</v>
      </c>
      <c r="DM182" s="150">
        <f t="shared" si="184"/>
        <v>0</v>
      </c>
      <c r="DN182" s="105" t="b">
        <f t="shared" si="185"/>
        <v>0</v>
      </c>
      <c r="DO182" s="105" t="b">
        <f t="shared" si="186"/>
        <v>0</v>
      </c>
      <c r="DP182" s="105" t="b">
        <f t="shared" si="187"/>
        <v>0</v>
      </c>
      <c r="DQ182" s="105" t="b">
        <f t="shared" si="188"/>
        <v>0</v>
      </c>
      <c r="DR182" s="105" t="b">
        <f t="shared" si="189"/>
        <v>0</v>
      </c>
      <c r="DS182" s="105" t="b">
        <f t="shared" si="190"/>
        <v>0</v>
      </c>
      <c r="DT182" s="105" t="b">
        <f t="shared" si="191"/>
        <v>0</v>
      </c>
      <c r="DU182" s="105" t="b">
        <f t="shared" si="192"/>
        <v>0</v>
      </c>
      <c r="DV182" s="105" t="b">
        <f t="shared" si="193"/>
        <v>0</v>
      </c>
      <c r="DW182" s="105" t="b">
        <f t="shared" si="194"/>
        <v>0</v>
      </c>
      <c r="DX182" s="105" t="b">
        <f t="shared" si="195"/>
        <v>0</v>
      </c>
      <c r="DY182" s="105" t="b">
        <f t="shared" si="196"/>
        <v>0</v>
      </c>
      <c r="DZ182" s="105" t="b">
        <f t="shared" si="197"/>
        <v>0</v>
      </c>
      <c r="EA182" s="105" t="b">
        <f t="shared" si="198"/>
        <v>0</v>
      </c>
      <c r="EB182" s="105" t="b">
        <f t="shared" si="199"/>
        <v>0</v>
      </c>
      <c r="EC182" s="154">
        <f t="shared" si="200"/>
        <v>0</v>
      </c>
      <c r="ED182" s="105" t="b">
        <f t="shared" si="201"/>
        <v>0</v>
      </c>
      <c r="EE182" s="105" t="b">
        <f t="shared" si="202"/>
        <v>0</v>
      </c>
      <c r="EF182" s="105" t="b">
        <f t="shared" si="203"/>
        <v>0</v>
      </c>
      <c r="EG182" s="105" t="b">
        <f t="shared" si="204"/>
        <v>0</v>
      </c>
      <c r="EH182" s="105" t="b">
        <f t="shared" si="205"/>
        <v>0</v>
      </c>
      <c r="EI182" s="105" t="b">
        <f t="shared" si="206"/>
        <v>0</v>
      </c>
      <c r="EJ182" s="105" t="b">
        <f t="shared" si="207"/>
        <v>0</v>
      </c>
      <c r="EK182" s="105" t="b">
        <f t="shared" si="208"/>
        <v>0</v>
      </c>
      <c r="EL182" s="105" t="b">
        <f t="shared" si="209"/>
        <v>0</v>
      </c>
      <c r="EM182" s="105" t="b">
        <f t="shared" si="210"/>
        <v>0</v>
      </c>
      <c r="EN182" s="105" t="b">
        <f t="shared" si="211"/>
        <v>0</v>
      </c>
      <c r="EO182" s="154">
        <f t="shared" si="212"/>
        <v>0</v>
      </c>
      <c r="EP182" s="105" t="b">
        <f t="shared" si="213"/>
        <v>0</v>
      </c>
      <c r="EQ182" s="105" t="b">
        <f t="shared" si="214"/>
        <v>0</v>
      </c>
      <c r="ER182" s="105" t="b">
        <f t="shared" si="215"/>
        <v>0</v>
      </c>
      <c r="ES182" s="105" t="b">
        <f t="shared" si="216"/>
        <v>0</v>
      </c>
      <c r="ET182" s="105" t="b">
        <f t="shared" si="217"/>
        <v>0</v>
      </c>
      <c r="EU182" s="105" t="b">
        <f t="shared" si="218"/>
        <v>0</v>
      </c>
      <c r="EV182" s="105" t="b">
        <f t="shared" si="219"/>
        <v>0</v>
      </c>
      <c r="EW182" s="154">
        <f t="shared" si="220"/>
        <v>0</v>
      </c>
      <c r="EX182" s="94">
        <f t="shared" si="221"/>
        <v>0</v>
      </c>
      <c r="EY182" s="59">
        <f>(F7*EX182)/100</f>
        <v>0</v>
      </c>
    </row>
    <row r="183" spans="1:155">
      <c r="A183" s="42"/>
      <c r="B183" s="42"/>
      <c r="C183" s="42"/>
      <c r="D183" s="42"/>
      <c r="E183" s="43"/>
      <c r="F183" s="42"/>
      <c r="G183" s="42"/>
      <c r="H183" s="100"/>
      <c r="I183" s="4"/>
      <c r="J183" s="4"/>
      <c r="K183" s="4"/>
      <c r="L183" s="4"/>
      <c r="M183" s="100"/>
      <c r="N183" s="100"/>
      <c r="O183" s="100"/>
      <c r="P183" s="100"/>
      <c r="Q183" s="100"/>
      <c r="R183" s="4"/>
      <c r="S183" s="4"/>
      <c r="T183" s="4"/>
      <c r="U183" s="4"/>
      <c r="V183" s="100"/>
      <c r="W183" s="100"/>
      <c r="X183" s="4"/>
      <c r="Y183" s="4"/>
      <c r="Z183" s="4"/>
      <c r="AA183" s="4"/>
      <c r="AB183" s="100"/>
      <c r="AC183" s="100"/>
      <c r="AD183" s="100"/>
      <c r="AE183" s="4"/>
      <c r="AF183" s="4"/>
      <c r="AG183" s="4"/>
      <c r="AH183" s="4"/>
      <c r="AI183" s="4"/>
      <c r="AJ183" s="4"/>
      <c r="AK183" s="4"/>
      <c r="AL183" s="4"/>
      <c r="AM183" s="100"/>
      <c r="AN183" s="4"/>
      <c r="AO183" s="4"/>
      <c r="AP183" s="100"/>
      <c r="AQ183" s="4"/>
      <c r="AR183" s="100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100"/>
      <c r="BD183" s="4"/>
      <c r="BE183" s="4"/>
      <c r="BF183" s="4"/>
      <c r="BG183" s="4"/>
      <c r="BH183" s="4"/>
      <c r="BI183" s="4"/>
      <c r="BJ183" s="139"/>
      <c r="BK183" s="4"/>
      <c r="BL183" s="4"/>
      <c r="BM183" s="4"/>
      <c r="BN183" s="4"/>
      <c r="BO183" s="139"/>
      <c r="BP183" s="4"/>
      <c r="BQ183" s="4"/>
      <c r="BR183" s="4"/>
      <c r="BS183" s="4"/>
      <c r="BT183" s="139"/>
      <c r="BU183" s="139"/>
      <c r="BV183" s="139"/>
      <c r="BW183" s="4"/>
      <c r="BX183" s="4"/>
      <c r="BY183" s="4"/>
      <c r="BZ183" s="4"/>
      <c r="CA183" s="139"/>
      <c r="CB183" s="139"/>
      <c r="CC183" s="105" t="b">
        <f t="shared" si="148"/>
        <v>0</v>
      </c>
      <c r="CD183" s="105" t="b">
        <f t="shared" si="149"/>
        <v>0</v>
      </c>
      <c r="CE183" s="105" t="b">
        <f t="shared" si="150"/>
        <v>0</v>
      </c>
      <c r="CF183" s="105" t="b">
        <f t="shared" si="151"/>
        <v>0</v>
      </c>
      <c r="CG183" s="105" t="b">
        <f t="shared" si="152"/>
        <v>0</v>
      </c>
      <c r="CH183" s="150">
        <f t="shared" si="153"/>
        <v>0</v>
      </c>
      <c r="CI183" s="105" t="b">
        <f t="shared" si="154"/>
        <v>0</v>
      </c>
      <c r="CJ183" s="105" t="b">
        <f t="shared" si="155"/>
        <v>0</v>
      </c>
      <c r="CK183" s="105" t="b">
        <f t="shared" si="156"/>
        <v>0</v>
      </c>
      <c r="CL183" s="105" t="b">
        <f t="shared" si="157"/>
        <v>0</v>
      </c>
      <c r="CM183" s="105" t="b">
        <f t="shared" si="158"/>
        <v>0</v>
      </c>
      <c r="CN183" s="105" t="b">
        <f t="shared" si="159"/>
        <v>0</v>
      </c>
      <c r="CO183" s="105" t="b">
        <f t="shared" si="160"/>
        <v>0</v>
      </c>
      <c r="CP183" s="105" t="b">
        <f t="shared" si="161"/>
        <v>0</v>
      </c>
      <c r="CQ183" s="105" t="b">
        <f t="shared" si="162"/>
        <v>0</v>
      </c>
      <c r="CR183" s="105" t="b">
        <f t="shared" si="163"/>
        <v>0</v>
      </c>
      <c r="CS183" s="105" t="b">
        <f t="shared" si="164"/>
        <v>0</v>
      </c>
      <c r="CT183" s="105" t="b">
        <f t="shared" si="165"/>
        <v>0</v>
      </c>
      <c r="CU183" s="105" t="b">
        <f t="shared" si="166"/>
        <v>0</v>
      </c>
      <c r="CV183" s="105" t="b">
        <f t="shared" si="167"/>
        <v>0</v>
      </c>
      <c r="CW183" s="105" t="b">
        <f t="shared" si="168"/>
        <v>0</v>
      </c>
      <c r="CX183" s="150">
        <f t="shared" si="169"/>
        <v>0</v>
      </c>
      <c r="CY183" s="105" t="b">
        <f t="shared" si="170"/>
        <v>0</v>
      </c>
      <c r="CZ183" s="105" t="b">
        <f t="shared" si="171"/>
        <v>0</v>
      </c>
      <c r="DA183" s="105" t="b">
        <f t="shared" si="172"/>
        <v>0</v>
      </c>
      <c r="DB183" s="105" t="b">
        <f t="shared" si="173"/>
        <v>0</v>
      </c>
      <c r="DC183" s="105" t="b">
        <f t="shared" si="174"/>
        <v>0</v>
      </c>
      <c r="DD183" s="105" t="b">
        <f t="shared" si="175"/>
        <v>0</v>
      </c>
      <c r="DE183" s="105" t="b">
        <f t="shared" si="176"/>
        <v>0</v>
      </c>
      <c r="DF183" s="105" t="b">
        <f t="shared" si="177"/>
        <v>0</v>
      </c>
      <c r="DG183" s="105" t="b">
        <f t="shared" si="178"/>
        <v>0</v>
      </c>
      <c r="DH183" s="105" t="b">
        <f t="shared" si="179"/>
        <v>0</v>
      </c>
      <c r="DI183" s="105" t="b">
        <f t="shared" si="180"/>
        <v>0</v>
      </c>
      <c r="DJ183" s="105" t="b">
        <f t="shared" si="181"/>
        <v>0</v>
      </c>
      <c r="DK183" s="150">
        <f t="shared" si="182"/>
        <v>0</v>
      </c>
      <c r="DL183" s="105" t="b">
        <f t="shared" si="183"/>
        <v>0</v>
      </c>
      <c r="DM183" s="150">
        <f t="shared" si="184"/>
        <v>0</v>
      </c>
      <c r="DN183" s="105" t="b">
        <f t="shared" si="185"/>
        <v>0</v>
      </c>
      <c r="DO183" s="105" t="b">
        <f t="shared" si="186"/>
        <v>0</v>
      </c>
      <c r="DP183" s="105" t="b">
        <f t="shared" si="187"/>
        <v>0</v>
      </c>
      <c r="DQ183" s="105" t="b">
        <f t="shared" si="188"/>
        <v>0</v>
      </c>
      <c r="DR183" s="105" t="b">
        <f t="shared" si="189"/>
        <v>0</v>
      </c>
      <c r="DS183" s="105" t="b">
        <f t="shared" si="190"/>
        <v>0</v>
      </c>
      <c r="DT183" s="105" t="b">
        <f t="shared" si="191"/>
        <v>0</v>
      </c>
      <c r="DU183" s="105" t="b">
        <f t="shared" si="192"/>
        <v>0</v>
      </c>
      <c r="DV183" s="105" t="b">
        <f t="shared" si="193"/>
        <v>0</v>
      </c>
      <c r="DW183" s="105" t="b">
        <f t="shared" si="194"/>
        <v>0</v>
      </c>
      <c r="DX183" s="105" t="b">
        <f t="shared" si="195"/>
        <v>0</v>
      </c>
      <c r="DY183" s="105" t="b">
        <f t="shared" si="196"/>
        <v>0</v>
      </c>
      <c r="DZ183" s="105" t="b">
        <f t="shared" si="197"/>
        <v>0</v>
      </c>
      <c r="EA183" s="105" t="b">
        <f t="shared" si="198"/>
        <v>0</v>
      </c>
      <c r="EB183" s="105" t="b">
        <f t="shared" si="199"/>
        <v>0</v>
      </c>
      <c r="EC183" s="154">
        <f t="shared" si="200"/>
        <v>0</v>
      </c>
      <c r="ED183" s="105" t="b">
        <f t="shared" si="201"/>
        <v>0</v>
      </c>
      <c r="EE183" s="105" t="b">
        <f t="shared" si="202"/>
        <v>0</v>
      </c>
      <c r="EF183" s="105" t="b">
        <f t="shared" si="203"/>
        <v>0</v>
      </c>
      <c r="EG183" s="105" t="b">
        <f t="shared" si="204"/>
        <v>0</v>
      </c>
      <c r="EH183" s="105" t="b">
        <f t="shared" si="205"/>
        <v>0</v>
      </c>
      <c r="EI183" s="105" t="b">
        <f t="shared" si="206"/>
        <v>0</v>
      </c>
      <c r="EJ183" s="105" t="b">
        <f t="shared" si="207"/>
        <v>0</v>
      </c>
      <c r="EK183" s="105" t="b">
        <f t="shared" si="208"/>
        <v>0</v>
      </c>
      <c r="EL183" s="105" t="b">
        <f t="shared" si="209"/>
        <v>0</v>
      </c>
      <c r="EM183" s="105" t="b">
        <f t="shared" si="210"/>
        <v>0</v>
      </c>
      <c r="EN183" s="105" t="b">
        <f t="shared" si="211"/>
        <v>0</v>
      </c>
      <c r="EO183" s="154">
        <f t="shared" si="212"/>
        <v>0</v>
      </c>
      <c r="EP183" s="105" t="b">
        <f t="shared" si="213"/>
        <v>0</v>
      </c>
      <c r="EQ183" s="105" t="b">
        <f t="shared" si="214"/>
        <v>0</v>
      </c>
      <c r="ER183" s="105" t="b">
        <f t="shared" si="215"/>
        <v>0</v>
      </c>
      <c r="ES183" s="105" t="b">
        <f t="shared" si="216"/>
        <v>0</v>
      </c>
      <c r="ET183" s="105" t="b">
        <f t="shared" si="217"/>
        <v>0</v>
      </c>
      <c r="EU183" s="105" t="b">
        <f t="shared" si="218"/>
        <v>0</v>
      </c>
      <c r="EV183" s="105" t="b">
        <f t="shared" si="219"/>
        <v>0</v>
      </c>
      <c r="EW183" s="154">
        <f t="shared" si="220"/>
        <v>0</v>
      </c>
      <c r="EX183" s="94">
        <f t="shared" si="221"/>
        <v>0</v>
      </c>
      <c r="EY183" s="59">
        <f>(F7*EX183)/100</f>
        <v>0</v>
      </c>
    </row>
    <row r="184" spans="1:155">
      <c r="A184" s="42"/>
      <c r="B184" s="42"/>
      <c r="C184" s="42"/>
      <c r="D184" s="42"/>
      <c r="E184" s="43"/>
      <c r="F184" s="42"/>
      <c r="G184" s="42"/>
      <c r="H184" s="100"/>
      <c r="I184" s="4"/>
      <c r="J184" s="4"/>
      <c r="K184" s="4"/>
      <c r="L184" s="4"/>
      <c r="M184" s="100"/>
      <c r="N184" s="100"/>
      <c r="O184" s="100"/>
      <c r="P184" s="100"/>
      <c r="Q184" s="100"/>
      <c r="R184" s="4"/>
      <c r="S184" s="4"/>
      <c r="T184" s="4"/>
      <c r="U184" s="4"/>
      <c r="V184" s="100"/>
      <c r="W184" s="100"/>
      <c r="X184" s="4"/>
      <c r="Y184" s="4"/>
      <c r="Z184" s="4"/>
      <c r="AA184" s="4"/>
      <c r="AB184" s="100"/>
      <c r="AC184" s="100"/>
      <c r="AD184" s="100"/>
      <c r="AE184" s="4"/>
      <c r="AF184" s="4"/>
      <c r="AG184" s="4"/>
      <c r="AH184" s="4"/>
      <c r="AI184" s="4"/>
      <c r="AJ184" s="4"/>
      <c r="AK184" s="4"/>
      <c r="AL184" s="4"/>
      <c r="AM184" s="100"/>
      <c r="AN184" s="4"/>
      <c r="AO184" s="4"/>
      <c r="AP184" s="100"/>
      <c r="AQ184" s="4"/>
      <c r="AR184" s="100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100"/>
      <c r="BD184" s="4"/>
      <c r="BE184" s="4"/>
      <c r="BF184" s="4"/>
      <c r="BG184" s="4"/>
      <c r="BH184" s="4"/>
      <c r="BI184" s="4"/>
      <c r="BJ184" s="139"/>
      <c r="BK184" s="4"/>
      <c r="BL184" s="4"/>
      <c r="BM184" s="4"/>
      <c r="BN184" s="4"/>
      <c r="BO184" s="139"/>
      <c r="BP184" s="4"/>
      <c r="BQ184" s="4"/>
      <c r="BR184" s="4"/>
      <c r="BS184" s="4"/>
      <c r="BT184" s="139"/>
      <c r="BU184" s="139"/>
      <c r="BV184" s="139"/>
      <c r="BW184" s="4"/>
      <c r="BX184" s="4"/>
      <c r="BY184" s="4"/>
      <c r="BZ184" s="4"/>
      <c r="CA184" s="139"/>
      <c r="CB184" s="139"/>
      <c r="CC184" s="105" t="b">
        <f t="shared" si="148"/>
        <v>0</v>
      </c>
      <c r="CD184" s="105" t="b">
        <f t="shared" si="149"/>
        <v>0</v>
      </c>
      <c r="CE184" s="105" t="b">
        <f t="shared" si="150"/>
        <v>0</v>
      </c>
      <c r="CF184" s="105" t="b">
        <f t="shared" si="151"/>
        <v>0</v>
      </c>
      <c r="CG184" s="105" t="b">
        <f t="shared" si="152"/>
        <v>0</v>
      </c>
      <c r="CH184" s="150">
        <f t="shared" si="153"/>
        <v>0</v>
      </c>
      <c r="CI184" s="105" t="b">
        <f t="shared" si="154"/>
        <v>0</v>
      </c>
      <c r="CJ184" s="105" t="b">
        <f t="shared" si="155"/>
        <v>0</v>
      </c>
      <c r="CK184" s="105" t="b">
        <f t="shared" si="156"/>
        <v>0</v>
      </c>
      <c r="CL184" s="105" t="b">
        <f t="shared" si="157"/>
        <v>0</v>
      </c>
      <c r="CM184" s="105" t="b">
        <f t="shared" si="158"/>
        <v>0</v>
      </c>
      <c r="CN184" s="105" t="b">
        <f t="shared" si="159"/>
        <v>0</v>
      </c>
      <c r="CO184" s="105" t="b">
        <f t="shared" si="160"/>
        <v>0</v>
      </c>
      <c r="CP184" s="105" t="b">
        <f t="shared" si="161"/>
        <v>0</v>
      </c>
      <c r="CQ184" s="105" t="b">
        <f t="shared" si="162"/>
        <v>0</v>
      </c>
      <c r="CR184" s="105" t="b">
        <f t="shared" si="163"/>
        <v>0</v>
      </c>
      <c r="CS184" s="105" t="b">
        <f t="shared" si="164"/>
        <v>0</v>
      </c>
      <c r="CT184" s="105" t="b">
        <f t="shared" si="165"/>
        <v>0</v>
      </c>
      <c r="CU184" s="105" t="b">
        <f t="shared" si="166"/>
        <v>0</v>
      </c>
      <c r="CV184" s="105" t="b">
        <f t="shared" si="167"/>
        <v>0</v>
      </c>
      <c r="CW184" s="105" t="b">
        <f t="shared" si="168"/>
        <v>0</v>
      </c>
      <c r="CX184" s="150">
        <f t="shared" si="169"/>
        <v>0</v>
      </c>
      <c r="CY184" s="105" t="b">
        <f t="shared" si="170"/>
        <v>0</v>
      </c>
      <c r="CZ184" s="105" t="b">
        <f t="shared" si="171"/>
        <v>0</v>
      </c>
      <c r="DA184" s="105" t="b">
        <f t="shared" si="172"/>
        <v>0</v>
      </c>
      <c r="DB184" s="105" t="b">
        <f t="shared" si="173"/>
        <v>0</v>
      </c>
      <c r="DC184" s="105" t="b">
        <f t="shared" si="174"/>
        <v>0</v>
      </c>
      <c r="DD184" s="105" t="b">
        <f t="shared" si="175"/>
        <v>0</v>
      </c>
      <c r="DE184" s="105" t="b">
        <f t="shared" si="176"/>
        <v>0</v>
      </c>
      <c r="DF184" s="105" t="b">
        <f t="shared" si="177"/>
        <v>0</v>
      </c>
      <c r="DG184" s="105" t="b">
        <f t="shared" si="178"/>
        <v>0</v>
      </c>
      <c r="DH184" s="105" t="b">
        <f t="shared" si="179"/>
        <v>0</v>
      </c>
      <c r="DI184" s="105" t="b">
        <f t="shared" si="180"/>
        <v>0</v>
      </c>
      <c r="DJ184" s="105" t="b">
        <f t="shared" si="181"/>
        <v>0</v>
      </c>
      <c r="DK184" s="150">
        <f t="shared" si="182"/>
        <v>0</v>
      </c>
      <c r="DL184" s="105" t="b">
        <f t="shared" si="183"/>
        <v>0</v>
      </c>
      <c r="DM184" s="150">
        <f t="shared" si="184"/>
        <v>0</v>
      </c>
      <c r="DN184" s="105" t="b">
        <f t="shared" si="185"/>
        <v>0</v>
      </c>
      <c r="DO184" s="105" t="b">
        <f t="shared" si="186"/>
        <v>0</v>
      </c>
      <c r="DP184" s="105" t="b">
        <f t="shared" si="187"/>
        <v>0</v>
      </c>
      <c r="DQ184" s="105" t="b">
        <f t="shared" si="188"/>
        <v>0</v>
      </c>
      <c r="DR184" s="105" t="b">
        <f t="shared" si="189"/>
        <v>0</v>
      </c>
      <c r="DS184" s="105" t="b">
        <f t="shared" si="190"/>
        <v>0</v>
      </c>
      <c r="DT184" s="105" t="b">
        <f t="shared" si="191"/>
        <v>0</v>
      </c>
      <c r="DU184" s="105" t="b">
        <f t="shared" si="192"/>
        <v>0</v>
      </c>
      <c r="DV184" s="105" t="b">
        <f t="shared" si="193"/>
        <v>0</v>
      </c>
      <c r="DW184" s="105" t="b">
        <f t="shared" si="194"/>
        <v>0</v>
      </c>
      <c r="DX184" s="105" t="b">
        <f t="shared" si="195"/>
        <v>0</v>
      </c>
      <c r="DY184" s="105" t="b">
        <f t="shared" si="196"/>
        <v>0</v>
      </c>
      <c r="DZ184" s="105" t="b">
        <f t="shared" si="197"/>
        <v>0</v>
      </c>
      <c r="EA184" s="105" t="b">
        <f t="shared" si="198"/>
        <v>0</v>
      </c>
      <c r="EB184" s="105" t="b">
        <f t="shared" si="199"/>
        <v>0</v>
      </c>
      <c r="EC184" s="154">
        <f t="shared" si="200"/>
        <v>0</v>
      </c>
      <c r="ED184" s="105" t="b">
        <f t="shared" si="201"/>
        <v>0</v>
      </c>
      <c r="EE184" s="105" t="b">
        <f t="shared" si="202"/>
        <v>0</v>
      </c>
      <c r="EF184" s="105" t="b">
        <f t="shared" si="203"/>
        <v>0</v>
      </c>
      <c r="EG184" s="105" t="b">
        <f t="shared" si="204"/>
        <v>0</v>
      </c>
      <c r="EH184" s="105" t="b">
        <f t="shared" si="205"/>
        <v>0</v>
      </c>
      <c r="EI184" s="105" t="b">
        <f t="shared" si="206"/>
        <v>0</v>
      </c>
      <c r="EJ184" s="105" t="b">
        <f t="shared" si="207"/>
        <v>0</v>
      </c>
      <c r="EK184" s="105" t="b">
        <f t="shared" si="208"/>
        <v>0</v>
      </c>
      <c r="EL184" s="105" t="b">
        <f t="shared" si="209"/>
        <v>0</v>
      </c>
      <c r="EM184" s="105" t="b">
        <f t="shared" si="210"/>
        <v>0</v>
      </c>
      <c r="EN184" s="105" t="b">
        <f t="shared" si="211"/>
        <v>0</v>
      </c>
      <c r="EO184" s="154">
        <f t="shared" si="212"/>
        <v>0</v>
      </c>
      <c r="EP184" s="105" t="b">
        <f t="shared" si="213"/>
        <v>0</v>
      </c>
      <c r="EQ184" s="105" t="b">
        <f t="shared" si="214"/>
        <v>0</v>
      </c>
      <c r="ER184" s="105" t="b">
        <f t="shared" si="215"/>
        <v>0</v>
      </c>
      <c r="ES184" s="105" t="b">
        <f t="shared" si="216"/>
        <v>0</v>
      </c>
      <c r="ET184" s="105" t="b">
        <f t="shared" si="217"/>
        <v>0</v>
      </c>
      <c r="EU184" s="105" t="b">
        <f t="shared" si="218"/>
        <v>0</v>
      </c>
      <c r="EV184" s="105" t="b">
        <f t="shared" si="219"/>
        <v>0</v>
      </c>
      <c r="EW184" s="154">
        <f t="shared" si="220"/>
        <v>0</v>
      </c>
      <c r="EX184" s="94">
        <f t="shared" si="221"/>
        <v>0</v>
      </c>
      <c r="EY184" s="59">
        <f>(F7*EX184)/100</f>
        <v>0</v>
      </c>
    </row>
    <row r="185" spans="1:155">
      <c r="A185" s="42"/>
      <c r="B185" s="42"/>
      <c r="C185" s="42"/>
      <c r="D185" s="42"/>
      <c r="E185" s="43"/>
      <c r="F185" s="42"/>
      <c r="G185" s="42"/>
      <c r="H185" s="100"/>
      <c r="I185" s="4"/>
      <c r="J185" s="4"/>
      <c r="K185" s="4"/>
      <c r="L185" s="4"/>
      <c r="M185" s="100"/>
      <c r="N185" s="100"/>
      <c r="O185" s="100"/>
      <c r="P185" s="100"/>
      <c r="Q185" s="100"/>
      <c r="R185" s="4"/>
      <c r="S185" s="4"/>
      <c r="T185" s="4"/>
      <c r="U185" s="4"/>
      <c r="V185" s="100"/>
      <c r="W185" s="100"/>
      <c r="X185" s="4"/>
      <c r="Y185" s="4"/>
      <c r="Z185" s="4"/>
      <c r="AA185" s="4"/>
      <c r="AB185" s="100"/>
      <c r="AC185" s="100"/>
      <c r="AD185" s="100"/>
      <c r="AE185" s="4"/>
      <c r="AF185" s="4"/>
      <c r="AG185" s="4"/>
      <c r="AH185" s="4"/>
      <c r="AI185" s="4"/>
      <c r="AJ185" s="4"/>
      <c r="AK185" s="4"/>
      <c r="AL185" s="4"/>
      <c r="AM185" s="100"/>
      <c r="AN185" s="4"/>
      <c r="AO185" s="4"/>
      <c r="AP185" s="100"/>
      <c r="AQ185" s="4"/>
      <c r="AR185" s="100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100"/>
      <c r="BD185" s="4"/>
      <c r="BE185" s="4"/>
      <c r="BF185" s="4"/>
      <c r="BG185" s="4"/>
      <c r="BH185" s="4"/>
      <c r="BI185" s="4"/>
      <c r="BJ185" s="139"/>
      <c r="BK185" s="4"/>
      <c r="BL185" s="4"/>
      <c r="BM185" s="4"/>
      <c r="BN185" s="4"/>
      <c r="BO185" s="139"/>
      <c r="BP185" s="4"/>
      <c r="BQ185" s="4"/>
      <c r="BR185" s="4"/>
      <c r="BS185" s="4"/>
      <c r="BT185" s="139"/>
      <c r="BU185" s="139"/>
      <c r="BV185" s="139"/>
      <c r="BW185" s="4"/>
      <c r="BX185" s="4"/>
      <c r="BY185" s="4"/>
      <c r="BZ185" s="4"/>
      <c r="CA185" s="139"/>
      <c r="CB185" s="139"/>
      <c r="CC185" s="105" t="b">
        <f t="shared" si="148"/>
        <v>0</v>
      </c>
      <c r="CD185" s="105" t="b">
        <f t="shared" si="149"/>
        <v>0</v>
      </c>
      <c r="CE185" s="105" t="b">
        <f t="shared" si="150"/>
        <v>0</v>
      </c>
      <c r="CF185" s="105" t="b">
        <f t="shared" si="151"/>
        <v>0</v>
      </c>
      <c r="CG185" s="105" t="b">
        <f t="shared" si="152"/>
        <v>0</v>
      </c>
      <c r="CH185" s="150">
        <f t="shared" si="153"/>
        <v>0</v>
      </c>
      <c r="CI185" s="105" t="b">
        <f t="shared" si="154"/>
        <v>0</v>
      </c>
      <c r="CJ185" s="105" t="b">
        <f t="shared" si="155"/>
        <v>0</v>
      </c>
      <c r="CK185" s="105" t="b">
        <f t="shared" si="156"/>
        <v>0</v>
      </c>
      <c r="CL185" s="105" t="b">
        <f t="shared" si="157"/>
        <v>0</v>
      </c>
      <c r="CM185" s="105" t="b">
        <f t="shared" si="158"/>
        <v>0</v>
      </c>
      <c r="CN185" s="105" t="b">
        <f t="shared" si="159"/>
        <v>0</v>
      </c>
      <c r="CO185" s="105" t="b">
        <f t="shared" si="160"/>
        <v>0</v>
      </c>
      <c r="CP185" s="105" t="b">
        <f t="shared" si="161"/>
        <v>0</v>
      </c>
      <c r="CQ185" s="105" t="b">
        <f t="shared" si="162"/>
        <v>0</v>
      </c>
      <c r="CR185" s="105" t="b">
        <f t="shared" si="163"/>
        <v>0</v>
      </c>
      <c r="CS185" s="105" t="b">
        <f t="shared" si="164"/>
        <v>0</v>
      </c>
      <c r="CT185" s="105" t="b">
        <f t="shared" si="165"/>
        <v>0</v>
      </c>
      <c r="CU185" s="105" t="b">
        <f t="shared" si="166"/>
        <v>0</v>
      </c>
      <c r="CV185" s="105" t="b">
        <f t="shared" si="167"/>
        <v>0</v>
      </c>
      <c r="CW185" s="105" t="b">
        <f t="shared" si="168"/>
        <v>0</v>
      </c>
      <c r="CX185" s="150">
        <f t="shared" si="169"/>
        <v>0</v>
      </c>
      <c r="CY185" s="105" t="b">
        <f t="shared" si="170"/>
        <v>0</v>
      </c>
      <c r="CZ185" s="105" t="b">
        <f t="shared" si="171"/>
        <v>0</v>
      </c>
      <c r="DA185" s="105" t="b">
        <f t="shared" si="172"/>
        <v>0</v>
      </c>
      <c r="DB185" s="105" t="b">
        <f t="shared" si="173"/>
        <v>0</v>
      </c>
      <c r="DC185" s="105" t="b">
        <f t="shared" si="174"/>
        <v>0</v>
      </c>
      <c r="DD185" s="105" t="b">
        <f t="shared" si="175"/>
        <v>0</v>
      </c>
      <c r="DE185" s="105" t="b">
        <f t="shared" si="176"/>
        <v>0</v>
      </c>
      <c r="DF185" s="105" t="b">
        <f t="shared" si="177"/>
        <v>0</v>
      </c>
      <c r="DG185" s="105" t="b">
        <f t="shared" si="178"/>
        <v>0</v>
      </c>
      <c r="DH185" s="105" t="b">
        <f t="shared" si="179"/>
        <v>0</v>
      </c>
      <c r="DI185" s="105" t="b">
        <f t="shared" si="180"/>
        <v>0</v>
      </c>
      <c r="DJ185" s="105" t="b">
        <f t="shared" si="181"/>
        <v>0</v>
      </c>
      <c r="DK185" s="150">
        <f t="shared" si="182"/>
        <v>0</v>
      </c>
      <c r="DL185" s="105" t="b">
        <f t="shared" si="183"/>
        <v>0</v>
      </c>
      <c r="DM185" s="150">
        <f t="shared" si="184"/>
        <v>0</v>
      </c>
      <c r="DN185" s="105" t="b">
        <f t="shared" si="185"/>
        <v>0</v>
      </c>
      <c r="DO185" s="105" t="b">
        <f t="shared" si="186"/>
        <v>0</v>
      </c>
      <c r="DP185" s="105" t="b">
        <f t="shared" si="187"/>
        <v>0</v>
      </c>
      <c r="DQ185" s="105" t="b">
        <f t="shared" si="188"/>
        <v>0</v>
      </c>
      <c r="DR185" s="105" t="b">
        <f t="shared" si="189"/>
        <v>0</v>
      </c>
      <c r="DS185" s="105" t="b">
        <f t="shared" si="190"/>
        <v>0</v>
      </c>
      <c r="DT185" s="105" t="b">
        <f t="shared" si="191"/>
        <v>0</v>
      </c>
      <c r="DU185" s="105" t="b">
        <f t="shared" si="192"/>
        <v>0</v>
      </c>
      <c r="DV185" s="105" t="b">
        <f t="shared" si="193"/>
        <v>0</v>
      </c>
      <c r="DW185" s="105" t="b">
        <f t="shared" si="194"/>
        <v>0</v>
      </c>
      <c r="DX185" s="105" t="b">
        <f t="shared" si="195"/>
        <v>0</v>
      </c>
      <c r="DY185" s="105" t="b">
        <f t="shared" si="196"/>
        <v>0</v>
      </c>
      <c r="DZ185" s="105" t="b">
        <f t="shared" si="197"/>
        <v>0</v>
      </c>
      <c r="EA185" s="105" t="b">
        <f t="shared" si="198"/>
        <v>0</v>
      </c>
      <c r="EB185" s="105" t="b">
        <f t="shared" si="199"/>
        <v>0</v>
      </c>
      <c r="EC185" s="154">
        <f t="shared" si="200"/>
        <v>0</v>
      </c>
      <c r="ED185" s="105" t="b">
        <f t="shared" si="201"/>
        <v>0</v>
      </c>
      <c r="EE185" s="105" t="b">
        <f t="shared" si="202"/>
        <v>0</v>
      </c>
      <c r="EF185" s="105" t="b">
        <f t="shared" si="203"/>
        <v>0</v>
      </c>
      <c r="EG185" s="105" t="b">
        <f t="shared" si="204"/>
        <v>0</v>
      </c>
      <c r="EH185" s="105" t="b">
        <f t="shared" si="205"/>
        <v>0</v>
      </c>
      <c r="EI185" s="105" t="b">
        <f t="shared" si="206"/>
        <v>0</v>
      </c>
      <c r="EJ185" s="105" t="b">
        <f t="shared" si="207"/>
        <v>0</v>
      </c>
      <c r="EK185" s="105" t="b">
        <f t="shared" si="208"/>
        <v>0</v>
      </c>
      <c r="EL185" s="105" t="b">
        <f t="shared" si="209"/>
        <v>0</v>
      </c>
      <c r="EM185" s="105" t="b">
        <f t="shared" si="210"/>
        <v>0</v>
      </c>
      <c r="EN185" s="105" t="b">
        <f t="shared" si="211"/>
        <v>0</v>
      </c>
      <c r="EO185" s="154">
        <f t="shared" si="212"/>
        <v>0</v>
      </c>
      <c r="EP185" s="105" t="b">
        <f t="shared" si="213"/>
        <v>0</v>
      </c>
      <c r="EQ185" s="105" t="b">
        <f t="shared" si="214"/>
        <v>0</v>
      </c>
      <c r="ER185" s="105" t="b">
        <f t="shared" si="215"/>
        <v>0</v>
      </c>
      <c r="ES185" s="105" t="b">
        <f t="shared" si="216"/>
        <v>0</v>
      </c>
      <c r="ET185" s="105" t="b">
        <f t="shared" si="217"/>
        <v>0</v>
      </c>
      <c r="EU185" s="105" t="b">
        <f t="shared" si="218"/>
        <v>0</v>
      </c>
      <c r="EV185" s="105" t="b">
        <f t="shared" si="219"/>
        <v>0</v>
      </c>
      <c r="EW185" s="154">
        <f t="shared" si="220"/>
        <v>0</v>
      </c>
      <c r="EX185" s="94">
        <f t="shared" si="221"/>
        <v>0</v>
      </c>
      <c r="EY185" s="59">
        <f>(F7*EX185)/100</f>
        <v>0</v>
      </c>
    </row>
    <row r="186" spans="1:155">
      <c r="A186" s="42"/>
      <c r="B186" s="42"/>
      <c r="C186" s="42"/>
      <c r="D186" s="42"/>
      <c r="E186" s="43"/>
      <c r="F186" s="42"/>
      <c r="G186" s="42"/>
      <c r="H186" s="100"/>
      <c r="I186" s="4"/>
      <c r="J186" s="4"/>
      <c r="K186" s="4"/>
      <c r="L186" s="4"/>
      <c r="M186" s="100"/>
      <c r="N186" s="100"/>
      <c r="O186" s="100"/>
      <c r="P186" s="100"/>
      <c r="Q186" s="100"/>
      <c r="R186" s="4"/>
      <c r="S186" s="4"/>
      <c r="T186" s="4"/>
      <c r="U186" s="4"/>
      <c r="V186" s="100"/>
      <c r="W186" s="100"/>
      <c r="X186" s="4"/>
      <c r="Y186" s="4"/>
      <c r="Z186" s="4"/>
      <c r="AA186" s="4"/>
      <c r="AB186" s="100"/>
      <c r="AC186" s="100"/>
      <c r="AD186" s="100"/>
      <c r="AE186" s="4"/>
      <c r="AF186" s="4"/>
      <c r="AG186" s="4"/>
      <c r="AH186" s="4"/>
      <c r="AI186" s="4"/>
      <c r="AJ186" s="4"/>
      <c r="AK186" s="4"/>
      <c r="AL186" s="4"/>
      <c r="AM186" s="100"/>
      <c r="AN186" s="4"/>
      <c r="AO186" s="4"/>
      <c r="AP186" s="100"/>
      <c r="AQ186" s="4"/>
      <c r="AR186" s="100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100"/>
      <c r="BD186" s="4"/>
      <c r="BE186" s="4"/>
      <c r="BF186" s="4"/>
      <c r="BG186" s="4"/>
      <c r="BH186" s="4"/>
      <c r="BI186" s="4"/>
      <c r="BJ186" s="139"/>
      <c r="BK186" s="4"/>
      <c r="BL186" s="4"/>
      <c r="BM186" s="4"/>
      <c r="BN186" s="4"/>
      <c r="BO186" s="139"/>
      <c r="BP186" s="4"/>
      <c r="BQ186" s="4"/>
      <c r="BR186" s="4"/>
      <c r="BS186" s="4"/>
      <c r="BT186" s="139"/>
      <c r="BU186" s="139"/>
      <c r="BV186" s="139"/>
      <c r="BW186" s="4"/>
      <c r="BX186" s="4"/>
      <c r="BY186" s="4"/>
      <c r="BZ186" s="4"/>
      <c r="CA186" s="139"/>
      <c r="CB186" s="139"/>
      <c r="CC186" s="105" t="b">
        <f t="shared" si="148"/>
        <v>0</v>
      </c>
      <c r="CD186" s="105" t="b">
        <f t="shared" si="149"/>
        <v>0</v>
      </c>
      <c r="CE186" s="105" t="b">
        <f t="shared" si="150"/>
        <v>0</v>
      </c>
      <c r="CF186" s="105" t="b">
        <f t="shared" si="151"/>
        <v>0</v>
      </c>
      <c r="CG186" s="105" t="b">
        <f t="shared" si="152"/>
        <v>0</v>
      </c>
      <c r="CH186" s="150">
        <f t="shared" si="153"/>
        <v>0</v>
      </c>
      <c r="CI186" s="105" t="b">
        <f t="shared" si="154"/>
        <v>0</v>
      </c>
      <c r="CJ186" s="105" t="b">
        <f t="shared" si="155"/>
        <v>0</v>
      </c>
      <c r="CK186" s="105" t="b">
        <f t="shared" si="156"/>
        <v>0</v>
      </c>
      <c r="CL186" s="105" t="b">
        <f t="shared" si="157"/>
        <v>0</v>
      </c>
      <c r="CM186" s="105" t="b">
        <f t="shared" si="158"/>
        <v>0</v>
      </c>
      <c r="CN186" s="105" t="b">
        <f t="shared" si="159"/>
        <v>0</v>
      </c>
      <c r="CO186" s="105" t="b">
        <f t="shared" si="160"/>
        <v>0</v>
      </c>
      <c r="CP186" s="105" t="b">
        <f t="shared" si="161"/>
        <v>0</v>
      </c>
      <c r="CQ186" s="105" t="b">
        <f t="shared" si="162"/>
        <v>0</v>
      </c>
      <c r="CR186" s="105" t="b">
        <f t="shared" si="163"/>
        <v>0</v>
      </c>
      <c r="CS186" s="105" t="b">
        <f t="shared" si="164"/>
        <v>0</v>
      </c>
      <c r="CT186" s="105" t="b">
        <f t="shared" si="165"/>
        <v>0</v>
      </c>
      <c r="CU186" s="105" t="b">
        <f t="shared" si="166"/>
        <v>0</v>
      </c>
      <c r="CV186" s="105" t="b">
        <f t="shared" si="167"/>
        <v>0</v>
      </c>
      <c r="CW186" s="105" t="b">
        <f t="shared" si="168"/>
        <v>0</v>
      </c>
      <c r="CX186" s="150">
        <f t="shared" si="169"/>
        <v>0</v>
      </c>
      <c r="CY186" s="105" t="b">
        <f t="shared" si="170"/>
        <v>0</v>
      </c>
      <c r="CZ186" s="105" t="b">
        <f t="shared" si="171"/>
        <v>0</v>
      </c>
      <c r="DA186" s="105" t="b">
        <f t="shared" si="172"/>
        <v>0</v>
      </c>
      <c r="DB186" s="105" t="b">
        <f t="shared" si="173"/>
        <v>0</v>
      </c>
      <c r="DC186" s="105" t="b">
        <f t="shared" si="174"/>
        <v>0</v>
      </c>
      <c r="DD186" s="105" t="b">
        <f t="shared" si="175"/>
        <v>0</v>
      </c>
      <c r="DE186" s="105" t="b">
        <f t="shared" si="176"/>
        <v>0</v>
      </c>
      <c r="DF186" s="105" t="b">
        <f t="shared" si="177"/>
        <v>0</v>
      </c>
      <c r="DG186" s="105" t="b">
        <f t="shared" si="178"/>
        <v>0</v>
      </c>
      <c r="DH186" s="105" t="b">
        <f t="shared" si="179"/>
        <v>0</v>
      </c>
      <c r="DI186" s="105" t="b">
        <f t="shared" si="180"/>
        <v>0</v>
      </c>
      <c r="DJ186" s="105" t="b">
        <f t="shared" si="181"/>
        <v>0</v>
      </c>
      <c r="DK186" s="150">
        <f t="shared" si="182"/>
        <v>0</v>
      </c>
      <c r="DL186" s="105" t="b">
        <f t="shared" si="183"/>
        <v>0</v>
      </c>
      <c r="DM186" s="150">
        <f t="shared" si="184"/>
        <v>0</v>
      </c>
      <c r="DN186" s="105" t="b">
        <f t="shared" si="185"/>
        <v>0</v>
      </c>
      <c r="DO186" s="105" t="b">
        <f t="shared" si="186"/>
        <v>0</v>
      </c>
      <c r="DP186" s="105" t="b">
        <f t="shared" si="187"/>
        <v>0</v>
      </c>
      <c r="DQ186" s="105" t="b">
        <f t="shared" si="188"/>
        <v>0</v>
      </c>
      <c r="DR186" s="105" t="b">
        <f t="shared" si="189"/>
        <v>0</v>
      </c>
      <c r="DS186" s="105" t="b">
        <f t="shared" si="190"/>
        <v>0</v>
      </c>
      <c r="DT186" s="105" t="b">
        <f t="shared" si="191"/>
        <v>0</v>
      </c>
      <c r="DU186" s="105" t="b">
        <f t="shared" si="192"/>
        <v>0</v>
      </c>
      <c r="DV186" s="105" t="b">
        <f t="shared" si="193"/>
        <v>0</v>
      </c>
      <c r="DW186" s="105" t="b">
        <f t="shared" si="194"/>
        <v>0</v>
      </c>
      <c r="DX186" s="105" t="b">
        <f t="shared" si="195"/>
        <v>0</v>
      </c>
      <c r="DY186" s="105" t="b">
        <f t="shared" si="196"/>
        <v>0</v>
      </c>
      <c r="DZ186" s="105" t="b">
        <f t="shared" si="197"/>
        <v>0</v>
      </c>
      <c r="EA186" s="105" t="b">
        <f t="shared" si="198"/>
        <v>0</v>
      </c>
      <c r="EB186" s="105" t="b">
        <f t="shared" si="199"/>
        <v>0</v>
      </c>
      <c r="EC186" s="154">
        <f t="shared" si="200"/>
        <v>0</v>
      </c>
      <c r="ED186" s="105" t="b">
        <f t="shared" si="201"/>
        <v>0</v>
      </c>
      <c r="EE186" s="105" t="b">
        <f t="shared" si="202"/>
        <v>0</v>
      </c>
      <c r="EF186" s="105" t="b">
        <f t="shared" si="203"/>
        <v>0</v>
      </c>
      <c r="EG186" s="105" t="b">
        <f t="shared" si="204"/>
        <v>0</v>
      </c>
      <c r="EH186" s="105" t="b">
        <f t="shared" si="205"/>
        <v>0</v>
      </c>
      <c r="EI186" s="105" t="b">
        <f t="shared" si="206"/>
        <v>0</v>
      </c>
      <c r="EJ186" s="105" t="b">
        <f t="shared" si="207"/>
        <v>0</v>
      </c>
      <c r="EK186" s="105" t="b">
        <f t="shared" si="208"/>
        <v>0</v>
      </c>
      <c r="EL186" s="105" t="b">
        <f t="shared" si="209"/>
        <v>0</v>
      </c>
      <c r="EM186" s="105" t="b">
        <f t="shared" si="210"/>
        <v>0</v>
      </c>
      <c r="EN186" s="105" t="b">
        <f t="shared" si="211"/>
        <v>0</v>
      </c>
      <c r="EO186" s="154">
        <f t="shared" si="212"/>
        <v>0</v>
      </c>
      <c r="EP186" s="105" t="b">
        <f t="shared" si="213"/>
        <v>0</v>
      </c>
      <c r="EQ186" s="105" t="b">
        <f t="shared" si="214"/>
        <v>0</v>
      </c>
      <c r="ER186" s="105" t="b">
        <f t="shared" si="215"/>
        <v>0</v>
      </c>
      <c r="ES186" s="105" t="b">
        <f t="shared" si="216"/>
        <v>0</v>
      </c>
      <c r="ET186" s="105" t="b">
        <f t="shared" si="217"/>
        <v>0</v>
      </c>
      <c r="EU186" s="105" t="b">
        <f t="shared" si="218"/>
        <v>0</v>
      </c>
      <c r="EV186" s="105" t="b">
        <f t="shared" si="219"/>
        <v>0</v>
      </c>
      <c r="EW186" s="154">
        <f t="shared" si="220"/>
        <v>0</v>
      </c>
      <c r="EX186" s="94">
        <f t="shared" si="221"/>
        <v>0</v>
      </c>
      <c r="EY186" s="59">
        <f>(F7*EX186)/100</f>
        <v>0</v>
      </c>
    </row>
    <row r="187" spans="1:155">
      <c r="A187" s="42"/>
      <c r="B187" s="42"/>
      <c r="C187" s="42"/>
      <c r="D187" s="42"/>
      <c r="E187" s="43"/>
      <c r="F187" s="42"/>
      <c r="G187" s="42"/>
      <c r="H187" s="100"/>
      <c r="I187" s="4"/>
      <c r="J187" s="4"/>
      <c r="K187" s="4"/>
      <c r="L187" s="4"/>
      <c r="M187" s="100"/>
      <c r="N187" s="100"/>
      <c r="O187" s="100"/>
      <c r="P187" s="100"/>
      <c r="Q187" s="100"/>
      <c r="R187" s="4"/>
      <c r="S187" s="4"/>
      <c r="T187" s="4"/>
      <c r="U187" s="4"/>
      <c r="V187" s="100"/>
      <c r="W187" s="100"/>
      <c r="X187" s="4"/>
      <c r="Y187" s="4"/>
      <c r="Z187" s="4"/>
      <c r="AA187" s="4"/>
      <c r="AB187" s="100"/>
      <c r="AC187" s="100"/>
      <c r="AD187" s="100"/>
      <c r="AE187" s="4"/>
      <c r="AF187" s="4"/>
      <c r="AG187" s="4"/>
      <c r="AH187" s="4"/>
      <c r="AI187" s="4"/>
      <c r="AJ187" s="4"/>
      <c r="AK187" s="4"/>
      <c r="AL187" s="4"/>
      <c r="AM187" s="100"/>
      <c r="AN187" s="4"/>
      <c r="AO187" s="4"/>
      <c r="AP187" s="100"/>
      <c r="AQ187" s="4"/>
      <c r="AR187" s="100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100"/>
      <c r="BD187" s="4"/>
      <c r="BE187" s="4"/>
      <c r="BF187" s="4"/>
      <c r="BG187" s="4"/>
      <c r="BH187" s="4"/>
      <c r="BI187" s="4"/>
      <c r="BJ187" s="139"/>
      <c r="BK187" s="4"/>
      <c r="BL187" s="4"/>
      <c r="BM187" s="4"/>
      <c r="BN187" s="4"/>
      <c r="BO187" s="139"/>
      <c r="BP187" s="4"/>
      <c r="BQ187" s="4"/>
      <c r="BR187" s="4"/>
      <c r="BS187" s="4"/>
      <c r="BT187" s="139"/>
      <c r="BU187" s="139"/>
      <c r="BV187" s="139"/>
      <c r="BW187" s="4"/>
      <c r="BX187" s="4"/>
      <c r="BY187" s="4"/>
      <c r="BZ187" s="4"/>
      <c r="CA187" s="139"/>
      <c r="CB187" s="139"/>
      <c r="CC187" s="105" t="b">
        <f t="shared" si="148"/>
        <v>0</v>
      </c>
      <c r="CD187" s="105" t="b">
        <f t="shared" si="149"/>
        <v>0</v>
      </c>
      <c r="CE187" s="105" t="b">
        <f t="shared" si="150"/>
        <v>0</v>
      </c>
      <c r="CF187" s="105" t="b">
        <f t="shared" si="151"/>
        <v>0</v>
      </c>
      <c r="CG187" s="105" t="b">
        <f t="shared" si="152"/>
        <v>0</v>
      </c>
      <c r="CH187" s="150">
        <f t="shared" si="153"/>
        <v>0</v>
      </c>
      <c r="CI187" s="105" t="b">
        <f t="shared" si="154"/>
        <v>0</v>
      </c>
      <c r="CJ187" s="105" t="b">
        <f t="shared" si="155"/>
        <v>0</v>
      </c>
      <c r="CK187" s="105" t="b">
        <f t="shared" si="156"/>
        <v>0</v>
      </c>
      <c r="CL187" s="105" t="b">
        <f t="shared" si="157"/>
        <v>0</v>
      </c>
      <c r="CM187" s="105" t="b">
        <f t="shared" si="158"/>
        <v>0</v>
      </c>
      <c r="CN187" s="105" t="b">
        <f t="shared" si="159"/>
        <v>0</v>
      </c>
      <c r="CO187" s="105" t="b">
        <f t="shared" si="160"/>
        <v>0</v>
      </c>
      <c r="CP187" s="105" t="b">
        <f t="shared" si="161"/>
        <v>0</v>
      </c>
      <c r="CQ187" s="105" t="b">
        <f t="shared" si="162"/>
        <v>0</v>
      </c>
      <c r="CR187" s="105" t="b">
        <f t="shared" si="163"/>
        <v>0</v>
      </c>
      <c r="CS187" s="105" t="b">
        <f t="shared" si="164"/>
        <v>0</v>
      </c>
      <c r="CT187" s="105" t="b">
        <f t="shared" si="165"/>
        <v>0</v>
      </c>
      <c r="CU187" s="105" t="b">
        <f t="shared" si="166"/>
        <v>0</v>
      </c>
      <c r="CV187" s="105" t="b">
        <f t="shared" si="167"/>
        <v>0</v>
      </c>
      <c r="CW187" s="105" t="b">
        <f t="shared" si="168"/>
        <v>0</v>
      </c>
      <c r="CX187" s="150">
        <f t="shared" si="169"/>
        <v>0</v>
      </c>
      <c r="CY187" s="105" t="b">
        <f t="shared" si="170"/>
        <v>0</v>
      </c>
      <c r="CZ187" s="105" t="b">
        <f t="shared" si="171"/>
        <v>0</v>
      </c>
      <c r="DA187" s="105" t="b">
        <f t="shared" si="172"/>
        <v>0</v>
      </c>
      <c r="DB187" s="105" t="b">
        <f t="shared" si="173"/>
        <v>0</v>
      </c>
      <c r="DC187" s="105" t="b">
        <f t="shared" si="174"/>
        <v>0</v>
      </c>
      <c r="DD187" s="105" t="b">
        <f t="shared" si="175"/>
        <v>0</v>
      </c>
      <c r="DE187" s="105" t="b">
        <f t="shared" si="176"/>
        <v>0</v>
      </c>
      <c r="DF187" s="105" t="b">
        <f t="shared" si="177"/>
        <v>0</v>
      </c>
      <c r="DG187" s="105" t="b">
        <f t="shared" si="178"/>
        <v>0</v>
      </c>
      <c r="DH187" s="105" t="b">
        <f t="shared" si="179"/>
        <v>0</v>
      </c>
      <c r="DI187" s="105" t="b">
        <f t="shared" si="180"/>
        <v>0</v>
      </c>
      <c r="DJ187" s="105" t="b">
        <f t="shared" si="181"/>
        <v>0</v>
      </c>
      <c r="DK187" s="150">
        <f t="shared" si="182"/>
        <v>0</v>
      </c>
      <c r="DL187" s="105" t="b">
        <f t="shared" si="183"/>
        <v>0</v>
      </c>
      <c r="DM187" s="150">
        <f t="shared" si="184"/>
        <v>0</v>
      </c>
      <c r="DN187" s="105" t="b">
        <f t="shared" si="185"/>
        <v>0</v>
      </c>
      <c r="DO187" s="105" t="b">
        <f t="shared" si="186"/>
        <v>0</v>
      </c>
      <c r="DP187" s="105" t="b">
        <f t="shared" si="187"/>
        <v>0</v>
      </c>
      <c r="DQ187" s="105" t="b">
        <f t="shared" si="188"/>
        <v>0</v>
      </c>
      <c r="DR187" s="105" t="b">
        <f t="shared" si="189"/>
        <v>0</v>
      </c>
      <c r="DS187" s="105" t="b">
        <f t="shared" si="190"/>
        <v>0</v>
      </c>
      <c r="DT187" s="105" t="b">
        <f t="shared" si="191"/>
        <v>0</v>
      </c>
      <c r="DU187" s="105" t="b">
        <f t="shared" si="192"/>
        <v>0</v>
      </c>
      <c r="DV187" s="105" t="b">
        <f t="shared" si="193"/>
        <v>0</v>
      </c>
      <c r="DW187" s="105" t="b">
        <f t="shared" si="194"/>
        <v>0</v>
      </c>
      <c r="DX187" s="105" t="b">
        <f t="shared" si="195"/>
        <v>0</v>
      </c>
      <c r="DY187" s="105" t="b">
        <f t="shared" si="196"/>
        <v>0</v>
      </c>
      <c r="DZ187" s="105" t="b">
        <f t="shared" si="197"/>
        <v>0</v>
      </c>
      <c r="EA187" s="105" t="b">
        <f t="shared" si="198"/>
        <v>0</v>
      </c>
      <c r="EB187" s="105" t="b">
        <f t="shared" si="199"/>
        <v>0</v>
      </c>
      <c r="EC187" s="154">
        <f t="shared" si="200"/>
        <v>0</v>
      </c>
      <c r="ED187" s="105" t="b">
        <f t="shared" si="201"/>
        <v>0</v>
      </c>
      <c r="EE187" s="105" t="b">
        <f t="shared" si="202"/>
        <v>0</v>
      </c>
      <c r="EF187" s="105" t="b">
        <f t="shared" si="203"/>
        <v>0</v>
      </c>
      <c r="EG187" s="105" t="b">
        <f t="shared" si="204"/>
        <v>0</v>
      </c>
      <c r="EH187" s="105" t="b">
        <f t="shared" si="205"/>
        <v>0</v>
      </c>
      <c r="EI187" s="105" t="b">
        <f t="shared" si="206"/>
        <v>0</v>
      </c>
      <c r="EJ187" s="105" t="b">
        <f t="shared" si="207"/>
        <v>0</v>
      </c>
      <c r="EK187" s="105" t="b">
        <f t="shared" si="208"/>
        <v>0</v>
      </c>
      <c r="EL187" s="105" t="b">
        <f t="shared" si="209"/>
        <v>0</v>
      </c>
      <c r="EM187" s="105" t="b">
        <f t="shared" si="210"/>
        <v>0</v>
      </c>
      <c r="EN187" s="105" t="b">
        <f t="shared" si="211"/>
        <v>0</v>
      </c>
      <c r="EO187" s="154">
        <f t="shared" si="212"/>
        <v>0</v>
      </c>
      <c r="EP187" s="105" t="b">
        <f t="shared" si="213"/>
        <v>0</v>
      </c>
      <c r="EQ187" s="105" t="b">
        <f t="shared" si="214"/>
        <v>0</v>
      </c>
      <c r="ER187" s="105" t="b">
        <f t="shared" si="215"/>
        <v>0</v>
      </c>
      <c r="ES187" s="105" t="b">
        <f t="shared" si="216"/>
        <v>0</v>
      </c>
      <c r="ET187" s="105" t="b">
        <f t="shared" si="217"/>
        <v>0</v>
      </c>
      <c r="EU187" s="105" t="b">
        <f t="shared" si="218"/>
        <v>0</v>
      </c>
      <c r="EV187" s="105" t="b">
        <f t="shared" si="219"/>
        <v>0</v>
      </c>
      <c r="EW187" s="154">
        <f t="shared" si="220"/>
        <v>0</v>
      </c>
      <c r="EX187" s="94">
        <f t="shared" si="221"/>
        <v>0</v>
      </c>
      <c r="EY187" s="59">
        <f>(F7*EX187)/100</f>
        <v>0</v>
      </c>
    </row>
    <row r="188" spans="1:155">
      <c r="A188" s="42"/>
      <c r="B188" s="42"/>
      <c r="C188" s="42"/>
      <c r="D188" s="42"/>
      <c r="E188" s="43"/>
      <c r="F188" s="42"/>
      <c r="G188" s="42"/>
      <c r="H188" s="100"/>
      <c r="I188" s="4"/>
      <c r="J188" s="4"/>
      <c r="K188" s="4"/>
      <c r="L188" s="4"/>
      <c r="M188" s="100"/>
      <c r="N188" s="100"/>
      <c r="O188" s="100"/>
      <c r="P188" s="100"/>
      <c r="Q188" s="100"/>
      <c r="R188" s="4"/>
      <c r="S188" s="4"/>
      <c r="T188" s="4"/>
      <c r="U188" s="4"/>
      <c r="V188" s="100"/>
      <c r="W188" s="100"/>
      <c r="X188" s="4"/>
      <c r="Y188" s="4"/>
      <c r="Z188" s="4"/>
      <c r="AA188" s="4"/>
      <c r="AB188" s="100"/>
      <c r="AC188" s="100"/>
      <c r="AD188" s="100"/>
      <c r="AE188" s="4"/>
      <c r="AF188" s="4"/>
      <c r="AG188" s="4"/>
      <c r="AH188" s="4"/>
      <c r="AI188" s="4"/>
      <c r="AJ188" s="4"/>
      <c r="AK188" s="4"/>
      <c r="AL188" s="4"/>
      <c r="AM188" s="100"/>
      <c r="AN188" s="4"/>
      <c r="AO188" s="4"/>
      <c r="AP188" s="100"/>
      <c r="AQ188" s="4"/>
      <c r="AR188" s="100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100"/>
      <c r="BD188" s="4"/>
      <c r="BE188" s="4"/>
      <c r="BF188" s="4"/>
      <c r="BG188" s="4"/>
      <c r="BH188" s="4"/>
      <c r="BI188" s="4"/>
      <c r="BJ188" s="139"/>
      <c r="BK188" s="4"/>
      <c r="BL188" s="4"/>
      <c r="BM188" s="4"/>
      <c r="BN188" s="4"/>
      <c r="BO188" s="139"/>
      <c r="BP188" s="4"/>
      <c r="BQ188" s="4"/>
      <c r="BR188" s="4"/>
      <c r="BS188" s="4"/>
      <c r="BT188" s="139"/>
      <c r="BU188" s="139"/>
      <c r="BV188" s="139"/>
      <c r="BW188" s="4"/>
      <c r="BX188" s="4"/>
      <c r="BY188" s="4"/>
      <c r="BZ188" s="4"/>
      <c r="CA188" s="139"/>
      <c r="CB188" s="139"/>
      <c r="CC188" s="105" t="b">
        <f t="shared" si="148"/>
        <v>0</v>
      </c>
      <c r="CD188" s="105" t="b">
        <f t="shared" si="149"/>
        <v>0</v>
      </c>
      <c r="CE188" s="105" t="b">
        <f t="shared" si="150"/>
        <v>0</v>
      </c>
      <c r="CF188" s="105" t="b">
        <f t="shared" si="151"/>
        <v>0</v>
      </c>
      <c r="CG188" s="105" t="b">
        <f t="shared" si="152"/>
        <v>0</v>
      </c>
      <c r="CH188" s="150">
        <f t="shared" si="153"/>
        <v>0</v>
      </c>
      <c r="CI188" s="105" t="b">
        <f t="shared" si="154"/>
        <v>0</v>
      </c>
      <c r="CJ188" s="105" t="b">
        <f t="shared" si="155"/>
        <v>0</v>
      </c>
      <c r="CK188" s="105" t="b">
        <f t="shared" si="156"/>
        <v>0</v>
      </c>
      <c r="CL188" s="105" t="b">
        <f t="shared" si="157"/>
        <v>0</v>
      </c>
      <c r="CM188" s="105" t="b">
        <f t="shared" si="158"/>
        <v>0</v>
      </c>
      <c r="CN188" s="105" t="b">
        <f t="shared" si="159"/>
        <v>0</v>
      </c>
      <c r="CO188" s="105" t="b">
        <f t="shared" si="160"/>
        <v>0</v>
      </c>
      <c r="CP188" s="105" t="b">
        <f t="shared" si="161"/>
        <v>0</v>
      </c>
      <c r="CQ188" s="105" t="b">
        <f t="shared" si="162"/>
        <v>0</v>
      </c>
      <c r="CR188" s="105" t="b">
        <f t="shared" si="163"/>
        <v>0</v>
      </c>
      <c r="CS188" s="105" t="b">
        <f t="shared" si="164"/>
        <v>0</v>
      </c>
      <c r="CT188" s="105" t="b">
        <f t="shared" si="165"/>
        <v>0</v>
      </c>
      <c r="CU188" s="105" t="b">
        <f t="shared" si="166"/>
        <v>0</v>
      </c>
      <c r="CV188" s="105" t="b">
        <f t="shared" si="167"/>
        <v>0</v>
      </c>
      <c r="CW188" s="105" t="b">
        <f t="shared" si="168"/>
        <v>0</v>
      </c>
      <c r="CX188" s="150">
        <f t="shared" si="169"/>
        <v>0</v>
      </c>
      <c r="CY188" s="105" t="b">
        <f t="shared" si="170"/>
        <v>0</v>
      </c>
      <c r="CZ188" s="105" t="b">
        <f t="shared" si="171"/>
        <v>0</v>
      </c>
      <c r="DA188" s="105" t="b">
        <f t="shared" si="172"/>
        <v>0</v>
      </c>
      <c r="DB188" s="105" t="b">
        <f t="shared" si="173"/>
        <v>0</v>
      </c>
      <c r="DC188" s="105" t="b">
        <f t="shared" si="174"/>
        <v>0</v>
      </c>
      <c r="DD188" s="105" t="b">
        <f t="shared" si="175"/>
        <v>0</v>
      </c>
      <c r="DE188" s="105" t="b">
        <f t="shared" si="176"/>
        <v>0</v>
      </c>
      <c r="DF188" s="105" t="b">
        <f t="shared" si="177"/>
        <v>0</v>
      </c>
      <c r="DG188" s="105" t="b">
        <f t="shared" si="178"/>
        <v>0</v>
      </c>
      <c r="DH188" s="105" t="b">
        <f t="shared" si="179"/>
        <v>0</v>
      </c>
      <c r="DI188" s="105" t="b">
        <f t="shared" si="180"/>
        <v>0</v>
      </c>
      <c r="DJ188" s="105" t="b">
        <f t="shared" si="181"/>
        <v>0</v>
      </c>
      <c r="DK188" s="150">
        <f t="shared" si="182"/>
        <v>0</v>
      </c>
      <c r="DL188" s="105" t="b">
        <f t="shared" si="183"/>
        <v>0</v>
      </c>
      <c r="DM188" s="150">
        <f t="shared" si="184"/>
        <v>0</v>
      </c>
      <c r="DN188" s="105" t="b">
        <f t="shared" si="185"/>
        <v>0</v>
      </c>
      <c r="DO188" s="105" t="b">
        <f t="shared" si="186"/>
        <v>0</v>
      </c>
      <c r="DP188" s="105" t="b">
        <f t="shared" si="187"/>
        <v>0</v>
      </c>
      <c r="DQ188" s="105" t="b">
        <f t="shared" si="188"/>
        <v>0</v>
      </c>
      <c r="DR188" s="105" t="b">
        <f t="shared" si="189"/>
        <v>0</v>
      </c>
      <c r="DS188" s="105" t="b">
        <f t="shared" si="190"/>
        <v>0</v>
      </c>
      <c r="DT188" s="105" t="b">
        <f t="shared" si="191"/>
        <v>0</v>
      </c>
      <c r="DU188" s="105" t="b">
        <f t="shared" si="192"/>
        <v>0</v>
      </c>
      <c r="DV188" s="105" t="b">
        <f t="shared" si="193"/>
        <v>0</v>
      </c>
      <c r="DW188" s="105" t="b">
        <f t="shared" si="194"/>
        <v>0</v>
      </c>
      <c r="DX188" s="105" t="b">
        <f t="shared" si="195"/>
        <v>0</v>
      </c>
      <c r="DY188" s="105" t="b">
        <f t="shared" si="196"/>
        <v>0</v>
      </c>
      <c r="DZ188" s="105" t="b">
        <f t="shared" si="197"/>
        <v>0</v>
      </c>
      <c r="EA188" s="105" t="b">
        <f t="shared" si="198"/>
        <v>0</v>
      </c>
      <c r="EB188" s="105" t="b">
        <f t="shared" si="199"/>
        <v>0</v>
      </c>
      <c r="EC188" s="154">
        <f t="shared" si="200"/>
        <v>0</v>
      </c>
      <c r="ED188" s="105" t="b">
        <f t="shared" si="201"/>
        <v>0</v>
      </c>
      <c r="EE188" s="105" t="b">
        <f t="shared" si="202"/>
        <v>0</v>
      </c>
      <c r="EF188" s="105" t="b">
        <f t="shared" si="203"/>
        <v>0</v>
      </c>
      <c r="EG188" s="105" t="b">
        <f t="shared" si="204"/>
        <v>0</v>
      </c>
      <c r="EH188" s="105" t="b">
        <f t="shared" si="205"/>
        <v>0</v>
      </c>
      <c r="EI188" s="105" t="b">
        <f t="shared" si="206"/>
        <v>0</v>
      </c>
      <c r="EJ188" s="105" t="b">
        <f t="shared" si="207"/>
        <v>0</v>
      </c>
      <c r="EK188" s="105" t="b">
        <f t="shared" si="208"/>
        <v>0</v>
      </c>
      <c r="EL188" s="105" t="b">
        <f t="shared" si="209"/>
        <v>0</v>
      </c>
      <c r="EM188" s="105" t="b">
        <f t="shared" si="210"/>
        <v>0</v>
      </c>
      <c r="EN188" s="105" t="b">
        <f t="shared" si="211"/>
        <v>0</v>
      </c>
      <c r="EO188" s="154">
        <f t="shared" si="212"/>
        <v>0</v>
      </c>
      <c r="EP188" s="105" t="b">
        <f t="shared" si="213"/>
        <v>0</v>
      </c>
      <c r="EQ188" s="105" t="b">
        <f t="shared" si="214"/>
        <v>0</v>
      </c>
      <c r="ER188" s="105" t="b">
        <f t="shared" si="215"/>
        <v>0</v>
      </c>
      <c r="ES188" s="105" t="b">
        <f t="shared" si="216"/>
        <v>0</v>
      </c>
      <c r="ET188" s="105" t="b">
        <f t="shared" si="217"/>
        <v>0</v>
      </c>
      <c r="EU188" s="105" t="b">
        <f t="shared" si="218"/>
        <v>0</v>
      </c>
      <c r="EV188" s="105" t="b">
        <f t="shared" si="219"/>
        <v>0</v>
      </c>
      <c r="EW188" s="154">
        <f t="shared" si="220"/>
        <v>0</v>
      </c>
      <c r="EX188" s="94">
        <f t="shared" si="221"/>
        <v>0</v>
      </c>
      <c r="EY188" s="59">
        <f>(F7*EX188)/100</f>
        <v>0</v>
      </c>
    </row>
    <row r="189" spans="1:155">
      <c r="A189" s="42"/>
      <c r="B189" s="42"/>
      <c r="C189" s="42"/>
      <c r="D189" s="42"/>
      <c r="E189" s="43"/>
      <c r="F189" s="42"/>
      <c r="G189" s="42"/>
      <c r="H189" s="100"/>
      <c r="I189" s="4"/>
      <c r="J189" s="4"/>
      <c r="K189" s="4"/>
      <c r="L189" s="4"/>
      <c r="M189" s="100"/>
      <c r="N189" s="100"/>
      <c r="O189" s="100"/>
      <c r="P189" s="100"/>
      <c r="Q189" s="100"/>
      <c r="R189" s="4"/>
      <c r="S189" s="4"/>
      <c r="T189" s="4"/>
      <c r="U189" s="4"/>
      <c r="V189" s="100"/>
      <c r="W189" s="100"/>
      <c r="X189" s="4"/>
      <c r="Y189" s="4"/>
      <c r="Z189" s="4"/>
      <c r="AA189" s="4"/>
      <c r="AB189" s="100"/>
      <c r="AC189" s="100"/>
      <c r="AD189" s="100"/>
      <c r="AE189" s="4"/>
      <c r="AF189" s="4"/>
      <c r="AG189" s="4"/>
      <c r="AH189" s="4"/>
      <c r="AI189" s="4"/>
      <c r="AJ189" s="4"/>
      <c r="AK189" s="4"/>
      <c r="AL189" s="4"/>
      <c r="AM189" s="100"/>
      <c r="AN189" s="4"/>
      <c r="AO189" s="4"/>
      <c r="AP189" s="100"/>
      <c r="AQ189" s="4"/>
      <c r="AR189" s="100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100"/>
      <c r="BD189" s="4"/>
      <c r="BE189" s="4"/>
      <c r="BF189" s="4"/>
      <c r="BG189" s="4"/>
      <c r="BH189" s="4"/>
      <c r="BI189" s="4"/>
      <c r="BJ189" s="139"/>
      <c r="BK189" s="4"/>
      <c r="BL189" s="4"/>
      <c r="BM189" s="4"/>
      <c r="BN189" s="4"/>
      <c r="BO189" s="139"/>
      <c r="BP189" s="4"/>
      <c r="BQ189" s="4"/>
      <c r="BR189" s="4"/>
      <c r="BS189" s="4"/>
      <c r="BT189" s="139"/>
      <c r="BU189" s="139"/>
      <c r="BV189" s="139"/>
      <c r="BW189" s="4"/>
      <c r="BX189" s="4"/>
      <c r="BY189" s="4"/>
      <c r="BZ189" s="4"/>
      <c r="CA189" s="139"/>
      <c r="CB189" s="139"/>
      <c r="CC189" s="105" t="b">
        <f t="shared" si="148"/>
        <v>0</v>
      </c>
      <c r="CD189" s="105" t="b">
        <f t="shared" si="149"/>
        <v>0</v>
      </c>
      <c r="CE189" s="105" t="b">
        <f t="shared" si="150"/>
        <v>0</v>
      </c>
      <c r="CF189" s="105" t="b">
        <f t="shared" si="151"/>
        <v>0</v>
      </c>
      <c r="CG189" s="105" t="b">
        <f t="shared" si="152"/>
        <v>0</v>
      </c>
      <c r="CH189" s="150">
        <f t="shared" si="153"/>
        <v>0</v>
      </c>
      <c r="CI189" s="105" t="b">
        <f t="shared" si="154"/>
        <v>0</v>
      </c>
      <c r="CJ189" s="105" t="b">
        <f t="shared" si="155"/>
        <v>0</v>
      </c>
      <c r="CK189" s="105" t="b">
        <f t="shared" si="156"/>
        <v>0</v>
      </c>
      <c r="CL189" s="105" t="b">
        <f t="shared" si="157"/>
        <v>0</v>
      </c>
      <c r="CM189" s="105" t="b">
        <f t="shared" si="158"/>
        <v>0</v>
      </c>
      <c r="CN189" s="105" t="b">
        <f t="shared" si="159"/>
        <v>0</v>
      </c>
      <c r="CO189" s="105" t="b">
        <f t="shared" si="160"/>
        <v>0</v>
      </c>
      <c r="CP189" s="105" t="b">
        <f t="shared" si="161"/>
        <v>0</v>
      </c>
      <c r="CQ189" s="105" t="b">
        <f t="shared" si="162"/>
        <v>0</v>
      </c>
      <c r="CR189" s="105" t="b">
        <f t="shared" si="163"/>
        <v>0</v>
      </c>
      <c r="CS189" s="105" t="b">
        <f t="shared" si="164"/>
        <v>0</v>
      </c>
      <c r="CT189" s="105" t="b">
        <f t="shared" si="165"/>
        <v>0</v>
      </c>
      <c r="CU189" s="105" t="b">
        <f t="shared" si="166"/>
        <v>0</v>
      </c>
      <c r="CV189" s="105" t="b">
        <f t="shared" si="167"/>
        <v>0</v>
      </c>
      <c r="CW189" s="105" t="b">
        <f t="shared" si="168"/>
        <v>0</v>
      </c>
      <c r="CX189" s="150">
        <f t="shared" si="169"/>
        <v>0</v>
      </c>
      <c r="CY189" s="105" t="b">
        <f t="shared" si="170"/>
        <v>0</v>
      </c>
      <c r="CZ189" s="105" t="b">
        <f t="shared" si="171"/>
        <v>0</v>
      </c>
      <c r="DA189" s="105" t="b">
        <f t="shared" si="172"/>
        <v>0</v>
      </c>
      <c r="DB189" s="105" t="b">
        <f t="shared" si="173"/>
        <v>0</v>
      </c>
      <c r="DC189" s="105" t="b">
        <f t="shared" si="174"/>
        <v>0</v>
      </c>
      <c r="DD189" s="105" t="b">
        <f t="shared" si="175"/>
        <v>0</v>
      </c>
      <c r="DE189" s="105" t="b">
        <f t="shared" si="176"/>
        <v>0</v>
      </c>
      <c r="DF189" s="105" t="b">
        <f t="shared" si="177"/>
        <v>0</v>
      </c>
      <c r="DG189" s="105" t="b">
        <f t="shared" si="178"/>
        <v>0</v>
      </c>
      <c r="DH189" s="105" t="b">
        <f t="shared" si="179"/>
        <v>0</v>
      </c>
      <c r="DI189" s="105" t="b">
        <f t="shared" si="180"/>
        <v>0</v>
      </c>
      <c r="DJ189" s="105" t="b">
        <f t="shared" si="181"/>
        <v>0</v>
      </c>
      <c r="DK189" s="150">
        <f t="shared" si="182"/>
        <v>0</v>
      </c>
      <c r="DL189" s="105" t="b">
        <f t="shared" si="183"/>
        <v>0</v>
      </c>
      <c r="DM189" s="150">
        <f t="shared" si="184"/>
        <v>0</v>
      </c>
      <c r="DN189" s="105" t="b">
        <f t="shared" si="185"/>
        <v>0</v>
      </c>
      <c r="DO189" s="105" t="b">
        <f t="shared" si="186"/>
        <v>0</v>
      </c>
      <c r="DP189" s="105" t="b">
        <f t="shared" si="187"/>
        <v>0</v>
      </c>
      <c r="DQ189" s="105" t="b">
        <f t="shared" si="188"/>
        <v>0</v>
      </c>
      <c r="DR189" s="105" t="b">
        <f t="shared" si="189"/>
        <v>0</v>
      </c>
      <c r="DS189" s="105" t="b">
        <f t="shared" si="190"/>
        <v>0</v>
      </c>
      <c r="DT189" s="105" t="b">
        <f t="shared" si="191"/>
        <v>0</v>
      </c>
      <c r="DU189" s="105" t="b">
        <f t="shared" si="192"/>
        <v>0</v>
      </c>
      <c r="DV189" s="105" t="b">
        <f t="shared" si="193"/>
        <v>0</v>
      </c>
      <c r="DW189" s="105" t="b">
        <f t="shared" si="194"/>
        <v>0</v>
      </c>
      <c r="DX189" s="105" t="b">
        <f t="shared" si="195"/>
        <v>0</v>
      </c>
      <c r="DY189" s="105" t="b">
        <f t="shared" si="196"/>
        <v>0</v>
      </c>
      <c r="DZ189" s="105" t="b">
        <f t="shared" si="197"/>
        <v>0</v>
      </c>
      <c r="EA189" s="105" t="b">
        <f t="shared" si="198"/>
        <v>0</v>
      </c>
      <c r="EB189" s="105" t="b">
        <f t="shared" si="199"/>
        <v>0</v>
      </c>
      <c r="EC189" s="154">
        <f t="shared" si="200"/>
        <v>0</v>
      </c>
      <c r="ED189" s="105" t="b">
        <f t="shared" si="201"/>
        <v>0</v>
      </c>
      <c r="EE189" s="105" t="b">
        <f t="shared" si="202"/>
        <v>0</v>
      </c>
      <c r="EF189" s="105" t="b">
        <f t="shared" si="203"/>
        <v>0</v>
      </c>
      <c r="EG189" s="105" t="b">
        <f t="shared" si="204"/>
        <v>0</v>
      </c>
      <c r="EH189" s="105" t="b">
        <f t="shared" si="205"/>
        <v>0</v>
      </c>
      <c r="EI189" s="105" t="b">
        <f t="shared" si="206"/>
        <v>0</v>
      </c>
      <c r="EJ189" s="105" t="b">
        <f t="shared" si="207"/>
        <v>0</v>
      </c>
      <c r="EK189" s="105" t="b">
        <f t="shared" si="208"/>
        <v>0</v>
      </c>
      <c r="EL189" s="105" t="b">
        <f t="shared" si="209"/>
        <v>0</v>
      </c>
      <c r="EM189" s="105" t="b">
        <f t="shared" si="210"/>
        <v>0</v>
      </c>
      <c r="EN189" s="105" t="b">
        <f t="shared" si="211"/>
        <v>0</v>
      </c>
      <c r="EO189" s="154">
        <f t="shared" si="212"/>
        <v>0</v>
      </c>
      <c r="EP189" s="105" t="b">
        <f t="shared" si="213"/>
        <v>0</v>
      </c>
      <c r="EQ189" s="105" t="b">
        <f t="shared" si="214"/>
        <v>0</v>
      </c>
      <c r="ER189" s="105" t="b">
        <f t="shared" si="215"/>
        <v>0</v>
      </c>
      <c r="ES189" s="105" t="b">
        <f t="shared" si="216"/>
        <v>0</v>
      </c>
      <c r="ET189" s="105" t="b">
        <f t="shared" si="217"/>
        <v>0</v>
      </c>
      <c r="EU189" s="105" t="b">
        <f t="shared" si="218"/>
        <v>0</v>
      </c>
      <c r="EV189" s="105" t="b">
        <f t="shared" si="219"/>
        <v>0</v>
      </c>
      <c r="EW189" s="154">
        <f t="shared" si="220"/>
        <v>0</v>
      </c>
      <c r="EX189" s="94">
        <f t="shared" si="221"/>
        <v>0</v>
      </c>
      <c r="EY189" s="59">
        <f>(F7*EX189)/100</f>
        <v>0</v>
      </c>
    </row>
    <row r="190" spans="1:155">
      <c r="A190" s="42"/>
      <c r="B190" s="42"/>
      <c r="C190" s="42"/>
      <c r="D190" s="42"/>
      <c r="E190" s="43"/>
      <c r="F190" s="42"/>
      <c r="G190" s="42"/>
      <c r="H190" s="100"/>
      <c r="I190" s="4"/>
      <c r="J190" s="4"/>
      <c r="K190" s="4"/>
      <c r="L190" s="4"/>
      <c r="M190" s="100"/>
      <c r="N190" s="100"/>
      <c r="O190" s="100"/>
      <c r="P190" s="100"/>
      <c r="Q190" s="100"/>
      <c r="R190" s="4"/>
      <c r="S190" s="4"/>
      <c r="T190" s="4"/>
      <c r="U190" s="4"/>
      <c r="V190" s="100"/>
      <c r="W190" s="100"/>
      <c r="X190" s="4"/>
      <c r="Y190" s="4"/>
      <c r="Z190" s="4"/>
      <c r="AA190" s="4"/>
      <c r="AB190" s="100"/>
      <c r="AC190" s="100"/>
      <c r="AD190" s="100"/>
      <c r="AE190" s="4"/>
      <c r="AF190" s="4"/>
      <c r="AG190" s="4"/>
      <c r="AH190" s="4"/>
      <c r="AI190" s="4"/>
      <c r="AJ190" s="4"/>
      <c r="AK190" s="4"/>
      <c r="AL190" s="4"/>
      <c r="AM190" s="100"/>
      <c r="AN190" s="4"/>
      <c r="AO190" s="4"/>
      <c r="AP190" s="100"/>
      <c r="AQ190" s="4"/>
      <c r="AR190" s="100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100"/>
      <c r="BD190" s="4"/>
      <c r="BE190" s="4"/>
      <c r="BF190" s="4"/>
      <c r="BG190" s="4"/>
      <c r="BH190" s="4"/>
      <c r="BI190" s="4"/>
      <c r="BJ190" s="139"/>
      <c r="BK190" s="4"/>
      <c r="BL190" s="4"/>
      <c r="BM190" s="4"/>
      <c r="BN190" s="4"/>
      <c r="BO190" s="139"/>
      <c r="BP190" s="4"/>
      <c r="BQ190" s="4"/>
      <c r="BR190" s="4"/>
      <c r="BS190" s="4"/>
      <c r="BT190" s="139"/>
      <c r="BU190" s="139"/>
      <c r="BV190" s="139"/>
      <c r="BW190" s="4"/>
      <c r="BX190" s="4"/>
      <c r="BY190" s="4"/>
      <c r="BZ190" s="4"/>
      <c r="CA190" s="139"/>
      <c r="CB190" s="139"/>
      <c r="CC190" s="105" t="b">
        <f t="shared" si="148"/>
        <v>0</v>
      </c>
      <c r="CD190" s="105" t="b">
        <f t="shared" si="149"/>
        <v>0</v>
      </c>
      <c r="CE190" s="105" t="b">
        <f t="shared" si="150"/>
        <v>0</v>
      </c>
      <c r="CF190" s="105" t="b">
        <f t="shared" si="151"/>
        <v>0</v>
      </c>
      <c r="CG190" s="105" t="b">
        <f t="shared" si="152"/>
        <v>0</v>
      </c>
      <c r="CH190" s="150">
        <f t="shared" si="153"/>
        <v>0</v>
      </c>
      <c r="CI190" s="105" t="b">
        <f t="shared" si="154"/>
        <v>0</v>
      </c>
      <c r="CJ190" s="105" t="b">
        <f t="shared" si="155"/>
        <v>0</v>
      </c>
      <c r="CK190" s="105" t="b">
        <f t="shared" si="156"/>
        <v>0</v>
      </c>
      <c r="CL190" s="105" t="b">
        <f t="shared" si="157"/>
        <v>0</v>
      </c>
      <c r="CM190" s="105" t="b">
        <f t="shared" si="158"/>
        <v>0</v>
      </c>
      <c r="CN190" s="105" t="b">
        <f t="shared" si="159"/>
        <v>0</v>
      </c>
      <c r="CO190" s="105" t="b">
        <f t="shared" si="160"/>
        <v>0</v>
      </c>
      <c r="CP190" s="105" t="b">
        <f t="shared" si="161"/>
        <v>0</v>
      </c>
      <c r="CQ190" s="105" t="b">
        <f t="shared" si="162"/>
        <v>0</v>
      </c>
      <c r="CR190" s="105" t="b">
        <f t="shared" si="163"/>
        <v>0</v>
      </c>
      <c r="CS190" s="105" t="b">
        <f t="shared" si="164"/>
        <v>0</v>
      </c>
      <c r="CT190" s="105" t="b">
        <f t="shared" si="165"/>
        <v>0</v>
      </c>
      <c r="CU190" s="105" t="b">
        <f t="shared" si="166"/>
        <v>0</v>
      </c>
      <c r="CV190" s="105" t="b">
        <f t="shared" si="167"/>
        <v>0</v>
      </c>
      <c r="CW190" s="105" t="b">
        <f t="shared" si="168"/>
        <v>0</v>
      </c>
      <c r="CX190" s="150">
        <f t="shared" si="169"/>
        <v>0</v>
      </c>
      <c r="CY190" s="105" t="b">
        <f t="shared" si="170"/>
        <v>0</v>
      </c>
      <c r="CZ190" s="105" t="b">
        <f t="shared" si="171"/>
        <v>0</v>
      </c>
      <c r="DA190" s="105" t="b">
        <f t="shared" si="172"/>
        <v>0</v>
      </c>
      <c r="DB190" s="105" t="b">
        <f t="shared" si="173"/>
        <v>0</v>
      </c>
      <c r="DC190" s="105" t="b">
        <f t="shared" si="174"/>
        <v>0</v>
      </c>
      <c r="DD190" s="105" t="b">
        <f t="shared" si="175"/>
        <v>0</v>
      </c>
      <c r="DE190" s="105" t="b">
        <f t="shared" si="176"/>
        <v>0</v>
      </c>
      <c r="DF190" s="105" t="b">
        <f t="shared" si="177"/>
        <v>0</v>
      </c>
      <c r="DG190" s="105" t="b">
        <f t="shared" si="178"/>
        <v>0</v>
      </c>
      <c r="DH190" s="105" t="b">
        <f t="shared" si="179"/>
        <v>0</v>
      </c>
      <c r="DI190" s="105" t="b">
        <f t="shared" si="180"/>
        <v>0</v>
      </c>
      <c r="DJ190" s="105" t="b">
        <f t="shared" si="181"/>
        <v>0</v>
      </c>
      <c r="DK190" s="150">
        <f t="shared" si="182"/>
        <v>0</v>
      </c>
      <c r="DL190" s="105" t="b">
        <f t="shared" si="183"/>
        <v>0</v>
      </c>
      <c r="DM190" s="150">
        <f t="shared" si="184"/>
        <v>0</v>
      </c>
      <c r="DN190" s="105" t="b">
        <f t="shared" si="185"/>
        <v>0</v>
      </c>
      <c r="DO190" s="105" t="b">
        <f t="shared" si="186"/>
        <v>0</v>
      </c>
      <c r="DP190" s="105" t="b">
        <f t="shared" si="187"/>
        <v>0</v>
      </c>
      <c r="DQ190" s="105" t="b">
        <f t="shared" si="188"/>
        <v>0</v>
      </c>
      <c r="DR190" s="105" t="b">
        <f t="shared" si="189"/>
        <v>0</v>
      </c>
      <c r="DS190" s="105" t="b">
        <f t="shared" si="190"/>
        <v>0</v>
      </c>
      <c r="DT190" s="105" t="b">
        <f t="shared" si="191"/>
        <v>0</v>
      </c>
      <c r="DU190" s="105" t="b">
        <f t="shared" si="192"/>
        <v>0</v>
      </c>
      <c r="DV190" s="105" t="b">
        <f t="shared" si="193"/>
        <v>0</v>
      </c>
      <c r="DW190" s="105" t="b">
        <f t="shared" si="194"/>
        <v>0</v>
      </c>
      <c r="DX190" s="105" t="b">
        <f t="shared" si="195"/>
        <v>0</v>
      </c>
      <c r="DY190" s="105" t="b">
        <f t="shared" si="196"/>
        <v>0</v>
      </c>
      <c r="DZ190" s="105" t="b">
        <f t="shared" si="197"/>
        <v>0</v>
      </c>
      <c r="EA190" s="105" t="b">
        <f t="shared" si="198"/>
        <v>0</v>
      </c>
      <c r="EB190" s="105" t="b">
        <f t="shared" si="199"/>
        <v>0</v>
      </c>
      <c r="EC190" s="154">
        <f t="shared" si="200"/>
        <v>0</v>
      </c>
      <c r="ED190" s="105" t="b">
        <f t="shared" si="201"/>
        <v>0</v>
      </c>
      <c r="EE190" s="105" t="b">
        <f t="shared" si="202"/>
        <v>0</v>
      </c>
      <c r="EF190" s="105" t="b">
        <f t="shared" si="203"/>
        <v>0</v>
      </c>
      <c r="EG190" s="105" t="b">
        <f t="shared" si="204"/>
        <v>0</v>
      </c>
      <c r="EH190" s="105" t="b">
        <f t="shared" si="205"/>
        <v>0</v>
      </c>
      <c r="EI190" s="105" t="b">
        <f t="shared" si="206"/>
        <v>0</v>
      </c>
      <c r="EJ190" s="105" t="b">
        <f t="shared" si="207"/>
        <v>0</v>
      </c>
      <c r="EK190" s="105" t="b">
        <f t="shared" si="208"/>
        <v>0</v>
      </c>
      <c r="EL190" s="105" t="b">
        <f t="shared" si="209"/>
        <v>0</v>
      </c>
      <c r="EM190" s="105" t="b">
        <f t="shared" si="210"/>
        <v>0</v>
      </c>
      <c r="EN190" s="105" t="b">
        <f t="shared" si="211"/>
        <v>0</v>
      </c>
      <c r="EO190" s="154">
        <f t="shared" si="212"/>
        <v>0</v>
      </c>
      <c r="EP190" s="105" t="b">
        <f t="shared" si="213"/>
        <v>0</v>
      </c>
      <c r="EQ190" s="105" t="b">
        <f t="shared" si="214"/>
        <v>0</v>
      </c>
      <c r="ER190" s="105" t="b">
        <f t="shared" si="215"/>
        <v>0</v>
      </c>
      <c r="ES190" s="105" t="b">
        <f t="shared" si="216"/>
        <v>0</v>
      </c>
      <c r="ET190" s="105" t="b">
        <f t="shared" si="217"/>
        <v>0</v>
      </c>
      <c r="EU190" s="105" t="b">
        <f t="shared" si="218"/>
        <v>0</v>
      </c>
      <c r="EV190" s="105" t="b">
        <f t="shared" si="219"/>
        <v>0</v>
      </c>
      <c r="EW190" s="154">
        <f t="shared" si="220"/>
        <v>0</v>
      </c>
      <c r="EX190" s="94">
        <f t="shared" si="221"/>
        <v>0</v>
      </c>
      <c r="EY190" s="59">
        <f>(F7*EX190)/100</f>
        <v>0</v>
      </c>
    </row>
    <row r="191" spans="1:155">
      <c r="A191" s="42"/>
      <c r="B191" s="42"/>
      <c r="C191" s="42"/>
      <c r="D191" s="42"/>
      <c r="E191" s="43"/>
      <c r="F191" s="42"/>
      <c r="G191" s="42"/>
      <c r="H191" s="100"/>
      <c r="I191" s="4"/>
      <c r="J191" s="4"/>
      <c r="K191" s="4"/>
      <c r="L191" s="4"/>
      <c r="M191" s="100"/>
      <c r="N191" s="100"/>
      <c r="O191" s="100"/>
      <c r="P191" s="100"/>
      <c r="Q191" s="100"/>
      <c r="R191" s="4"/>
      <c r="S191" s="4"/>
      <c r="T191" s="4"/>
      <c r="U191" s="4"/>
      <c r="V191" s="100"/>
      <c r="W191" s="100"/>
      <c r="X191" s="4"/>
      <c r="Y191" s="4"/>
      <c r="Z191" s="4"/>
      <c r="AA191" s="4"/>
      <c r="AB191" s="100"/>
      <c r="AC191" s="100"/>
      <c r="AD191" s="100"/>
      <c r="AE191" s="4"/>
      <c r="AF191" s="4"/>
      <c r="AG191" s="4"/>
      <c r="AH191" s="4"/>
      <c r="AI191" s="4"/>
      <c r="AJ191" s="4"/>
      <c r="AK191" s="4"/>
      <c r="AL191" s="4"/>
      <c r="AM191" s="100"/>
      <c r="AN191" s="4"/>
      <c r="AO191" s="4"/>
      <c r="AP191" s="100"/>
      <c r="AQ191" s="4"/>
      <c r="AR191" s="100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100"/>
      <c r="BD191" s="4"/>
      <c r="BE191" s="4"/>
      <c r="BF191" s="4"/>
      <c r="BG191" s="4"/>
      <c r="BH191" s="4"/>
      <c r="BI191" s="4"/>
      <c r="BJ191" s="139"/>
      <c r="BK191" s="4"/>
      <c r="BL191" s="4"/>
      <c r="BM191" s="4"/>
      <c r="BN191" s="4"/>
      <c r="BO191" s="139"/>
      <c r="BP191" s="4"/>
      <c r="BQ191" s="4"/>
      <c r="BR191" s="4"/>
      <c r="BS191" s="4"/>
      <c r="BT191" s="139"/>
      <c r="BU191" s="139"/>
      <c r="BV191" s="139"/>
      <c r="BW191" s="4"/>
      <c r="BX191" s="4"/>
      <c r="BY191" s="4"/>
      <c r="BZ191" s="4"/>
      <c r="CA191" s="139"/>
      <c r="CB191" s="139"/>
      <c r="CC191" s="105" t="b">
        <f t="shared" si="148"/>
        <v>0</v>
      </c>
      <c r="CD191" s="105" t="b">
        <f t="shared" si="149"/>
        <v>0</v>
      </c>
      <c r="CE191" s="105" t="b">
        <f t="shared" si="150"/>
        <v>0</v>
      </c>
      <c r="CF191" s="105" t="b">
        <f t="shared" si="151"/>
        <v>0</v>
      </c>
      <c r="CG191" s="105" t="b">
        <f t="shared" si="152"/>
        <v>0</v>
      </c>
      <c r="CH191" s="150">
        <f t="shared" si="153"/>
        <v>0</v>
      </c>
      <c r="CI191" s="105" t="b">
        <f t="shared" si="154"/>
        <v>0</v>
      </c>
      <c r="CJ191" s="105" t="b">
        <f t="shared" si="155"/>
        <v>0</v>
      </c>
      <c r="CK191" s="105" t="b">
        <f t="shared" si="156"/>
        <v>0</v>
      </c>
      <c r="CL191" s="105" t="b">
        <f t="shared" si="157"/>
        <v>0</v>
      </c>
      <c r="CM191" s="105" t="b">
        <f t="shared" si="158"/>
        <v>0</v>
      </c>
      <c r="CN191" s="105" t="b">
        <f t="shared" si="159"/>
        <v>0</v>
      </c>
      <c r="CO191" s="105" t="b">
        <f t="shared" si="160"/>
        <v>0</v>
      </c>
      <c r="CP191" s="105" t="b">
        <f t="shared" si="161"/>
        <v>0</v>
      </c>
      <c r="CQ191" s="105" t="b">
        <f t="shared" si="162"/>
        <v>0</v>
      </c>
      <c r="CR191" s="105" t="b">
        <f t="shared" si="163"/>
        <v>0</v>
      </c>
      <c r="CS191" s="105" t="b">
        <f t="shared" si="164"/>
        <v>0</v>
      </c>
      <c r="CT191" s="105" t="b">
        <f t="shared" si="165"/>
        <v>0</v>
      </c>
      <c r="CU191" s="105" t="b">
        <f t="shared" si="166"/>
        <v>0</v>
      </c>
      <c r="CV191" s="105" t="b">
        <f t="shared" si="167"/>
        <v>0</v>
      </c>
      <c r="CW191" s="105" t="b">
        <f t="shared" si="168"/>
        <v>0</v>
      </c>
      <c r="CX191" s="150">
        <f t="shared" si="169"/>
        <v>0</v>
      </c>
      <c r="CY191" s="105" t="b">
        <f t="shared" si="170"/>
        <v>0</v>
      </c>
      <c r="CZ191" s="105" t="b">
        <f t="shared" si="171"/>
        <v>0</v>
      </c>
      <c r="DA191" s="105" t="b">
        <f t="shared" si="172"/>
        <v>0</v>
      </c>
      <c r="DB191" s="105" t="b">
        <f t="shared" si="173"/>
        <v>0</v>
      </c>
      <c r="DC191" s="105" t="b">
        <f t="shared" si="174"/>
        <v>0</v>
      </c>
      <c r="DD191" s="105" t="b">
        <f t="shared" si="175"/>
        <v>0</v>
      </c>
      <c r="DE191" s="105" t="b">
        <f t="shared" si="176"/>
        <v>0</v>
      </c>
      <c r="DF191" s="105" t="b">
        <f t="shared" si="177"/>
        <v>0</v>
      </c>
      <c r="DG191" s="105" t="b">
        <f t="shared" si="178"/>
        <v>0</v>
      </c>
      <c r="DH191" s="105" t="b">
        <f t="shared" si="179"/>
        <v>0</v>
      </c>
      <c r="DI191" s="105" t="b">
        <f t="shared" si="180"/>
        <v>0</v>
      </c>
      <c r="DJ191" s="105" t="b">
        <f t="shared" si="181"/>
        <v>0</v>
      </c>
      <c r="DK191" s="150">
        <f t="shared" si="182"/>
        <v>0</v>
      </c>
      <c r="DL191" s="105" t="b">
        <f t="shared" si="183"/>
        <v>0</v>
      </c>
      <c r="DM191" s="150">
        <f t="shared" si="184"/>
        <v>0</v>
      </c>
      <c r="DN191" s="105" t="b">
        <f t="shared" si="185"/>
        <v>0</v>
      </c>
      <c r="DO191" s="105" t="b">
        <f t="shared" si="186"/>
        <v>0</v>
      </c>
      <c r="DP191" s="105" t="b">
        <f t="shared" si="187"/>
        <v>0</v>
      </c>
      <c r="DQ191" s="105" t="b">
        <f t="shared" si="188"/>
        <v>0</v>
      </c>
      <c r="DR191" s="105" t="b">
        <f t="shared" si="189"/>
        <v>0</v>
      </c>
      <c r="DS191" s="105" t="b">
        <f t="shared" si="190"/>
        <v>0</v>
      </c>
      <c r="DT191" s="105" t="b">
        <f t="shared" si="191"/>
        <v>0</v>
      </c>
      <c r="DU191" s="105" t="b">
        <f t="shared" si="192"/>
        <v>0</v>
      </c>
      <c r="DV191" s="105" t="b">
        <f t="shared" si="193"/>
        <v>0</v>
      </c>
      <c r="DW191" s="105" t="b">
        <f t="shared" si="194"/>
        <v>0</v>
      </c>
      <c r="DX191" s="105" t="b">
        <f t="shared" si="195"/>
        <v>0</v>
      </c>
      <c r="DY191" s="105" t="b">
        <f t="shared" si="196"/>
        <v>0</v>
      </c>
      <c r="DZ191" s="105" t="b">
        <f t="shared" si="197"/>
        <v>0</v>
      </c>
      <c r="EA191" s="105" t="b">
        <f t="shared" si="198"/>
        <v>0</v>
      </c>
      <c r="EB191" s="105" t="b">
        <f t="shared" si="199"/>
        <v>0</v>
      </c>
      <c r="EC191" s="154">
        <f t="shared" si="200"/>
        <v>0</v>
      </c>
      <c r="ED191" s="105" t="b">
        <f t="shared" si="201"/>
        <v>0</v>
      </c>
      <c r="EE191" s="105" t="b">
        <f t="shared" si="202"/>
        <v>0</v>
      </c>
      <c r="EF191" s="105" t="b">
        <f t="shared" si="203"/>
        <v>0</v>
      </c>
      <c r="EG191" s="105" t="b">
        <f t="shared" si="204"/>
        <v>0</v>
      </c>
      <c r="EH191" s="105" t="b">
        <f t="shared" si="205"/>
        <v>0</v>
      </c>
      <c r="EI191" s="105" t="b">
        <f t="shared" si="206"/>
        <v>0</v>
      </c>
      <c r="EJ191" s="105" t="b">
        <f t="shared" si="207"/>
        <v>0</v>
      </c>
      <c r="EK191" s="105" t="b">
        <f t="shared" si="208"/>
        <v>0</v>
      </c>
      <c r="EL191" s="105" t="b">
        <f t="shared" si="209"/>
        <v>0</v>
      </c>
      <c r="EM191" s="105" t="b">
        <f t="shared" si="210"/>
        <v>0</v>
      </c>
      <c r="EN191" s="105" t="b">
        <f t="shared" si="211"/>
        <v>0</v>
      </c>
      <c r="EO191" s="154">
        <f t="shared" si="212"/>
        <v>0</v>
      </c>
      <c r="EP191" s="105" t="b">
        <f t="shared" si="213"/>
        <v>0</v>
      </c>
      <c r="EQ191" s="105" t="b">
        <f t="shared" si="214"/>
        <v>0</v>
      </c>
      <c r="ER191" s="105" t="b">
        <f t="shared" si="215"/>
        <v>0</v>
      </c>
      <c r="ES191" s="105" t="b">
        <f t="shared" si="216"/>
        <v>0</v>
      </c>
      <c r="ET191" s="105" t="b">
        <f t="shared" si="217"/>
        <v>0</v>
      </c>
      <c r="EU191" s="105" t="b">
        <f t="shared" si="218"/>
        <v>0</v>
      </c>
      <c r="EV191" s="105" t="b">
        <f t="shared" si="219"/>
        <v>0</v>
      </c>
      <c r="EW191" s="154">
        <f t="shared" si="220"/>
        <v>0</v>
      </c>
      <c r="EX191" s="94">
        <f t="shared" si="221"/>
        <v>0</v>
      </c>
      <c r="EY191" s="59">
        <f>(F7*EX191)/100</f>
        <v>0</v>
      </c>
    </row>
    <row r="192" spans="1:155">
      <c r="A192" s="42"/>
      <c r="B192" s="42"/>
      <c r="C192" s="42"/>
      <c r="D192" s="42"/>
      <c r="E192" s="43"/>
      <c r="F192" s="42"/>
      <c r="G192" s="42"/>
      <c r="H192" s="100"/>
      <c r="I192" s="4"/>
      <c r="J192" s="4"/>
      <c r="K192" s="4"/>
      <c r="L192" s="4"/>
      <c r="M192" s="100"/>
      <c r="N192" s="100"/>
      <c r="O192" s="100"/>
      <c r="P192" s="100"/>
      <c r="Q192" s="100"/>
      <c r="R192" s="4"/>
      <c r="S192" s="4"/>
      <c r="T192" s="4"/>
      <c r="U192" s="4"/>
      <c r="V192" s="100"/>
      <c r="W192" s="100"/>
      <c r="X192" s="4"/>
      <c r="Y192" s="4"/>
      <c r="Z192" s="4"/>
      <c r="AA192" s="4"/>
      <c r="AB192" s="100"/>
      <c r="AC192" s="100"/>
      <c r="AD192" s="100"/>
      <c r="AE192" s="4"/>
      <c r="AF192" s="4"/>
      <c r="AG192" s="4"/>
      <c r="AH192" s="4"/>
      <c r="AI192" s="4"/>
      <c r="AJ192" s="4"/>
      <c r="AK192" s="4"/>
      <c r="AL192" s="4"/>
      <c r="AM192" s="100"/>
      <c r="AN192" s="4"/>
      <c r="AO192" s="4"/>
      <c r="AP192" s="100"/>
      <c r="AQ192" s="4"/>
      <c r="AR192" s="100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100"/>
      <c r="BD192" s="4"/>
      <c r="BE192" s="4"/>
      <c r="BF192" s="4"/>
      <c r="BG192" s="4"/>
      <c r="BH192" s="4"/>
      <c r="BI192" s="4"/>
      <c r="BJ192" s="139"/>
      <c r="BK192" s="4"/>
      <c r="BL192" s="4"/>
      <c r="BM192" s="4"/>
      <c r="BN192" s="4"/>
      <c r="BO192" s="139"/>
      <c r="BP192" s="4"/>
      <c r="BQ192" s="4"/>
      <c r="BR192" s="4"/>
      <c r="BS192" s="4"/>
      <c r="BT192" s="139"/>
      <c r="BU192" s="139"/>
      <c r="BV192" s="139"/>
      <c r="BW192" s="4"/>
      <c r="BX192" s="4"/>
      <c r="BY192" s="4"/>
      <c r="BZ192" s="4"/>
      <c r="CA192" s="139"/>
      <c r="CB192" s="139"/>
      <c r="CC192" s="105" t="b">
        <f t="shared" si="148"/>
        <v>0</v>
      </c>
      <c r="CD192" s="105" t="b">
        <f t="shared" si="149"/>
        <v>0</v>
      </c>
      <c r="CE192" s="105" t="b">
        <f t="shared" si="150"/>
        <v>0</v>
      </c>
      <c r="CF192" s="105" t="b">
        <f t="shared" si="151"/>
        <v>0</v>
      </c>
      <c r="CG192" s="105" t="b">
        <f t="shared" si="152"/>
        <v>0</v>
      </c>
      <c r="CH192" s="150">
        <f t="shared" si="153"/>
        <v>0</v>
      </c>
      <c r="CI192" s="105" t="b">
        <f t="shared" si="154"/>
        <v>0</v>
      </c>
      <c r="CJ192" s="105" t="b">
        <f t="shared" si="155"/>
        <v>0</v>
      </c>
      <c r="CK192" s="105" t="b">
        <f t="shared" si="156"/>
        <v>0</v>
      </c>
      <c r="CL192" s="105" t="b">
        <f t="shared" si="157"/>
        <v>0</v>
      </c>
      <c r="CM192" s="105" t="b">
        <f t="shared" si="158"/>
        <v>0</v>
      </c>
      <c r="CN192" s="105" t="b">
        <f t="shared" si="159"/>
        <v>0</v>
      </c>
      <c r="CO192" s="105" t="b">
        <f t="shared" si="160"/>
        <v>0</v>
      </c>
      <c r="CP192" s="105" t="b">
        <f t="shared" si="161"/>
        <v>0</v>
      </c>
      <c r="CQ192" s="105" t="b">
        <f t="shared" si="162"/>
        <v>0</v>
      </c>
      <c r="CR192" s="105" t="b">
        <f t="shared" si="163"/>
        <v>0</v>
      </c>
      <c r="CS192" s="105" t="b">
        <f t="shared" si="164"/>
        <v>0</v>
      </c>
      <c r="CT192" s="105" t="b">
        <f t="shared" si="165"/>
        <v>0</v>
      </c>
      <c r="CU192" s="105" t="b">
        <f t="shared" si="166"/>
        <v>0</v>
      </c>
      <c r="CV192" s="105" t="b">
        <f t="shared" si="167"/>
        <v>0</v>
      </c>
      <c r="CW192" s="105" t="b">
        <f t="shared" si="168"/>
        <v>0</v>
      </c>
      <c r="CX192" s="150">
        <f t="shared" si="169"/>
        <v>0</v>
      </c>
      <c r="CY192" s="105" t="b">
        <f t="shared" si="170"/>
        <v>0</v>
      </c>
      <c r="CZ192" s="105" t="b">
        <f t="shared" si="171"/>
        <v>0</v>
      </c>
      <c r="DA192" s="105" t="b">
        <f t="shared" si="172"/>
        <v>0</v>
      </c>
      <c r="DB192" s="105" t="b">
        <f t="shared" si="173"/>
        <v>0</v>
      </c>
      <c r="DC192" s="105" t="b">
        <f t="shared" si="174"/>
        <v>0</v>
      </c>
      <c r="DD192" s="105" t="b">
        <f t="shared" si="175"/>
        <v>0</v>
      </c>
      <c r="DE192" s="105" t="b">
        <f t="shared" si="176"/>
        <v>0</v>
      </c>
      <c r="DF192" s="105" t="b">
        <f t="shared" si="177"/>
        <v>0</v>
      </c>
      <c r="DG192" s="105" t="b">
        <f t="shared" si="178"/>
        <v>0</v>
      </c>
      <c r="DH192" s="105" t="b">
        <f t="shared" si="179"/>
        <v>0</v>
      </c>
      <c r="DI192" s="105" t="b">
        <f t="shared" si="180"/>
        <v>0</v>
      </c>
      <c r="DJ192" s="105" t="b">
        <f t="shared" si="181"/>
        <v>0</v>
      </c>
      <c r="DK192" s="150">
        <f t="shared" si="182"/>
        <v>0</v>
      </c>
      <c r="DL192" s="105" t="b">
        <f t="shared" si="183"/>
        <v>0</v>
      </c>
      <c r="DM192" s="150">
        <f t="shared" si="184"/>
        <v>0</v>
      </c>
      <c r="DN192" s="105" t="b">
        <f t="shared" si="185"/>
        <v>0</v>
      </c>
      <c r="DO192" s="105" t="b">
        <f t="shared" si="186"/>
        <v>0</v>
      </c>
      <c r="DP192" s="105" t="b">
        <f t="shared" si="187"/>
        <v>0</v>
      </c>
      <c r="DQ192" s="105" t="b">
        <f t="shared" si="188"/>
        <v>0</v>
      </c>
      <c r="DR192" s="105" t="b">
        <f t="shared" si="189"/>
        <v>0</v>
      </c>
      <c r="DS192" s="105" t="b">
        <f t="shared" si="190"/>
        <v>0</v>
      </c>
      <c r="DT192" s="105" t="b">
        <f t="shared" si="191"/>
        <v>0</v>
      </c>
      <c r="DU192" s="105" t="b">
        <f t="shared" si="192"/>
        <v>0</v>
      </c>
      <c r="DV192" s="105" t="b">
        <f t="shared" si="193"/>
        <v>0</v>
      </c>
      <c r="DW192" s="105" t="b">
        <f t="shared" si="194"/>
        <v>0</v>
      </c>
      <c r="DX192" s="105" t="b">
        <f t="shared" si="195"/>
        <v>0</v>
      </c>
      <c r="DY192" s="105" t="b">
        <f t="shared" si="196"/>
        <v>0</v>
      </c>
      <c r="DZ192" s="105" t="b">
        <f t="shared" si="197"/>
        <v>0</v>
      </c>
      <c r="EA192" s="105" t="b">
        <f t="shared" si="198"/>
        <v>0</v>
      </c>
      <c r="EB192" s="105" t="b">
        <f t="shared" si="199"/>
        <v>0</v>
      </c>
      <c r="EC192" s="154">
        <f t="shared" si="200"/>
        <v>0</v>
      </c>
      <c r="ED192" s="105" t="b">
        <f t="shared" si="201"/>
        <v>0</v>
      </c>
      <c r="EE192" s="105" t="b">
        <f t="shared" si="202"/>
        <v>0</v>
      </c>
      <c r="EF192" s="105" t="b">
        <f t="shared" si="203"/>
        <v>0</v>
      </c>
      <c r="EG192" s="105" t="b">
        <f t="shared" si="204"/>
        <v>0</v>
      </c>
      <c r="EH192" s="105" t="b">
        <f t="shared" si="205"/>
        <v>0</v>
      </c>
      <c r="EI192" s="105" t="b">
        <f t="shared" si="206"/>
        <v>0</v>
      </c>
      <c r="EJ192" s="105" t="b">
        <f t="shared" si="207"/>
        <v>0</v>
      </c>
      <c r="EK192" s="105" t="b">
        <f t="shared" si="208"/>
        <v>0</v>
      </c>
      <c r="EL192" s="105" t="b">
        <f t="shared" si="209"/>
        <v>0</v>
      </c>
      <c r="EM192" s="105" t="b">
        <f t="shared" si="210"/>
        <v>0</v>
      </c>
      <c r="EN192" s="105" t="b">
        <f t="shared" si="211"/>
        <v>0</v>
      </c>
      <c r="EO192" s="154">
        <f t="shared" si="212"/>
        <v>0</v>
      </c>
      <c r="EP192" s="105" t="b">
        <f t="shared" si="213"/>
        <v>0</v>
      </c>
      <c r="EQ192" s="105" t="b">
        <f t="shared" si="214"/>
        <v>0</v>
      </c>
      <c r="ER192" s="105" t="b">
        <f t="shared" si="215"/>
        <v>0</v>
      </c>
      <c r="ES192" s="105" t="b">
        <f t="shared" si="216"/>
        <v>0</v>
      </c>
      <c r="ET192" s="105" t="b">
        <f t="shared" si="217"/>
        <v>0</v>
      </c>
      <c r="EU192" s="105" t="b">
        <f t="shared" si="218"/>
        <v>0</v>
      </c>
      <c r="EV192" s="105" t="b">
        <f t="shared" si="219"/>
        <v>0</v>
      </c>
      <c r="EW192" s="154">
        <f t="shared" si="220"/>
        <v>0</v>
      </c>
      <c r="EX192" s="94">
        <f t="shared" si="221"/>
        <v>0</v>
      </c>
      <c r="EY192" s="59">
        <f>(F7*EX192)/100</f>
        <v>0</v>
      </c>
    </row>
    <row r="193" spans="1:155">
      <c r="A193" s="42"/>
      <c r="B193" s="42"/>
      <c r="C193" s="42"/>
      <c r="D193" s="42"/>
      <c r="E193" s="43"/>
      <c r="F193" s="42"/>
      <c r="G193" s="42"/>
      <c r="H193" s="100"/>
      <c r="I193" s="4"/>
      <c r="J193" s="4"/>
      <c r="K193" s="4"/>
      <c r="L193" s="4"/>
      <c r="M193" s="100"/>
      <c r="N193" s="100"/>
      <c r="O193" s="100"/>
      <c r="P193" s="100"/>
      <c r="Q193" s="100"/>
      <c r="R193" s="4"/>
      <c r="S193" s="4"/>
      <c r="T193" s="4"/>
      <c r="U193" s="4"/>
      <c r="V193" s="100"/>
      <c r="W193" s="100"/>
      <c r="X193" s="4"/>
      <c r="Y193" s="4"/>
      <c r="Z193" s="4"/>
      <c r="AA193" s="4"/>
      <c r="AB193" s="100"/>
      <c r="AC193" s="100"/>
      <c r="AD193" s="100"/>
      <c r="AE193" s="4"/>
      <c r="AF193" s="4"/>
      <c r="AG193" s="4"/>
      <c r="AH193" s="4"/>
      <c r="AI193" s="4"/>
      <c r="AJ193" s="4"/>
      <c r="AK193" s="4"/>
      <c r="AL193" s="4"/>
      <c r="AM193" s="100"/>
      <c r="AN193" s="4"/>
      <c r="AO193" s="4"/>
      <c r="AP193" s="100"/>
      <c r="AQ193" s="4"/>
      <c r="AR193" s="100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100"/>
      <c r="BD193" s="4"/>
      <c r="BE193" s="4"/>
      <c r="BF193" s="4"/>
      <c r="BG193" s="4"/>
      <c r="BH193" s="4"/>
      <c r="BI193" s="4"/>
      <c r="BJ193" s="139"/>
      <c r="BK193" s="4"/>
      <c r="BL193" s="4"/>
      <c r="BM193" s="4"/>
      <c r="BN193" s="4"/>
      <c r="BO193" s="139"/>
      <c r="BP193" s="4"/>
      <c r="BQ193" s="4"/>
      <c r="BR193" s="4"/>
      <c r="BS193" s="4"/>
      <c r="BT193" s="139"/>
      <c r="BU193" s="139"/>
      <c r="BV193" s="139"/>
      <c r="BW193" s="4"/>
      <c r="BX193" s="4"/>
      <c r="BY193" s="4"/>
      <c r="BZ193" s="4"/>
      <c r="CA193" s="139"/>
      <c r="CB193" s="139"/>
      <c r="CC193" s="105" t="b">
        <f t="shared" si="148"/>
        <v>0</v>
      </c>
      <c r="CD193" s="105" t="b">
        <f t="shared" si="149"/>
        <v>0</v>
      </c>
      <c r="CE193" s="105" t="b">
        <f t="shared" si="150"/>
        <v>0</v>
      </c>
      <c r="CF193" s="105" t="b">
        <f t="shared" si="151"/>
        <v>0</v>
      </c>
      <c r="CG193" s="105" t="b">
        <f t="shared" si="152"/>
        <v>0</v>
      </c>
      <c r="CH193" s="150">
        <f t="shared" si="153"/>
        <v>0</v>
      </c>
      <c r="CI193" s="105" t="b">
        <f t="shared" si="154"/>
        <v>0</v>
      </c>
      <c r="CJ193" s="105" t="b">
        <f t="shared" si="155"/>
        <v>0</v>
      </c>
      <c r="CK193" s="105" t="b">
        <f t="shared" si="156"/>
        <v>0</v>
      </c>
      <c r="CL193" s="105" t="b">
        <f t="shared" si="157"/>
        <v>0</v>
      </c>
      <c r="CM193" s="105" t="b">
        <f t="shared" si="158"/>
        <v>0</v>
      </c>
      <c r="CN193" s="105" t="b">
        <f t="shared" si="159"/>
        <v>0</v>
      </c>
      <c r="CO193" s="105" t="b">
        <f t="shared" si="160"/>
        <v>0</v>
      </c>
      <c r="CP193" s="105" t="b">
        <f t="shared" si="161"/>
        <v>0</v>
      </c>
      <c r="CQ193" s="105" t="b">
        <f t="shared" si="162"/>
        <v>0</v>
      </c>
      <c r="CR193" s="105" t="b">
        <f t="shared" si="163"/>
        <v>0</v>
      </c>
      <c r="CS193" s="105" t="b">
        <f t="shared" si="164"/>
        <v>0</v>
      </c>
      <c r="CT193" s="105" t="b">
        <f t="shared" si="165"/>
        <v>0</v>
      </c>
      <c r="CU193" s="105" t="b">
        <f t="shared" si="166"/>
        <v>0</v>
      </c>
      <c r="CV193" s="105" t="b">
        <f t="shared" si="167"/>
        <v>0</v>
      </c>
      <c r="CW193" s="105" t="b">
        <f t="shared" si="168"/>
        <v>0</v>
      </c>
      <c r="CX193" s="150">
        <f t="shared" si="169"/>
        <v>0</v>
      </c>
      <c r="CY193" s="105" t="b">
        <f t="shared" si="170"/>
        <v>0</v>
      </c>
      <c r="CZ193" s="105" t="b">
        <f t="shared" si="171"/>
        <v>0</v>
      </c>
      <c r="DA193" s="105" t="b">
        <f t="shared" si="172"/>
        <v>0</v>
      </c>
      <c r="DB193" s="105" t="b">
        <f t="shared" si="173"/>
        <v>0</v>
      </c>
      <c r="DC193" s="105" t="b">
        <f t="shared" si="174"/>
        <v>0</v>
      </c>
      <c r="DD193" s="105" t="b">
        <f t="shared" si="175"/>
        <v>0</v>
      </c>
      <c r="DE193" s="105" t="b">
        <f t="shared" si="176"/>
        <v>0</v>
      </c>
      <c r="DF193" s="105" t="b">
        <f t="shared" si="177"/>
        <v>0</v>
      </c>
      <c r="DG193" s="105" t="b">
        <f t="shared" si="178"/>
        <v>0</v>
      </c>
      <c r="DH193" s="105" t="b">
        <f t="shared" si="179"/>
        <v>0</v>
      </c>
      <c r="DI193" s="105" t="b">
        <f t="shared" si="180"/>
        <v>0</v>
      </c>
      <c r="DJ193" s="105" t="b">
        <f t="shared" si="181"/>
        <v>0</v>
      </c>
      <c r="DK193" s="150">
        <f t="shared" si="182"/>
        <v>0</v>
      </c>
      <c r="DL193" s="105" t="b">
        <f t="shared" si="183"/>
        <v>0</v>
      </c>
      <c r="DM193" s="150">
        <f t="shared" si="184"/>
        <v>0</v>
      </c>
      <c r="DN193" s="105" t="b">
        <f t="shared" si="185"/>
        <v>0</v>
      </c>
      <c r="DO193" s="105" t="b">
        <f t="shared" si="186"/>
        <v>0</v>
      </c>
      <c r="DP193" s="105" t="b">
        <f t="shared" si="187"/>
        <v>0</v>
      </c>
      <c r="DQ193" s="105" t="b">
        <f t="shared" si="188"/>
        <v>0</v>
      </c>
      <c r="DR193" s="105" t="b">
        <f t="shared" si="189"/>
        <v>0</v>
      </c>
      <c r="DS193" s="105" t="b">
        <f t="shared" si="190"/>
        <v>0</v>
      </c>
      <c r="DT193" s="105" t="b">
        <f t="shared" si="191"/>
        <v>0</v>
      </c>
      <c r="DU193" s="105" t="b">
        <f t="shared" si="192"/>
        <v>0</v>
      </c>
      <c r="DV193" s="105" t="b">
        <f t="shared" si="193"/>
        <v>0</v>
      </c>
      <c r="DW193" s="105" t="b">
        <f t="shared" si="194"/>
        <v>0</v>
      </c>
      <c r="DX193" s="105" t="b">
        <f t="shared" si="195"/>
        <v>0</v>
      </c>
      <c r="DY193" s="105" t="b">
        <f t="shared" si="196"/>
        <v>0</v>
      </c>
      <c r="DZ193" s="105" t="b">
        <f t="shared" si="197"/>
        <v>0</v>
      </c>
      <c r="EA193" s="105" t="b">
        <f t="shared" si="198"/>
        <v>0</v>
      </c>
      <c r="EB193" s="105" t="b">
        <f t="shared" si="199"/>
        <v>0</v>
      </c>
      <c r="EC193" s="154">
        <f t="shared" si="200"/>
        <v>0</v>
      </c>
      <c r="ED193" s="105" t="b">
        <f t="shared" si="201"/>
        <v>0</v>
      </c>
      <c r="EE193" s="105" t="b">
        <f t="shared" si="202"/>
        <v>0</v>
      </c>
      <c r="EF193" s="105" t="b">
        <f t="shared" si="203"/>
        <v>0</v>
      </c>
      <c r="EG193" s="105" t="b">
        <f t="shared" si="204"/>
        <v>0</v>
      </c>
      <c r="EH193" s="105" t="b">
        <f t="shared" si="205"/>
        <v>0</v>
      </c>
      <c r="EI193" s="105" t="b">
        <f t="shared" si="206"/>
        <v>0</v>
      </c>
      <c r="EJ193" s="105" t="b">
        <f t="shared" si="207"/>
        <v>0</v>
      </c>
      <c r="EK193" s="105" t="b">
        <f t="shared" si="208"/>
        <v>0</v>
      </c>
      <c r="EL193" s="105" t="b">
        <f t="shared" si="209"/>
        <v>0</v>
      </c>
      <c r="EM193" s="105" t="b">
        <f t="shared" si="210"/>
        <v>0</v>
      </c>
      <c r="EN193" s="105" t="b">
        <f t="shared" si="211"/>
        <v>0</v>
      </c>
      <c r="EO193" s="154">
        <f t="shared" si="212"/>
        <v>0</v>
      </c>
      <c r="EP193" s="105" t="b">
        <f t="shared" si="213"/>
        <v>0</v>
      </c>
      <c r="EQ193" s="105" t="b">
        <f t="shared" si="214"/>
        <v>0</v>
      </c>
      <c r="ER193" s="105" t="b">
        <f t="shared" si="215"/>
        <v>0</v>
      </c>
      <c r="ES193" s="105" t="b">
        <f t="shared" si="216"/>
        <v>0</v>
      </c>
      <c r="ET193" s="105" t="b">
        <f t="shared" si="217"/>
        <v>0</v>
      </c>
      <c r="EU193" s="105" t="b">
        <f t="shared" si="218"/>
        <v>0</v>
      </c>
      <c r="EV193" s="105" t="b">
        <f t="shared" si="219"/>
        <v>0</v>
      </c>
      <c r="EW193" s="154">
        <f t="shared" si="220"/>
        <v>0</v>
      </c>
      <c r="EX193" s="94">
        <f t="shared" si="221"/>
        <v>0</v>
      </c>
      <c r="EY193" s="59">
        <f>(F7*EX193)/100</f>
        <v>0</v>
      </c>
    </row>
    <row r="194" spans="1:155">
      <c r="A194" s="42"/>
      <c r="B194" s="42"/>
      <c r="C194" s="42"/>
      <c r="D194" s="42"/>
      <c r="E194" s="43"/>
      <c r="F194" s="42"/>
      <c r="G194" s="42"/>
      <c r="H194" s="100"/>
      <c r="I194" s="4"/>
      <c r="J194" s="4"/>
      <c r="K194" s="4"/>
      <c r="L194" s="4"/>
      <c r="M194" s="100"/>
      <c r="N194" s="100"/>
      <c r="O194" s="100"/>
      <c r="P194" s="100"/>
      <c r="Q194" s="100"/>
      <c r="R194" s="4"/>
      <c r="S194" s="4"/>
      <c r="T194" s="4"/>
      <c r="U194" s="4"/>
      <c r="V194" s="100"/>
      <c r="W194" s="100"/>
      <c r="X194" s="4"/>
      <c r="Y194" s="4"/>
      <c r="Z194" s="4"/>
      <c r="AA194" s="4"/>
      <c r="AB194" s="100"/>
      <c r="AC194" s="100"/>
      <c r="AD194" s="100"/>
      <c r="AE194" s="4"/>
      <c r="AF194" s="4"/>
      <c r="AG194" s="4"/>
      <c r="AH194" s="4"/>
      <c r="AI194" s="4"/>
      <c r="AJ194" s="4"/>
      <c r="AK194" s="4"/>
      <c r="AL194" s="4"/>
      <c r="AM194" s="100"/>
      <c r="AN194" s="4"/>
      <c r="AO194" s="4"/>
      <c r="AP194" s="100"/>
      <c r="AQ194" s="4"/>
      <c r="AR194" s="100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100"/>
      <c r="BD194" s="4"/>
      <c r="BE194" s="4"/>
      <c r="BF194" s="4"/>
      <c r="BG194" s="4"/>
      <c r="BH194" s="4"/>
      <c r="BI194" s="4"/>
      <c r="BJ194" s="139"/>
      <c r="BK194" s="4"/>
      <c r="BL194" s="4"/>
      <c r="BM194" s="4"/>
      <c r="BN194" s="4"/>
      <c r="BO194" s="139"/>
      <c r="BP194" s="4"/>
      <c r="BQ194" s="4"/>
      <c r="BR194" s="4"/>
      <c r="BS194" s="4"/>
      <c r="BT194" s="139"/>
      <c r="BU194" s="139"/>
      <c r="BV194" s="139"/>
      <c r="BW194" s="4"/>
      <c r="BX194" s="4"/>
      <c r="BY194" s="4"/>
      <c r="BZ194" s="4"/>
      <c r="CA194" s="139"/>
      <c r="CB194" s="139"/>
      <c r="CC194" s="105" t="b">
        <f t="shared" si="148"/>
        <v>0</v>
      </c>
      <c r="CD194" s="105" t="b">
        <f t="shared" si="149"/>
        <v>0</v>
      </c>
      <c r="CE194" s="105" t="b">
        <f t="shared" si="150"/>
        <v>0</v>
      </c>
      <c r="CF194" s="105" t="b">
        <f t="shared" si="151"/>
        <v>0</v>
      </c>
      <c r="CG194" s="105" t="b">
        <f t="shared" si="152"/>
        <v>0</v>
      </c>
      <c r="CH194" s="150">
        <f t="shared" si="153"/>
        <v>0</v>
      </c>
      <c r="CI194" s="105" t="b">
        <f t="shared" si="154"/>
        <v>0</v>
      </c>
      <c r="CJ194" s="105" t="b">
        <f t="shared" si="155"/>
        <v>0</v>
      </c>
      <c r="CK194" s="105" t="b">
        <f t="shared" si="156"/>
        <v>0</v>
      </c>
      <c r="CL194" s="105" t="b">
        <f t="shared" si="157"/>
        <v>0</v>
      </c>
      <c r="CM194" s="105" t="b">
        <f t="shared" si="158"/>
        <v>0</v>
      </c>
      <c r="CN194" s="105" t="b">
        <f t="shared" si="159"/>
        <v>0</v>
      </c>
      <c r="CO194" s="105" t="b">
        <f t="shared" si="160"/>
        <v>0</v>
      </c>
      <c r="CP194" s="105" t="b">
        <f t="shared" si="161"/>
        <v>0</v>
      </c>
      <c r="CQ194" s="105" t="b">
        <f t="shared" si="162"/>
        <v>0</v>
      </c>
      <c r="CR194" s="105" t="b">
        <f t="shared" si="163"/>
        <v>0</v>
      </c>
      <c r="CS194" s="105" t="b">
        <f t="shared" si="164"/>
        <v>0</v>
      </c>
      <c r="CT194" s="105" t="b">
        <f t="shared" si="165"/>
        <v>0</v>
      </c>
      <c r="CU194" s="105" t="b">
        <f t="shared" si="166"/>
        <v>0</v>
      </c>
      <c r="CV194" s="105" t="b">
        <f t="shared" si="167"/>
        <v>0</v>
      </c>
      <c r="CW194" s="105" t="b">
        <f t="shared" si="168"/>
        <v>0</v>
      </c>
      <c r="CX194" s="150">
        <f t="shared" si="169"/>
        <v>0</v>
      </c>
      <c r="CY194" s="105" t="b">
        <f t="shared" si="170"/>
        <v>0</v>
      </c>
      <c r="CZ194" s="105" t="b">
        <f t="shared" si="171"/>
        <v>0</v>
      </c>
      <c r="DA194" s="105" t="b">
        <f t="shared" si="172"/>
        <v>0</v>
      </c>
      <c r="DB194" s="105" t="b">
        <f t="shared" si="173"/>
        <v>0</v>
      </c>
      <c r="DC194" s="105" t="b">
        <f t="shared" si="174"/>
        <v>0</v>
      </c>
      <c r="DD194" s="105" t="b">
        <f t="shared" si="175"/>
        <v>0</v>
      </c>
      <c r="DE194" s="105" t="b">
        <f t="shared" si="176"/>
        <v>0</v>
      </c>
      <c r="DF194" s="105" t="b">
        <f t="shared" si="177"/>
        <v>0</v>
      </c>
      <c r="DG194" s="105" t="b">
        <f t="shared" si="178"/>
        <v>0</v>
      </c>
      <c r="DH194" s="105" t="b">
        <f t="shared" si="179"/>
        <v>0</v>
      </c>
      <c r="DI194" s="105" t="b">
        <f t="shared" si="180"/>
        <v>0</v>
      </c>
      <c r="DJ194" s="105" t="b">
        <f t="shared" si="181"/>
        <v>0</v>
      </c>
      <c r="DK194" s="150">
        <f t="shared" si="182"/>
        <v>0</v>
      </c>
      <c r="DL194" s="105" t="b">
        <f t="shared" si="183"/>
        <v>0</v>
      </c>
      <c r="DM194" s="150">
        <f t="shared" si="184"/>
        <v>0</v>
      </c>
      <c r="DN194" s="105" t="b">
        <f t="shared" si="185"/>
        <v>0</v>
      </c>
      <c r="DO194" s="105" t="b">
        <f t="shared" si="186"/>
        <v>0</v>
      </c>
      <c r="DP194" s="105" t="b">
        <f t="shared" si="187"/>
        <v>0</v>
      </c>
      <c r="DQ194" s="105" t="b">
        <f t="shared" si="188"/>
        <v>0</v>
      </c>
      <c r="DR194" s="105" t="b">
        <f t="shared" si="189"/>
        <v>0</v>
      </c>
      <c r="DS194" s="105" t="b">
        <f t="shared" si="190"/>
        <v>0</v>
      </c>
      <c r="DT194" s="105" t="b">
        <f t="shared" si="191"/>
        <v>0</v>
      </c>
      <c r="DU194" s="105" t="b">
        <f t="shared" si="192"/>
        <v>0</v>
      </c>
      <c r="DV194" s="105" t="b">
        <f t="shared" si="193"/>
        <v>0</v>
      </c>
      <c r="DW194" s="105" t="b">
        <f t="shared" si="194"/>
        <v>0</v>
      </c>
      <c r="DX194" s="105" t="b">
        <f t="shared" si="195"/>
        <v>0</v>
      </c>
      <c r="DY194" s="105" t="b">
        <f t="shared" si="196"/>
        <v>0</v>
      </c>
      <c r="DZ194" s="105" t="b">
        <f t="shared" si="197"/>
        <v>0</v>
      </c>
      <c r="EA194" s="105" t="b">
        <f t="shared" si="198"/>
        <v>0</v>
      </c>
      <c r="EB194" s="105" t="b">
        <f t="shared" si="199"/>
        <v>0</v>
      </c>
      <c r="EC194" s="154">
        <f t="shared" si="200"/>
        <v>0</v>
      </c>
      <c r="ED194" s="105" t="b">
        <f t="shared" si="201"/>
        <v>0</v>
      </c>
      <c r="EE194" s="105" t="b">
        <f t="shared" si="202"/>
        <v>0</v>
      </c>
      <c r="EF194" s="105" t="b">
        <f t="shared" si="203"/>
        <v>0</v>
      </c>
      <c r="EG194" s="105" t="b">
        <f t="shared" si="204"/>
        <v>0</v>
      </c>
      <c r="EH194" s="105" t="b">
        <f t="shared" si="205"/>
        <v>0</v>
      </c>
      <c r="EI194" s="105" t="b">
        <f t="shared" si="206"/>
        <v>0</v>
      </c>
      <c r="EJ194" s="105" t="b">
        <f t="shared" si="207"/>
        <v>0</v>
      </c>
      <c r="EK194" s="105" t="b">
        <f t="shared" si="208"/>
        <v>0</v>
      </c>
      <c r="EL194" s="105" t="b">
        <f t="shared" si="209"/>
        <v>0</v>
      </c>
      <c r="EM194" s="105" t="b">
        <f t="shared" si="210"/>
        <v>0</v>
      </c>
      <c r="EN194" s="105" t="b">
        <f t="shared" si="211"/>
        <v>0</v>
      </c>
      <c r="EO194" s="154">
        <f t="shared" si="212"/>
        <v>0</v>
      </c>
      <c r="EP194" s="105" t="b">
        <f t="shared" si="213"/>
        <v>0</v>
      </c>
      <c r="EQ194" s="105" t="b">
        <f t="shared" si="214"/>
        <v>0</v>
      </c>
      <c r="ER194" s="105" t="b">
        <f t="shared" si="215"/>
        <v>0</v>
      </c>
      <c r="ES194" s="105" t="b">
        <f t="shared" si="216"/>
        <v>0</v>
      </c>
      <c r="ET194" s="105" t="b">
        <f t="shared" si="217"/>
        <v>0</v>
      </c>
      <c r="EU194" s="105" t="b">
        <f t="shared" si="218"/>
        <v>0</v>
      </c>
      <c r="EV194" s="105" t="b">
        <f t="shared" si="219"/>
        <v>0</v>
      </c>
      <c r="EW194" s="154">
        <f t="shared" si="220"/>
        <v>0</v>
      </c>
      <c r="EX194" s="94">
        <f t="shared" si="221"/>
        <v>0</v>
      </c>
      <c r="EY194" s="59">
        <f>(F7*EX194)/100</f>
        <v>0</v>
      </c>
    </row>
    <row r="195" spans="1:155">
      <c r="A195" s="42"/>
      <c r="B195" s="42"/>
      <c r="C195" s="42"/>
      <c r="D195" s="42"/>
      <c r="E195" s="43"/>
      <c r="F195" s="42"/>
      <c r="G195" s="42"/>
      <c r="H195" s="100"/>
      <c r="I195" s="4"/>
      <c r="J195" s="4"/>
      <c r="K195" s="4"/>
      <c r="L195" s="4"/>
      <c r="M195" s="100"/>
      <c r="N195" s="100"/>
      <c r="O195" s="100"/>
      <c r="P195" s="100"/>
      <c r="Q195" s="100"/>
      <c r="R195" s="4"/>
      <c r="S195" s="4"/>
      <c r="T195" s="4"/>
      <c r="U195" s="4"/>
      <c r="V195" s="100"/>
      <c r="W195" s="100"/>
      <c r="X195" s="4"/>
      <c r="Y195" s="4"/>
      <c r="Z195" s="4"/>
      <c r="AA195" s="4"/>
      <c r="AB195" s="100"/>
      <c r="AC195" s="100"/>
      <c r="AD195" s="100"/>
      <c r="AE195" s="4"/>
      <c r="AF195" s="4"/>
      <c r="AG195" s="4"/>
      <c r="AH195" s="4"/>
      <c r="AI195" s="4"/>
      <c r="AJ195" s="4"/>
      <c r="AK195" s="4"/>
      <c r="AL195" s="4"/>
      <c r="AM195" s="100"/>
      <c r="AN195" s="4"/>
      <c r="AO195" s="4"/>
      <c r="AP195" s="100"/>
      <c r="AQ195" s="4"/>
      <c r="AR195" s="100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100"/>
      <c r="BD195" s="4"/>
      <c r="BE195" s="4"/>
      <c r="BF195" s="4"/>
      <c r="BG195" s="4"/>
      <c r="BH195" s="4"/>
      <c r="BI195" s="4"/>
      <c r="BJ195" s="139"/>
      <c r="BK195" s="4"/>
      <c r="BL195" s="4"/>
      <c r="BM195" s="4"/>
      <c r="BN195" s="4"/>
      <c r="BO195" s="139"/>
      <c r="BP195" s="4"/>
      <c r="BQ195" s="4"/>
      <c r="BR195" s="4"/>
      <c r="BS195" s="4"/>
      <c r="BT195" s="139"/>
      <c r="BU195" s="139"/>
      <c r="BV195" s="139"/>
      <c r="BW195" s="4"/>
      <c r="BX195" s="4"/>
      <c r="BY195" s="4"/>
      <c r="BZ195" s="4"/>
      <c r="CA195" s="139"/>
      <c r="CB195" s="139"/>
      <c r="CC195" s="105" t="b">
        <f t="shared" si="148"/>
        <v>0</v>
      </c>
      <c r="CD195" s="105" t="b">
        <f t="shared" si="149"/>
        <v>0</v>
      </c>
      <c r="CE195" s="105" t="b">
        <f t="shared" si="150"/>
        <v>0</v>
      </c>
      <c r="CF195" s="105" t="b">
        <f t="shared" si="151"/>
        <v>0</v>
      </c>
      <c r="CG195" s="105" t="b">
        <f t="shared" si="152"/>
        <v>0</v>
      </c>
      <c r="CH195" s="150">
        <f t="shared" si="153"/>
        <v>0</v>
      </c>
      <c r="CI195" s="105" t="b">
        <f t="shared" si="154"/>
        <v>0</v>
      </c>
      <c r="CJ195" s="105" t="b">
        <f t="shared" si="155"/>
        <v>0</v>
      </c>
      <c r="CK195" s="105" t="b">
        <f t="shared" si="156"/>
        <v>0</v>
      </c>
      <c r="CL195" s="105" t="b">
        <f t="shared" si="157"/>
        <v>0</v>
      </c>
      <c r="CM195" s="105" t="b">
        <f t="shared" si="158"/>
        <v>0</v>
      </c>
      <c r="CN195" s="105" t="b">
        <f t="shared" si="159"/>
        <v>0</v>
      </c>
      <c r="CO195" s="105" t="b">
        <f t="shared" si="160"/>
        <v>0</v>
      </c>
      <c r="CP195" s="105" t="b">
        <f t="shared" si="161"/>
        <v>0</v>
      </c>
      <c r="CQ195" s="105" t="b">
        <f t="shared" si="162"/>
        <v>0</v>
      </c>
      <c r="CR195" s="105" t="b">
        <f t="shared" si="163"/>
        <v>0</v>
      </c>
      <c r="CS195" s="105" t="b">
        <f t="shared" si="164"/>
        <v>0</v>
      </c>
      <c r="CT195" s="105" t="b">
        <f t="shared" si="165"/>
        <v>0</v>
      </c>
      <c r="CU195" s="105" t="b">
        <f t="shared" si="166"/>
        <v>0</v>
      </c>
      <c r="CV195" s="105" t="b">
        <f t="shared" si="167"/>
        <v>0</v>
      </c>
      <c r="CW195" s="105" t="b">
        <f t="shared" si="168"/>
        <v>0</v>
      </c>
      <c r="CX195" s="150">
        <f t="shared" si="169"/>
        <v>0</v>
      </c>
      <c r="CY195" s="105" t="b">
        <f t="shared" si="170"/>
        <v>0</v>
      </c>
      <c r="CZ195" s="105" t="b">
        <f t="shared" si="171"/>
        <v>0</v>
      </c>
      <c r="DA195" s="105" t="b">
        <f t="shared" si="172"/>
        <v>0</v>
      </c>
      <c r="DB195" s="105" t="b">
        <f t="shared" si="173"/>
        <v>0</v>
      </c>
      <c r="DC195" s="105" t="b">
        <f t="shared" si="174"/>
        <v>0</v>
      </c>
      <c r="DD195" s="105" t="b">
        <f t="shared" si="175"/>
        <v>0</v>
      </c>
      <c r="DE195" s="105" t="b">
        <f t="shared" si="176"/>
        <v>0</v>
      </c>
      <c r="DF195" s="105" t="b">
        <f t="shared" si="177"/>
        <v>0</v>
      </c>
      <c r="DG195" s="105" t="b">
        <f t="shared" si="178"/>
        <v>0</v>
      </c>
      <c r="DH195" s="105" t="b">
        <f t="shared" si="179"/>
        <v>0</v>
      </c>
      <c r="DI195" s="105" t="b">
        <f t="shared" si="180"/>
        <v>0</v>
      </c>
      <c r="DJ195" s="105" t="b">
        <f t="shared" si="181"/>
        <v>0</v>
      </c>
      <c r="DK195" s="150">
        <f t="shared" si="182"/>
        <v>0</v>
      </c>
      <c r="DL195" s="105" t="b">
        <f t="shared" si="183"/>
        <v>0</v>
      </c>
      <c r="DM195" s="150">
        <f t="shared" si="184"/>
        <v>0</v>
      </c>
      <c r="DN195" s="105" t="b">
        <f t="shared" si="185"/>
        <v>0</v>
      </c>
      <c r="DO195" s="105" t="b">
        <f t="shared" si="186"/>
        <v>0</v>
      </c>
      <c r="DP195" s="105" t="b">
        <f t="shared" si="187"/>
        <v>0</v>
      </c>
      <c r="DQ195" s="105" t="b">
        <f t="shared" si="188"/>
        <v>0</v>
      </c>
      <c r="DR195" s="105" t="b">
        <f t="shared" si="189"/>
        <v>0</v>
      </c>
      <c r="DS195" s="105" t="b">
        <f t="shared" si="190"/>
        <v>0</v>
      </c>
      <c r="DT195" s="105" t="b">
        <f t="shared" si="191"/>
        <v>0</v>
      </c>
      <c r="DU195" s="105" t="b">
        <f t="shared" si="192"/>
        <v>0</v>
      </c>
      <c r="DV195" s="105" t="b">
        <f t="shared" si="193"/>
        <v>0</v>
      </c>
      <c r="DW195" s="105" t="b">
        <f t="shared" si="194"/>
        <v>0</v>
      </c>
      <c r="DX195" s="105" t="b">
        <f t="shared" si="195"/>
        <v>0</v>
      </c>
      <c r="DY195" s="105" t="b">
        <f t="shared" si="196"/>
        <v>0</v>
      </c>
      <c r="DZ195" s="105" t="b">
        <f t="shared" si="197"/>
        <v>0</v>
      </c>
      <c r="EA195" s="105" t="b">
        <f t="shared" si="198"/>
        <v>0</v>
      </c>
      <c r="EB195" s="105" t="b">
        <f t="shared" si="199"/>
        <v>0</v>
      </c>
      <c r="EC195" s="154">
        <f t="shared" si="200"/>
        <v>0</v>
      </c>
      <c r="ED195" s="105" t="b">
        <f t="shared" si="201"/>
        <v>0</v>
      </c>
      <c r="EE195" s="105" t="b">
        <f t="shared" si="202"/>
        <v>0</v>
      </c>
      <c r="EF195" s="105" t="b">
        <f t="shared" si="203"/>
        <v>0</v>
      </c>
      <c r="EG195" s="105" t="b">
        <f t="shared" si="204"/>
        <v>0</v>
      </c>
      <c r="EH195" s="105" t="b">
        <f t="shared" si="205"/>
        <v>0</v>
      </c>
      <c r="EI195" s="105" t="b">
        <f t="shared" si="206"/>
        <v>0</v>
      </c>
      <c r="EJ195" s="105" t="b">
        <f t="shared" si="207"/>
        <v>0</v>
      </c>
      <c r="EK195" s="105" t="b">
        <f t="shared" si="208"/>
        <v>0</v>
      </c>
      <c r="EL195" s="105" t="b">
        <f t="shared" si="209"/>
        <v>0</v>
      </c>
      <c r="EM195" s="105" t="b">
        <f t="shared" si="210"/>
        <v>0</v>
      </c>
      <c r="EN195" s="105" t="b">
        <f t="shared" si="211"/>
        <v>0</v>
      </c>
      <c r="EO195" s="154">
        <f t="shared" si="212"/>
        <v>0</v>
      </c>
      <c r="EP195" s="105" t="b">
        <f t="shared" si="213"/>
        <v>0</v>
      </c>
      <c r="EQ195" s="105" t="b">
        <f t="shared" si="214"/>
        <v>0</v>
      </c>
      <c r="ER195" s="105" t="b">
        <f t="shared" si="215"/>
        <v>0</v>
      </c>
      <c r="ES195" s="105" t="b">
        <f t="shared" si="216"/>
        <v>0</v>
      </c>
      <c r="ET195" s="105" t="b">
        <f t="shared" si="217"/>
        <v>0</v>
      </c>
      <c r="EU195" s="105" t="b">
        <f t="shared" si="218"/>
        <v>0</v>
      </c>
      <c r="EV195" s="105" t="b">
        <f t="shared" si="219"/>
        <v>0</v>
      </c>
      <c r="EW195" s="154">
        <f t="shared" si="220"/>
        <v>0</v>
      </c>
      <c r="EX195" s="94">
        <f t="shared" si="221"/>
        <v>0</v>
      </c>
      <c r="EY195" s="59">
        <f>(F7*EX195)/100</f>
        <v>0</v>
      </c>
    </row>
    <row r="196" spans="1:155">
      <c r="A196" s="42"/>
      <c r="B196" s="42"/>
      <c r="C196" s="42"/>
      <c r="D196" s="42"/>
      <c r="E196" s="43"/>
      <c r="F196" s="42"/>
      <c r="G196" s="42"/>
      <c r="H196" s="100"/>
      <c r="I196" s="4"/>
      <c r="J196" s="4"/>
      <c r="K196" s="4"/>
      <c r="L196" s="4"/>
      <c r="M196" s="100"/>
      <c r="N196" s="100"/>
      <c r="O196" s="100"/>
      <c r="P196" s="100"/>
      <c r="Q196" s="100"/>
      <c r="R196" s="4"/>
      <c r="S196" s="4"/>
      <c r="T196" s="4"/>
      <c r="U196" s="4"/>
      <c r="V196" s="100"/>
      <c r="W196" s="100"/>
      <c r="X196" s="4"/>
      <c r="Y196" s="4"/>
      <c r="Z196" s="4"/>
      <c r="AA196" s="4"/>
      <c r="AB196" s="100"/>
      <c r="AC196" s="100"/>
      <c r="AD196" s="100"/>
      <c r="AE196" s="4"/>
      <c r="AF196" s="4"/>
      <c r="AG196" s="4"/>
      <c r="AH196" s="4"/>
      <c r="AI196" s="4"/>
      <c r="AJ196" s="4"/>
      <c r="AK196" s="4"/>
      <c r="AL196" s="4"/>
      <c r="AM196" s="100"/>
      <c r="AN196" s="4"/>
      <c r="AO196" s="4"/>
      <c r="AP196" s="100"/>
      <c r="AQ196" s="4"/>
      <c r="AR196" s="100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100"/>
      <c r="BD196" s="4"/>
      <c r="BE196" s="4"/>
      <c r="BF196" s="4"/>
      <c r="BG196" s="4"/>
      <c r="BH196" s="4"/>
      <c r="BI196" s="4"/>
      <c r="BJ196" s="139"/>
      <c r="BK196" s="4"/>
      <c r="BL196" s="4"/>
      <c r="BM196" s="4"/>
      <c r="BN196" s="4"/>
      <c r="BO196" s="139"/>
      <c r="BP196" s="4"/>
      <c r="BQ196" s="4"/>
      <c r="BR196" s="4"/>
      <c r="BS196" s="4"/>
      <c r="BT196" s="139"/>
      <c r="BU196" s="139"/>
      <c r="BV196" s="139"/>
      <c r="BW196" s="4"/>
      <c r="BX196" s="4"/>
      <c r="BY196" s="4"/>
      <c r="BZ196" s="4"/>
      <c r="CA196" s="139"/>
      <c r="CB196" s="139"/>
      <c r="CC196" s="105" t="b">
        <f t="shared" si="148"/>
        <v>0</v>
      </c>
      <c r="CD196" s="105" t="b">
        <f t="shared" si="149"/>
        <v>0</v>
      </c>
      <c r="CE196" s="105" t="b">
        <f t="shared" si="150"/>
        <v>0</v>
      </c>
      <c r="CF196" s="105" t="b">
        <f t="shared" si="151"/>
        <v>0</v>
      </c>
      <c r="CG196" s="105" t="b">
        <f t="shared" si="152"/>
        <v>0</v>
      </c>
      <c r="CH196" s="150">
        <f t="shared" si="153"/>
        <v>0</v>
      </c>
      <c r="CI196" s="105" t="b">
        <f t="shared" si="154"/>
        <v>0</v>
      </c>
      <c r="CJ196" s="105" t="b">
        <f t="shared" si="155"/>
        <v>0</v>
      </c>
      <c r="CK196" s="105" t="b">
        <f t="shared" si="156"/>
        <v>0</v>
      </c>
      <c r="CL196" s="105" t="b">
        <f t="shared" si="157"/>
        <v>0</v>
      </c>
      <c r="CM196" s="105" t="b">
        <f t="shared" si="158"/>
        <v>0</v>
      </c>
      <c r="CN196" s="105" t="b">
        <f t="shared" si="159"/>
        <v>0</v>
      </c>
      <c r="CO196" s="105" t="b">
        <f t="shared" si="160"/>
        <v>0</v>
      </c>
      <c r="CP196" s="105" t="b">
        <f t="shared" si="161"/>
        <v>0</v>
      </c>
      <c r="CQ196" s="105" t="b">
        <f t="shared" si="162"/>
        <v>0</v>
      </c>
      <c r="CR196" s="105" t="b">
        <f t="shared" si="163"/>
        <v>0</v>
      </c>
      <c r="CS196" s="105" t="b">
        <f t="shared" si="164"/>
        <v>0</v>
      </c>
      <c r="CT196" s="105" t="b">
        <f t="shared" si="165"/>
        <v>0</v>
      </c>
      <c r="CU196" s="105" t="b">
        <f t="shared" si="166"/>
        <v>0</v>
      </c>
      <c r="CV196" s="105" t="b">
        <f t="shared" si="167"/>
        <v>0</v>
      </c>
      <c r="CW196" s="105" t="b">
        <f t="shared" si="168"/>
        <v>0</v>
      </c>
      <c r="CX196" s="150">
        <f t="shared" si="169"/>
        <v>0</v>
      </c>
      <c r="CY196" s="105" t="b">
        <f t="shared" si="170"/>
        <v>0</v>
      </c>
      <c r="CZ196" s="105" t="b">
        <f t="shared" si="171"/>
        <v>0</v>
      </c>
      <c r="DA196" s="105" t="b">
        <f t="shared" si="172"/>
        <v>0</v>
      </c>
      <c r="DB196" s="105" t="b">
        <f t="shared" si="173"/>
        <v>0</v>
      </c>
      <c r="DC196" s="105" t="b">
        <f t="shared" si="174"/>
        <v>0</v>
      </c>
      <c r="DD196" s="105" t="b">
        <f t="shared" si="175"/>
        <v>0</v>
      </c>
      <c r="DE196" s="105" t="b">
        <f t="shared" si="176"/>
        <v>0</v>
      </c>
      <c r="DF196" s="105" t="b">
        <f t="shared" si="177"/>
        <v>0</v>
      </c>
      <c r="DG196" s="105" t="b">
        <f t="shared" si="178"/>
        <v>0</v>
      </c>
      <c r="DH196" s="105" t="b">
        <f t="shared" si="179"/>
        <v>0</v>
      </c>
      <c r="DI196" s="105" t="b">
        <f t="shared" si="180"/>
        <v>0</v>
      </c>
      <c r="DJ196" s="105" t="b">
        <f t="shared" si="181"/>
        <v>0</v>
      </c>
      <c r="DK196" s="150">
        <f t="shared" si="182"/>
        <v>0</v>
      </c>
      <c r="DL196" s="105" t="b">
        <f t="shared" si="183"/>
        <v>0</v>
      </c>
      <c r="DM196" s="150">
        <f t="shared" si="184"/>
        <v>0</v>
      </c>
      <c r="DN196" s="105" t="b">
        <f t="shared" si="185"/>
        <v>0</v>
      </c>
      <c r="DO196" s="105" t="b">
        <f t="shared" si="186"/>
        <v>0</v>
      </c>
      <c r="DP196" s="105" t="b">
        <f t="shared" si="187"/>
        <v>0</v>
      </c>
      <c r="DQ196" s="105" t="b">
        <f t="shared" si="188"/>
        <v>0</v>
      </c>
      <c r="DR196" s="105" t="b">
        <f t="shared" si="189"/>
        <v>0</v>
      </c>
      <c r="DS196" s="105" t="b">
        <f t="shared" si="190"/>
        <v>0</v>
      </c>
      <c r="DT196" s="105" t="b">
        <f t="shared" si="191"/>
        <v>0</v>
      </c>
      <c r="DU196" s="105" t="b">
        <f t="shared" si="192"/>
        <v>0</v>
      </c>
      <c r="DV196" s="105" t="b">
        <f t="shared" si="193"/>
        <v>0</v>
      </c>
      <c r="DW196" s="105" t="b">
        <f t="shared" si="194"/>
        <v>0</v>
      </c>
      <c r="DX196" s="105" t="b">
        <f t="shared" si="195"/>
        <v>0</v>
      </c>
      <c r="DY196" s="105" t="b">
        <f t="shared" si="196"/>
        <v>0</v>
      </c>
      <c r="DZ196" s="105" t="b">
        <f t="shared" si="197"/>
        <v>0</v>
      </c>
      <c r="EA196" s="105" t="b">
        <f t="shared" si="198"/>
        <v>0</v>
      </c>
      <c r="EB196" s="105" t="b">
        <f t="shared" si="199"/>
        <v>0</v>
      </c>
      <c r="EC196" s="154">
        <f t="shared" si="200"/>
        <v>0</v>
      </c>
      <c r="ED196" s="105" t="b">
        <f t="shared" si="201"/>
        <v>0</v>
      </c>
      <c r="EE196" s="105" t="b">
        <f t="shared" si="202"/>
        <v>0</v>
      </c>
      <c r="EF196" s="105" t="b">
        <f t="shared" si="203"/>
        <v>0</v>
      </c>
      <c r="EG196" s="105" t="b">
        <f t="shared" si="204"/>
        <v>0</v>
      </c>
      <c r="EH196" s="105" t="b">
        <f t="shared" si="205"/>
        <v>0</v>
      </c>
      <c r="EI196" s="105" t="b">
        <f t="shared" si="206"/>
        <v>0</v>
      </c>
      <c r="EJ196" s="105" t="b">
        <f t="shared" si="207"/>
        <v>0</v>
      </c>
      <c r="EK196" s="105" t="b">
        <f t="shared" si="208"/>
        <v>0</v>
      </c>
      <c r="EL196" s="105" t="b">
        <f t="shared" si="209"/>
        <v>0</v>
      </c>
      <c r="EM196" s="105" t="b">
        <f t="shared" si="210"/>
        <v>0</v>
      </c>
      <c r="EN196" s="105" t="b">
        <f t="shared" si="211"/>
        <v>0</v>
      </c>
      <c r="EO196" s="154">
        <f t="shared" si="212"/>
        <v>0</v>
      </c>
      <c r="EP196" s="105" t="b">
        <f t="shared" si="213"/>
        <v>0</v>
      </c>
      <c r="EQ196" s="105" t="b">
        <f t="shared" si="214"/>
        <v>0</v>
      </c>
      <c r="ER196" s="105" t="b">
        <f t="shared" si="215"/>
        <v>0</v>
      </c>
      <c r="ES196" s="105" t="b">
        <f t="shared" si="216"/>
        <v>0</v>
      </c>
      <c r="ET196" s="105" t="b">
        <f t="shared" si="217"/>
        <v>0</v>
      </c>
      <c r="EU196" s="105" t="b">
        <f t="shared" si="218"/>
        <v>0</v>
      </c>
      <c r="EV196" s="105" t="b">
        <f t="shared" si="219"/>
        <v>0</v>
      </c>
      <c r="EW196" s="154">
        <f t="shared" si="220"/>
        <v>0</v>
      </c>
      <c r="EX196" s="94">
        <f t="shared" si="221"/>
        <v>0</v>
      </c>
      <c r="EY196" s="59">
        <f>(F7*EX196)/100</f>
        <v>0</v>
      </c>
    </row>
    <row r="197" spans="1:155">
      <c r="A197" s="42"/>
      <c r="B197" s="42"/>
      <c r="C197" s="42"/>
      <c r="D197" s="42"/>
      <c r="E197" s="43"/>
      <c r="F197" s="42"/>
      <c r="G197" s="42"/>
      <c r="H197" s="100"/>
      <c r="I197" s="4"/>
      <c r="J197" s="4"/>
      <c r="K197" s="4"/>
      <c r="L197" s="4"/>
      <c r="M197" s="100"/>
      <c r="N197" s="100"/>
      <c r="O197" s="100"/>
      <c r="P197" s="100"/>
      <c r="Q197" s="100"/>
      <c r="R197" s="4"/>
      <c r="S197" s="4"/>
      <c r="T197" s="4"/>
      <c r="U197" s="4"/>
      <c r="V197" s="100"/>
      <c r="W197" s="100"/>
      <c r="X197" s="4"/>
      <c r="Y197" s="4"/>
      <c r="Z197" s="4"/>
      <c r="AA197" s="4"/>
      <c r="AB197" s="100"/>
      <c r="AC197" s="100"/>
      <c r="AD197" s="100"/>
      <c r="AE197" s="4"/>
      <c r="AF197" s="4"/>
      <c r="AG197" s="4"/>
      <c r="AH197" s="4"/>
      <c r="AI197" s="4"/>
      <c r="AJ197" s="4"/>
      <c r="AK197" s="4"/>
      <c r="AL197" s="4"/>
      <c r="AM197" s="100"/>
      <c r="AN197" s="4"/>
      <c r="AO197" s="4"/>
      <c r="AP197" s="100"/>
      <c r="AQ197" s="4"/>
      <c r="AR197" s="100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100"/>
      <c r="BD197" s="4"/>
      <c r="BE197" s="4"/>
      <c r="BF197" s="4"/>
      <c r="BG197" s="4"/>
      <c r="BH197" s="4"/>
      <c r="BI197" s="4"/>
      <c r="BJ197" s="139"/>
      <c r="BK197" s="4"/>
      <c r="BL197" s="4"/>
      <c r="BM197" s="4"/>
      <c r="BN197" s="4"/>
      <c r="BO197" s="139"/>
      <c r="BP197" s="4"/>
      <c r="BQ197" s="4"/>
      <c r="BR197" s="4"/>
      <c r="BS197" s="4"/>
      <c r="BT197" s="139"/>
      <c r="BU197" s="139"/>
      <c r="BV197" s="139"/>
      <c r="BW197" s="4"/>
      <c r="BX197" s="4"/>
      <c r="BY197" s="4"/>
      <c r="BZ197" s="4"/>
      <c r="CA197" s="139"/>
      <c r="CB197" s="139"/>
      <c r="CC197" s="105" t="b">
        <f t="shared" si="148"/>
        <v>0</v>
      </c>
      <c r="CD197" s="105" t="b">
        <f t="shared" si="149"/>
        <v>0</v>
      </c>
      <c r="CE197" s="105" t="b">
        <f t="shared" si="150"/>
        <v>0</v>
      </c>
      <c r="CF197" s="105" t="b">
        <f t="shared" si="151"/>
        <v>0</v>
      </c>
      <c r="CG197" s="105" t="b">
        <f t="shared" si="152"/>
        <v>0</v>
      </c>
      <c r="CH197" s="150">
        <f t="shared" si="153"/>
        <v>0</v>
      </c>
      <c r="CI197" s="105" t="b">
        <f t="shared" si="154"/>
        <v>0</v>
      </c>
      <c r="CJ197" s="105" t="b">
        <f t="shared" si="155"/>
        <v>0</v>
      </c>
      <c r="CK197" s="105" t="b">
        <f t="shared" si="156"/>
        <v>0</v>
      </c>
      <c r="CL197" s="105" t="b">
        <f t="shared" si="157"/>
        <v>0</v>
      </c>
      <c r="CM197" s="105" t="b">
        <f t="shared" si="158"/>
        <v>0</v>
      </c>
      <c r="CN197" s="105" t="b">
        <f t="shared" si="159"/>
        <v>0</v>
      </c>
      <c r="CO197" s="105" t="b">
        <f t="shared" si="160"/>
        <v>0</v>
      </c>
      <c r="CP197" s="105" t="b">
        <f t="shared" si="161"/>
        <v>0</v>
      </c>
      <c r="CQ197" s="105" t="b">
        <f t="shared" si="162"/>
        <v>0</v>
      </c>
      <c r="CR197" s="105" t="b">
        <f t="shared" si="163"/>
        <v>0</v>
      </c>
      <c r="CS197" s="105" t="b">
        <f t="shared" si="164"/>
        <v>0</v>
      </c>
      <c r="CT197" s="105" t="b">
        <f t="shared" si="165"/>
        <v>0</v>
      </c>
      <c r="CU197" s="105" t="b">
        <f t="shared" si="166"/>
        <v>0</v>
      </c>
      <c r="CV197" s="105" t="b">
        <f t="shared" si="167"/>
        <v>0</v>
      </c>
      <c r="CW197" s="105" t="b">
        <f t="shared" si="168"/>
        <v>0</v>
      </c>
      <c r="CX197" s="150">
        <f t="shared" si="169"/>
        <v>0</v>
      </c>
      <c r="CY197" s="105" t="b">
        <f t="shared" si="170"/>
        <v>0</v>
      </c>
      <c r="CZ197" s="105" t="b">
        <f t="shared" si="171"/>
        <v>0</v>
      </c>
      <c r="DA197" s="105" t="b">
        <f t="shared" si="172"/>
        <v>0</v>
      </c>
      <c r="DB197" s="105" t="b">
        <f t="shared" si="173"/>
        <v>0</v>
      </c>
      <c r="DC197" s="105" t="b">
        <f t="shared" si="174"/>
        <v>0</v>
      </c>
      <c r="DD197" s="105" t="b">
        <f t="shared" si="175"/>
        <v>0</v>
      </c>
      <c r="DE197" s="105" t="b">
        <f t="shared" si="176"/>
        <v>0</v>
      </c>
      <c r="DF197" s="105" t="b">
        <f t="shared" si="177"/>
        <v>0</v>
      </c>
      <c r="DG197" s="105" t="b">
        <f t="shared" si="178"/>
        <v>0</v>
      </c>
      <c r="DH197" s="105" t="b">
        <f t="shared" si="179"/>
        <v>0</v>
      </c>
      <c r="DI197" s="105" t="b">
        <f t="shared" si="180"/>
        <v>0</v>
      </c>
      <c r="DJ197" s="105" t="b">
        <f t="shared" si="181"/>
        <v>0</v>
      </c>
      <c r="DK197" s="150">
        <f t="shared" si="182"/>
        <v>0</v>
      </c>
      <c r="DL197" s="105" t="b">
        <f t="shared" si="183"/>
        <v>0</v>
      </c>
      <c r="DM197" s="150">
        <f t="shared" si="184"/>
        <v>0</v>
      </c>
      <c r="DN197" s="105" t="b">
        <f t="shared" si="185"/>
        <v>0</v>
      </c>
      <c r="DO197" s="105" t="b">
        <f t="shared" si="186"/>
        <v>0</v>
      </c>
      <c r="DP197" s="105" t="b">
        <f t="shared" si="187"/>
        <v>0</v>
      </c>
      <c r="DQ197" s="105" t="b">
        <f t="shared" si="188"/>
        <v>0</v>
      </c>
      <c r="DR197" s="105" t="b">
        <f t="shared" si="189"/>
        <v>0</v>
      </c>
      <c r="DS197" s="105" t="b">
        <f t="shared" si="190"/>
        <v>0</v>
      </c>
      <c r="DT197" s="105" t="b">
        <f t="shared" si="191"/>
        <v>0</v>
      </c>
      <c r="DU197" s="105" t="b">
        <f t="shared" si="192"/>
        <v>0</v>
      </c>
      <c r="DV197" s="105" t="b">
        <f t="shared" si="193"/>
        <v>0</v>
      </c>
      <c r="DW197" s="105" t="b">
        <f t="shared" si="194"/>
        <v>0</v>
      </c>
      <c r="DX197" s="105" t="b">
        <f t="shared" si="195"/>
        <v>0</v>
      </c>
      <c r="DY197" s="105" t="b">
        <f t="shared" si="196"/>
        <v>0</v>
      </c>
      <c r="DZ197" s="105" t="b">
        <f t="shared" si="197"/>
        <v>0</v>
      </c>
      <c r="EA197" s="105" t="b">
        <f t="shared" si="198"/>
        <v>0</v>
      </c>
      <c r="EB197" s="105" t="b">
        <f t="shared" si="199"/>
        <v>0</v>
      </c>
      <c r="EC197" s="154">
        <f t="shared" si="200"/>
        <v>0</v>
      </c>
      <c r="ED197" s="105" t="b">
        <f t="shared" si="201"/>
        <v>0</v>
      </c>
      <c r="EE197" s="105" t="b">
        <f t="shared" si="202"/>
        <v>0</v>
      </c>
      <c r="EF197" s="105" t="b">
        <f t="shared" si="203"/>
        <v>0</v>
      </c>
      <c r="EG197" s="105" t="b">
        <f t="shared" si="204"/>
        <v>0</v>
      </c>
      <c r="EH197" s="105" t="b">
        <f t="shared" si="205"/>
        <v>0</v>
      </c>
      <c r="EI197" s="105" t="b">
        <f t="shared" si="206"/>
        <v>0</v>
      </c>
      <c r="EJ197" s="105" t="b">
        <f t="shared" si="207"/>
        <v>0</v>
      </c>
      <c r="EK197" s="105" t="b">
        <f t="shared" si="208"/>
        <v>0</v>
      </c>
      <c r="EL197" s="105" t="b">
        <f t="shared" si="209"/>
        <v>0</v>
      </c>
      <c r="EM197" s="105" t="b">
        <f t="shared" si="210"/>
        <v>0</v>
      </c>
      <c r="EN197" s="105" t="b">
        <f t="shared" si="211"/>
        <v>0</v>
      </c>
      <c r="EO197" s="154">
        <f t="shared" si="212"/>
        <v>0</v>
      </c>
      <c r="EP197" s="105" t="b">
        <f t="shared" si="213"/>
        <v>0</v>
      </c>
      <c r="EQ197" s="105" t="b">
        <f t="shared" si="214"/>
        <v>0</v>
      </c>
      <c r="ER197" s="105" t="b">
        <f t="shared" si="215"/>
        <v>0</v>
      </c>
      <c r="ES197" s="105" t="b">
        <f t="shared" si="216"/>
        <v>0</v>
      </c>
      <c r="ET197" s="105" t="b">
        <f t="shared" si="217"/>
        <v>0</v>
      </c>
      <c r="EU197" s="105" t="b">
        <f t="shared" si="218"/>
        <v>0</v>
      </c>
      <c r="EV197" s="105" t="b">
        <f t="shared" si="219"/>
        <v>0</v>
      </c>
      <c r="EW197" s="154">
        <f t="shared" si="220"/>
        <v>0</v>
      </c>
      <c r="EX197" s="94">
        <f t="shared" si="221"/>
        <v>0</v>
      </c>
      <c r="EY197" s="59">
        <f>(F7*EX197)/100</f>
        <v>0</v>
      </c>
    </row>
    <row r="198" spans="1:155">
      <c r="A198" s="42"/>
      <c r="B198" s="42"/>
      <c r="C198" s="42"/>
      <c r="D198" s="42"/>
      <c r="E198" s="43"/>
      <c r="F198" s="42"/>
      <c r="G198" s="42"/>
      <c r="H198" s="100"/>
      <c r="I198" s="4"/>
      <c r="J198" s="4"/>
      <c r="K198" s="4"/>
      <c r="L198" s="4"/>
      <c r="M198" s="100"/>
      <c r="N198" s="100"/>
      <c r="O198" s="100"/>
      <c r="P198" s="100"/>
      <c r="Q198" s="100"/>
      <c r="R198" s="4"/>
      <c r="S198" s="4"/>
      <c r="T198" s="4"/>
      <c r="U198" s="4"/>
      <c r="V198" s="100"/>
      <c r="W198" s="100"/>
      <c r="X198" s="4"/>
      <c r="Y198" s="4"/>
      <c r="Z198" s="4"/>
      <c r="AA198" s="4"/>
      <c r="AB198" s="100"/>
      <c r="AC198" s="100"/>
      <c r="AD198" s="100"/>
      <c r="AE198" s="4"/>
      <c r="AF198" s="4"/>
      <c r="AG198" s="4"/>
      <c r="AH198" s="4"/>
      <c r="AI198" s="4"/>
      <c r="AJ198" s="4"/>
      <c r="AK198" s="4"/>
      <c r="AL198" s="4"/>
      <c r="AM198" s="100"/>
      <c r="AN198" s="4"/>
      <c r="AO198" s="4"/>
      <c r="AP198" s="100"/>
      <c r="AQ198" s="4"/>
      <c r="AR198" s="100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100"/>
      <c r="BD198" s="4"/>
      <c r="BE198" s="4"/>
      <c r="BF198" s="4"/>
      <c r="BG198" s="4"/>
      <c r="BH198" s="4"/>
      <c r="BI198" s="4"/>
      <c r="BJ198" s="139"/>
      <c r="BK198" s="4"/>
      <c r="BL198" s="4"/>
      <c r="BM198" s="4"/>
      <c r="BN198" s="4"/>
      <c r="BO198" s="139"/>
      <c r="BP198" s="4"/>
      <c r="BQ198" s="4"/>
      <c r="BR198" s="4"/>
      <c r="BS198" s="4"/>
      <c r="BT198" s="139"/>
      <c r="BU198" s="139"/>
      <c r="BV198" s="139"/>
      <c r="BW198" s="4"/>
      <c r="BX198" s="4"/>
      <c r="BY198" s="4"/>
      <c r="BZ198" s="4"/>
      <c r="CA198" s="139"/>
      <c r="CB198" s="139"/>
      <c r="CC198" s="105" t="b">
        <f t="shared" si="148"/>
        <v>0</v>
      </c>
      <c r="CD198" s="105" t="b">
        <f t="shared" si="149"/>
        <v>0</v>
      </c>
      <c r="CE198" s="105" t="b">
        <f t="shared" si="150"/>
        <v>0</v>
      </c>
      <c r="CF198" s="105" t="b">
        <f t="shared" si="151"/>
        <v>0</v>
      </c>
      <c r="CG198" s="105" t="b">
        <f t="shared" si="152"/>
        <v>0</v>
      </c>
      <c r="CH198" s="150">
        <f t="shared" si="153"/>
        <v>0</v>
      </c>
      <c r="CI198" s="105" t="b">
        <f t="shared" si="154"/>
        <v>0</v>
      </c>
      <c r="CJ198" s="105" t="b">
        <f t="shared" si="155"/>
        <v>0</v>
      </c>
      <c r="CK198" s="105" t="b">
        <f t="shared" si="156"/>
        <v>0</v>
      </c>
      <c r="CL198" s="105" t="b">
        <f t="shared" si="157"/>
        <v>0</v>
      </c>
      <c r="CM198" s="105" t="b">
        <f t="shared" si="158"/>
        <v>0</v>
      </c>
      <c r="CN198" s="105" t="b">
        <f t="shared" si="159"/>
        <v>0</v>
      </c>
      <c r="CO198" s="105" t="b">
        <f t="shared" si="160"/>
        <v>0</v>
      </c>
      <c r="CP198" s="105" t="b">
        <f t="shared" si="161"/>
        <v>0</v>
      </c>
      <c r="CQ198" s="105" t="b">
        <f t="shared" si="162"/>
        <v>0</v>
      </c>
      <c r="CR198" s="105" t="b">
        <f t="shared" si="163"/>
        <v>0</v>
      </c>
      <c r="CS198" s="105" t="b">
        <f t="shared" si="164"/>
        <v>0</v>
      </c>
      <c r="CT198" s="105" t="b">
        <f t="shared" si="165"/>
        <v>0</v>
      </c>
      <c r="CU198" s="105" t="b">
        <f t="shared" si="166"/>
        <v>0</v>
      </c>
      <c r="CV198" s="105" t="b">
        <f t="shared" si="167"/>
        <v>0</v>
      </c>
      <c r="CW198" s="105" t="b">
        <f t="shared" si="168"/>
        <v>0</v>
      </c>
      <c r="CX198" s="150">
        <f t="shared" si="169"/>
        <v>0</v>
      </c>
      <c r="CY198" s="105" t="b">
        <f t="shared" si="170"/>
        <v>0</v>
      </c>
      <c r="CZ198" s="105" t="b">
        <f t="shared" si="171"/>
        <v>0</v>
      </c>
      <c r="DA198" s="105" t="b">
        <f t="shared" si="172"/>
        <v>0</v>
      </c>
      <c r="DB198" s="105" t="b">
        <f t="shared" si="173"/>
        <v>0</v>
      </c>
      <c r="DC198" s="105" t="b">
        <f t="shared" si="174"/>
        <v>0</v>
      </c>
      <c r="DD198" s="105" t="b">
        <f t="shared" si="175"/>
        <v>0</v>
      </c>
      <c r="DE198" s="105" t="b">
        <f t="shared" si="176"/>
        <v>0</v>
      </c>
      <c r="DF198" s="105" t="b">
        <f t="shared" si="177"/>
        <v>0</v>
      </c>
      <c r="DG198" s="105" t="b">
        <f t="shared" si="178"/>
        <v>0</v>
      </c>
      <c r="DH198" s="105" t="b">
        <f t="shared" si="179"/>
        <v>0</v>
      </c>
      <c r="DI198" s="105" t="b">
        <f t="shared" si="180"/>
        <v>0</v>
      </c>
      <c r="DJ198" s="105" t="b">
        <f t="shared" si="181"/>
        <v>0</v>
      </c>
      <c r="DK198" s="150">
        <f t="shared" si="182"/>
        <v>0</v>
      </c>
      <c r="DL198" s="105" t="b">
        <f t="shared" si="183"/>
        <v>0</v>
      </c>
      <c r="DM198" s="150">
        <f t="shared" si="184"/>
        <v>0</v>
      </c>
      <c r="DN198" s="105" t="b">
        <f t="shared" si="185"/>
        <v>0</v>
      </c>
      <c r="DO198" s="105" t="b">
        <f t="shared" si="186"/>
        <v>0</v>
      </c>
      <c r="DP198" s="105" t="b">
        <f t="shared" si="187"/>
        <v>0</v>
      </c>
      <c r="DQ198" s="105" t="b">
        <f t="shared" si="188"/>
        <v>0</v>
      </c>
      <c r="DR198" s="105" t="b">
        <f t="shared" si="189"/>
        <v>0</v>
      </c>
      <c r="DS198" s="105" t="b">
        <f t="shared" si="190"/>
        <v>0</v>
      </c>
      <c r="DT198" s="105" t="b">
        <f t="shared" si="191"/>
        <v>0</v>
      </c>
      <c r="DU198" s="105" t="b">
        <f t="shared" si="192"/>
        <v>0</v>
      </c>
      <c r="DV198" s="105" t="b">
        <f t="shared" si="193"/>
        <v>0</v>
      </c>
      <c r="DW198" s="105" t="b">
        <f t="shared" si="194"/>
        <v>0</v>
      </c>
      <c r="DX198" s="105" t="b">
        <f t="shared" si="195"/>
        <v>0</v>
      </c>
      <c r="DY198" s="105" t="b">
        <f t="shared" si="196"/>
        <v>0</v>
      </c>
      <c r="DZ198" s="105" t="b">
        <f t="shared" si="197"/>
        <v>0</v>
      </c>
      <c r="EA198" s="105" t="b">
        <f t="shared" si="198"/>
        <v>0</v>
      </c>
      <c r="EB198" s="105" t="b">
        <f t="shared" si="199"/>
        <v>0</v>
      </c>
      <c r="EC198" s="154">
        <f t="shared" si="200"/>
        <v>0</v>
      </c>
      <c r="ED198" s="105" t="b">
        <f t="shared" si="201"/>
        <v>0</v>
      </c>
      <c r="EE198" s="105" t="b">
        <f t="shared" si="202"/>
        <v>0</v>
      </c>
      <c r="EF198" s="105" t="b">
        <f t="shared" si="203"/>
        <v>0</v>
      </c>
      <c r="EG198" s="105" t="b">
        <f t="shared" si="204"/>
        <v>0</v>
      </c>
      <c r="EH198" s="105" t="b">
        <f t="shared" si="205"/>
        <v>0</v>
      </c>
      <c r="EI198" s="105" t="b">
        <f t="shared" si="206"/>
        <v>0</v>
      </c>
      <c r="EJ198" s="105" t="b">
        <f t="shared" si="207"/>
        <v>0</v>
      </c>
      <c r="EK198" s="105" t="b">
        <f t="shared" si="208"/>
        <v>0</v>
      </c>
      <c r="EL198" s="105" t="b">
        <f t="shared" si="209"/>
        <v>0</v>
      </c>
      <c r="EM198" s="105" t="b">
        <f t="shared" si="210"/>
        <v>0</v>
      </c>
      <c r="EN198" s="105" t="b">
        <f t="shared" si="211"/>
        <v>0</v>
      </c>
      <c r="EO198" s="154">
        <f t="shared" si="212"/>
        <v>0</v>
      </c>
      <c r="EP198" s="105" t="b">
        <f t="shared" si="213"/>
        <v>0</v>
      </c>
      <c r="EQ198" s="105" t="b">
        <f t="shared" si="214"/>
        <v>0</v>
      </c>
      <c r="ER198" s="105" t="b">
        <f t="shared" si="215"/>
        <v>0</v>
      </c>
      <c r="ES198" s="105" t="b">
        <f t="shared" si="216"/>
        <v>0</v>
      </c>
      <c r="ET198" s="105" t="b">
        <f t="shared" si="217"/>
        <v>0</v>
      </c>
      <c r="EU198" s="105" t="b">
        <f t="shared" si="218"/>
        <v>0</v>
      </c>
      <c r="EV198" s="105" t="b">
        <f t="shared" si="219"/>
        <v>0</v>
      </c>
      <c r="EW198" s="154">
        <f t="shared" si="220"/>
        <v>0</v>
      </c>
      <c r="EX198" s="94">
        <f t="shared" si="221"/>
        <v>0</v>
      </c>
      <c r="EY198" s="59">
        <f>(F7*EX198)/100</f>
        <v>0</v>
      </c>
    </row>
    <row r="199" spans="1:155">
      <c r="A199" s="42"/>
      <c r="B199" s="42"/>
      <c r="C199" s="42"/>
      <c r="D199" s="42"/>
      <c r="E199" s="43"/>
      <c r="F199" s="42"/>
      <c r="G199" s="42"/>
      <c r="H199" s="100"/>
      <c r="I199" s="4"/>
      <c r="J199" s="4"/>
      <c r="K199" s="4"/>
      <c r="L199" s="4"/>
      <c r="M199" s="100"/>
      <c r="N199" s="100"/>
      <c r="O199" s="100"/>
      <c r="P199" s="100"/>
      <c r="Q199" s="100"/>
      <c r="R199" s="4"/>
      <c r="S199" s="4"/>
      <c r="T199" s="4"/>
      <c r="U199" s="4"/>
      <c r="V199" s="100"/>
      <c r="W199" s="100"/>
      <c r="X199" s="4"/>
      <c r="Y199" s="4"/>
      <c r="Z199" s="4"/>
      <c r="AA199" s="4"/>
      <c r="AB199" s="100"/>
      <c r="AC199" s="100"/>
      <c r="AD199" s="100"/>
      <c r="AE199" s="4"/>
      <c r="AF199" s="4"/>
      <c r="AG199" s="4"/>
      <c r="AH199" s="4"/>
      <c r="AI199" s="4"/>
      <c r="AJ199" s="4"/>
      <c r="AK199" s="4"/>
      <c r="AL199" s="4"/>
      <c r="AM199" s="100"/>
      <c r="AN199" s="4"/>
      <c r="AO199" s="4"/>
      <c r="AP199" s="100"/>
      <c r="AQ199" s="4"/>
      <c r="AR199" s="100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100"/>
      <c r="BD199" s="4"/>
      <c r="BE199" s="4"/>
      <c r="BF199" s="4"/>
      <c r="BG199" s="4"/>
      <c r="BH199" s="4"/>
      <c r="BI199" s="4"/>
      <c r="BJ199" s="139"/>
      <c r="BK199" s="4"/>
      <c r="BL199" s="4"/>
      <c r="BM199" s="4"/>
      <c r="BN199" s="4"/>
      <c r="BO199" s="139"/>
      <c r="BP199" s="4"/>
      <c r="BQ199" s="4"/>
      <c r="BR199" s="4"/>
      <c r="BS199" s="4"/>
      <c r="BT199" s="139"/>
      <c r="BU199" s="139"/>
      <c r="BV199" s="139"/>
      <c r="BW199" s="4"/>
      <c r="BX199" s="4"/>
      <c r="BY199" s="4"/>
      <c r="BZ199" s="4"/>
      <c r="CA199" s="139"/>
      <c r="CB199" s="139"/>
      <c r="CC199" s="105" t="b">
        <f t="shared" si="148"/>
        <v>0</v>
      </c>
      <c r="CD199" s="105" t="b">
        <f t="shared" si="149"/>
        <v>0</v>
      </c>
      <c r="CE199" s="105" t="b">
        <f t="shared" si="150"/>
        <v>0</v>
      </c>
      <c r="CF199" s="105" t="b">
        <f t="shared" si="151"/>
        <v>0</v>
      </c>
      <c r="CG199" s="105" t="b">
        <f t="shared" si="152"/>
        <v>0</v>
      </c>
      <c r="CH199" s="150">
        <f t="shared" si="153"/>
        <v>0</v>
      </c>
      <c r="CI199" s="105" t="b">
        <f t="shared" si="154"/>
        <v>0</v>
      </c>
      <c r="CJ199" s="105" t="b">
        <f t="shared" si="155"/>
        <v>0</v>
      </c>
      <c r="CK199" s="105" t="b">
        <f t="shared" si="156"/>
        <v>0</v>
      </c>
      <c r="CL199" s="105" t="b">
        <f t="shared" si="157"/>
        <v>0</v>
      </c>
      <c r="CM199" s="105" t="b">
        <f t="shared" si="158"/>
        <v>0</v>
      </c>
      <c r="CN199" s="105" t="b">
        <f t="shared" si="159"/>
        <v>0</v>
      </c>
      <c r="CO199" s="105" t="b">
        <f t="shared" si="160"/>
        <v>0</v>
      </c>
      <c r="CP199" s="105" t="b">
        <f t="shared" si="161"/>
        <v>0</v>
      </c>
      <c r="CQ199" s="105" t="b">
        <f t="shared" si="162"/>
        <v>0</v>
      </c>
      <c r="CR199" s="105" t="b">
        <f t="shared" si="163"/>
        <v>0</v>
      </c>
      <c r="CS199" s="105" t="b">
        <f t="shared" si="164"/>
        <v>0</v>
      </c>
      <c r="CT199" s="105" t="b">
        <f t="shared" si="165"/>
        <v>0</v>
      </c>
      <c r="CU199" s="105" t="b">
        <f t="shared" si="166"/>
        <v>0</v>
      </c>
      <c r="CV199" s="105" t="b">
        <f t="shared" si="167"/>
        <v>0</v>
      </c>
      <c r="CW199" s="105" t="b">
        <f t="shared" si="168"/>
        <v>0</v>
      </c>
      <c r="CX199" s="150">
        <f t="shared" si="169"/>
        <v>0</v>
      </c>
      <c r="CY199" s="105" t="b">
        <f t="shared" si="170"/>
        <v>0</v>
      </c>
      <c r="CZ199" s="105" t="b">
        <f t="shared" si="171"/>
        <v>0</v>
      </c>
      <c r="DA199" s="105" t="b">
        <f t="shared" si="172"/>
        <v>0</v>
      </c>
      <c r="DB199" s="105" t="b">
        <f t="shared" si="173"/>
        <v>0</v>
      </c>
      <c r="DC199" s="105" t="b">
        <f t="shared" si="174"/>
        <v>0</v>
      </c>
      <c r="DD199" s="105" t="b">
        <f t="shared" si="175"/>
        <v>0</v>
      </c>
      <c r="DE199" s="105" t="b">
        <f t="shared" si="176"/>
        <v>0</v>
      </c>
      <c r="DF199" s="105" t="b">
        <f t="shared" si="177"/>
        <v>0</v>
      </c>
      <c r="DG199" s="105" t="b">
        <f t="shared" si="178"/>
        <v>0</v>
      </c>
      <c r="DH199" s="105" t="b">
        <f t="shared" si="179"/>
        <v>0</v>
      </c>
      <c r="DI199" s="105" t="b">
        <f t="shared" si="180"/>
        <v>0</v>
      </c>
      <c r="DJ199" s="105" t="b">
        <f t="shared" si="181"/>
        <v>0</v>
      </c>
      <c r="DK199" s="150">
        <f t="shared" si="182"/>
        <v>0</v>
      </c>
      <c r="DL199" s="105" t="b">
        <f t="shared" si="183"/>
        <v>0</v>
      </c>
      <c r="DM199" s="150">
        <f t="shared" si="184"/>
        <v>0</v>
      </c>
      <c r="DN199" s="105" t="b">
        <f t="shared" si="185"/>
        <v>0</v>
      </c>
      <c r="DO199" s="105" t="b">
        <f t="shared" si="186"/>
        <v>0</v>
      </c>
      <c r="DP199" s="105" t="b">
        <f t="shared" si="187"/>
        <v>0</v>
      </c>
      <c r="DQ199" s="105" t="b">
        <f t="shared" si="188"/>
        <v>0</v>
      </c>
      <c r="DR199" s="105" t="b">
        <f t="shared" si="189"/>
        <v>0</v>
      </c>
      <c r="DS199" s="105" t="b">
        <f t="shared" si="190"/>
        <v>0</v>
      </c>
      <c r="DT199" s="105" t="b">
        <f t="shared" si="191"/>
        <v>0</v>
      </c>
      <c r="DU199" s="105" t="b">
        <f t="shared" si="192"/>
        <v>0</v>
      </c>
      <c r="DV199" s="105" t="b">
        <f t="shared" si="193"/>
        <v>0</v>
      </c>
      <c r="DW199" s="105" t="b">
        <f t="shared" si="194"/>
        <v>0</v>
      </c>
      <c r="DX199" s="105" t="b">
        <f t="shared" si="195"/>
        <v>0</v>
      </c>
      <c r="DY199" s="105" t="b">
        <f t="shared" si="196"/>
        <v>0</v>
      </c>
      <c r="DZ199" s="105" t="b">
        <f t="shared" si="197"/>
        <v>0</v>
      </c>
      <c r="EA199" s="105" t="b">
        <f t="shared" si="198"/>
        <v>0</v>
      </c>
      <c r="EB199" s="105" t="b">
        <f t="shared" si="199"/>
        <v>0</v>
      </c>
      <c r="EC199" s="154">
        <f t="shared" si="200"/>
        <v>0</v>
      </c>
      <c r="ED199" s="105" t="b">
        <f t="shared" si="201"/>
        <v>0</v>
      </c>
      <c r="EE199" s="105" t="b">
        <f t="shared" si="202"/>
        <v>0</v>
      </c>
      <c r="EF199" s="105" t="b">
        <f t="shared" si="203"/>
        <v>0</v>
      </c>
      <c r="EG199" s="105" t="b">
        <f t="shared" si="204"/>
        <v>0</v>
      </c>
      <c r="EH199" s="105" t="b">
        <f t="shared" si="205"/>
        <v>0</v>
      </c>
      <c r="EI199" s="105" t="b">
        <f t="shared" si="206"/>
        <v>0</v>
      </c>
      <c r="EJ199" s="105" t="b">
        <f t="shared" si="207"/>
        <v>0</v>
      </c>
      <c r="EK199" s="105" t="b">
        <f t="shared" si="208"/>
        <v>0</v>
      </c>
      <c r="EL199" s="105" t="b">
        <f t="shared" si="209"/>
        <v>0</v>
      </c>
      <c r="EM199" s="105" t="b">
        <f t="shared" si="210"/>
        <v>0</v>
      </c>
      <c r="EN199" s="105" t="b">
        <f t="shared" si="211"/>
        <v>0</v>
      </c>
      <c r="EO199" s="154">
        <f t="shared" si="212"/>
        <v>0</v>
      </c>
      <c r="EP199" s="105" t="b">
        <f t="shared" si="213"/>
        <v>0</v>
      </c>
      <c r="EQ199" s="105" t="b">
        <f t="shared" si="214"/>
        <v>0</v>
      </c>
      <c r="ER199" s="105" t="b">
        <f t="shared" si="215"/>
        <v>0</v>
      </c>
      <c r="ES199" s="105" t="b">
        <f t="shared" si="216"/>
        <v>0</v>
      </c>
      <c r="ET199" s="105" t="b">
        <f t="shared" si="217"/>
        <v>0</v>
      </c>
      <c r="EU199" s="105" t="b">
        <f t="shared" si="218"/>
        <v>0</v>
      </c>
      <c r="EV199" s="105" t="b">
        <f t="shared" si="219"/>
        <v>0</v>
      </c>
      <c r="EW199" s="154">
        <f t="shared" si="220"/>
        <v>0</v>
      </c>
      <c r="EX199" s="94">
        <f t="shared" si="221"/>
        <v>0</v>
      </c>
      <c r="EY199" s="59">
        <f>(F7*EX199)/100</f>
        <v>0</v>
      </c>
    </row>
    <row r="200" spans="1:155">
      <c r="A200" s="42"/>
      <c r="B200" s="42"/>
      <c r="C200" s="42"/>
      <c r="D200" s="42"/>
      <c r="E200" s="44"/>
      <c r="F200" s="42"/>
      <c r="G200" s="42"/>
      <c r="H200" s="100"/>
      <c r="I200" s="4"/>
      <c r="J200" s="4"/>
      <c r="K200" s="4"/>
      <c r="L200" s="4"/>
      <c r="M200" s="100"/>
      <c r="N200" s="100"/>
      <c r="O200" s="100"/>
      <c r="P200" s="100"/>
      <c r="Q200" s="100"/>
      <c r="R200" s="4"/>
      <c r="S200" s="4"/>
      <c r="T200" s="4"/>
      <c r="U200" s="4"/>
      <c r="V200" s="100"/>
      <c r="W200" s="100"/>
      <c r="X200" s="4"/>
      <c r="Y200" s="4"/>
      <c r="Z200" s="4"/>
      <c r="AA200" s="4"/>
      <c r="AB200" s="100"/>
      <c r="AC200" s="100"/>
      <c r="AD200" s="100"/>
      <c r="AE200" s="4"/>
      <c r="AF200" s="4"/>
      <c r="AG200" s="4"/>
      <c r="AH200" s="4"/>
      <c r="AI200" s="4"/>
      <c r="AJ200" s="4"/>
      <c r="AK200" s="4"/>
      <c r="AL200" s="4"/>
      <c r="AM200" s="100"/>
      <c r="AN200" s="4"/>
      <c r="AO200" s="4"/>
      <c r="AP200" s="100"/>
      <c r="AQ200" s="4"/>
      <c r="AR200" s="100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100"/>
      <c r="BD200" s="4"/>
      <c r="BE200" s="4"/>
      <c r="BF200" s="4"/>
      <c r="BG200" s="4"/>
      <c r="BH200" s="4"/>
      <c r="BI200" s="4"/>
      <c r="BJ200" s="139"/>
      <c r="BK200" s="4"/>
      <c r="BL200" s="4"/>
      <c r="BM200" s="4"/>
      <c r="BN200" s="4"/>
      <c r="BO200" s="139"/>
      <c r="BP200" s="4"/>
      <c r="BQ200" s="4"/>
      <c r="BR200" s="4"/>
      <c r="BS200" s="4"/>
      <c r="BT200" s="139"/>
      <c r="BU200" s="139"/>
      <c r="BV200" s="139"/>
      <c r="BW200" s="4"/>
      <c r="BX200" s="4"/>
      <c r="BY200" s="4"/>
      <c r="BZ200" s="4"/>
      <c r="CA200" s="139"/>
      <c r="CB200" s="139"/>
      <c r="CC200" s="105" t="b">
        <f t="shared" si="148"/>
        <v>0</v>
      </c>
      <c r="CD200" s="105" t="b">
        <f t="shared" si="149"/>
        <v>0</v>
      </c>
      <c r="CE200" s="105" t="b">
        <f t="shared" si="150"/>
        <v>0</v>
      </c>
      <c r="CF200" s="105" t="b">
        <f t="shared" si="151"/>
        <v>0</v>
      </c>
      <c r="CG200" s="105" t="b">
        <f t="shared" si="152"/>
        <v>0</v>
      </c>
      <c r="CH200" s="150">
        <f t="shared" si="153"/>
        <v>0</v>
      </c>
      <c r="CI200" s="105" t="b">
        <f t="shared" si="154"/>
        <v>0</v>
      </c>
      <c r="CJ200" s="105" t="b">
        <f t="shared" si="155"/>
        <v>0</v>
      </c>
      <c r="CK200" s="105" t="b">
        <f t="shared" si="156"/>
        <v>0</v>
      </c>
      <c r="CL200" s="105" t="b">
        <f t="shared" si="157"/>
        <v>0</v>
      </c>
      <c r="CM200" s="105" t="b">
        <f t="shared" si="158"/>
        <v>0</v>
      </c>
      <c r="CN200" s="105" t="b">
        <f t="shared" si="159"/>
        <v>0</v>
      </c>
      <c r="CO200" s="105" t="b">
        <f t="shared" si="160"/>
        <v>0</v>
      </c>
      <c r="CP200" s="105" t="b">
        <f t="shared" si="161"/>
        <v>0</v>
      </c>
      <c r="CQ200" s="105" t="b">
        <f t="shared" si="162"/>
        <v>0</v>
      </c>
      <c r="CR200" s="105" t="b">
        <f t="shared" si="163"/>
        <v>0</v>
      </c>
      <c r="CS200" s="105" t="b">
        <f t="shared" si="164"/>
        <v>0</v>
      </c>
      <c r="CT200" s="105" t="b">
        <f t="shared" si="165"/>
        <v>0</v>
      </c>
      <c r="CU200" s="105" t="b">
        <f t="shared" si="166"/>
        <v>0</v>
      </c>
      <c r="CV200" s="105" t="b">
        <f t="shared" si="167"/>
        <v>0</v>
      </c>
      <c r="CW200" s="105" t="b">
        <f t="shared" si="168"/>
        <v>0</v>
      </c>
      <c r="CX200" s="150">
        <f t="shared" si="169"/>
        <v>0</v>
      </c>
      <c r="CY200" s="105" t="b">
        <f t="shared" si="170"/>
        <v>0</v>
      </c>
      <c r="CZ200" s="105" t="b">
        <f t="shared" si="171"/>
        <v>0</v>
      </c>
      <c r="DA200" s="105" t="b">
        <f t="shared" si="172"/>
        <v>0</v>
      </c>
      <c r="DB200" s="105" t="b">
        <f t="shared" si="173"/>
        <v>0</v>
      </c>
      <c r="DC200" s="105" t="b">
        <f t="shared" si="174"/>
        <v>0</v>
      </c>
      <c r="DD200" s="105" t="b">
        <f t="shared" si="175"/>
        <v>0</v>
      </c>
      <c r="DE200" s="105" t="b">
        <f t="shared" si="176"/>
        <v>0</v>
      </c>
      <c r="DF200" s="105" t="b">
        <f t="shared" si="177"/>
        <v>0</v>
      </c>
      <c r="DG200" s="105" t="b">
        <f t="shared" si="178"/>
        <v>0</v>
      </c>
      <c r="DH200" s="105" t="b">
        <f t="shared" si="179"/>
        <v>0</v>
      </c>
      <c r="DI200" s="105" t="b">
        <f t="shared" si="180"/>
        <v>0</v>
      </c>
      <c r="DJ200" s="105" t="b">
        <f t="shared" si="181"/>
        <v>0</v>
      </c>
      <c r="DK200" s="150">
        <f t="shared" si="182"/>
        <v>0</v>
      </c>
      <c r="DL200" s="105" t="b">
        <f t="shared" si="183"/>
        <v>0</v>
      </c>
      <c r="DM200" s="150">
        <f t="shared" si="184"/>
        <v>0</v>
      </c>
      <c r="DN200" s="105" t="b">
        <f t="shared" si="185"/>
        <v>0</v>
      </c>
      <c r="DO200" s="105" t="b">
        <f t="shared" si="186"/>
        <v>0</v>
      </c>
      <c r="DP200" s="105" t="b">
        <f t="shared" si="187"/>
        <v>0</v>
      </c>
      <c r="DQ200" s="105" t="b">
        <f t="shared" si="188"/>
        <v>0</v>
      </c>
      <c r="DR200" s="105" t="b">
        <f t="shared" si="189"/>
        <v>0</v>
      </c>
      <c r="DS200" s="105" t="b">
        <f t="shared" si="190"/>
        <v>0</v>
      </c>
      <c r="DT200" s="105" t="b">
        <f t="shared" si="191"/>
        <v>0</v>
      </c>
      <c r="DU200" s="105" t="b">
        <f t="shared" si="192"/>
        <v>0</v>
      </c>
      <c r="DV200" s="105" t="b">
        <f t="shared" si="193"/>
        <v>0</v>
      </c>
      <c r="DW200" s="105" t="b">
        <f t="shared" si="194"/>
        <v>0</v>
      </c>
      <c r="DX200" s="105" t="b">
        <f t="shared" si="195"/>
        <v>0</v>
      </c>
      <c r="DY200" s="105" t="b">
        <f t="shared" si="196"/>
        <v>0</v>
      </c>
      <c r="DZ200" s="105" t="b">
        <f t="shared" si="197"/>
        <v>0</v>
      </c>
      <c r="EA200" s="105" t="b">
        <f t="shared" si="198"/>
        <v>0</v>
      </c>
      <c r="EB200" s="105" t="b">
        <f t="shared" si="199"/>
        <v>0</v>
      </c>
      <c r="EC200" s="154">
        <f t="shared" si="200"/>
        <v>0</v>
      </c>
      <c r="ED200" s="105" t="b">
        <f t="shared" si="201"/>
        <v>0</v>
      </c>
      <c r="EE200" s="105" t="b">
        <f t="shared" si="202"/>
        <v>0</v>
      </c>
      <c r="EF200" s="105" t="b">
        <f t="shared" si="203"/>
        <v>0</v>
      </c>
      <c r="EG200" s="105" t="b">
        <f t="shared" si="204"/>
        <v>0</v>
      </c>
      <c r="EH200" s="105" t="b">
        <f t="shared" si="205"/>
        <v>0</v>
      </c>
      <c r="EI200" s="105" t="b">
        <f t="shared" si="206"/>
        <v>0</v>
      </c>
      <c r="EJ200" s="105" t="b">
        <f t="shared" si="207"/>
        <v>0</v>
      </c>
      <c r="EK200" s="105" t="b">
        <f t="shared" si="208"/>
        <v>0</v>
      </c>
      <c r="EL200" s="105" t="b">
        <f t="shared" si="209"/>
        <v>0</v>
      </c>
      <c r="EM200" s="105" t="b">
        <f t="shared" si="210"/>
        <v>0</v>
      </c>
      <c r="EN200" s="105" t="b">
        <f t="shared" si="211"/>
        <v>0</v>
      </c>
      <c r="EO200" s="154">
        <f t="shared" si="212"/>
        <v>0</v>
      </c>
      <c r="EP200" s="105" t="b">
        <f t="shared" si="213"/>
        <v>0</v>
      </c>
      <c r="EQ200" s="105" t="b">
        <f t="shared" si="214"/>
        <v>0</v>
      </c>
      <c r="ER200" s="105" t="b">
        <f t="shared" si="215"/>
        <v>0</v>
      </c>
      <c r="ES200" s="105" t="b">
        <f t="shared" si="216"/>
        <v>0</v>
      </c>
      <c r="ET200" s="105" t="b">
        <f t="shared" si="217"/>
        <v>0</v>
      </c>
      <c r="EU200" s="105" t="b">
        <f t="shared" si="218"/>
        <v>0</v>
      </c>
      <c r="EV200" s="105" t="b">
        <f t="shared" si="219"/>
        <v>0</v>
      </c>
      <c r="EW200" s="154">
        <f t="shared" si="220"/>
        <v>0</v>
      </c>
      <c r="EX200" s="94">
        <f t="shared" si="221"/>
        <v>0</v>
      </c>
      <c r="EY200" s="59">
        <f>(F7*EX200)/100</f>
        <v>0</v>
      </c>
    </row>
    <row r="201" spans="1:155">
      <c r="A201" s="42"/>
      <c r="B201" s="42"/>
      <c r="C201" s="42"/>
      <c r="D201" s="42"/>
      <c r="E201" s="43"/>
      <c r="F201" s="42"/>
      <c r="G201" s="42"/>
      <c r="H201" s="100"/>
      <c r="I201" s="4"/>
      <c r="J201" s="4"/>
      <c r="K201" s="4"/>
      <c r="L201" s="4"/>
      <c r="M201" s="100"/>
      <c r="N201" s="100"/>
      <c r="O201" s="100"/>
      <c r="P201" s="100"/>
      <c r="Q201" s="100"/>
      <c r="R201" s="4"/>
      <c r="S201" s="4"/>
      <c r="T201" s="4"/>
      <c r="U201" s="4"/>
      <c r="V201" s="100"/>
      <c r="W201" s="100"/>
      <c r="X201" s="4"/>
      <c r="Y201" s="4"/>
      <c r="Z201" s="4"/>
      <c r="AA201" s="4"/>
      <c r="AB201" s="100"/>
      <c r="AC201" s="100"/>
      <c r="AD201" s="100"/>
      <c r="AE201" s="4"/>
      <c r="AF201" s="4"/>
      <c r="AG201" s="4"/>
      <c r="AH201" s="4"/>
      <c r="AI201" s="4"/>
      <c r="AJ201" s="4"/>
      <c r="AK201" s="4"/>
      <c r="AL201" s="4"/>
      <c r="AM201" s="100"/>
      <c r="AN201" s="4"/>
      <c r="AO201" s="4"/>
      <c r="AP201" s="100"/>
      <c r="AQ201" s="4"/>
      <c r="AR201" s="100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100"/>
      <c r="BD201" s="4"/>
      <c r="BE201" s="4"/>
      <c r="BF201" s="4"/>
      <c r="BG201" s="4"/>
      <c r="BH201" s="4"/>
      <c r="BI201" s="4"/>
      <c r="BJ201" s="139"/>
      <c r="BK201" s="4"/>
      <c r="BL201" s="4"/>
      <c r="BM201" s="4"/>
      <c r="BN201" s="4"/>
      <c r="BO201" s="139"/>
      <c r="BP201" s="4"/>
      <c r="BQ201" s="4"/>
      <c r="BR201" s="4"/>
      <c r="BS201" s="4"/>
      <c r="BT201" s="139"/>
      <c r="BU201" s="139"/>
      <c r="BV201" s="139"/>
      <c r="BW201" s="4"/>
      <c r="BX201" s="4"/>
      <c r="BY201" s="4"/>
      <c r="BZ201" s="4"/>
      <c r="CA201" s="139"/>
      <c r="CB201" s="139"/>
      <c r="CC201" s="105" t="b">
        <f t="shared" si="148"/>
        <v>0</v>
      </c>
      <c r="CD201" s="105" t="b">
        <f t="shared" si="149"/>
        <v>0</v>
      </c>
      <c r="CE201" s="105" t="b">
        <f t="shared" si="150"/>
        <v>0</v>
      </c>
      <c r="CF201" s="105" t="b">
        <f t="shared" si="151"/>
        <v>0</v>
      </c>
      <c r="CG201" s="105" t="b">
        <f t="shared" si="152"/>
        <v>0</v>
      </c>
      <c r="CH201" s="150">
        <f t="shared" si="153"/>
        <v>0</v>
      </c>
      <c r="CI201" s="105" t="b">
        <f t="shared" si="154"/>
        <v>0</v>
      </c>
      <c r="CJ201" s="105" t="b">
        <f t="shared" si="155"/>
        <v>0</v>
      </c>
      <c r="CK201" s="105" t="b">
        <f t="shared" si="156"/>
        <v>0</v>
      </c>
      <c r="CL201" s="105" t="b">
        <f t="shared" si="157"/>
        <v>0</v>
      </c>
      <c r="CM201" s="105" t="b">
        <f t="shared" si="158"/>
        <v>0</v>
      </c>
      <c r="CN201" s="105" t="b">
        <f t="shared" si="159"/>
        <v>0</v>
      </c>
      <c r="CO201" s="105" t="b">
        <f t="shared" si="160"/>
        <v>0</v>
      </c>
      <c r="CP201" s="105" t="b">
        <f t="shared" si="161"/>
        <v>0</v>
      </c>
      <c r="CQ201" s="105" t="b">
        <f t="shared" si="162"/>
        <v>0</v>
      </c>
      <c r="CR201" s="105" t="b">
        <f t="shared" si="163"/>
        <v>0</v>
      </c>
      <c r="CS201" s="105" t="b">
        <f t="shared" si="164"/>
        <v>0</v>
      </c>
      <c r="CT201" s="105" t="b">
        <f t="shared" si="165"/>
        <v>0</v>
      </c>
      <c r="CU201" s="105" t="b">
        <f t="shared" si="166"/>
        <v>0</v>
      </c>
      <c r="CV201" s="105" t="b">
        <f t="shared" si="167"/>
        <v>0</v>
      </c>
      <c r="CW201" s="105" t="b">
        <f t="shared" si="168"/>
        <v>0</v>
      </c>
      <c r="CX201" s="150">
        <f t="shared" si="169"/>
        <v>0</v>
      </c>
      <c r="CY201" s="105" t="b">
        <f t="shared" si="170"/>
        <v>0</v>
      </c>
      <c r="CZ201" s="105" t="b">
        <f t="shared" si="171"/>
        <v>0</v>
      </c>
      <c r="DA201" s="105" t="b">
        <f t="shared" si="172"/>
        <v>0</v>
      </c>
      <c r="DB201" s="105" t="b">
        <f t="shared" si="173"/>
        <v>0</v>
      </c>
      <c r="DC201" s="105" t="b">
        <f t="shared" si="174"/>
        <v>0</v>
      </c>
      <c r="DD201" s="105" t="b">
        <f t="shared" si="175"/>
        <v>0</v>
      </c>
      <c r="DE201" s="105" t="b">
        <f t="shared" si="176"/>
        <v>0</v>
      </c>
      <c r="DF201" s="105" t="b">
        <f t="shared" si="177"/>
        <v>0</v>
      </c>
      <c r="DG201" s="105" t="b">
        <f t="shared" si="178"/>
        <v>0</v>
      </c>
      <c r="DH201" s="105" t="b">
        <f t="shared" si="179"/>
        <v>0</v>
      </c>
      <c r="DI201" s="105" t="b">
        <f t="shared" si="180"/>
        <v>0</v>
      </c>
      <c r="DJ201" s="105" t="b">
        <f t="shared" si="181"/>
        <v>0</v>
      </c>
      <c r="DK201" s="150">
        <f t="shared" si="182"/>
        <v>0</v>
      </c>
      <c r="DL201" s="105" t="b">
        <f t="shared" si="183"/>
        <v>0</v>
      </c>
      <c r="DM201" s="150">
        <f t="shared" si="184"/>
        <v>0</v>
      </c>
      <c r="DN201" s="105" t="b">
        <f t="shared" si="185"/>
        <v>0</v>
      </c>
      <c r="DO201" s="105" t="b">
        <f t="shared" si="186"/>
        <v>0</v>
      </c>
      <c r="DP201" s="105" t="b">
        <f t="shared" si="187"/>
        <v>0</v>
      </c>
      <c r="DQ201" s="105" t="b">
        <f t="shared" si="188"/>
        <v>0</v>
      </c>
      <c r="DR201" s="105" t="b">
        <f t="shared" si="189"/>
        <v>0</v>
      </c>
      <c r="DS201" s="105" t="b">
        <f t="shared" si="190"/>
        <v>0</v>
      </c>
      <c r="DT201" s="105" t="b">
        <f t="shared" si="191"/>
        <v>0</v>
      </c>
      <c r="DU201" s="105" t="b">
        <f t="shared" si="192"/>
        <v>0</v>
      </c>
      <c r="DV201" s="105" t="b">
        <f t="shared" si="193"/>
        <v>0</v>
      </c>
      <c r="DW201" s="105" t="b">
        <f t="shared" si="194"/>
        <v>0</v>
      </c>
      <c r="DX201" s="105" t="b">
        <f t="shared" si="195"/>
        <v>0</v>
      </c>
      <c r="DY201" s="105" t="b">
        <f t="shared" si="196"/>
        <v>0</v>
      </c>
      <c r="DZ201" s="105" t="b">
        <f t="shared" si="197"/>
        <v>0</v>
      </c>
      <c r="EA201" s="105" t="b">
        <f t="shared" si="198"/>
        <v>0</v>
      </c>
      <c r="EB201" s="105" t="b">
        <f t="shared" si="199"/>
        <v>0</v>
      </c>
      <c r="EC201" s="154">
        <f t="shared" si="200"/>
        <v>0</v>
      </c>
      <c r="ED201" s="105" t="b">
        <f t="shared" si="201"/>
        <v>0</v>
      </c>
      <c r="EE201" s="105" t="b">
        <f t="shared" si="202"/>
        <v>0</v>
      </c>
      <c r="EF201" s="105" t="b">
        <f t="shared" si="203"/>
        <v>0</v>
      </c>
      <c r="EG201" s="105" t="b">
        <f t="shared" si="204"/>
        <v>0</v>
      </c>
      <c r="EH201" s="105" t="b">
        <f t="shared" si="205"/>
        <v>0</v>
      </c>
      <c r="EI201" s="105" t="b">
        <f t="shared" si="206"/>
        <v>0</v>
      </c>
      <c r="EJ201" s="105" t="b">
        <f t="shared" si="207"/>
        <v>0</v>
      </c>
      <c r="EK201" s="105" t="b">
        <f t="shared" si="208"/>
        <v>0</v>
      </c>
      <c r="EL201" s="105" t="b">
        <f t="shared" si="209"/>
        <v>0</v>
      </c>
      <c r="EM201" s="105" t="b">
        <f t="shared" si="210"/>
        <v>0</v>
      </c>
      <c r="EN201" s="105" t="b">
        <f t="shared" si="211"/>
        <v>0</v>
      </c>
      <c r="EO201" s="154">
        <f t="shared" si="212"/>
        <v>0</v>
      </c>
      <c r="EP201" s="105" t="b">
        <f t="shared" si="213"/>
        <v>0</v>
      </c>
      <c r="EQ201" s="105" t="b">
        <f t="shared" si="214"/>
        <v>0</v>
      </c>
      <c r="ER201" s="105" t="b">
        <f t="shared" si="215"/>
        <v>0</v>
      </c>
      <c r="ES201" s="105" t="b">
        <f t="shared" si="216"/>
        <v>0</v>
      </c>
      <c r="ET201" s="105" t="b">
        <f t="shared" si="217"/>
        <v>0</v>
      </c>
      <c r="EU201" s="105" t="b">
        <f t="shared" si="218"/>
        <v>0</v>
      </c>
      <c r="EV201" s="105" t="b">
        <f t="shared" si="219"/>
        <v>0</v>
      </c>
      <c r="EW201" s="154">
        <f t="shared" si="220"/>
        <v>0</v>
      </c>
      <c r="EX201" s="94">
        <f t="shared" si="221"/>
        <v>0</v>
      </c>
      <c r="EY201" s="59">
        <f>(F7*EX201)/100</f>
        <v>0</v>
      </c>
    </row>
    <row r="202" spans="1:155">
      <c r="A202" s="42"/>
      <c r="B202" s="42"/>
      <c r="C202" s="42"/>
      <c r="D202" s="42"/>
      <c r="E202" s="43"/>
      <c r="F202" s="42"/>
      <c r="G202" s="42"/>
      <c r="H202" s="100"/>
      <c r="I202" s="4"/>
      <c r="J202" s="4"/>
      <c r="K202" s="4"/>
      <c r="L202" s="4"/>
      <c r="M202" s="100"/>
      <c r="N202" s="100"/>
      <c r="O202" s="100"/>
      <c r="P202" s="100"/>
      <c r="Q202" s="100"/>
      <c r="R202" s="4"/>
      <c r="S202" s="4"/>
      <c r="T202" s="4"/>
      <c r="U202" s="4"/>
      <c r="V202" s="100"/>
      <c r="W202" s="100"/>
      <c r="X202" s="4"/>
      <c r="Y202" s="4"/>
      <c r="Z202" s="4"/>
      <c r="AA202" s="4"/>
      <c r="AB202" s="100"/>
      <c r="AC202" s="100"/>
      <c r="AD202" s="100"/>
      <c r="AE202" s="4"/>
      <c r="AF202" s="4"/>
      <c r="AG202" s="4"/>
      <c r="AH202" s="4"/>
      <c r="AI202" s="4"/>
      <c r="AJ202" s="4"/>
      <c r="AK202" s="4"/>
      <c r="AL202" s="4"/>
      <c r="AM202" s="100"/>
      <c r="AN202" s="4"/>
      <c r="AO202" s="4"/>
      <c r="AP202" s="100"/>
      <c r="AQ202" s="4"/>
      <c r="AR202" s="100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100"/>
      <c r="BD202" s="4"/>
      <c r="BE202" s="4"/>
      <c r="BF202" s="4"/>
      <c r="BG202" s="4"/>
      <c r="BH202" s="4"/>
      <c r="BI202" s="4"/>
      <c r="BJ202" s="139"/>
      <c r="BK202" s="4"/>
      <c r="BL202" s="4"/>
      <c r="BM202" s="4"/>
      <c r="BN202" s="4"/>
      <c r="BO202" s="139"/>
      <c r="BP202" s="4"/>
      <c r="BQ202" s="4"/>
      <c r="BR202" s="4"/>
      <c r="BS202" s="4"/>
      <c r="BT202" s="139"/>
      <c r="BU202" s="139"/>
      <c r="BV202" s="139"/>
      <c r="BW202" s="4"/>
      <c r="BX202" s="4"/>
      <c r="BY202" s="4"/>
      <c r="BZ202" s="4"/>
      <c r="CA202" s="139"/>
      <c r="CB202" s="139"/>
      <c r="CC202" s="105" t="b">
        <f t="shared" si="148"/>
        <v>0</v>
      </c>
      <c r="CD202" s="105" t="b">
        <f t="shared" si="149"/>
        <v>0</v>
      </c>
      <c r="CE202" s="105" t="b">
        <f t="shared" si="150"/>
        <v>0</v>
      </c>
      <c r="CF202" s="105" t="b">
        <f t="shared" si="151"/>
        <v>0</v>
      </c>
      <c r="CG202" s="105" t="b">
        <f t="shared" si="152"/>
        <v>0</v>
      </c>
      <c r="CH202" s="150">
        <f t="shared" si="153"/>
        <v>0</v>
      </c>
      <c r="CI202" s="105" t="b">
        <f t="shared" si="154"/>
        <v>0</v>
      </c>
      <c r="CJ202" s="105" t="b">
        <f t="shared" si="155"/>
        <v>0</v>
      </c>
      <c r="CK202" s="105" t="b">
        <f t="shared" si="156"/>
        <v>0</v>
      </c>
      <c r="CL202" s="105" t="b">
        <f t="shared" si="157"/>
        <v>0</v>
      </c>
      <c r="CM202" s="105" t="b">
        <f t="shared" si="158"/>
        <v>0</v>
      </c>
      <c r="CN202" s="105" t="b">
        <f t="shared" si="159"/>
        <v>0</v>
      </c>
      <c r="CO202" s="105" t="b">
        <f t="shared" si="160"/>
        <v>0</v>
      </c>
      <c r="CP202" s="105" t="b">
        <f t="shared" si="161"/>
        <v>0</v>
      </c>
      <c r="CQ202" s="105" t="b">
        <f t="shared" si="162"/>
        <v>0</v>
      </c>
      <c r="CR202" s="105" t="b">
        <f t="shared" si="163"/>
        <v>0</v>
      </c>
      <c r="CS202" s="105" t="b">
        <f t="shared" si="164"/>
        <v>0</v>
      </c>
      <c r="CT202" s="105" t="b">
        <f t="shared" si="165"/>
        <v>0</v>
      </c>
      <c r="CU202" s="105" t="b">
        <f t="shared" si="166"/>
        <v>0</v>
      </c>
      <c r="CV202" s="105" t="b">
        <f t="shared" si="167"/>
        <v>0</v>
      </c>
      <c r="CW202" s="105" t="b">
        <f t="shared" si="168"/>
        <v>0</v>
      </c>
      <c r="CX202" s="150">
        <f t="shared" si="169"/>
        <v>0</v>
      </c>
      <c r="CY202" s="105" t="b">
        <f t="shared" si="170"/>
        <v>0</v>
      </c>
      <c r="CZ202" s="105" t="b">
        <f t="shared" si="171"/>
        <v>0</v>
      </c>
      <c r="DA202" s="105" t="b">
        <f t="shared" si="172"/>
        <v>0</v>
      </c>
      <c r="DB202" s="105" t="b">
        <f t="shared" si="173"/>
        <v>0</v>
      </c>
      <c r="DC202" s="105" t="b">
        <f t="shared" si="174"/>
        <v>0</v>
      </c>
      <c r="DD202" s="105" t="b">
        <f t="shared" si="175"/>
        <v>0</v>
      </c>
      <c r="DE202" s="105" t="b">
        <f t="shared" si="176"/>
        <v>0</v>
      </c>
      <c r="DF202" s="105" t="b">
        <f t="shared" si="177"/>
        <v>0</v>
      </c>
      <c r="DG202" s="105" t="b">
        <f t="shared" si="178"/>
        <v>0</v>
      </c>
      <c r="DH202" s="105" t="b">
        <f t="shared" si="179"/>
        <v>0</v>
      </c>
      <c r="DI202" s="105" t="b">
        <f t="shared" si="180"/>
        <v>0</v>
      </c>
      <c r="DJ202" s="105" t="b">
        <f t="shared" si="181"/>
        <v>0</v>
      </c>
      <c r="DK202" s="150">
        <f t="shared" si="182"/>
        <v>0</v>
      </c>
      <c r="DL202" s="105" t="b">
        <f t="shared" si="183"/>
        <v>0</v>
      </c>
      <c r="DM202" s="150">
        <f t="shared" si="184"/>
        <v>0</v>
      </c>
      <c r="DN202" s="105" t="b">
        <f t="shared" si="185"/>
        <v>0</v>
      </c>
      <c r="DO202" s="105" t="b">
        <f t="shared" si="186"/>
        <v>0</v>
      </c>
      <c r="DP202" s="105" t="b">
        <f t="shared" si="187"/>
        <v>0</v>
      </c>
      <c r="DQ202" s="105" t="b">
        <f t="shared" si="188"/>
        <v>0</v>
      </c>
      <c r="DR202" s="105" t="b">
        <f t="shared" si="189"/>
        <v>0</v>
      </c>
      <c r="DS202" s="105" t="b">
        <f t="shared" si="190"/>
        <v>0</v>
      </c>
      <c r="DT202" s="105" t="b">
        <f t="shared" si="191"/>
        <v>0</v>
      </c>
      <c r="DU202" s="105" t="b">
        <f t="shared" si="192"/>
        <v>0</v>
      </c>
      <c r="DV202" s="105" t="b">
        <f t="shared" si="193"/>
        <v>0</v>
      </c>
      <c r="DW202" s="105" t="b">
        <f t="shared" si="194"/>
        <v>0</v>
      </c>
      <c r="DX202" s="105" t="b">
        <f t="shared" si="195"/>
        <v>0</v>
      </c>
      <c r="DY202" s="105" t="b">
        <f t="shared" si="196"/>
        <v>0</v>
      </c>
      <c r="DZ202" s="105" t="b">
        <f t="shared" si="197"/>
        <v>0</v>
      </c>
      <c r="EA202" s="105" t="b">
        <f t="shared" si="198"/>
        <v>0</v>
      </c>
      <c r="EB202" s="105" t="b">
        <f t="shared" si="199"/>
        <v>0</v>
      </c>
      <c r="EC202" s="154">
        <f t="shared" si="200"/>
        <v>0</v>
      </c>
      <c r="ED202" s="105" t="b">
        <f t="shared" si="201"/>
        <v>0</v>
      </c>
      <c r="EE202" s="105" t="b">
        <f t="shared" si="202"/>
        <v>0</v>
      </c>
      <c r="EF202" s="105" t="b">
        <f t="shared" si="203"/>
        <v>0</v>
      </c>
      <c r="EG202" s="105" t="b">
        <f t="shared" si="204"/>
        <v>0</v>
      </c>
      <c r="EH202" s="105" t="b">
        <f t="shared" si="205"/>
        <v>0</v>
      </c>
      <c r="EI202" s="105" t="b">
        <f t="shared" si="206"/>
        <v>0</v>
      </c>
      <c r="EJ202" s="105" t="b">
        <f t="shared" si="207"/>
        <v>0</v>
      </c>
      <c r="EK202" s="105" t="b">
        <f t="shared" si="208"/>
        <v>0</v>
      </c>
      <c r="EL202" s="105" t="b">
        <f t="shared" si="209"/>
        <v>0</v>
      </c>
      <c r="EM202" s="105" t="b">
        <f t="shared" si="210"/>
        <v>0</v>
      </c>
      <c r="EN202" s="105" t="b">
        <f t="shared" si="211"/>
        <v>0</v>
      </c>
      <c r="EO202" s="154">
        <f t="shared" si="212"/>
        <v>0</v>
      </c>
      <c r="EP202" s="105" t="b">
        <f t="shared" si="213"/>
        <v>0</v>
      </c>
      <c r="EQ202" s="105" t="b">
        <f t="shared" si="214"/>
        <v>0</v>
      </c>
      <c r="ER202" s="105" t="b">
        <f t="shared" si="215"/>
        <v>0</v>
      </c>
      <c r="ES202" s="105" t="b">
        <f t="shared" si="216"/>
        <v>0</v>
      </c>
      <c r="ET202" s="105" t="b">
        <f t="shared" si="217"/>
        <v>0</v>
      </c>
      <c r="EU202" s="105" t="b">
        <f t="shared" si="218"/>
        <v>0</v>
      </c>
      <c r="EV202" s="105" t="b">
        <f t="shared" si="219"/>
        <v>0</v>
      </c>
      <c r="EW202" s="154">
        <f t="shared" si="220"/>
        <v>0</v>
      </c>
      <c r="EX202" s="94">
        <f t="shared" si="221"/>
        <v>0</v>
      </c>
      <c r="EY202" s="59">
        <f>(F7*EX202)/100</f>
        <v>0</v>
      </c>
    </row>
    <row r="203" spans="1:155">
      <c r="A203" s="42"/>
      <c r="B203" s="42"/>
      <c r="C203" s="42"/>
      <c r="D203" s="42"/>
      <c r="E203" s="43"/>
      <c r="F203" s="42"/>
      <c r="G203" s="42"/>
      <c r="H203" s="100"/>
      <c r="I203" s="4"/>
      <c r="J203" s="4"/>
      <c r="K203" s="4"/>
      <c r="L203" s="4"/>
      <c r="M203" s="100"/>
      <c r="N203" s="100"/>
      <c r="O203" s="100"/>
      <c r="P203" s="100"/>
      <c r="Q203" s="100"/>
      <c r="R203" s="4"/>
      <c r="S203" s="4"/>
      <c r="T203" s="4"/>
      <c r="U203" s="4"/>
      <c r="V203" s="100"/>
      <c r="W203" s="100"/>
      <c r="X203" s="4"/>
      <c r="Y203" s="4"/>
      <c r="Z203" s="4"/>
      <c r="AA203" s="4"/>
      <c r="AB203" s="100"/>
      <c r="AC203" s="100"/>
      <c r="AD203" s="100"/>
      <c r="AE203" s="4"/>
      <c r="AF203" s="4"/>
      <c r="AG203" s="4"/>
      <c r="AH203" s="4"/>
      <c r="AI203" s="4"/>
      <c r="AJ203" s="4"/>
      <c r="AK203" s="4"/>
      <c r="AL203" s="4"/>
      <c r="AM203" s="100"/>
      <c r="AN203" s="4"/>
      <c r="AO203" s="4"/>
      <c r="AP203" s="100"/>
      <c r="AQ203" s="4"/>
      <c r="AR203" s="100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100"/>
      <c r="BD203" s="4"/>
      <c r="BE203" s="4"/>
      <c r="BF203" s="4"/>
      <c r="BG203" s="4"/>
      <c r="BH203" s="4"/>
      <c r="BI203" s="4"/>
      <c r="BJ203" s="139"/>
      <c r="BK203" s="4"/>
      <c r="BL203" s="4"/>
      <c r="BM203" s="4"/>
      <c r="BN203" s="4"/>
      <c r="BO203" s="139"/>
      <c r="BP203" s="4"/>
      <c r="BQ203" s="4"/>
      <c r="BR203" s="4"/>
      <c r="BS203" s="4"/>
      <c r="BT203" s="139"/>
      <c r="BU203" s="139"/>
      <c r="BV203" s="139"/>
      <c r="BW203" s="4"/>
      <c r="BX203" s="4"/>
      <c r="BY203" s="4"/>
      <c r="BZ203" s="4"/>
      <c r="CA203" s="139"/>
      <c r="CB203" s="139"/>
      <c r="CC203" s="105" t="b">
        <f t="shared" si="148"/>
        <v>0</v>
      </c>
      <c r="CD203" s="105" t="b">
        <f t="shared" si="149"/>
        <v>0</v>
      </c>
      <c r="CE203" s="105" t="b">
        <f t="shared" si="150"/>
        <v>0</v>
      </c>
      <c r="CF203" s="105" t="b">
        <f t="shared" si="151"/>
        <v>0</v>
      </c>
      <c r="CG203" s="105" t="b">
        <f t="shared" si="152"/>
        <v>0</v>
      </c>
      <c r="CH203" s="150">
        <f t="shared" si="153"/>
        <v>0</v>
      </c>
      <c r="CI203" s="105" t="b">
        <f t="shared" si="154"/>
        <v>0</v>
      </c>
      <c r="CJ203" s="105" t="b">
        <f t="shared" si="155"/>
        <v>0</v>
      </c>
      <c r="CK203" s="105" t="b">
        <f t="shared" si="156"/>
        <v>0</v>
      </c>
      <c r="CL203" s="105" t="b">
        <f t="shared" si="157"/>
        <v>0</v>
      </c>
      <c r="CM203" s="105" t="b">
        <f t="shared" si="158"/>
        <v>0</v>
      </c>
      <c r="CN203" s="105" t="b">
        <f t="shared" si="159"/>
        <v>0</v>
      </c>
      <c r="CO203" s="105" t="b">
        <f t="shared" si="160"/>
        <v>0</v>
      </c>
      <c r="CP203" s="105" t="b">
        <f t="shared" si="161"/>
        <v>0</v>
      </c>
      <c r="CQ203" s="105" t="b">
        <f t="shared" si="162"/>
        <v>0</v>
      </c>
      <c r="CR203" s="105" t="b">
        <f t="shared" si="163"/>
        <v>0</v>
      </c>
      <c r="CS203" s="105" t="b">
        <f t="shared" si="164"/>
        <v>0</v>
      </c>
      <c r="CT203" s="105" t="b">
        <f t="shared" si="165"/>
        <v>0</v>
      </c>
      <c r="CU203" s="105" t="b">
        <f t="shared" si="166"/>
        <v>0</v>
      </c>
      <c r="CV203" s="105" t="b">
        <f t="shared" si="167"/>
        <v>0</v>
      </c>
      <c r="CW203" s="105" t="b">
        <f t="shared" si="168"/>
        <v>0</v>
      </c>
      <c r="CX203" s="150">
        <f t="shared" si="169"/>
        <v>0</v>
      </c>
      <c r="CY203" s="105" t="b">
        <f t="shared" si="170"/>
        <v>0</v>
      </c>
      <c r="CZ203" s="105" t="b">
        <f t="shared" si="171"/>
        <v>0</v>
      </c>
      <c r="DA203" s="105" t="b">
        <f t="shared" si="172"/>
        <v>0</v>
      </c>
      <c r="DB203" s="105" t="b">
        <f t="shared" si="173"/>
        <v>0</v>
      </c>
      <c r="DC203" s="105" t="b">
        <f t="shared" si="174"/>
        <v>0</v>
      </c>
      <c r="DD203" s="105" t="b">
        <f t="shared" si="175"/>
        <v>0</v>
      </c>
      <c r="DE203" s="105" t="b">
        <f t="shared" si="176"/>
        <v>0</v>
      </c>
      <c r="DF203" s="105" t="b">
        <f t="shared" si="177"/>
        <v>0</v>
      </c>
      <c r="DG203" s="105" t="b">
        <f t="shared" si="178"/>
        <v>0</v>
      </c>
      <c r="DH203" s="105" t="b">
        <f t="shared" si="179"/>
        <v>0</v>
      </c>
      <c r="DI203" s="105" t="b">
        <f t="shared" si="180"/>
        <v>0</v>
      </c>
      <c r="DJ203" s="105" t="b">
        <f t="shared" si="181"/>
        <v>0</v>
      </c>
      <c r="DK203" s="150">
        <f t="shared" si="182"/>
        <v>0</v>
      </c>
      <c r="DL203" s="105" t="b">
        <f t="shared" si="183"/>
        <v>0</v>
      </c>
      <c r="DM203" s="150">
        <f t="shared" si="184"/>
        <v>0</v>
      </c>
      <c r="DN203" s="105" t="b">
        <f t="shared" si="185"/>
        <v>0</v>
      </c>
      <c r="DO203" s="105" t="b">
        <f t="shared" si="186"/>
        <v>0</v>
      </c>
      <c r="DP203" s="105" t="b">
        <f t="shared" si="187"/>
        <v>0</v>
      </c>
      <c r="DQ203" s="105" t="b">
        <f t="shared" si="188"/>
        <v>0</v>
      </c>
      <c r="DR203" s="105" t="b">
        <f t="shared" si="189"/>
        <v>0</v>
      </c>
      <c r="DS203" s="105" t="b">
        <f t="shared" si="190"/>
        <v>0</v>
      </c>
      <c r="DT203" s="105" t="b">
        <f t="shared" si="191"/>
        <v>0</v>
      </c>
      <c r="DU203" s="105" t="b">
        <f t="shared" si="192"/>
        <v>0</v>
      </c>
      <c r="DV203" s="105" t="b">
        <f t="shared" si="193"/>
        <v>0</v>
      </c>
      <c r="DW203" s="105" t="b">
        <f t="shared" si="194"/>
        <v>0</v>
      </c>
      <c r="DX203" s="105" t="b">
        <f t="shared" si="195"/>
        <v>0</v>
      </c>
      <c r="DY203" s="105" t="b">
        <f t="shared" si="196"/>
        <v>0</v>
      </c>
      <c r="DZ203" s="105" t="b">
        <f t="shared" si="197"/>
        <v>0</v>
      </c>
      <c r="EA203" s="105" t="b">
        <f t="shared" si="198"/>
        <v>0</v>
      </c>
      <c r="EB203" s="105" t="b">
        <f t="shared" si="199"/>
        <v>0</v>
      </c>
      <c r="EC203" s="154">
        <f t="shared" si="200"/>
        <v>0</v>
      </c>
      <c r="ED203" s="105" t="b">
        <f t="shared" si="201"/>
        <v>0</v>
      </c>
      <c r="EE203" s="105" t="b">
        <f t="shared" si="202"/>
        <v>0</v>
      </c>
      <c r="EF203" s="105" t="b">
        <f t="shared" si="203"/>
        <v>0</v>
      </c>
      <c r="EG203" s="105" t="b">
        <f t="shared" si="204"/>
        <v>0</v>
      </c>
      <c r="EH203" s="105" t="b">
        <f t="shared" si="205"/>
        <v>0</v>
      </c>
      <c r="EI203" s="105" t="b">
        <f t="shared" si="206"/>
        <v>0</v>
      </c>
      <c r="EJ203" s="105" t="b">
        <f t="shared" si="207"/>
        <v>0</v>
      </c>
      <c r="EK203" s="105" t="b">
        <f t="shared" si="208"/>
        <v>0</v>
      </c>
      <c r="EL203" s="105" t="b">
        <f t="shared" si="209"/>
        <v>0</v>
      </c>
      <c r="EM203" s="105" t="b">
        <f t="shared" si="210"/>
        <v>0</v>
      </c>
      <c r="EN203" s="105" t="b">
        <f t="shared" si="211"/>
        <v>0</v>
      </c>
      <c r="EO203" s="154">
        <f t="shared" si="212"/>
        <v>0</v>
      </c>
      <c r="EP203" s="105" t="b">
        <f t="shared" si="213"/>
        <v>0</v>
      </c>
      <c r="EQ203" s="105" t="b">
        <f t="shared" si="214"/>
        <v>0</v>
      </c>
      <c r="ER203" s="105" t="b">
        <f t="shared" si="215"/>
        <v>0</v>
      </c>
      <c r="ES203" s="105" t="b">
        <f t="shared" si="216"/>
        <v>0</v>
      </c>
      <c r="ET203" s="105" t="b">
        <f t="shared" si="217"/>
        <v>0</v>
      </c>
      <c r="EU203" s="105" t="b">
        <f t="shared" si="218"/>
        <v>0</v>
      </c>
      <c r="EV203" s="105" t="b">
        <f t="shared" si="219"/>
        <v>0</v>
      </c>
      <c r="EW203" s="154">
        <f t="shared" si="220"/>
        <v>0</v>
      </c>
      <c r="EX203" s="94">
        <f t="shared" si="221"/>
        <v>0</v>
      </c>
      <c r="EY203" s="59">
        <f>(F7*EX203)/100</f>
        <v>0</v>
      </c>
    </row>
    <row r="204" spans="1:155">
      <c r="A204" s="42"/>
      <c r="B204" s="42"/>
      <c r="C204" s="42"/>
      <c r="D204" s="42"/>
      <c r="E204" s="43"/>
      <c r="F204" s="42"/>
      <c r="G204" s="42"/>
      <c r="H204" s="100"/>
      <c r="I204" s="4"/>
      <c r="J204" s="4"/>
      <c r="K204" s="4"/>
      <c r="L204" s="4"/>
      <c r="M204" s="100"/>
      <c r="N204" s="100"/>
      <c r="O204" s="100"/>
      <c r="P204" s="100"/>
      <c r="Q204" s="100"/>
      <c r="R204" s="4"/>
      <c r="S204" s="4"/>
      <c r="T204" s="4"/>
      <c r="U204" s="4"/>
      <c r="V204" s="100"/>
      <c r="W204" s="100"/>
      <c r="X204" s="4"/>
      <c r="Y204" s="4"/>
      <c r="Z204" s="4"/>
      <c r="AA204" s="4"/>
      <c r="AB204" s="100"/>
      <c r="AC204" s="100"/>
      <c r="AD204" s="100"/>
      <c r="AE204" s="4"/>
      <c r="AF204" s="4"/>
      <c r="AG204" s="4"/>
      <c r="AH204" s="4"/>
      <c r="AI204" s="4"/>
      <c r="AJ204" s="4"/>
      <c r="AK204" s="4"/>
      <c r="AL204" s="4"/>
      <c r="AM204" s="100"/>
      <c r="AN204" s="4"/>
      <c r="AO204" s="4"/>
      <c r="AP204" s="100"/>
      <c r="AQ204" s="4"/>
      <c r="AR204" s="100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100"/>
      <c r="BD204" s="4"/>
      <c r="BE204" s="4"/>
      <c r="BF204" s="4"/>
      <c r="BG204" s="4"/>
      <c r="BH204" s="4"/>
      <c r="BI204" s="4"/>
      <c r="BJ204" s="139"/>
      <c r="BK204" s="4"/>
      <c r="BL204" s="4"/>
      <c r="BM204" s="4"/>
      <c r="BN204" s="4"/>
      <c r="BO204" s="139"/>
      <c r="BP204" s="4"/>
      <c r="BQ204" s="4"/>
      <c r="BR204" s="4"/>
      <c r="BS204" s="4"/>
      <c r="BT204" s="139"/>
      <c r="BU204" s="139"/>
      <c r="BV204" s="139"/>
      <c r="BW204" s="4"/>
      <c r="BX204" s="4"/>
      <c r="BY204" s="4"/>
      <c r="BZ204" s="4"/>
      <c r="CA204" s="139"/>
      <c r="CB204" s="139"/>
      <c r="CC204" s="105" t="b">
        <f t="shared" si="148"/>
        <v>0</v>
      </c>
      <c r="CD204" s="105" t="b">
        <f t="shared" si="149"/>
        <v>0</v>
      </c>
      <c r="CE204" s="105" t="b">
        <f t="shared" si="150"/>
        <v>0</v>
      </c>
      <c r="CF204" s="105" t="b">
        <f t="shared" si="151"/>
        <v>0</v>
      </c>
      <c r="CG204" s="105" t="b">
        <f t="shared" si="152"/>
        <v>0</v>
      </c>
      <c r="CH204" s="150">
        <f t="shared" si="153"/>
        <v>0</v>
      </c>
      <c r="CI204" s="105" t="b">
        <f t="shared" si="154"/>
        <v>0</v>
      </c>
      <c r="CJ204" s="105" t="b">
        <f t="shared" si="155"/>
        <v>0</v>
      </c>
      <c r="CK204" s="105" t="b">
        <f t="shared" si="156"/>
        <v>0</v>
      </c>
      <c r="CL204" s="105" t="b">
        <f t="shared" si="157"/>
        <v>0</v>
      </c>
      <c r="CM204" s="105" t="b">
        <f t="shared" si="158"/>
        <v>0</v>
      </c>
      <c r="CN204" s="105" t="b">
        <f t="shared" si="159"/>
        <v>0</v>
      </c>
      <c r="CO204" s="105" t="b">
        <f t="shared" si="160"/>
        <v>0</v>
      </c>
      <c r="CP204" s="105" t="b">
        <f t="shared" si="161"/>
        <v>0</v>
      </c>
      <c r="CQ204" s="105" t="b">
        <f t="shared" si="162"/>
        <v>0</v>
      </c>
      <c r="CR204" s="105" t="b">
        <f t="shared" si="163"/>
        <v>0</v>
      </c>
      <c r="CS204" s="105" t="b">
        <f t="shared" si="164"/>
        <v>0</v>
      </c>
      <c r="CT204" s="105" t="b">
        <f t="shared" si="165"/>
        <v>0</v>
      </c>
      <c r="CU204" s="105" t="b">
        <f t="shared" si="166"/>
        <v>0</v>
      </c>
      <c r="CV204" s="105" t="b">
        <f t="shared" si="167"/>
        <v>0</v>
      </c>
      <c r="CW204" s="105" t="b">
        <f t="shared" si="168"/>
        <v>0</v>
      </c>
      <c r="CX204" s="150">
        <f t="shared" si="169"/>
        <v>0</v>
      </c>
      <c r="CY204" s="105" t="b">
        <f t="shared" si="170"/>
        <v>0</v>
      </c>
      <c r="CZ204" s="105" t="b">
        <f t="shared" si="171"/>
        <v>0</v>
      </c>
      <c r="DA204" s="105" t="b">
        <f t="shared" si="172"/>
        <v>0</v>
      </c>
      <c r="DB204" s="105" t="b">
        <f t="shared" si="173"/>
        <v>0</v>
      </c>
      <c r="DC204" s="105" t="b">
        <f t="shared" si="174"/>
        <v>0</v>
      </c>
      <c r="DD204" s="105" t="b">
        <f t="shared" si="175"/>
        <v>0</v>
      </c>
      <c r="DE204" s="105" t="b">
        <f t="shared" si="176"/>
        <v>0</v>
      </c>
      <c r="DF204" s="105" t="b">
        <f t="shared" si="177"/>
        <v>0</v>
      </c>
      <c r="DG204" s="105" t="b">
        <f t="shared" si="178"/>
        <v>0</v>
      </c>
      <c r="DH204" s="105" t="b">
        <f t="shared" si="179"/>
        <v>0</v>
      </c>
      <c r="DI204" s="105" t="b">
        <f t="shared" si="180"/>
        <v>0</v>
      </c>
      <c r="DJ204" s="105" t="b">
        <f t="shared" si="181"/>
        <v>0</v>
      </c>
      <c r="DK204" s="150">
        <f t="shared" si="182"/>
        <v>0</v>
      </c>
      <c r="DL204" s="105" t="b">
        <f t="shared" si="183"/>
        <v>0</v>
      </c>
      <c r="DM204" s="150">
        <f t="shared" si="184"/>
        <v>0</v>
      </c>
      <c r="DN204" s="105" t="b">
        <f t="shared" si="185"/>
        <v>0</v>
      </c>
      <c r="DO204" s="105" t="b">
        <f t="shared" si="186"/>
        <v>0</v>
      </c>
      <c r="DP204" s="105" t="b">
        <f t="shared" si="187"/>
        <v>0</v>
      </c>
      <c r="DQ204" s="105" t="b">
        <f t="shared" si="188"/>
        <v>0</v>
      </c>
      <c r="DR204" s="105" t="b">
        <f t="shared" si="189"/>
        <v>0</v>
      </c>
      <c r="DS204" s="105" t="b">
        <f t="shared" si="190"/>
        <v>0</v>
      </c>
      <c r="DT204" s="105" t="b">
        <f t="shared" si="191"/>
        <v>0</v>
      </c>
      <c r="DU204" s="105" t="b">
        <f t="shared" si="192"/>
        <v>0</v>
      </c>
      <c r="DV204" s="105" t="b">
        <f t="shared" si="193"/>
        <v>0</v>
      </c>
      <c r="DW204" s="105" t="b">
        <f t="shared" si="194"/>
        <v>0</v>
      </c>
      <c r="DX204" s="105" t="b">
        <f t="shared" si="195"/>
        <v>0</v>
      </c>
      <c r="DY204" s="105" t="b">
        <f t="shared" si="196"/>
        <v>0</v>
      </c>
      <c r="DZ204" s="105" t="b">
        <f t="shared" si="197"/>
        <v>0</v>
      </c>
      <c r="EA204" s="105" t="b">
        <f t="shared" si="198"/>
        <v>0</v>
      </c>
      <c r="EB204" s="105" t="b">
        <f t="shared" si="199"/>
        <v>0</v>
      </c>
      <c r="EC204" s="154">
        <f t="shared" si="200"/>
        <v>0</v>
      </c>
      <c r="ED204" s="105" t="b">
        <f t="shared" si="201"/>
        <v>0</v>
      </c>
      <c r="EE204" s="105" t="b">
        <f t="shared" si="202"/>
        <v>0</v>
      </c>
      <c r="EF204" s="105" t="b">
        <f t="shared" si="203"/>
        <v>0</v>
      </c>
      <c r="EG204" s="105" t="b">
        <f t="shared" si="204"/>
        <v>0</v>
      </c>
      <c r="EH204" s="105" t="b">
        <f t="shared" si="205"/>
        <v>0</v>
      </c>
      <c r="EI204" s="105" t="b">
        <f t="shared" si="206"/>
        <v>0</v>
      </c>
      <c r="EJ204" s="105" t="b">
        <f t="shared" si="207"/>
        <v>0</v>
      </c>
      <c r="EK204" s="105" t="b">
        <f t="shared" si="208"/>
        <v>0</v>
      </c>
      <c r="EL204" s="105" t="b">
        <f t="shared" si="209"/>
        <v>0</v>
      </c>
      <c r="EM204" s="105" t="b">
        <f t="shared" si="210"/>
        <v>0</v>
      </c>
      <c r="EN204" s="105" t="b">
        <f t="shared" si="211"/>
        <v>0</v>
      </c>
      <c r="EO204" s="154">
        <f t="shared" si="212"/>
        <v>0</v>
      </c>
      <c r="EP204" s="105" t="b">
        <f t="shared" si="213"/>
        <v>0</v>
      </c>
      <c r="EQ204" s="105" t="b">
        <f t="shared" si="214"/>
        <v>0</v>
      </c>
      <c r="ER204" s="105" t="b">
        <f t="shared" si="215"/>
        <v>0</v>
      </c>
      <c r="ES204" s="105" t="b">
        <f t="shared" si="216"/>
        <v>0</v>
      </c>
      <c r="ET204" s="105" t="b">
        <f t="shared" si="217"/>
        <v>0</v>
      </c>
      <c r="EU204" s="105" t="b">
        <f t="shared" si="218"/>
        <v>0</v>
      </c>
      <c r="EV204" s="105" t="b">
        <f t="shared" si="219"/>
        <v>0</v>
      </c>
      <c r="EW204" s="154">
        <f t="shared" si="220"/>
        <v>0</v>
      </c>
      <c r="EX204" s="94">
        <f t="shared" si="221"/>
        <v>0</v>
      </c>
      <c r="EY204" s="59">
        <f>(F7*EX204)/100</f>
        <v>0</v>
      </c>
    </row>
    <row r="205" spans="1:155">
      <c r="A205" s="42"/>
      <c r="B205" s="42"/>
      <c r="C205" s="42"/>
      <c r="D205" s="42"/>
      <c r="E205" s="43"/>
      <c r="F205" s="42"/>
      <c r="G205" s="42"/>
      <c r="H205" s="100"/>
      <c r="I205" s="4"/>
      <c r="J205" s="4"/>
      <c r="K205" s="4"/>
      <c r="L205" s="4"/>
      <c r="M205" s="100"/>
      <c r="N205" s="100"/>
      <c r="O205" s="100"/>
      <c r="P205" s="100"/>
      <c r="Q205" s="100"/>
      <c r="R205" s="4"/>
      <c r="S205" s="4"/>
      <c r="T205" s="4"/>
      <c r="U205" s="4"/>
      <c r="V205" s="100"/>
      <c r="W205" s="100"/>
      <c r="X205" s="4"/>
      <c r="Y205" s="4"/>
      <c r="Z205" s="4"/>
      <c r="AA205" s="4"/>
      <c r="AB205" s="100"/>
      <c r="AC205" s="100"/>
      <c r="AD205" s="100"/>
      <c r="AE205" s="4"/>
      <c r="AF205" s="4"/>
      <c r="AG205" s="4"/>
      <c r="AH205" s="4"/>
      <c r="AI205" s="4"/>
      <c r="AJ205" s="4"/>
      <c r="AK205" s="4"/>
      <c r="AL205" s="4"/>
      <c r="AM205" s="100"/>
      <c r="AN205" s="4"/>
      <c r="AO205" s="4"/>
      <c r="AP205" s="100"/>
      <c r="AQ205" s="4"/>
      <c r="AR205" s="100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100"/>
      <c r="BD205" s="4"/>
      <c r="BE205" s="4"/>
      <c r="BF205" s="4"/>
      <c r="BG205" s="4"/>
      <c r="BH205" s="4"/>
      <c r="BI205" s="4"/>
      <c r="BJ205" s="139"/>
      <c r="BK205" s="4"/>
      <c r="BL205" s="4"/>
      <c r="BM205" s="4"/>
      <c r="BN205" s="4"/>
      <c r="BO205" s="139"/>
      <c r="BP205" s="4"/>
      <c r="BQ205" s="4"/>
      <c r="BR205" s="4"/>
      <c r="BS205" s="4"/>
      <c r="BT205" s="139"/>
      <c r="BU205" s="139"/>
      <c r="BV205" s="139"/>
      <c r="BW205" s="4"/>
      <c r="BX205" s="4"/>
      <c r="BY205" s="4"/>
      <c r="BZ205" s="4"/>
      <c r="CA205" s="139"/>
      <c r="CB205" s="139"/>
      <c r="CC205" s="105" t="b">
        <f t="shared" si="148"/>
        <v>0</v>
      </c>
      <c r="CD205" s="105" t="b">
        <f t="shared" si="149"/>
        <v>0</v>
      </c>
      <c r="CE205" s="105" t="b">
        <f t="shared" si="150"/>
        <v>0</v>
      </c>
      <c r="CF205" s="105" t="b">
        <f t="shared" si="151"/>
        <v>0</v>
      </c>
      <c r="CG205" s="105" t="b">
        <f t="shared" si="152"/>
        <v>0</v>
      </c>
      <c r="CH205" s="150">
        <f t="shared" si="153"/>
        <v>0</v>
      </c>
      <c r="CI205" s="105" t="b">
        <f t="shared" si="154"/>
        <v>0</v>
      </c>
      <c r="CJ205" s="105" t="b">
        <f t="shared" si="155"/>
        <v>0</v>
      </c>
      <c r="CK205" s="105" t="b">
        <f t="shared" si="156"/>
        <v>0</v>
      </c>
      <c r="CL205" s="105" t="b">
        <f t="shared" si="157"/>
        <v>0</v>
      </c>
      <c r="CM205" s="105" t="b">
        <f t="shared" si="158"/>
        <v>0</v>
      </c>
      <c r="CN205" s="105" t="b">
        <f t="shared" si="159"/>
        <v>0</v>
      </c>
      <c r="CO205" s="105" t="b">
        <f t="shared" si="160"/>
        <v>0</v>
      </c>
      <c r="CP205" s="105" t="b">
        <f t="shared" si="161"/>
        <v>0</v>
      </c>
      <c r="CQ205" s="105" t="b">
        <f t="shared" si="162"/>
        <v>0</v>
      </c>
      <c r="CR205" s="105" t="b">
        <f t="shared" si="163"/>
        <v>0</v>
      </c>
      <c r="CS205" s="105" t="b">
        <f t="shared" si="164"/>
        <v>0</v>
      </c>
      <c r="CT205" s="105" t="b">
        <f t="shared" si="165"/>
        <v>0</v>
      </c>
      <c r="CU205" s="105" t="b">
        <f t="shared" si="166"/>
        <v>0</v>
      </c>
      <c r="CV205" s="105" t="b">
        <f t="shared" si="167"/>
        <v>0</v>
      </c>
      <c r="CW205" s="105" t="b">
        <f t="shared" si="168"/>
        <v>0</v>
      </c>
      <c r="CX205" s="150">
        <f t="shared" si="169"/>
        <v>0</v>
      </c>
      <c r="CY205" s="105" t="b">
        <f t="shared" si="170"/>
        <v>0</v>
      </c>
      <c r="CZ205" s="105" t="b">
        <f t="shared" si="171"/>
        <v>0</v>
      </c>
      <c r="DA205" s="105" t="b">
        <f t="shared" si="172"/>
        <v>0</v>
      </c>
      <c r="DB205" s="105" t="b">
        <f t="shared" si="173"/>
        <v>0</v>
      </c>
      <c r="DC205" s="105" t="b">
        <f t="shared" si="174"/>
        <v>0</v>
      </c>
      <c r="DD205" s="105" t="b">
        <f t="shared" si="175"/>
        <v>0</v>
      </c>
      <c r="DE205" s="105" t="b">
        <f t="shared" si="176"/>
        <v>0</v>
      </c>
      <c r="DF205" s="105" t="b">
        <f t="shared" si="177"/>
        <v>0</v>
      </c>
      <c r="DG205" s="105" t="b">
        <f t="shared" si="178"/>
        <v>0</v>
      </c>
      <c r="DH205" s="105" t="b">
        <f t="shared" si="179"/>
        <v>0</v>
      </c>
      <c r="DI205" s="105" t="b">
        <f t="shared" si="180"/>
        <v>0</v>
      </c>
      <c r="DJ205" s="105" t="b">
        <f t="shared" si="181"/>
        <v>0</v>
      </c>
      <c r="DK205" s="150">
        <f t="shared" si="182"/>
        <v>0</v>
      </c>
      <c r="DL205" s="105" t="b">
        <f t="shared" si="183"/>
        <v>0</v>
      </c>
      <c r="DM205" s="150">
        <f t="shared" si="184"/>
        <v>0</v>
      </c>
      <c r="DN205" s="105" t="b">
        <f t="shared" si="185"/>
        <v>0</v>
      </c>
      <c r="DO205" s="105" t="b">
        <f t="shared" si="186"/>
        <v>0</v>
      </c>
      <c r="DP205" s="105" t="b">
        <f t="shared" si="187"/>
        <v>0</v>
      </c>
      <c r="DQ205" s="105" t="b">
        <f t="shared" si="188"/>
        <v>0</v>
      </c>
      <c r="DR205" s="105" t="b">
        <f t="shared" si="189"/>
        <v>0</v>
      </c>
      <c r="DS205" s="105" t="b">
        <f t="shared" si="190"/>
        <v>0</v>
      </c>
      <c r="DT205" s="105" t="b">
        <f t="shared" si="191"/>
        <v>0</v>
      </c>
      <c r="DU205" s="105" t="b">
        <f t="shared" si="192"/>
        <v>0</v>
      </c>
      <c r="DV205" s="105" t="b">
        <f t="shared" si="193"/>
        <v>0</v>
      </c>
      <c r="DW205" s="105" t="b">
        <f t="shared" si="194"/>
        <v>0</v>
      </c>
      <c r="DX205" s="105" t="b">
        <f t="shared" si="195"/>
        <v>0</v>
      </c>
      <c r="DY205" s="105" t="b">
        <f t="shared" si="196"/>
        <v>0</v>
      </c>
      <c r="DZ205" s="105" t="b">
        <f t="shared" si="197"/>
        <v>0</v>
      </c>
      <c r="EA205" s="105" t="b">
        <f t="shared" si="198"/>
        <v>0</v>
      </c>
      <c r="EB205" s="105" t="b">
        <f t="shared" si="199"/>
        <v>0</v>
      </c>
      <c r="EC205" s="154">
        <f t="shared" si="200"/>
        <v>0</v>
      </c>
      <c r="ED205" s="105" t="b">
        <f t="shared" si="201"/>
        <v>0</v>
      </c>
      <c r="EE205" s="105" t="b">
        <f t="shared" si="202"/>
        <v>0</v>
      </c>
      <c r="EF205" s="105" t="b">
        <f t="shared" si="203"/>
        <v>0</v>
      </c>
      <c r="EG205" s="105" t="b">
        <f t="shared" si="204"/>
        <v>0</v>
      </c>
      <c r="EH205" s="105" t="b">
        <f t="shared" si="205"/>
        <v>0</v>
      </c>
      <c r="EI205" s="105" t="b">
        <f t="shared" si="206"/>
        <v>0</v>
      </c>
      <c r="EJ205" s="105" t="b">
        <f t="shared" si="207"/>
        <v>0</v>
      </c>
      <c r="EK205" s="105" t="b">
        <f t="shared" si="208"/>
        <v>0</v>
      </c>
      <c r="EL205" s="105" t="b">
        <f t="shared" si="209"/>
        <v>0</v>
      </c>
      <c r="EM205" s="105" t="b">
        <f t="shared" si="210"/>
        <v>0</v>
      </c>
      <c r="EN205" s="105" t="b">
        <f t="shared" si="211"/>
        <v>0</v>
      </c>
      <c r="EO205" s="154">
        <f t="shared" si="212"/>
        <v>0</v>
      </c>
      <c r="EP205" s="105" t="b">
        <f t="shared" si="213"/>
        <v>0</v>
      </c>
      <c r="EQ205" s="105" t="b">
        <f t="shared" si="214"/>
        <v>0</v>
      </c>
      <c r="ER205" s="105" t="b">
        <f t="shared" si="215"/>
        <v>0</v>
      </c>
      <c r="ES205" s="105" t="b">
        <f t="shared" si="216"/>
        <v>0</v>
      </c>
      <c r="ET205" s="105" t="b">
        <f t="shared" si="217"/>
        <v>0</v>
      </c>
      <c r="EU205" s="105" t="b">
        <f t="shared" si="218"/>
        <v>0</v>
      </c>
      <c r="EV205" s="105" t="b">
        <f t="shared" si="219"/>
        <v>0</v>
      </c>
      <c r="EW205" s="154">
        <f t="shared" si="220"/>
        <v>0</v>
      </c>
      <c r="EX205" s="94">
        <f t="shared" si="221"/>
        <v>0</v>
      </c>
      <c r="EY205" s="59">
        <f>(F7*EX205)/100</f>
        <v>0</v>
      </c>
    </row>
    <row r="206" spans="1:155">
      <c r="A206" s="42"/>
      <c r="B206" s="42"/>
      <c r="C206" s="42"/>
      <c r="D206" s="42"/>
      <c r="E206" s="43"/>
      <c r="F206" s="42"/>
      <c r="G206" s="42"/>
      <c r="H206" s="100"/>
      <c r="I206" s="4"/>
      <c r="J206" s="4"/>
      <c r="K206" s="4"/>
      <c r="L206" s="4"/>
      <c r="M206" s="100"/>
      <c r="N206" s="100"/>
      <c r="O206" s="100"/>
      <c r="P206" s="100"/>
      <c r="Q206" s="100"/>
      <c r="R206" s="4"/>
      <c r="S206" s="4"/>
      <c r="T206" s="4"/>
      <c r="U206" s="4"/>
      <c r="V206" s="100"/>
      <c r="W206" s="100"/>
      <c r="X206" s="4"/>
      <c r="Y206" s="4"/>
      <c r="Z206" s="4"/>
      <c r="AA206" s="4"/>
      <c r="AB206" s="100"/>
      <c r="AC206" s="100"/>
      <c r="AD206" s="100"/>
      <c r="AE206" s="4"/>
      <c r="AF206" s="4"/>
      <c r="AG206" s="4"/>
      <c r="AH206" s="4"/>
      <c r="AI206" s="4"/>
      <c r="AJ206" s="4"/>
      <c r="AK206" s="4"/>
      <c r="AL206" s="4"/>
      <c r="AM206" s="100"/>
      <c r="AN206" s="4"/>
      <c r="AO206" s="4"/>
      <c r="AP206" s="100"/>
      <c r="AQ206" s="4"/>
      <c r="AR206" s="100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100"/>
      <c r="BD206" s="4"/>
      <c r="BE206" s="4"/>
      <c r="BF206" s="4"/>
      <c r="BG206" s="4"/>
      <c r="BH206" s="4"/>
      <c r="BI206" s="4"/>
      <c r="BJ206" s="139"/>
      <c r="BK206" s="4"/>
      <c r="BL206" s="4"/>
      <c r="BM206" s="4"/>
      <c r="BN206" s="4"/>
      <c r="BO206" s="139"/>
      <c r="BP206" s="4"/>
      <c r="BQ206" s="4"/>
      <c r="BR206" s="4"/>
      <c r="BS206" s="4"/>
      <c r="BT206" s="139"/>
      <c r="BU206" s="139"/>
      <c r="BV206" s="139"/>
      <c r="BW206" s="4"/>
      <c r="BX206" s="4"/>
      <c r="BY206" s="4"/>
      <c r="BZ206" s="4"/>
      <c r="CA206" s="139"/>
      <c r="CB206" s="139"/>
      <c r="CC206" s="105" t="b">
        <f t="shared" si="148"/>
        <v>0</v>
      </c>
      <c r="CD206" s="105" t="b">
        <f t="shared" si="149"/>
        <v>0</v>
      </c>
      <c r="CE206" s="105" t="b">
        <f t="shared" si="150"/>
        <v>0</v>
      </c>
      <c r="CF206" s="105" t="b">
        <f t="shared" si="151"/>
        <v>0</v>
      </c>
      <c r="CG206" s="105" t="b">
        <f t="shared" si="152"/>
        <v>0</v>
      </c>
      <c r="CH206" s="150">
        <f t="shared" si="153"/>
        <v>0</v>
      </c>
      <c r="CI206" s="105" t="b">
        <f t="shared" si="154"/>
        <v>0</v>
      </c>
      <c r="CJ206" s="105" t="b">
        <f t="shared" si="155"/>
        <v>0</v>
      </c>
      <c r="CK206" s="105" t="b">
        <f t="shared" si="156"/>
        <v>0</v>
      </c>
      <c r="CL206" s="105" t="b">
        <f t="shared" si="157"/>
        <v>0</v>
      </c>
      <c r="CM206" s="105" t="b">
        <f t="shared" si="158"/>
        <v>0</v>
      </c>
      <c r="CN206" s="105" t="b">
        <f t="shared" si="159"/>
        <v>0</v>
      </c>
      <c r="CO206" s="105" t="b">
        <f t="shared" si="160"/>
        <v>0</v>
      </c>
      <c r="CP206" s="105" t="b">
        <f t="shared" si="161"/>
        <v>0</v>
      </c>
      <c r="CQ206" s="105" t="b">
        <f t="shared" si="162"/>
        <v>0</v>
      </c>
      <c r="CR206" s="105" t="b">
        <f t="shared" si="163"/>
        <v>0</v>
      </c>
      <c r="CS206" s="105" t="b">
        <f t="shared" si="164"/>
        <v>0</v>
      </c>
      <c r="CT206" s="105" t="b">
        <f t="shared" si="165"/>
        <v>0</v>
      </c>
      <c r="CU206" s="105" t="b">
        <f t="shared" si="166"/>
        <v>0</v>
      </c>
      <c r="CV206" s="105" t="b">
        <f t="shared" si="167"/>
        <v>0</v>
      </c>
      <c r="CW206" s="105" t="b">
        <f t="shared" si="168"/>
        <v>0</v>
      </c>
      <c r="CX206" s="150">
        <f t="shared" si="169"/>
        <v>0</v>
      </c>
      <c r="CY206" s="105" t="b">
        <f t="shared" si="170"/>
        <v>0</v>
      </c>
      <c r="CZ206" s="105" t="b">
        <f t="shared" si="171"/>
        <v>0</v>
      </c>
      <c r="DA206" s="105" t="b">
        <f t="shared" si="172"/>
        <v>0</v>
      </c>
      <c r="DB206" s="105" t="b">
        <f t="shared" si="173"/>
        <v>0</v>
      </c>
      <c r="DC206" s="105" t="b">
        <f t="shared" si="174"/>
        <v>0</v>
      </c>
      <c r="DD206" s="105" t="b">
        <f t="shared" si="175"/>
        <v>0</v>
      </c>
      <c r="DE206" s="105" t="b">
        <f t="shared" si="176"/>
        <v>0</v>
      </c>
      <c r="DF206" s="105" t="b">
        <f t="shared" si="177"/>
        <v>0</v>
      </c>
      <c r="DG206" s="105" t="b">
        <f t="shared" si="178"/>
        <v>0</v>
      </c>
      <c r="DH206" s="105" t="b">
        <f t="shared" si="179"/>
        <v>0</v>
      </c>
      <c r="DI206" s="105" t="b">
        <f t="shared" si="180"/>
        <v>0</v>
      </c>
      <c r="DJ206" s="105" t="b">
        <f t="shared" si="181"/>
        <v>0</v>
      </c>
      <c r="DK206" s="150">
        <f t="shared" si="182"/>
        <v>0</v>
      </c>
      <c r="DL206" s="105" t="b">
        <f t="shared" si="183"/>
        <v>0</v>
      </c>
      <c r="DM206" s="150">
        <f t="shared" si="184"/>
        <v>0</v>
      </c>
      <c r="DN206" s="105" t="b">
        <f t="shared" si="185"/>
        <v>0</v>
      </c>
      <c r="DO206" s="105" t="b">
        <f t="shared" si="186"/>
        <v>0</v>
      </c>
      <c r="DP206" s="105" t="b">
        <f t="shared" si="187"/>
        <v>0</v>
      </c>
      <c r="DQ206" s="105" t="b">
        <f t="shared" si="188"/>
        <v>0</v>
      </c>
      <c r="DR206" s="105" t="b">
        <f t="shared" si="189"/>
        <v>0</v>
      </c>
      <c r="DS206" s="105" t="b">
        <f t="shared" si="190"/>
        <v>0</v>
      </c>
      <c r="DT206" s="105" t="b">
        <f t="shared" si="191"/>
        <v>0</v>
      </c>
      <c r="DU206" s="105" t="b">
        <f t="shared" si="192"/>
        <v>0</v>
      </c>
      <c r="DV206" s="105" t="b">
        <f t="shared" si="193"/>
        <v>0</v>
      </c>
      <c r="DW206" s="105" t="b">
        <f t="shared" si="194"/>
        <v>0</v>
      </c>
      <c r="DX206" s="105" t="b">
        <f t="shared" si="195"/>
        <v>0</v>
      </c>
      <c r="DY206" s="105" t="b">
        <f t="shared" si="196"/>
        <v>0</v>
      </c>
      <c r="DZ206" s="105" t="b">
        <f t="shared" si="197"/>
        <v>0</v>
      </c>
      <c r="EA206" s="105" t="b">
        <f t="shared" si="198"/>
        <v>0</v>
      </c>
      <c r="EB206" s="105" t="b">
        <f t="shared" si="199"/>
        <v>0</v>
      </c>
      <c r="EC206" s="154">
        <f t="shared" si="200"/>
        <v>0</v>
      </c>
      <c r="ED206" s="105" t="b">
        <f t="shared" si="201"/>
        <v>0</v>
      </c>
      <c r="EE206" s="105" t="b">
        <f t="shared" si="202"/>
        <v>0</v>
      </c>
      <c r="EF206" s="105" t="b">
        <f t="shared" si="203"/>
        <v>0</v>
      </c>
      <c r="EG206" s="105" t="b">
        <f t="shared" si="204"/>
        <v>0</v>
      </c>
      <c r="EH206" s="105" t="b">
        <f t="shared" si="205"/>
        <v>0</v>
      </c>
      <c r="EI206" s="105" t="b">
        <f t="shared" si="206"/>
        <v>0</v>
      </c>
      <c r="EJ206" s="105" t="b">
        <f t="shared" si="207"/>
        <v>0</v>
      </c>
      <c r="EK206" s="105" t="b">
        <f t="shared" si="208"/>
        <v>0</v>
      </c>
      <c r="EL206" s="105" t="b">
        <f t="shared" si="209"/>
        <v>0</v>
      </c>
      <c r="EM206" s="105" t="b">
        <f t="shared" si="210"/>
        <v>0</v>
      </c>
      <c r="EN206" s="105" t="b">
        <f t="shared" si="211"/>
        <v>0</v>
      </c>
      <c r="EO206" s="154">
        <f t="shared" si="212"/>
        <v>0</v>
      </c>
      <c r="EP206" s="105" t="b">
        <f t="shared" si="213"/>
        <v>0</v>
      </c>
      <c r="EQ206" s="105" t="b">
        <f t="shared" si="214"/>
        <v>0</v>
      </c>
      <c r="ER206" s="105" t="b">
        <f t="shared" si="215"/>
        <v>0</v>
      </c>
      <c r="ES206" s="105" t="b">
        <f t="shared" si="216"/>
        <v>0</v>
      </c>
      <c r="ET206" s="105" t="b">
        <f t="shared" si="217"/>
        <v>0</v>
      </c>
      <c r="EU206" s="105" t="b">
        <f t="shared" si="218"/>
        <v>0</v>
      </c>
      <c r="EV206" s="105" t="b">
        <f t="shared" si="219"/>
        <v>0</v>
      </c>
      <c r="EW206" s="154">
        <f t="shared" si="220"/>
        <v>0</v>
      </c>
      <c r="EX206" s="94">
        <f t="shared" si="221"/>
        <v>0</v>
      </c>
      <c r="EY206" s="59">
        <f>(F7*EX206)/100</f>
        <v>0</v>
      </c>
    </row>
    <row r="207" spans="1:155">
      <c r="A207" s="42"/>
      <c r="B207" s="42"/>
      <c r="C207" s="42"/>
      <c r="D207" s="42"/>
      <c r="E207" s="43"/>
      <c r="F207" s="42"/>
      <c r="G207" s="42"/>
      <c r="H207" s="100"/>
      <c r="I207" s="4"/>
      <c r="J207" s="4"/>
      <c r="K207" s="4"/>
      <c r="L207" s="4"/>
      <c r="M207" s="100"/>
      <c r="N207" s="100"/>
      <c r="O207" s="100"/>
      <c r="P207" s="100"/>
      <c r="Q207" s="100"/>
      <c r="R207" s="4"/>
      <c r="S207" s="4"/>
      <c r="T207" s="4"/>
      <c r="U207" s="4"/>
      <c r="V207" s="100"/>
      <c r="W207" s="100"/>
      <c r="X207" s="4"/>
      <c r="Y207" s="4"/>
      <c r="Z207" s="4"/>
      <c r="AA207" s="4"/>
      <c r="AB207" s="100"/>
      <c r="AC207" s="100"/>
      <c r="AD207" s="100"/>
      <c r="AE207" s="4"/>
      <c r="AF207" s="4"/>
      <c r="AG207" s="4"/>
      <c r="AH207" s="4"/>
      <c r="AI207" s="4"/>
      <c r="AJ207" s="4"/>
      <c r="AK207" s="4"/>
      <c r="AL207" s="4"/>
      <c r="AM207" s="100"/>
      <c r="AN207" s="4"/>
      <c r="AO207" s="4"/>
      <c r="AP207" s="100"/>
      <c r="AQ207" s="4"/>
      <c r="AR207" s="100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100"/>
      <c r="BD207" s="4"/>
      <c r="BE207" s="4"/>
      <c r="BF207" s="4"/>
      <c r="BG207" s="4"/>
      <c r="BH207" s="4"/>
      <c r="BI207" s="4"/>
      <c r="BJ207" s="139"/>
      <c r="BK207" s="4"/>
      <c r="BL207" s="4"/>
      <c r="BM207" s="4"/>
      <c r="BN207" s="4"/>
      <c r="BO207" s="139"/>
      <c r="BP207" s="4"/>
      <c r="BQ207" s="4"/>
      <c r="BR207" s="4"/>
      <c r="BS207" s="4"/>
      <c r="BT207" s="139"/>
      <c r="BU207" s="139"/>
      <c r="BV207" s="139"/>
      <c r="BW207" s="4"/>
      <c r="BX207" s="4"/>
      <c r="BY207" s="4"/>
      <c r="BZ207" s="4"/>
      <c r="CA207" s="139"/>
      <c r="CB207" s="139"/>
      <c r="CC207" s="105" t="b">
        <f t="shared" ref="CC207:CC213" si="222">IF(H207=1,"2",IF(H207=2,"0",IF(H207=3,"0",IF(H207=4,"0",IF(H207=9,"0")))))</f>
        <v>0</v>
      </c>
      <c r="CD207" s="105" t="b">
        <f t="shared" ref="CD207:CD213" si="223">IF(I207=1,"0.5",IF(I207=2,"0",IF(I207=9,"0")))</f>
        <v>0</v>
      </c>
      <c r="CE207" s="105" t="b">
        <f t="shared" ref="CE207:CE213" si="224">IF(J207=1,"0",IF(J207=2,"0.5",IF(J207=9,"0")))</f>
        <v>0</v>
      </c>
      <c r="CF207" s="105" t="b">
        <f t="shared" ref="CF207:CF213" si="225">IF(K207=1,"0.5",IF(K207=2,"0",IF(K207=9,"0")))</f>
        <v>0</v>
      </c>
      <c r="CG207" s="105" t="b">
        <f t="shared" ref="CG207:CG213" si="226">IF(L207=1,"0",IF(L207=2,"0.5",IF(L207=9,"0")))</f>
        <v>0</v>
      </c>
      <c r="CH207" s="150">
        <f t="shared" ref="CH207:CH213" si="227">M207</f>
        <v>0</v>
      </c>
      <c r="CI207" s="105" t="b">
        <f t="shared" ref="CI207:CI213" si="228">IF(N207=1,"0",IF(N207=2,"2",IF(N207=3,"0",IF(N207=4,"0",IF(N207=9,"0")))))</f>
        <v>0</v>
      </c>
      <c r="CJ207" s="105" t="b">
        <f t="shared" ref="CJ207:CJ213" si="229">IF(O207=1,"0",IF(O207=2,"2",IF(O207=3,"0",IF(O207=4,"0",IF(O207=9,"0")))))</f>
        <v>0</v>
      </c>
      <c r="CK207" s="105" t="b">
        <f t="shared" ref="CK207:CK213" si="230">IF(P207=1,"0",IF(P207=2,"0",IF(P207=3,"0",IF(P207=4,"2",IF(P207=9,"0")))))</f>
        <v>0</v>
      </c>
      <c r="CL207" s="105" t="b">
        <f t="shared" ref="CL207:CL213" si="231">IF(Q207=1,"0",IF(Q207=2,"0",IF(Q207=3,"2",IF(Q207=4,"0",IF(Q207=9,"0")))))</f>
        <v>0</v>
      </c>
      <c r="CM207" s="105" t="b">
        <f t="shared" ref="CM207:CM213" si="232">IF(R207=1,"0.5",IF(R207=2,"0",IF(R207=9,"0")))</f>
        <v>0</v>
      </c>
      <c r="CN207" s="105" t="b">
        <f t="shared" ref="CN207:CN213" si="233">IF(S207=1,"0",IF(S207=2,"0.5",IF(S207=9,"0")))</f>
        <v>0</v>
      </c>
      <c r="CO207" s="105" t="b">
        <f t="shared" ref="CO207:CO213" si="234">IF(T207=1,"0",IF(T207=2,"0.5",IF(T207=9,"0")))</f>
        <v>0</v>
      </c>
      <c r="CP207" s="105" t="b">
        <f t="shared" ref="CP207:CP213" si="235">IF(U207=1,"0.5",IF(U207=2,"0",IF(U207=9,"0")))</f>
        <v>0</v>
      </c>
      <c r="CQ207" s="105" t="b">
        <f t="shared" ref="CQ207:CQ213" si="236">IF(V207=1,"0",IF(V207=2,"2",IF(V207=3,"0",IF(V207=4,"0",IF(V207=9,"0")))))</f>
        <v>0</v>
      </c>
      <c r="CR207" s="105" t="b">
        <f t="shared" ref="CR207:CR213" si="237">IF(W207=1,"2",IF(W207=2,"0",IF(W207=3,"0",IF(W207=4,"0",IF(W207=9,"0")))))</f>
        <v>0</v>
      </c>
      <c r="CS207" s="105" t="b">
        <f t="shared" ref="CS207:CS213" si="238">IF(X207=1,"0.5",IF(X207=2,"0",IF(X207=9,"0")))</f>
        <v>0</v>
      </c>
      <c r="CT207" s="105" t="b">
        <f t="shared" ref="CT207:CT213" si="239">IF(Y207=1,"0.5",IF(Y207=2,"0",IF(Y207=9,"0")))</f>
        <v>0</v>
      </c>
      <c r="CU207" s="105" t="b">
        <f t="shared" ref="CU207:CU213" si="240">IF(Z207=1,"0",IF(Z207=2,"0.5",IF(Z207=9,"0")))</f>
        <v>0</v>
      </c>
      <c r="CV207" s="105" t="b">
        <f t="shared" ref="CV207:CV213" si="241">IF(AA207=1,"0",IF(AA207=2,"0.5",IF(AA207=9,"0")))</f>
        <v>0</v>
      </c>
      <c r="CW207" s="105" t="b">
        <f t="shared" ref="CW207:CW213" si="242">IF(AB207=1,"0",IF(AB207=2,"0",IF(AB207=3,"2",IF(AB207=4,"0",IF(AB207=9,"0")))))</f>
        <v>0</v>
      </c>
      <c r="CX207" s="150">
        <f t="shared" ref="CX207:CX213" si="243">AC207</f>
        <v>0</v>
      </c>
      <c r="CY207" s="105" t="b">
        <f t="shared" ref="CY207:CY213" si="244">IF(AD207=1,"0",IF(AD207=2,"2",IF(AD207=3,"0",IF(AD207=4,"0",IF(AD207=9,"0")))))</f>
        <v>0</v>
      </c>
      <c r="CZ207" s="105" t="b">
        <f t="shared" ref="CZ207:CZ213" si="245">IF(AE207=1,"0.5",IF(AE207=2,"0",IF(AE207=9,"0")))</f>
        <v>0</v>
      </c>
      <c r="DA207" s="105" t="b">
        <f t="shared" ref="DA207:DA213" si="246">IF(AF207=1,"0.5",IF(AF207=2,"0",IF(AF207=9,"0")))</f>
        <v>0</v>
      </c>
      <c r="DB207" s="105" t="b">
        <f t="shared" ref="DB207:DB213" si="247">IF(AG207=1,"0.5",IF(AG207=2,"0",IF(AG207=9,"0")))</f>
        <v>0</v>
      </c>
      <c r="DC207" s="105" t="b">
        <f t="shared" ref="DC207:DC213" si="248">IF(AH207=1,"0",IF(AH207=2,"0.5",IF(AH207=9,"0")))</f>
        <v>0</v>
      </c>
      <c r="DD207" s="105" t="b">
        <f t="shared" ref="DD207:DD213" si="249">IF(AI207=1,"0.5",IF(AI207=2,"0",IF(AI207=9,"0")))</f>
        <v>0</v>
      </c>
      <c r="DE207" s="105" t="b">
        <f t="shared" ref="DE207:DE213" si="250">IF(AJ207=1,"0",IF(AJ207=2,"0.5",IF(AJ207=9,"0")))</f>
        <v>0</v>
      </c>
      <c r="DF207" s="105" t="b">
        <f t="shared" ref="DF207:DF213" si="251">IF(AK207=1,"0.5",IF(AK207=2,"0",IF(AK207=9,"0")))</f>
        <v>0</v>
      </c>
      <c r="DG207" s="105" t="b">
        <f t="shared" ref="DG207:DG213" si="252">IF(AL207=1,"0",IF(AL207=2,"0.5",IF(AL207=9,"0")))</f>
        <v>0</v>
      </c>
      <c r="DH207" s="105" t="b">
        <f t="shared" ref="DH207:DH213" si="253">IF(AM207=1,"2",IF(AM207=2,"0",IF(AM207=3,"0",IF(AM207=4,"0",IF(AM207=9,"0")))))</f>
        <v>0</v>
      </c>
      <c r="DI207" s="105" t="b">
        <f t="shared" ref="DI207:DI213" si="254">IF(AN207=1,"2",IF(AN207=2,"0",IF(AN207=3,"0",IF(AN207=4,"0",IF(AN207=9,"0")))))</f>
        <v>0</v>
      </c>
      <c r="DJ207" s="105" t="b">
        <f t="shared" ref="DJ207:DJ213" si="255">IF(AO207=1,"0",IF(AO207=2,"2",IF(AO207=3,"0",IF(AO207=4,"0",IF(AO207=9,"0")))))</f>
        <v>0</v>
      </c>
      <c r="DK207" s="150">
        <f t="shared" ref="DK207:DK213" si="256">AP207</f>
        <v>0</v>
      </c>
      <c r="DL207" s="105" t="b">
        <f t="shared" ref="DL207:DL213" si="257">IF(AQ207=1,"0",IF(AQ207=2,"0",IF(AQ207=3,"0",IF(AQ207=4,"2",IF(AQ207=9,"0")))))</f>
        <v>0</v>
      </c>
      <c r="DM207" s="150">
        <f t="shared" ref="DM207:DM213" si="258">AR207</f>
        <v>0</v>
      </c>
      <c r="DN207" s="105" t="b">
        <f t="shared" ref="DN207:DN213" si="259">IF(AS207=1,"0",IF(AS207=2,"2",IF(AS207=3,"0",IF(AS207=4,"0",IF(AS207=9,"0")))))</f>
        <v>0</v>
      </c>
      <c r="DO207" s="105" t="b">
        <f t="shared" ref="DO207:DO213" si="260">IF(AT207=1,"0",IF(AT207=2,"0.5",IF(AT207=9,"0")))</f>
        <v>0</v>
      </c>
      <c r="DP207" s="105" t="b">
        <f t="shared" ref="DP207:DP213" si="261">IF(AU207=1,"0.5",IF(AU207=2,"0",IF(AU207=9,"0")))</f>
        <v>0</v>
      </c>
      <c r="DQ207" s="105" t="b">
        <f t="shared" ref="DQ207:DQ213" si="262">IF(AV207=1,"0.5",IF(AV207=2,"0",IF(AV207=9,"0")))</f>
        <v>0</v>
      </c>
      <c r="DR207" s="105" t="b">
        <f t="shared" ref="DR207:DR213" si="263">IF(AW207=1,"0.5",IF(AW207=2,"0",IF(AW207=9,"0")))</f>
        <v>0</v>
      </c>
      <c r="DS207" s="105" t="b">
        <f t="shared" ref="DS207:DS213" si="264">IF(AX207=1,"0",IF(AX207=2,"2",IF(AX207=3,"0",IF(AX207=4,"0",IF(AX207=9,"0")))))</f>
        <v>0</v>
      </c>
      <c r="DT207" s="105" t="b">
        <f t="shared" ref="DT207:DT213" si="265">IF(AY207=1,"0.5",IF(AY207=2,"0",IF(AY207=9,"0")))</f>
        <v>0</v>
      </c>
      <c r="DU207" s="105" t="b">
        <f t="shared" ref="DU207:DU213" si="266">IF(AZ207=1,"0.5",IF(AZ207=2,"0",IF(AZ207=9,"0")))</f>
        <v>0</v>
      </c>
      <c r="DV207" s="105" t="b">
        <f t="shared" ref="DV207:DV213" si="267">IF(BA207=1,"0",IF(BA207=2,"0.5",IF(BA207=9,"0")))</f>
        <v>0</v>
      </c>
      <c r="DW207" s="105" t="b">
        <f t="shared" ref="DW207:DW213" si="268">IF(BB207=1,"0.5",IF(BB207=2,"0",IF(BB207=9,"0")))</f>
        <v>0</v>
      </c>
      <c r="DX207" s="105" t="b">
        <f t="shared" ref="DX207:DX213" si="269">IF(BC207=1,"0",IF(BC207=2,"0",IF(BC207=3,"0",IF(BC207=4,"2",IF(BC207=9,"0")))))</f>
        <v>0</v>
      </c>
      <c r="DY207" s="105" t="b">
        <f t="shared" ref="DY207:DY213" si="270">IF(BD207=1,"0.5",IF(BD207=2,"0",IF(BD207=9,"0")))</f>
        <v>0</v>
      </c>
      <c r="DZ207" s="105" t="b">
        <f t="shared" ref="DZ207:DZ213" si="271">IF(BE207=1,"0.5",IF(BE207=2,"0",IF(BE207=9,"0")))</f>
        <v>0</v>
      </c>
      <c r="EA207" s="105" t="b">
        <f t="shared" ref="EA207:EA213" si="272">IF(BF207=1,"0",IF(BF207=2,"0.5",IF(BF207=9,"0")))</f>
        <v>0</v>
      </c>
      <c r="EB207" s="105" t="b">
        <f t="shared" ref="EB207:EB213" si="273">IF(BG207=1,"0",IF(BG207=2,"0.5",IF(BG207=9,"0")))</f>
        <v>0</v>
      </c>
      <c r="EC207" s="154">
        <f t="shared" ref="EC207:EC213" si="274">BH207</f>
        <v>0</v>
      </c>
      <c r="ED207" s="105" t="b">
        <f t="shared" ref="ED207:ED213" si="275">IF(BI207=1,"0",IF(BI207=2,"0",IF(BI207=3,"0",IF(BI207=4,"2",IF(BI207=9,"0")))))</f>
        <v>0</v>
      </c>
      <c r="EE207" s="105" t="b">
        <f t="shared" ref="EE207:EE213" si="276">IF(BJ207=1,"2",IF(BJ207=2,"0",IF(BJ207=3,"0",IF(BJ207=4,"0",IF(BJ207=9,"0")))))</f>
        <v>0</v>
      </c>
      <c r="EF207" s="105" t="b">
        <f t="shared" ref="EF207:EF213" si="277">IF(BK207=1,"0.5",IF(BK207=2,"0",IF(BK207=9,"0")))</f>
        <v>0</v>
      </c>
      <c r="EG207" s="105" t="b">
        <f t="shared" ref="EG207:EG213" si="278">IF(BL207=1,"0.5",IF(BL207=2,"0",IF(BL207=9,"0")))</f>
        <v>0</v>
      </c>
      <c r="EH207" s="105" t="b">
        <f t="shared" ref="EH207:EH213" si="279">IF(BM207=1,"0",IF(BM207=2,"0.5",IF(BM207=9,"0")))</f>
        <v>0</v>
      </c>
      <c r="EI207" s="105" t="b">
        <f t="shared" ref="EI207:EI213" si="280">IF(BN207=1,"0.5",IF(BN207=2,"0",IF(BN207=9,"0")))</f>
        <v>0</v>
      </c>
      <c r="EJ207" s="105" t="b">
        <f t="shared" ref="EJ207:EJ213" si="281">IF(BO207=1,"0",IF(BO207=2,"0",IF(BO207=3,"2",IF(BO207=4,"0",IF(BO207=9,"0")))))</f>
        <v>0</v>
      </c>
      <c r="EK207" s="105" t="b">
        <f t="shared" ref="EK207:EK213" si="282">IF(BP207=1,"0.5",IF(BP207=2,"0",IF(BP207=9,"0")))</f>
        <v>0</v>
      </c>
      <c r="EL207" s="105" t="b">
        <f t="shared" ref="EL207:EL213" si="283">IF(BQ207=1,"0",IF(BQ207=2,"0.5",IF(BQ207=9,"0")))</f>
        <v>0</v>
      </c>
      <c r="EM207" s="105" t="b">
        <f t="shared" ref="EM207:EM213" si="284">IF(BR207=1,"0",IF(BR207=2,"0.5",IF(BR207=9,"0")))</f>
        <v>0</v>
      </c>
      <c r="EN207" s="105" t="b">
        <f t="shared" ref="EN207:EN213" si="285">IF(BS207=1,"0.5",IF(BS207=2,"0",IF(BS207=9,"0")))</f>
        <v>0</v>
      </c>
      <c r="EO207" s="154">
        <f t="shared" ref="EO207:EO213" si="286">BT207</f>
        <v>0</v>
      </c>
      <c r="EP207" s="105" t="b">
        <f t="shared" ref="EP207:EP213" si="287">IF(BU207=1,"0",IF(BU207=2,"2",IF(BU207=3,"0",IF(BU207=4,"0",IF(BU207=9,"0")))))</f>
        <v>0</v>
      </c>
      <c r="EQ207" s="105" t="b">
        <f t="shared" ref="EQ207:EQ213" si="288">IF(BV207=1,"2",IF(BV207=2,"0",IF(BV207=3,"0",IF(BV207=4,"0",IF(BV207=9,"0")))))</f>
        <v>0</v>
      </c>
      <c r="ER207" s="105" t="b">
        <f t="shared" ref="ER207:ER213" si="289">IF(BW207=1,"0",IF(BW207=2,"0.5",IF(BW207=9,"0")))</f>
        <v>0</v>
      </c>
      <c r="ES207" s="105" t="b">
        <f t="shared" ref="ES207:ES213" si="290">IF(BX207=1,"0.5",IF(BX207=2,"0",IF(BX207=9,"0")))</f>
        <v>0</v>
      </c>
      <c r="ET207" s="105" t="b">
        <f t="shared" ref="ET207:ET213" si="291">IF(BY207=1,"0.5",IF(BY207=2,"0",IF(BY207=9,"0")))</f>
        <v>0</v>
      </c>
      <c r="EU207" s="105" t="b">
        <f t="shared" ref="EU207:EU213" si="292">IF(BZ207=1,"0.5",IF(BZ207=2,"0",IF(BZ207=9,"0")))</f>
        <v>0</v>
      </c>
      <c r="EV207" s="105" t="b">
        <f t="shared" ref="EV207:EV213" si="293">IF(CA207=1,"2",IF(CA207=2,"0",IF(CA207=3,"0",IF(CA207=4,"0",IF(CA207=9,"0")))))</f>
        <v>0</v>
      </c>
      <c r="EW207" s="154">
        <f t="shared" ref="EW207:EW213" si="294">CB207</f>
        <v>0</v>
      </c>
      <c r="EX207" s="94">
        <f t="shared" ref="EX207:EX213" si="295">CC207+CD207+CE207+CF207+CG207+CH207+CI207+CJ207+CK207+CL207+CM207+CN207+CO207+CP207+CQ207+CR207+CS207+CT207+CU207+CV207+CW207+CX207+CY207+CZ207+DA207+DB207+DC207+DD207+DE207+DF207+DG207+DH207+DI207+DJ207+DK207+DL207+DM207+DN207+DO207+DP207+DQ207+DR207+DS207+DT207+DU207+DV207+DW207+DX207+DY207+DZ207+EA207+EB207+EC207+ED207+EE207+EF207+EG207+EH207+EI207+EJ207+EK207+EL207+EM207+EN207+EO207+EP207+EQ207+ER207+ES207+ET207+EU207+EV207+EW207</f>
        <v>0</v>
      </c>
      <c r="EY207" s="59">
        <f>(F7*EX207)/100</f>
        <v>0</v>
      </c>
    </row>
    <row r="208" spans="1:155">
      <c r="A208" s="42"/>
      <c r="B208" s="42"/>
      <c r="C208" s="42"/>
      <c r="D208" s="42"/>
      <c r="E208" s="43"/>
      <c r="F208" s="42"/>
      <c r="G208" s="42"/>
      <c r="H208" s="100"/>
      <c r="I208" s="4"/>
      <c r="J208" s="4"/>
      <c r="K208" s="4"/>
      <c r="L208" s="4"/>
      <c r="M208" s="100"/>
      <c r="N208" s="100"/>
      <c r="O208" s="100"/>
      <c r="P208" s="100"/>
      <c r="Q208" s="100"/>
      <c r="R208" s="4"/>
      <c r="S208" s="4"/>
      <c r="T208" s="4"/>
      <c r="U208" s="4"/>
      <c r="V208" s="100"/>
      <c r="W208" s="100"/>
      <c r="X208" s="4"/>
      <c r="Y208" s="4"/>
      <c r="Z208" s="4"/>
      <c r="AA208" s="4"/>
      <c r="AB208" s="100"/>
      <c r="AC208" s="100"/>
      <c r="AD208" s="100"/>
      <c r="AE208" s="4"/>
      <c r="AF208" s="4"/>
      <c r="AG208" s="4"/>
      <c r="AH208" s="4"/>
      <c r="AI208" s="4"/>
      <c r="AJ208" s="4"/>
      <c r="AK208" s="4"/>
      <c r="AL208" s="4"/>
      <c r="AM208" s="100"/>
      <c r="AN208" s="4"/>
      <c r="AO208" s="4"/>
      <c r="AP208" s="100"/>
      <c r="AQ208" s="4"/>
      <c r="AR208" s="100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100"/>
      <c r="BD208" s="4"/>
      <c r="BE208" s="4"/>
      <c r="BF208" s="4"/>
      <c r="BG208" s="4"/>
      <c r="BH208" s="4"/>
      <c r="BI208" s="4"/>
      <c r="BJ208" s="139"/>
      <c r="BK208" s="4"/>
      <c r="BL208" s="4"/>
      <c r="BM208" s="4"/>
      <c r="BN208" s="4"/>
      <c r="BO208" s="139"/>
      <c r="BP208" s="4"/>
      <c r="BQ208" s="4"/>
      <c r="BR208" s="4"/>
      <c r="BS208" s="4"/>
      <c r="BT208" s="139"/>
      <c r="BU208" s="139"/>
      <c r="BV208" s="139"/>
      <c r="BW208" s="4"/>
      <c r="BX208" s="4"/>
      <c r="BY208" s="4"/>
      <c r="BZ208" s="4"/>
      <c r="CA208" s="139"/>
      <c r="CB208" s="139"/>
      <c r="CC208" s="105" t="b">
        <f t="shared" si="222"/>
        <v>0</v>
      </c>
      <c r="CD208" s="105" t="b">
        <f t="shared" si="223"/>
        <v>0</v>
      </c>
      <c r="CE208" s="105" t="b">
        <f t="shared" si="224"/>
        <v>0</v>
      </c>
      <c r="CF208" s="105" t="b">
        <f t="shared" si="225"/>
        <v>0</v>
      </c>
      <c r="CG208" s="105" t="b">
        <f t="shared" si="226"/>
        <v>0</v>
      </c>
      <c r="CH208" s="150">
        <f t="shared" si="227"/>
        <v>0</v>
      </c>
      <c r="CI208" s="105" t="b">
        <f t="shared" si="228"/>
        <v>0</v>
      </c>
      <c r="CJ208" s="105" t="b">
        <f t="shared" si="229"/>
        <v>0</v>
      </c>
      <c r="CK208" s="105" t="b">
        <f t="shared" si="230"/>
        <v>0</v>
      </c>
      <c r="CL208" s="105" t="b">
        <f t="shared" si="231"/>
        <v>0</v>
      </c>
      <c r="CM208" s="105" t="b">
        <f t="shared" si="232"/>
        <v>0</v>
      </c>
      <c r="CN208" s="105" t="b">
        <f t="shared" si="233"/>
        <v>0</v>
      </c>
      <c r="CO208" s="105" t="b">
        <f t="shared" si="234"/>
        <v>0</v>
      </c>
      <c r="CP208" s="105" t="b">
        <f t="shared" si="235"/>
        <v>0</v>
      </c>
      <c r="CQ208" s="105" t="b">
        <f t="shared" si="236"/>
        <v>0</v>
      </c>
      <c r="CR208" s="105" t="b">
        <f t="shared" si="237"/>
        <v>0</v>
      </c>
      <c r="CS208" s="105" t="b">
        <f t="shared" si="238"/>
        <v>0</v>
      </c>
      <c r="CT208" s="105" t="b">
        <f t="shared" si="239"/>
        <v>0</v>
      </c>
      <c r="CU208" s="105" t="b">
        <f t="shared" si="240"/>
        <v>0</v>
      </c>
      <c r="CV208" s="105" t="b">
        <f t="shared" si="241"/>
        <v>0</v>
      </c>
      <c r="CW208" s="105" t="b">
        <f t="shared" si="242"/>
        <v>0</v>
      </c>
      <c r="CX208" s="150">
        <f t="shared" si="243"/>
        <v>0</v>
      </c>
      <c r="CY208" s="105" t="b">
        <f t="shared" si="244"/>
        <v>0</v>
      </c>
      <c r="CZ208" s="105" t="b">
        <f t="shared" si="245"/>
        <v>0</v>
      </c>
      <c r="DA208" s="105" t="b">
        <f t="shared" si="246"/>
        <v>0</v>
      </c>
      <c r="DB208" s="105" t="b">
        <f t="shared" si="247"/>
        <v>0</v>
      </c>
      <c r="DC208" s="105" t="b">
        <f t="shared" si="248"/>
        <v>0</v>
      </c>
      <c r="DD208" s="105" t="b">
        <f t="shared" si="249"/>
        <v>0</v>
      </c>
      <c r="DE208" s="105" t="b">
        <f t="shared" si="250"/>
        <v>0</v>
      </c>
      <c r="DF208" s="105" t="b">
        <f t="shared" si="251"/>
        <v>0</v>
      </c>
      <c r="DG208" s="105" t="b">
        <f t="shared" si="252"/>
        <v>0</v>
      </c>
      <c r="DH208" s="105" t="b">
        <f t="shared" si="253"/>
        <v>0</v>
      </c>
      <c r="DI208" s="105" t="b">
        <f t="shared" si="254"/>
        <v>0</v>
      </c>
      <c r="DJ208" s="105" t="b">
        <f t="shared" si="255"/>
        <v>0</v>
      </c>
      <c r="DK208" s="150">
        <f t="shared" si="256"/>
        <v>0</v>
      </c>
      <c r="DL208" s="105" t="b">
        <f t="shared" si="257"/>
        <v>0</v>
      </c>
      <c r="DM208" s="150">
        <f t="shared" si="258"/>
        <v>0</v>
      </c>
      <c r="DN208" s="105" t="b">
        <f t="shared" si="259"/>
        <v>0</v>
      </c>
      <c r="DO208" s="105" t="b">
        <f t="shared" si="260"/>
        <v>0</v>
      </c>
      <c r="DP208" s="105" t="b">
        <f t="shared" si="261"/>
        <v>0</v>
      </c>
      <c r="DQ208" s="105" t="b">
        <f t="shared" si="262"/>
        <v>0</v>
      </c>
      <c r="DR208" s="105" t="b">
        <f t="shared" si="263"/>
        <v>0</v>
      </c>
      <c r="DS208" s="105" t="b">
        <f t="shared" si="264"/>
        <v>0</v>
      </c>
      <c r="DT208" s="105" t="b">
        <f t="shared" si="265"/>
        <v>0</v>
      </c>
      <c r="DU208" s="105" t="b">
        <f t="shared" si="266"/>
        <v>0</v>
      </c>
      <c r="DV208" s="105" t="b">
        <f t="shared" si="267"/>
        <v>0</v>
      </c>
      <c r="DW208" s="105" t="b">
        <f t="shared" si="268"/>
        <v>0</v>
      </c>
      <c r="DX208" s="105" t="b">
        <f t="shared" si="269"/>
        <v>0</v>
      </c>
      <c r="DY208" s="105" t="b">
        <f t="shared" si="270"/>
        <v>0</v>
      </c>
      <c r="DZ208" s="105" t="b">
        <f t="shared" si="271"/>
        <v>0</v>
      </c>
      <c r="EA208" s="105" t="b">
        <f t="shared" si="272"/>
        <v>0</v>
      </c>
      <c r="EB208" s="105" t="b">
        <f t="shared" si="273"/>
        <v>0</v>
      </c>
      <c r="EC208" s="154">
        <f t="shared" si="274"/>
        <v>0</v>
      </c>
      <c r="ED208" s="105" t="b">
        <f t="shared" si="275"/>
        <v>0</v>
      </c>
      <c r="EE208" s="105" t="b">
        <f t="shared" si="276"/>
        <v>0</v>
      </c>
      <c r="EF208" s="105" t="b">
        <f t="shared" si="277"/>
        <v>0</v>
      </c>
      <c r="EG208" s="105" t="b">
        <f t="shared" si="278"/>
        <v>0</v>
      </c>
      <c r="EH208" s="105" t="b">
        <f t="shared" si="279"/>
        <v>0</v>
      </c>
      <c r="EI208" s="105" t="b">
        <f t="shared" si="280"/>
        <v>0</v>
      </c>
      <c r="EJ208" s="105" t="b">
        <f t="shared" si="281"/>
        <v>0</v>
      </c>
      <c r="EK208" s="105" t="b">
        <f t="shared" si="282"/>
        <v>0</v>
      </c>
      <c r="EL208" s="105" t="b">
        <f t="shared" si="283"/>
        <v>0</v>
      </c>
      <c r="EM208" s="105" t="b">
        <f t="shared" si="284"/>
        <v>0</v>
      </c>
      <c r="EN208" s="105" t="b">
        <f t="shared" si="285"/>
        <v>0</v>
      </c>
      <c r="EO208" s="154">
        <f t="shared" si="286"/>
        <v>0</v>
      </c>
      <c r="EP208" s="105" t="b">
        <f t="shared" si="287"/>
        <v>0</v>
      </c>
      <c r="EQ208" s="105" t="b">
        <f t="shared" si="288"/>
        <v>0</v>
      </c>
      <c r="ER208" s="105" t="b">
        <f t="shared" si="289"/>
        <v>0</v>
      </c>
      <c r="ES208" s="105" t="b">
        <f t="shared" si="290"/>
        <v>0</v>
      </c>
      <c r="ET208" s="105" t="b">
        <f t="shared" si="291"/>
        <v>0</v>
      </c>
      <c r="EU208" s="105" t="b">
        <f t="shared" si="292"/>
        <v>0</v>
      </c>
      <c r="EV208" s="105" t="b">
        <f t="shared" si="293"/>
        <v>0</v>
      </c>
      <c r="EW208" s="154">
        <f t="shared" si="294"/>
        <v>0</v>
      </c>
      <c r="EX208" s="94">
        <f t="shared" si="295"/>
        <v>0</v>
      </c>
      <c r="EY208" s="59">
        <f>(F7*EX208)/100</f>
        <v>0</v>
      </c>
    </row>
    <row r="209" spans="1:155">
      <c r="A209" s="42"/>
      <c r="B209" s="42"/>
      <c r="C209" s="42"/>
      <c r="D209" s="42"/>
      <c r="E209" s="43"/>
      <c r="F209" s="42"/>
      <c r="G209" s="42"/>
      <c r="H209" s="100"/>
      <c r="I209" s="4"/>
      <c r="J209" s="4"/>
      <c r="K209" s="4"/>
      <c r="L209" s="4"/>
      <c r="M209" s="100"/>
      <c r="N209" s="100"/>
      <c r="O209" s="100"/>
      <c r="P209" s="100"/>
      <c r="Q209" s="100"/>
      <c r="R209" s="4"/>
      <c r="S209" s="4"/>
      <c r="T209" s="4"/>
      <c r="U209" s="4"/>
      <c r="V209" s="100"/>
      <c r="W209" s="100"/>
      <c r="X209" s="4"/>
      <c r="Y209" s="4"/>
      <c r="Z209" s="4"/>
      <c r="AA209" s="4"/>
      <c r="AB209" s="100"/>
      <c r="AC209" s="100"/>
      <c r="AD209" s="100"/>
      <c r="AE209" s="4"/>
      <c r="AF209" s="4"/>
      <c r="AG209" s="4"/>
      <c r="AH209" s="4"/>
      <c r="AI209" s="4"/>
      <c r="AJ209" s="4"/>
      <c r="AK209" s="4"/>
      <c r="AL209" s="4"/>
      <c r="AM209" s="100"/>
      <c r="AN209" s="4"/>
      <c r="AO209" s="4"/>
      <c r="AP209" s="100"/>
      <c r="AQ209" s="4"/>
      <c r="AR209" s="100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100"/>
      <c r="BD209" s="4"/>
      <c r="BE209" s="4"/>
      <c r="BF209" s="4"/>
      <c r="BG209" s="4"/>
      <c r="BH209" s="4"/>
      <c r="BI209" s="4"/>
      <c r="BJ209" s="139"/>
      <c r="BK209" s="4"/>
      <c r="BL209" s="4"/>
      <c r="BM209" s="4"/>
      <c r="BN209" s="4"/>
      <c r="BO209" s="139"/>
      <c r="BP209" s="4"/>
      <c r="BQ209" s="4"/>
      <c r="BR209" s="4"/>
      <c r="BS209" s="4"/>
      <c r="BT209" s="139"/>
      <c r="BU209" s="139"/>
      <c r="BV209" s="139"/>
      <c r="BW209" s="4"/>
      <c r="BX209" s="4"/>
      <c r="BY209" s="4"/>
      <c r="BZ209" s="4"/>
      <c r="CA209" s="139"/>
      <c r="CB209" s="139"/>
      <c r="CC209" s="105" t="b">
        <f t="shared" si="222"/>
        <v>0</v>
      </c>
      <c r="CD209" s="105" t="b">
        <f t="shared" si="223"/>
        <v>0</v>
      </c>
      <c r="CE209" s="105" t="b">
        <f t="shared" si="224"/>
        <v>0</v>
      </c>
      <c r="CF209" s="105" t="b">
        <f t="shared" si="225"/>
        <v>0</v>
      </c>
      <c r="CG209" s="105" t="b">
        <f t="shared" si="226"/>
        <v>0</v>
      </c>
      <c r="CH209" s="150">
        <f t="shared" si="227"/>
        <v>0</v>
      </c>
      <c r="CI209" s="105" t="b">
        <f t="shared" si="228"/>
        <v>0</v>
      </c>
      <c r="CJ209" s="105" t="b">
        <f t="shared" si="229"/>
        <v>0</v>
      </c>
      <c r="CK209" s="105" t="b">
        <f t="shared" si="230"/>
        <v>0</v>
      </c>
      <c r="CL209" s="105" t="b">
        <f t="shared" si="231"/>
        <v>0</v>
      </c>
      <c r="CM209" s="105" t="b">
        <f t="shared" si="232"/>
        <v>0</v>
      </c>
      <c r="CN209" s="105" t="b">
        <f t="shared" si="233"/>
        <v>0</v>
      </c>
      <c r="CO209" s="105" t="b">
        <f t="shared" si="234"/>
        <v>0</v>
      </c>
      <c r="CP209" s="105" t="b">
        <f t="shared" si="235"/>
        <v>0</v>
      </c>
      <c r="CQ209" s="105" t="b">
        <f t="shared" si="236"/>
        <v>0</v>
      </c>
      <c r="CR209" s="105" t="b">
        <f t="shared" si="237"/>
        <v>0</v>
      </c>
      <c r="CS209" s="105" t="b">
        <f t="shared" si="238"/>
        <v>0</v>
      </c>
      <c r="CT209" s="105" t="b">
        <f t="shared" si="239"/>
        <v>0</v>
      </c>
      <c r="CU209" s="105" t="b">
        <f t="shared" si="240"/>
        <v>0</v>
      </c>
      <c r="CV209" s="105" t="b">
        <f t="shared" si="241"/>
        <v>0</v>
      </c>
      <c r="CW209" s="105" t="b">
        <f t="shared" si="242"/>
        <v>0</v>
      </c>
      <c r="CX209" s="150">
        <f t="shared" si="243"/>
        <v>0</v>
      </c>
      <c r="CY209" s="105" t="b">
        <f t="shared" si="244"/>
        <v>0</v>
      </c>
      <c r="CZ209" s="105" t="b">
        <f t="shared" si="245"/>
        <v>0</v>
      </c>
      <c r="DA209" s="105" t="b">
        <f t="shared" si="246"/>
        <v>0</v>
      </c>
      <c r="DB209" s="105" t="b">
        <f t="shared" si="247"/>
        <v>0</v>
      </c>
      <c r="DC209" s="105" t="b">
        <f t="shared" si="248"/>
        <v>0</v>
      </c>
      <c r="DD209" s="105" t="b">
        <f t="shared" si="249"/>
        <v>0</v>
      </c>
      <c r="DE209" s="105" t="b">
        <f t="shared" si="250"/>
        <v>0</v>
      </c>
      <c r="DF209" s="105" t="b">
        <f t="shared" si="251"/>
        <v>0</v>
      </c>
      <c r="DG209" s="105" t="b">
        <f t="shared" si="252"/>
        <v>0</v>
      </c>
      <c r="DH209" s="105" t="b">
        <f t="shared" si="253"/>
        <v>0</v>
      </c>
      <c r="DI209" s="105" t="b">
        <f t="shared" si="254"/>
        <v>0</v>
      </c>
      <c r="DJ209" s="105" t="b">
        <f t="shared" si="255"/>
        <v>0</v>
      </c>
      <c r="DK209" s="150">
        <f t="shared" si="256"/>
        <v>0</v>
      </c>
      <c r="DL209" s="105" t="b">
        <f t="shared" si="257"/>
        <v>0</v>
      </c>
      <c r="DM209" s="150">
        <f t="shared" si="258"/>
        <v>0</v>
      </c>
      <c r="DN209" s="105" t="b">
        <f t="shared" si="259"/>
        <v>0</v>
      </c>
      <c r="DO209" s="105" t="b">
        <f t="shared" si="260"/>
        <v>0</v>
      </c>
      <c r="DP209" s="105" t="b">
        <f t="shared" si="261"/>
        <v>0</v>
      </c>
      <c r="DQ209" s="105" t="b">
        <f t="shared" si="262"/>
        <v>0</v>
      </c>
      <c r="DR209" s="105" t="b">
        <f t="shared" si="263"/>
        <v>0</v>
      </c>
      <c r="DS209" s="105" t="b">
        <f t="shared" si="264"/>
        <v>0</v>
      </c>
      <c r="DT209" s="105" t="b">
        <f t="shared" si="265"/>
        <v>0</v>
      </c>
      <c r="DU209" s="105" t="b">
        <f t="shared" si="266"/>
        <v>0</v>
      </c>
      <c r="DV209" s="105" t="b">
        <f t="shared" si="267"/>
        <v>0</v>
      </c>
      <c r="DW209" s="105" t="b">
        <f t="shared" si="268"/>
        <v>0</v>
      </c>
      <c r="DX209" s="105" t="b">
        <f t="shared" si="269"/>
        <v>0</v>
      </c>
      <c r="DY209" s="105" t="b">
        <f t="shared" si="270"/>
        <v>0</v>
      </c>
      <c r="DZ209" s="105" t="b">
        <f t="shared" si="271"/>
        <v>0</v>
      </c>
      <c r="EA209" s="105" t="b">
        <f t="shared" si="272"/>
        <v>0</v>
      </c>
      <c r="EB209" s="105" t="b">
        <f t="shared" si="273"/>
        <v>0</v>
      </c>
      <c r="EC209" s="154">
        <f t="shared" si="274"/>
        <v>0</v>
      </c>
      <c r="ED209" s="105" t="b">
        <f t="shared" si="275"/>
        <v>0</v>
      </c>
      <c r="EE209" s="105" t="b">
        <f t="shared" si="276"/>
        <v>0</v>
      </c>
      <c r="EF209" s="105" t="b">
        <f t="shared" si="277"/>
        <v>0</v>
      </c>
      <c r="EG209" s="105" t="b">
        <f t="shared" si="278"/>
        <v>0</v>
      </c>
      <c r="EH209" s="105" t="b">
        <f t="shared" si="279"/>
        <v>0</v>
      </c>
      <c r="EI209" s="105" t="b">
        <f t="shared" si="280"/>
        <v>0</v>
      </c>
      <c r="EJ209" s="105" t="b">
        <f t="shared" si="281"/>
        <v>0</v>
      </c>
      <c r="EK209" s="105" t="b">
        <f t="shared" si="282"/>
        <v>0</v>
      </c>
      <c r="EL209" s="105" t="b">
        <f t="shared" si="283"/>
        <v>0</v>
      </c>
      <c r="EM209" s="105" t="b">
        <f t="shared" si="284"/>
        <v>0</v>
      </c>
      <c r="EN209" s="105" t="b">
        <f t="shared" si="285"/>
        <v>0</v>
      </c>
      <c r="EO209" s="154">
        <f t="shared" si="286"/>
        <v>0</v>
      </c>
      <c r="EP209" s="105" t="b">
        <f t="shared" si="287"/>
        <v>0</v>
      </c>
      <c r="EQ209" s="105" t="b">
        <f t="shared" si="288"/>
        <v>0</v>
      </c>
      <c r="ER209" s="105" t="b">
        <f t="shared" si="289"/>
        <v>0</v>
      </c>
      <c r="ES209" s="105" t="b">
        <f t="shared" si="290"/>
        <v>0</v>
      </c>
      <c r="ET209" s="105" t="b">
        <f t="shared" si="291"/>
        <v>0</v>
      </c>
      <c r="EU209" s="105" t="b">
        <f t="shared" si="292"/>
        <v>0</v>
      </c>
      <c r="EV209" s="105" t="b">
        <f t="shared" si="293"/>
        <v>0</v>
      </c>
      <c r="EW209" s="154">
        <f t="shared" si="294"/>
        <v>0</v>
      </c>
      <c r="EX209" s="94">
        <f t="shared" si="295"/>
        <v>0</v>
      </c>
      <c r="EY209" s="59">
        <f>(F7*EX209)/100</f>
        <v>0</v>
      </c>
    </row>
    <row r="210" spans="1:155">
      <c r="A210" s="42"/>
      <c r="B210" s="42"/>
      <c r="C210" s="42"/>
      <c r="D210" s="42"/>
      <c r="E210" s="43"/>
      <c r="F210" s="42"/>
      <c r="G210" s="42"/>
      <c r="H210" s="100"/>
      <c r="I210" s="4"/>
      <c r="J210" s="4"/>
      <c r="K210" s="4"/>
      <c r="L210" s="4"/>
      <c r="M210" s="100"/>
      <c r="N210" s="100"/>
      <c r="O210" s="100"/>
      <c r="P210" s="100"/>
      <c r="Q210" s="100"/>
      <c r="R210" s="4"/>
      <c r="S210" s="4"/>
      <c r="T210" s="4"/>
      <c r="U210" s="4"/>
      <c r="V210" s="100"/>
      <c r="W210" s="100"/>
      <c r="X210" s="4"/>
      <c r="Y210" s="4"/>
      <c r="Z210" s="4"/>
      <c r="AA210" s="4"/>
      <c r="AB210" s="100"/>
      <c r="AC210" s="100"/>
      <c r="AD210" s="100"/>
      <c r="AE210" s="4"/>
      <c r="AF210" s="4"/>
      <c r="AG210" s="4"/>
      <c r="AH210" s="4"/>
      <c r="AI210" s="4"/>
      <c r="AJ210" s="4"/>
      <c r="AK210" s="4"/>
      <c r="AL210" s="4"/>
      <c r="AM210" s="100"/>
      <c r="AN210" s="4"/>
      <c r="AO210" s="4"/>
      <c r="AP210" s="100"/>
      <c r="AQ210" s="4"/>
      <c r="AR210" s="100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100"/>
      <c r="BD210" s="4"/>
      <c r="BE210" s="4"/>
      <c r="BF210" s="4"/>
      <c r="BG210" s="4"/>
      <c r="BH210" s="4"/>
      <c r="BI210" s="4"/>
      <c r="BJ210" s="139"/>
      <c r="BK210" s="4"/>
      <c r="BL210" s="4"/>
      <c r="BM210" s="4"/>
      <c r="BN210" s="4"/>
      <c r="BO210" s="139"/>
      <c r="BP210" s="4"/>
      <c r="BQ210" s="4"/>
      <c r="BR210" s="4"/>
      <c r="BS210" s="4"/>
      <c r="BT210" s="139"/>
      <c r="BU210" s="139"/>
      <c r="BV210" s="139"/>
      <c r="BW210" s="4"/>
      <c r="BX210" s="4"/>
      <c r="BY210" s="4"/>
      <c r="BZ210" s="4"/>
      <c r="CA210" s="139"/>
      <c r="CB210" s="139"/>
      <c r="CC210" s="105" t="b">
        <f t="shared" si="222"/>
        <v>0</v>
      </c>
      <c r="CD210" s="105" t="b">
        <f t="shared" si="223"/>
        <v>0</v>
      </c>
      <c r="CE210" s="105" t="b">
        <f t="shared" si="224"/>
        <v>0</v>
      </c>
      <c r="CF210" s="105" t="b">
        <f t="shared" si="225"/>
        <v>0</v>
      </c>
      <c r="CG210" s="105" t="b">
        <f t="shared" si="226"/>
        <v>0</v>
      </c>
      <c r="CH210" s="150">
        <f t="shared" si="227"/>
        <v>0</v>
      </c>
      <c r="CI210" s="105" t="b">
        <f t="shared" si="228"/>
        <v>0</v>
      </c>
      <c r="CJ210" s="105" t="b">
        <f t="shared" si="229"/>
        <v>0</v>
      </c>
      <c r="CK210" s="105" t="b">
        <f t="shared" si="230"/>
        <v>0</v>
      </c>
      <c r="CL210" s="105" t="b">
        <f t="shared" si="231"/>
        <v>0</v>
      </c>
      <c r="CM210" s="105" t="b">
        <f t="shared" si="232"/>
        <v>0</v>
      </c>
      <c r="CN210" s="105" t="b">
        <f t="shared" si="233"/>
        <v>0</v>
      </c>
      <c r="CO210" s="105" t="b">
        <f t="shared" si="234"/>
        <v>0</v>
      </c>
      <c r="CP210" s="105" t="b">
        <f t="shared" si="235"/>
        <v>0</v>
      </c>
      <c r="CQ210" s="105" t="b">
        <f t="shared" si="236"/>
        <v>0</v>
      </c>
      <c r="CR210" s="105" t="b">
        <f t="shared" si="237"/>
        <v>0</v>
      </c>
      <c r="CS210" s="105" t="b">
        <f t="shared" si="238"/>
        <v>0</v>
      </c>
      <c r="CT210" s="105" t="b">
        <f t="shared" si="239"/>
        <v>0</v>
      </c>
      <c r="CU210" s="105" t="b">
        <f t="shared" si="240"/>
        <v>0</v>
      </c>
      <c r="CV210" s="105" t="b">
        <f t="shared" si="241"/>
        <v>0</v>
      </c>
      <c r="CW210" s="105" t="b">
        <f t="shared" si="242"/>
        <v>0</v>
      </c>
      <c r="CX210" s="150">
        <f t="shared" si="243"/>
        <v>0</v>
      </c>
      <c r="CY210" s="105" t="b">
        <f t="shared" si="244"/>
        <v>0</v>
      </c>
      <c r="CZ210" s="105" t="b">
        <f t="shared" si="245"/>
        <v>0</v>
      </c>
      <c r="DA210" s="105" t="b">
        <f t="shared" si="246"/>
        <v>0</v>
      </c>
      <c r="DB210" s="105" t="b">
        <f t="shared" si="247"/>
        <v>0</v>
      </c>
      <c r="DC210" s="105" t="b">
        <f t="shared" si="248"/>
        <v>0</v>
      </c>
      <c r="DD210" s="105" t="b">
        <f t="shared" si="249"/>
        <v>0</v>
      </c>
      <c r="DE210" s="105" t="b">
        <f t="shared" si="250"/>
        <v>0</v>
      </c>
      <c r="DF210" s="105" t="b">
        <f t="shared" si="251"/>
        <v>0</v>
      </c>
      <c r="DG210" s="105" t="b">
        <f t="shared" si="252"/>
        <v>0</v>
      </c>
      <c r="DH210" s="105" t="b">
        <f t="shared" si="253"/>
        <v>0</v>
      </c>
      <c r="DI210" s="105" t="b">
        <f t="shared" si="254"/>
        <v>0</v>
      </c>
      <c r="DJ210" s="105" t="b">
        <f t="shared" si="255"/>
        <v>0</v>
      </c>
      <c r="DK210" s="150">
        <f t="shared" si="256"/>
        <v>0</v>
      </c>
      <c r="DL210" s="105" t="b">
        <f t="shared" si="257"/>
        <v>0</v>
      </c>
      <c r="DM210" s="150">
        <f t="shared" si="258"/>
        <v>0</v>
      </c>
      <c r="DN210" s="105" t="b">
        <f t="shared" si="259"/>
        <v>0</v>
      </c>
      <c r="DO210" s="105" t="b">
        <f t="shared" si="260"/>
        <v>0</v>
      </c>
      <c r="DP210" s="105" t="b">
        <f t="shared" si="261"/>
        <v>0</v>
      </c>
      <c r="DQ210" s="105" t="b">
        <f t="shared" si="262"/>
        <v>0</v>
      </c>
      <c r="DR210" s="105" t="b">
        <f t="shared" si="263"/>
        <v>0</v>
      </c>
      <c r="DS210" s="105" t="b">
        <f t="shared" si="264"/>
        <v>0</v>
      </c>
      <c r="DT210" s="105" t="b">
        <f t="shared" si="265"/>
        <v>0</v>
      </c>
      <c r="DU210" s="105" t="b">
        <f t="shared" si="266"/>
        <v>0</v>
      </c>
      <c r="DV210" s="105" t="b">
        <f t="shared" si="267"/>
        <v>0</v>
      </c>
      <c r="DW210" s="105" t="b">
        <f t="shared" si="268"/>
        <v>0</v>
      </c>
      <c r="DX210" s="105" t="b">
        <f t="shared" si="269"/>
        <v>0</v>
      </c>
      <c r="DY210" s="105" t="b">
        <f t="shared" si="270"/>
        <v>0</v>
      </c>
      <c r="DZ210" s="105" t="b">
        <f t="shared" si="271"/>
        <v>0</v>
      </c>
      <c r="EA210" s="105" t="b">
        <f t="shared" si="272"/>
        <v>0</v>
      </c>
      <c r="EB210" s="105" t="b">
        <f t="shared" si="273"/>
        <v>0</v>
      </c>
      <c r="EC210" s="154">
        <f t="shared" si="274"/>
        <v>0</v>
      </c>
      <c r="ED210" s="105" t="b">
        <f t="shared" si="275"/>
        <v>0</v>
      </c>
      <c r="EE210" s="105" t="b">
        <f t="shared" si="276"/>
        <v>0</v>
      </c>
      <c r="EF210" s="105" t="b">
        <f t="shared" si="277"/>
        <v>0</v>
      </c>
      <c r="EG210" s="105" t="b">
        <f t="shared" si="278"/>
        <v>0</v>
      </c>
      <c r="EH210" s="105" t="b">
        <f t="shared" si="279"/>
        <v>0</v>
      </c>
      <c r="EI210" s="105" t="b">
        <f t="shared" si="280"/>
        <v>0</v>
      </c>
      <c r="EJ210" s="105" t="b">
        <f t="shared" si="281"/>
        <v>0</v>
      </c>
      <c r="EK210" s="105" t="b">
        <f t="shared" si="282"/>
        <v>0</v>
      </c>
      <c r="EL210" s="105" t="b">
        <f t="shared" si="283"/>
        <v>0</v>
      </c>
      <c r="EM210" s="105" t="b">
        <f t="shared" si="284"/>
        <v>0</v>
      </c>
      <c r="EN210" s="105" t="b">
        <f t="shared" si="285"/>
        <v>0</v>
      </c>
      <c r="EO210" s="154">
        <f t="shared" si="286"/>
        <v>0</v>
      </c>
      <c r="EP210" s="105" t="b">
        <f t="shared" si="287"/>
        <v>0</v>
      </c>
      <c r="EQ210" s="105" t="b">
        <f t="shared" si="288"/>
        <v>0</v>
      </c>
      <c r="ER210" s="105" t="b">
        <f t="shared" si="289"/>
        <v>0</v>
      </c>
      <c r="ES210" s="105" t="b">
        <f t="shared" si="290"/>
        <v>0</v>
      </c>
      <c r="ET210" s="105" t="b">
        <f t="shared" si="291"/>
        <v>0</v>
      </c>
      <c r="EU210" s="105" t="b">
        <f t="shared" si="292"/>
        <v>0</v>
      </c>
      <c r="EV210" s="105" t="b">
        <f t="shared" si="293"/>
        <v>0</v>
      </c>
      <c r="EW210" s="154">
        <f t="shared" si="294"/>
        <v>0</v>
      </c>
      <c r="EX210" s="94">
        <f t="shared" si="295"/>
        <v>0</v>
      </c>
      <c r="EY210" s="59">
        <f>(F7*EX210)/100</f>
        <v>0</v>
      </c>
    </row>
    <row r="211" spans="1:155">
      <c r="A211" s="42"/>
      <c r="B211" s="42"/>
      <c r="C211" s="42"/>
      <c r="D211" s="42"/>
      <c r="E211" s="43"/>
      <c r="F211" s="42"/>
      <c r="G211" s="42"/>
      <c r="H211" s="100"/>
      <c r="I211" s="4"/>
      <c r="J211" s="4"/>
      <c r="K211" s="4"/>
      <c r="L211" s="4"/>
      <c r="M211" s="100"/>
      <c r="N211" s="100"/>
      <c r="O211" s="100"/>
      <c r="P211" s="100"/>
      <c r="Q211" s="100"/>
      <c r="R211" s="4"/>
      <c r="S211" s="4"/>
      <c r="T211" s="4"/>
      <c r="U211" s="4"/>
      <c r="V211" s="100"/>
      <c r="W211" s="100"/>
      <c r="X211" s="4"/>
      <c r="Y211" s="4"/>
      <c r="Z211" s="4"/>
      <c r="AA211" s="4"/>
      <c r="AB211" s="100"/>
      <c r="AC211" s="100"/>
      <c r="AD211" s="100"/>
      <c r="AE211" s="4"/>
      <c r="AF211" s="4"/>
      <c r="AG211" s="4"/>
      <c r="AH211" s="4"/>
      <c r="AI211" s="4"/>
      <c r="AJ211" s="4"/>
      <c r="AK211" s="4"/>
      <c r="AL211" s="4"/>
      <c r="AM211" s="100"/>
      <c r="AN211" s="4"/>
      <c r="AO211" s="4"/>
      <c r="AP211" s="100"/>
      <c r="AQ211" s="4"/>
      <c r="AR211" s="100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100"/>
      <c r="BD211" s="4"/>
      <c r="BE211" s="4"/>
      <c r="BF211" s="4"/>
      <c r="BG211" s="4"/>
      <c r="BH211" s="4"/>
      <c r="BI211" s="4"/>
      <c r="BJ211" s="139"/>
      <c r="BK211" s="4"/>
      <c r="BL211" s="4"/>
      <c r="BM211" s="4"/>
      <c r="BN211" s="4"/>
      <c r="BO211" s="139"/>
      <c r="BP211" s="4"/>
      <c r="BQ211" s="4"/>
      <c r="BR211" s="4"/>
      <c r="BS211" s="4"/>
      <c r="BT211" s="139"/>
      <c r="BU211" s="139"/>
      <c r="BV211" s="139"/>
      <c r="BW211" s="4"/>
      <c r="BX211" s="4"/>
      <c r="BY211" s="4"/>
      <c r="BZ211" s="4"/>
      <c r="CA211" s="139"/>
      <c r="CB211" s="139"/>
      <c r="CC211" s="105" t="b">
        <f t="shared" si="222"/>
        <v>0</v>
      </c>
      <c r="CD211" s="105" t="b">
        <f t="shared" si="223"/>
        <v>0</v>
      </c>
      <c r="CE211" s="105" t="b">
        <f t="shared" si="224"/>
        <v>0</v>
      </c>
      <c r="CF211" s="105" t="b">
        <f t="shared" si="225"/>
        <v>0</v>
      </c>
      <c r="CG211" s="105" t="b">
        <f t="shared" si="226"/>
        <v>0</v>
      </c>
      <c r="CH211" s="150">
        <f t="shared" si="227"/>
        <v>0</v>
      </c>
      <c r="CI211" s="105" t="b">
        <f t="shared" si="228"/>
        <v>0</v>
      </c>
      <c r="CJ211" s="105" t="b">
        <f t="shared" si="229"/>
        <v>0</v>
      </c>
      <c r="CK211" s="105" t="b">
        <f t="shared" si="230"/>
        <v>0</v>
      </c>
      <c r="CL211" s="105" t="b">
        <f t="shared" si="231"/>
        <v>0</v>
      </c>
      <c r="CM211" s="105" t="b">
        <f t="shared" si="232"/>
        <v>0</v>
      </c>
      <c r="CN211" s="105" t="b">
        <f t="shared" si="233"/>
        <v>0</v>
      </c>
      <c r="CO211" s="105" t="b">
        <f t="shared" si="234"/>
        <v>0</v>
      </c>
      <c r="CP211" s="105" t="b">
        <f t="shared" si="235"/>
        <v>0</v>
      </c>
      <c r="CQ211" s="105" t="b">
        <f t="shared" si="236"/>
        <v>0</v>
      </c>
      <c r="CR211" s="105" t="b">
        <f t="shared" si="237"/>
        <v>0</v>
      </c>
      <c r="CS211" s="105" t="b">
        <f t="shared" si="238"/>
        <v>0</v>
      </c>
      <c r="CT211" s="105" t="b">
        <f t="shared" si="239"/>
        <v>0</v>
      </c>
      <c r="CU211" s="105" t="b">
        <f t="shared" si="240"/>
        <v>0</v>
      </c>
      <c r="CV211" s="105" t="b">
        <f t="shared" si="241"/>
        <v>0</v>
      </c>
      <c r="CW211" s="105" t="b">
        <f t="shared" si="242"/>
        <v>0</v>
      </c>
      <c r="CX211" s="150">
        <f t="shared" si="243"/>
        <v>0</v>
      </c>
      <c r="CY211" s="105" t="b">
        <f t="shared" si="244"/>
        <v>0</v>
      </c>
      <c r="CZ211" s="105" t="b">
        <f t="shared" si="245"/>
        <v>0</v>
      </c>
      <c r="DA211" s="105" t="b">
        <f t="shared" si="246"/>
        <v>0</v>
      </c>
      <c r="DB211" s="105" t="b">
        <f t="shared" si="247"/>
        <v>0</v>
      </c>
      <c r="DC211" s="105" t="b">
        <f t="shared" si="248"/>
        <v>0</v>
      </c>
      <c r="DD211" s="105" t="b">
        <f t="shared" si="249"/>
        <v>0</v>
      </c>
      <c r="DE211" s="105" t="b">
        <f t="shared" si="250"/>
        <v>0</v>
      </c>
      <c r="DF211" s="105" t="b">
        <f t="shared" si="251"/>
        <v>0</v>
      </c>
      <c r="DG211" s="105" t="b">
        <f t="shared" si="252"/>
        <v>0</v>
      </c>
      <c r="DH211" s="105" t="b">
        <f t="shared" si="253"/>
        <v>0</v>
      </c>
      <c r="DI211" s="105" t="b">
        <f t="shared" si="254"/>
        <v>0</v>
      </c>
      <c r="DJ211" s="105" t="b">
        <f t="shared" si="255"/>
        <v>0</v>
      </c>
      <c r="DK211" s="150">
        <f t="shared" si="256"/>
        <v>0</v>
      </c>
      <c r="DL211" s="105" t="b">
        <f t="shared" si="257"/>
        <v>0</v>
      </c>
      <c r="DM211" s="150">
        <f t="shared" si="258"/>
        <v>0</v>
      </c>
      <c r="DN211" s="105" t="b">
        <f t="shared" si="259"/>
        <v>0</v>
      </c>
      <c r="DO211" s="105" t="b">
        <f t="shared" si="260"/>
        <v>0</v>
      </c>
      <c r="DP211" s="105" t="b">
        <f t="shared" si="261"/>
        <v>0</v>
      </c>
      <c r="DQ211" s="105" t="b">
        <f t="shared" si="262"/>
        <v>0</v>
      </c>
      <c r="DR211" s="105" t="b">
        <f t="shared" si="263"/>
        <v>0</v>
      </c>
      <c r="DS211" s="105" t="b">
        <f t="shared" si="264"/>
        <v>0</v>
      </c>
      <c r="DT211" s="105" t="b">
        <f t="shared" si="265"/>
        <v>0</v>
      </c>
      <c r="DU211" s="105" t="b">
        <f t="shared" si="266"/>
        <v>0</v>
      </c>
      <c r="DV211" s="105" t="b">
        <f t="shared" si="267"/>
        <v>0</v>
      </c>
      <c r="DW211" s="105" t="b">
        <f t="shared" si="268"/>
        <v>0</v>
      </c>
      <c r="DX211" s="105" t="b">
        <f t="shared" si="269"/>
        <v>0</v>
      </c>
      <c r="DY211" s="105" t="b">
        <f t="shared" si="270"/>
        <v>0</v>
      </c>
      <c r="DZ211" s="105" t="b">
        <f t="shared" si="271"/>
        <v>0</v>
      </c>
      <c r="EA211" s="105" t="b">
        <f t="shared" si="272"/>
        <v>0</v>
      </c>
      <c r="EB211" s="105" t="b">
        <f t="shared" si="273"/>
        <v>0</v>
      </c>
      <c r="EC211" s="154">
        <f t="shared" si="274"/>
        <v>0</v>
      </c>
      <c r="ED211" s="105" t="b">
        <f t="shared" si="275"/>
        <v>0</v>
      </c>
      <c r="EE211" s="105" t="b">
        <f t="shared" si="276"/>
        <v>0</v>
      </c>
      <c r="EF211" s="105" t="b">
        <f t="shared" si="277"/>
        <v>0</v>
      </c>
      <c r="EG211" s="105" t="b">
        <f t="shared" si="278"/>
        <v>0</v>
      </c>
      <c r="EH211" s="105" t="b">
        <f t="shared" si="279"/>
        <v>0</v>
      </c>
      <c r="EI211" s="105" t="b">
        <f t="shared" si="280"/>
        <v>0</v>
      </c>
      <c r="EJ211" s="105" t="b">
        <f t="shared" si="281"/>
        <v>0</v>
      </c>
      <c r="EK211" s="105" t="b">
        <f t="shared" si="282"/>
        <v>0</v>
      </c>
      <c r="EL211" s="105" t="b">
        <f t="shared" si="283"/>
        <v>0</v>
      </c>
      <c r="EM211" s="105" t="b">
        <f t="shared" si="284"/>
        <v>0</v>
      </c>
      <c r="EN211" s="105" t="b">
        <f t="shared" si="285"/>
        <v>0</v>
      </c>
      <c r="EO211" s="154">
        <f t="shared" si="286"/>
        <v>0</v>
      </c>
      <c r="EP211" s="105" t="b">
        <f t="shared" si="287"/>
        <v>0</v>
      </c>
      <c r="EQ211" s="105" t="b">
        <f t="shared" si="288"/>
        <v>0</v>
      </c>
      <c r="ER211" s="105" t="b">
        <f t="shared" si="289"/>
        <v>0</v>
      </c>
      <c r="ES211" s="105" t="b">
        <f t="shared" si="290"/>
        <v>0</v>
      </c>
      <c r="ET211" s="105" t="b">
        <f t="shared" si="291"/>
        <v>0</v>
      </c>
      <c r="EU211" s="105" t="b">
        <f t="shared" si="292"/>
        <v>0</v>
      </c>
      <c r="EV211" s="105" t="b">
        <f t="shared" si="293"/>
        <v>0</v>
      </c>
      <c r="EW211" s="154">
        <f t="shared" si="294"/>
        <v>0</v>
      </c>
      <c r="EX211" s="94">
        <f t="shared" si="295"/>
        <v>0</v>
      </c>
      <c r="EY211" s="59">
        <f>(F7*EX211)/100</f>
        <v>0</v>
      </c>
    </row>
    <row r="212" spans="1:155">
      <c r="A212" s="42"/>
      <c r="B212" s="42"/>
      <c r="C212" s="42"/>
      <c r="D212" s="42"/>
      <c r="E212" s="43"/>
      <c r="F212" s="42"/>
      <c r="G212" s="42"/>
      <c r="H212" s="100"/>
      <c r="I212" s="4"/>
      <c r="J212" s="4"/>
      <c r="K212" s="4"/>
      <c r="L212" s="4"/>
      <c r="M212" s="100"/>
      <c r="N212" s="100"/>
      <c r="O212" s="100"/>
      <c r="P212" s="100"/>
      <c r="Q212" s="100"/>
      <c r="R212" s="4"/>
      <c r="S212" s="4"/>
      <c r="T212" s="4"/>
      <c r="U212" s="4"/>
      <c r="V212" s="100"/>
      <c r="W212" s="100"/>
      <c r="X212" s="4"/>
      <c r="Y212" s="4"/>
      <c r="Z212" s="4"/>
      <c r="AA212" s="4"/>
      <c r="AB212" s="100"/>
      <c r="AC212" s="100"/>
      <c r="AD212" s="100"/>
      <c r="AE212" s="4"/>
      <c r="AF212" s="4"/>
      <c r="AG212" s="4"/>
      <c r="AH212" s="4"/>
      <c r="AI212" s="4"/>
      <c r="AJ212" s="4"/>
      <c r="AK212" s="4"/>
      <c r="AL212" s="4"/>
      <c r="AM212" s="100"/>
      <c r="AN212" s="4"/>
      <c r="AO212" s="4"/>
      <c r="AP212" s="100"/>
      <c r="AQ212" s="4"/>
      <c r="AR212" s="100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100"/>
      <c r="BD212" s="4"/>
      <c r="BE212" s="4"/>
      <c r="BF212" s="4"/>
      <c r="BG212" s="4"/>
      <c r="BH212" s="4"/>
      <c r="BI212" s="4"/>
      <c r="BJ212" s="139"/>
      <c r="BK212" s="4"/>
      <c r="BL212" s="4"/>
      <c r="BM212" s="4"/>
      <c r="BN212" s="4"/>
      <c r="BO212" s="139"/>
      <c r="BP212" s="4"/>
      <c r="BQ212" s="4"/>
      <c r="BR212" s="4"/>
      <c r="BS212" s="4"/>
      <c r="BT212" s="139"/>
      <c r="BU212" s="139"/>
      <c r="BV212" s="139"/>
      <c r="BW212" s="4"/>
      <c r="BX212" s="4"/>
      <c r="BY212" s="4"/>
      <c r="BZ212" s="4"/>
      <c r="CA212" s="139"/>
      <c r="CB212" s="139"/>
      <c r="CC212" s="105" t="b">
        <f t="shared" si="222"/>
        <v>0</v>
      </c>
      <c r="CD212" s="105" t="b">
        <f t="shared" si="223"/>
        <v>0</v>
      </c>
      <c r="CE212" s="105" t="b">
        <f t="shared" si="224"/>
        <v>0</v>
      </c>
      <c r="CF212" s="105" t="b">
        <f t="shared" si="225"/>
        <v>0</v>
      </c>
      <c r="CG212" s="105" t="b">
        <f t="shared" si="226"/>
        <v>0</v>
      </c>
      <c r="CH212" s="150">
        <f t="shared" si="227"/>
        <v>0</v>
      </c>
      <c r="CI212" s="105" t="b">
        <f t="shared" si="228"/>
        <v>0</v>
      </c>
      <c r="CJ212" s="105" t="b">
        <f t="shared" si="229"/>
        <v>0</v>
      </c>
      <c r="CK212" s="105" t="b">
        <f t="shared" si="230"/>
        <v>0</v>
      </c>
      <c r="CL212" s="105" t="b">
        <f t="shared" si="231"/>
        <v>0</v>
      </c>
      <c r="CM212" s="105" t="b">
        <f t="shared" si="232"/>
        <v>0</v>
      </c>
      <c r="CN212" s="105" t="b">
        <f t="shared" si="233"/>
        <v>0</v>
      </c>
      <c r="CO212" s="105" t="b">
        <f t="shared" si="234"/>
        <v>0</v>
      </c>
      <c r="CP212" s="105" t="b">
        <f t="shared" si="235"/>
        <v>0</v>
      </c>
      <c r="CQ212" s="105" t="b">
        <f t="shared" si="236"/>
        <v>0</v>
      </c>
      <c r="CR212" s="105" t="b">
        <f t="shared" si="237"/>
        <v>0</v>
      </c>
      <c r="CS212" s="105" t="b">
        <f t="shared" si="238"/>
        <v>0</v>
      </c>
      <c r="CT212" s="105" t="b">
        <f t="shared" si="239"/>
        <v>0</v>
      </c>
      <c r="CU212" s="105" t="b">
        <f t="shared" si="240"/>
        <v>0</v>
      </c>
      <c r="CV212" s="105" t="b">
        <f t="shared" si="241"/>
        <v>0</v>
      </c>
      <c r="CW212" s="105" t="b">
        <f t="shared" si="242"/>
        <v>0</v>
      </c>
      <c r="CX212" s="150">
        <f t="shared" si="243"/>
        <v>0</v>
      </c>
      <c r="CY212" s="105" t="b">
        <f t="shared" si="244"/>
        <v>0</v>
      </c>
      <c r="CZ212" s="105" t="b">
        <f t="shared" si="245"/>
        <v>0</v>
      </c>
      <c r="DA212" s="105" t="b">
        <f t="shared" si="246"/>
        <v>0</v>
      </c>
      <c r="DB212" s="105" t="b">
        <f t="shared" si="247"/>
        <v>0</v>
      </c>
      <c r="DC212" s="105" t="b">
        <f t="shared" si="248"/>
        <v>0</v>
      </c>
      <c r="DD212" s="105" t="b">
        <f t="shared" si="249"/>
        <v>0</v>
      </c>
      <c r="DE212" s="105" t="b">
        <f t="shared" si="250"/>
        <v>0</v>
      </c>
      <c r="DF212" s="105" t="b">
        <f t="shared" si="251"/>
        <v>0</v>
      </c>
      <c r="DG212" s="105" t="b">
        <f t="shared" si="252"/>
        <v>0</v>
      </c>
      <c r="DH212" s="105" t="b">
        <f t="shared" si="253"/>
        <v>0</v>
      </c>
      <c r="DI212" s="105" t="b">
        <f t="shared" si="254"/>
        <v>0</v>
      </c>
      <c r="DJ212" s="105" t="b">
        <f t="shared" si="255"/>
        <v>0</v>
      </c>
      <c r="DK212" s="150">
        <f t="shared" si="256"/>
        <v>0</v>
      </c>
      <c r="DL212" s="105" t="b">
        <f t="shared" si="257"/>
        <v>0</v>
      </c>
      <c r="DM212" s="150">
        <f t="shared" si="258"/>
        <v>0</v>
      </c>
      <c r="DN212" s="105" t="b">
        <f t="shared" si="259"/>
        <v>0</v>
      </c>
      <c r="DO212" s="105" t="b">
        <f t="shared" si="260"/>
        <v>0</v>
      </c>
      <c r="DP212" s="105" t="b">
        <f t="shared" si="261"/>
        <v>0</v>
      </c>
      <c r="DQ212" s="105" t="b">
        <f t="shared" si="262"/>
        <v>0</v>
      </c>
      <c r="DR212" s="105" t="b">
        <f t="shared" si="263"/>
        <v>0</v>
      </c>
      <c r="DS212" s="105" t="b">
        <f t="shared" si="264"/>
        <v>0</v>
      </c>
      <c r="DT212" s="105" t="b">
        <f t="shared" si="265"/>
        <v>0</v>
      </c>
      <c r="DU212" s="105" t="b">
        <f t="shared" si="266"/>
        <v>0</v>
      </c>
      <c r="DV212" s="105" t="b">
        <f t="shared" si="267"/>
        <v>0</v>
      </c>
      <c r="DW212" s="105" t="b">
        <f t="shared" si="268"/>
        <v>0</v>
      </c>
      <c r="DX212" s="105" t="b">
        <f t="shared" si="269"/>
        <v>0</v>
      </c>
      <c r="DY212" s="105" t="b">
        <f t="shared" si="270"/>
        <v>0</v>
      </c>
      <c r="DZ212" s="105" t="b">
        <f t="shared" si="271"/>
        <v>0</v>
      </c>
      <c r="EA212" s="105" t="b">
        <f t="shared" si="272"/>
        <v>0</v>
      </c>
      <c r="EB212" s="105" t="b">
        <f t="shared" si="273"/>
        <v>0</v>
      </c>
      <c r="EC212" s="154">
        <f t="shared" si="274"/>
        <v>0</v>
      </c>
      <c r="ED212" s="105" t="b">
        <f t="shared" si="275"/>
        <v>0</v>
      </c>
      <c r="EE212" s="105" t="b">
        <f t="shared" si="276"/>
        <v>0</v>
      </c>
      <c r="EF212" s="105" t="b">
        <f t="shared" si="277"/>
        <v>0</v>
      </c>
      <c r="EG212" s="105" t="b">
        <f t="shared" si="278"/>
        <v>0</v>
      </c>
      <c r="EH212" s="105" t="b">
        <f t="shared" si="279"/>
        <v>0</v>
      </c>
      <c r="EI212" s="105" t="b">
        <f t="shared" si="280"/>
        <v>0</v>
      </c>
      <c r="EJ212" s="105" t="b">
        <f t="shared" si="281"/>
        <v>0</v>
      </c>
      <c r="EK212" s="105" t="b">
        <f t="shared" si="282"/>
        <v>0</v>
      </c>
      <c r="EL212" s="105" t="b">
        <f t="shared" si="283"/>
        <v>0</v>
      </c>
      <c r="EM212" s="105" t="b">
        <f t="shared" si="284"/>
        <v>0</v>
      </c>
      <c r="EN212" s="105" t="b">
        <f t="shared" si="285"/>
        <v>0</v>
      </c>
      <c r="EO212" s="154">
        <f t="shared" si="286"/>
        <v>0</v>
      </c>
      <c r="EP212" s="105" t="b">
        <f t="shared" si="287"/>
        <v>0</v>
      </c>
      <c r="EQ212" s="105" t="b">
        <f t="shared" si="288"/>
        <v>0</v>
      </c>
      <c r="ER212" s="105" t="b">
        <f t="shared" si="289"/>
        <v>0</v>
      </c>
      <c r="ES212" s="105" t="b">
        <f t="shared" si="290"/>
        <v>0</v>
      </c>
      <c r="ET212" s="105" t="b">
        <f t="shared" si="291"/>
        <v>0</v>
      </c>
      <c r="EU212" s="105" t="b">
        <f t="shared" si="292"/>
        <v>0</v>
      </c>
      <c r="EV212" s="105" t="b">
        <f t="shared" si="293"/>
        <v>0</v>
      </c>
      <c r="EW212" s="154">
        <f t="shared" si="294"/>
        <v>0</v>
      </c>
      <c r="EX212" s="94">
        <f t="shared" si="295"/>
        <v>0</v>
      </c>
      <c r="EY212" s="59">
        <f>(F7*EX212)/100</f>
        <v>0</v>
      </c>
    </row>
    <row r="213" spans="1:155">
      <c r="A213" s="42"/>
      <c r="B213" s="42"/>
      <c r="C213" s="42"/>
      <c r="D213" s="42"/>
      <c r="E213" s="43"/>
      <c r="F213" s="42"/>
      <c r="G213" s="42"/>
      <c r="H213" s="100"/>
      <c r="I213" s="4"/>
      <c r="J213" s="4"/>
      <c r="K213" s="4"/>
      <c r="L213" s="4"/>
      <c r="M213" s="100"/>
      <c r="N213" s="100"/>
      <c r="O213" s="100"/>
      <c r="P213" s="100"/>
      <c r="Q213" s="100"/>
      <c r="R213" s="4"/>
      <c r="S213" s="4"/>
      <c r="T213" s="4"/>
      <c r="U213" s="4"/>
      <c r="V213" s="100"/>
      <c r="W213" s="100"/>
      <c r="X213" s="4"/>
      <c r="Y213" s="4"/>
      <c r="Z213" s="4"/>
      <c r="AA213" s="4"/>
      <c r="AB213" s="100"/>
      <c r="AC213" s="100"/>
      <c r="AD213" s="100"/>
      <c r="AE213" s="4"/>
      <c r="AF213" s="4"/>
      <c r="AG213" s="4"/>
      <c r="AH213" s="4"/>
      <c r="AI213" s="4"/>
      <c r="AJ213" s="4"/>
      <c r="AK213" s="4"/>
      <c r="AL213" s="4"/>
      <c r="AM213" s="100"/>
      <c r="AN213" s="4"/>
      <c r="AO213" s="4"/>
      <c r="AP213" s="100"/>
      <c r="AQ213" s="4"/>
      <c r="AR213" s="100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100"/>
      <c r="BD213" s="4"/>
      <c r="BE213" s="4"/>
      <c r="BF213" s="4"/>
      <c r="BG213" s="4"/>
      <c r="BH213" s="4"/>
      <c r="BI213" s="4"/>
      <c r="BJ213" s="139"/>
      <c r="BK213" s="4"/>
      <c r="BL213" s="4"/>
      <c r="BM213" s="4"/>
      <c r="BN213" s="4"/>
      <c r="BO213" s="139"/>
      <c r="BP213" s="4"/>
      <c r="BQ213" s="4"/>
      <c r="BR213" s="4"/>
      <c r="BS213" s="4"/>
      <c r="BT213" s="139"/>
      <c r="BU213" s="139"/>
      <c r="BV213" s="139"/>
      <c r="BW213" s="4"/>
      <c r="BX213" s="4"/>
      <c r="BY213" s="4"/>
      <c r="BZ213" s="4"/>
      <c r="CA213" s="139"/>
      <c r="CB213" s="139"/>
      <c r="CC213" s="105" t="b">
        <f t="shared" si="222"/>
        <v>0</v>
      </c>
      <c r="CD213" s="105" t="b">
        <f t="shared" si="223"/>
        <v>0</v>
      </c>
      <c r="CE213" s="105" t="b">
        <f t="shared" si="224"/>
        <v>0</v>
      </c>
      <c r="CF213" s="105" t="b">
        <f t="shared" si="225"/>
        <v>0</v>
      </c>
      <c r="CG213" s="105" t="b">
        <f t="shared" si="226"/>
        <v>0</v>
      </c>
      <c r="CH213" s="150">
        <f t="shared" si="227"/>
        <v>0</v>
      </c>
      <c r="CI213" s="105" t="b">
        <f t="shared" si="228"/>
        <v>0</v>
      </c>
      <c r="CJ213" s="105" t="b">
        <f t="shared" si="229"/>
        <v>0</v>
      </c>
      <c r="CK213" s="105" t="b">
        <f t="shared" si="230"/>
        <v>0</v>
      </c>
      <c r="CL213" s="105" t="b">
        <f t="shared" si="231"/>
        <v>0</v>
      </c>
      <c r="CM213" s="105" t="b">
        <f t="shared" si="232"/>
        <v>0</v>
      </c>
      <c r="CN213" s="105" t="b">
        <f t="shared" si="233"/>
        <v>0</v>
      </c>
      <c r="CO213" s="105" t="b">
        <f t="shared" si="234"/>
        <v>0</v>
      </c>
      <c r="CP213" s="105" t="b">
        <f t="shared" si="235"/>
        <v>0</v>
      </c>
      <c r="CQ213" s="105" t="b">
        <f t="shared" si="236"/>
        <v>0</v>
      </c>
      <c r="CR213" s="105" t="b">
        <f t="shared" si="237"/>
        <v>0</v>
      </c>
      <c r="CS213" s="105" t="b">
        <f t="shared" si="238"/>
        <v>0</v>
      </c>
      <c r="CT213" s="105" t="b">
        <f t="shared" si="239"/>
        <v>0</v>
      </c>
      <c r="CU213" s="105" t="b">
        <f t="shared" si="240"/>
        <v>0</v>
      </c>
      <c r="CV213" s="105" t="b">
        <f t="shared" si="241"/>
        <v>0</v>
      </c>
      <c r="CW213" s="105" t="b">
        <f t="shared" si="242"/>
        <v>0</v>
      </c>
      <c r="CX213" s="150">
        <f t="shared" si="243"/>
        <v>0</v>
      </c>
      <c r="CY213" s="105" t="b">
        <f t="shared" si="244"/>
        <v>0</v>
      </c>
      <c r="CZ213" s="105" t="b">
        <f t="shared" si="245"/>
        <v>0</v>
      </c>
      <c r="DA213" s="105" t="b">
        <f t="shared" si="246"/>
        <v>0</v>
      </c>
      <c r="DB213" s="105" t="b">
        <f t="shared" si="247"/>
        <v>0</v>
      </c>
      <c r="DC213" s="105" t="b">
        <f t="shared" si="248"/>
        <v>0</v>
      </c>
      <c r="DD213" s="105" t="b">
        <f t="shared" si="249"/>
        <v>0</v>
      </c>
      <c r="DE213" s="105" t="b">
        <f t="shared" si="250"/>
        <v>0</v>
      </c>
      <c r="DF213" s="105" t="b">
        <f t="shared" si="251"/>
        <v>0</v>
      </c>
      <c r="DG213" s="105" t="b">
        <f t="shared" si="252"/>
        <v>0</v>
      </c>
      <c r="DH213" s="105" t="b">
        <f t="shared" si="253"/>
        <v>0</v>
      </c>
      <c r="DI213" s="105" t="b">
        <f t="shared" si="254"/>
        <v>0</v>
      </c>
      <c r="DJ213" s="105" t="b">
        <f t="shared" si="255"/>
        <v>0</v>
      </c>
      <c r="DK213" s="150">
        <f t="shared" si="256"/>
        <v>0</v>
      </c>
      <c r="DL213" s="105" t="b">
        <f t="shared" si="257"/>
        <v>0</v>
      </c>
      <c r="DM213" s="150">
        <f t="shared" si="258"/>
        <v>0</v>
      </c>
      <c r="DN213" s="105" t="b">
        <f t="shared" si="259"/>
        <v>0</v>
      </c>
      <c r="DO213" s="105" t="b">
        <f t="shared" si="260"/>
        <v>0</v>
      </c>
      <c r="DP213" s="105" t="b">
        <f t="shared" si="261"/>
        <v>0</v>
      </c>
      <c r="DQ213" s="105" t="b">
        <f t="shared" si="262"/>
        <v>0</v>
      </c>
      <c r="DR213" s="105" t="b">
        <f t="shared" si="263"/>
        <v>0</v>
      </c>
      <c r="DS213" s="105" t="b">
        <f t="shared" si="264"/>
        <v>0</v>
      </c>
      <c r="DT213" s="105" t="b">
        <f t="shared" si="265"/>
        <v>0</v>
      </c>
      <c r="DU213" s="105" t="b">
        <f t="shared" si="266"/>
        <v>0</v>
      </c>
      <c r="DV213" s="105" t="b">
        <f t="shared" si="267"/>
        <v>0</v>
      </c>
      <c r="DW213" s="105" t="b">
        <f t="shared" si="268"/>
        <v>0</v>
      </c>
      <c r="DX213" s="105" t="b">
        <f t="shared" si="269"/>
        <v>0</v>
      </c>
      <c r="DY213" s="105" t="b">
        <f t="shared" si="270"/>
        <v>0</v>
      </c>
      <c r="DZ213" s="105" t="b">
        <f t="shared" si="271"/>
        <v>0</v>
      </c>
      <c r="EA213" s="105" t="b">
        <f t="shared" si="272"/>
        <v>0</v>
      </c>
      <c r="EB213" s="105" t="b">
        <f t="shared" si="273"/>
        <v>0</v>
      </c>
      <c r="EC213" s="154">
        <f t="shared" si="274"/>
        <v>0</v>
      </c>
      <c r="ED213" s="105" t="b">
        <f t="shared" si="275"/>
        <v>0</v>
      </c>
      <c r="EE213" s="105" t="b">
        <f t="shared" si="276"/>
        <v>0</v>
      </c>
      <c r="EF213" s="105" t="b">
        <f t="shared" si="277"/>
        <v>0</v>
      </c>
      <c r="EG213" s="105" t="b">
        <f t="shared" si="278"/>
        <v>0</v>
      </c>
      <c r="EH213" s="105" t="b">
        <f t="shared" si="279"/>
        <v>0</v>
      </c>
      <c r="EI213" s="105" t="b">
        <f t="shared" si="280"/>
        <v>0</v>
      </c>
      <c r="EJ213" s="105" t="b">
        <f t="shared" si="281"/>
        <v>0</v>
      </c>
      <c r="EK213" s="105" t="b">
        <f t="shared" si="282"/>
        <v>0</v>
      </c>
      <c r="EL213" s="105" t="b">
        <f t="shared" si="283"/>
        <v>0</v>
      </c>
      <c r="EM213" s="105" t="b">
        <f t="shared" si="284"/>
        <v>0</v>
      </c>
      <c r="EN213" s="105" t="b">
        <f t="shared" si="285"/>
        <v>0</v>
      </c>
      <c r="EO213" s="154">
        <f t="shared" si="286"/>
        <v>0</v>
      </c>
      <c r="EP213" s="105" t="b">
        <f t="shared" si="287"/>
        <v>0</v>
      </c>
      <c r="EQ213" s="105" t="b">
        <f t="shared" si="288"/>
        <v>0</v>
      </c>
      <c r="ER213" s="105" t="b">
        <f t="shared" si="289"/>
        <v>0</v>
      </c>
      <c r="ES213" s="105" t="b">
        <f t="shared" si="290"/>
        <v>0</v>
      </c>
      <c r="ET213" s="105" t="b">
        <f t="shared" si="291"/>
        <v>0</v>
      </c>
      <c r="EU213" s="105" t="b">
        <f t="shared" si="292"/>
        <v>0</v>
      </c>
      <c r="EV213" s="105" t="b">
        <f t="shared" si="293"/>
        <v>0</v>
      </c>
      <c r="EW213" s="154">
        <f t="shared" si="294"/>
        <v>0</v>
      </c>
      <c r="EX213" s="94">
        <f t="shared" si="295"/>
        <v>0</v>
      </c>
      <c r="EY213" s="59">
        <f>(F7*EX213)/100</f>
        <v>0</v>
      </c>
    </row>
  </sheetData>
  <mergeCells count="79">
    <mergeCell ref="AM15:AO15"/>
    <mergeCell ref="BI15:BJ15"/>
    <mergeCell ref="K10:M10"/>
    <mergeCell ref="N10:P10"/>
    <mergeCell ref="L6:P6"/>
    <mergeCell ref="L7:P7"/>
    <mergeCell ref="N15:Q15"/>
    <mergeCell ref="X14:AA14"/>
    <mergeCell ref="X13:AA13"/>
    <mergeCell ref="V15:W15"/>
    <mergeCell ref="BK13:BN13"/>
    <mergeCell ref="ER14:EU14"/>
    <mergeCell ref="CI15:CL15"/>
    <mergeCell ref="CQ15:CR15"/>
    <mergeCell ref="DH15:DJ15"/>
    <mergeCell ref="ED15:EE15"/>
    <mergeCell ref="EF14:EI14"/>
    <mergeCell ref="EK14:EN14"/>
    <mergeCell ref="EP15:EQ15"/>
    <mergeCell ref="DY13:EB13"/>
    <mergeCell ref="CI13:CL13"/>
    <mergeCell ref="CM13:CP13"/>
    <mergeCell ref="CS13:CV13"/>
    <mergeCell ref="CZ13:DC13"/>
    <mergeCell ref="BU15:BV15"/>
    <mergeCell ref="BK14:BN14"/>
    <mergeCell ref="CE4:CF4"/>
    <mergeCell ref="CD12:CE12"/>
    <mergeCell ref="CD13:CG13"/>
    <mergeCell ref="CD14:CG14"/>
    <mergeCell ref="I14:L14"/>
    <mergeCell ref="AM13:AO13"/>
    <mergeCell ref="BI13:BJ13"/>
    <mergeCell ref="AE13:AH13"/>
    <mergeCell ref="AI13:AL13"/>
    <mergeCell ref="AT14:AW14"/>
    <mergeCell ref="AY14:BB14"/>
    <mergeCell ref="BD14:BG14"/>
    <mergeCell ref="AT13:AW13"/>
    <mergeCell ref="AY13:BB13"/>
    <mergeCell ref="BD13:BG13"/>
    <mergeCell ref="N13:Q13"/>
    <mergeCell ref="B10:E10"/>
    <mergeCell ref="J4:K4"/>
    <mergeCell ref="AE14:AH14"/>
    <mergeCell ref="AI14:AL14"/>
    <mergeCell ref="I12:J12"/>
    <mergeCell ref="B7:E7"/>
    <mergeCell ref="B8:E8"/>
    <mergeCell ref="E4:F4"/>
    <mergeCell ref="E5:F5"/>
    <mergeCell ref="B11:E11"/>
    <mergeCell ref="B9:E9"/>
    <mergeCell ref="K9:M9"/>
    <mergeCell ref="N9:P9"/>
    <mergeCell ref="I13:L13"/>
    <mergeCell ref="R13:U13"/>
    <mergeCell ref="R14:U14"/>
    <mergeCell ref="BP13:BS13"/>
    <mergeCell ref="BP14:BS14"/>
    <mergeCell ref="BW13:BZ13"/>
    <mergeCell ref="BW14:BZ14"/>
    <mergeCell ref="BU13:BV13"/>
    <mergeCell ref="EK13:EN13"/>
    <mergeCell ref="EP13:EQ13"/>
    <mergeCell ref="ER13:EU13"/>
    <mergeCell ref="CM14:CP14"/>
    <mergeCell ref="CS14:CV14"/>
    <mergeCell ref="CZ14:DC14"/>
    <mergeCell ref="DD14:DG14"/>
    <mergeCell ref="DO14:DR14"/>
    <mergeCell ref="ED13:EE13"/>
    <mergeCell ref="EF13:EI13"/>
    <mergeCell ref="DD13:DG13"/>
    <mergeCell ref="DT14:DW14"/>
    <mergeCell ref="DY14:EB14"/>
    <mergeCell ref="DH13:DJ13"/>
    <mergeCell ref="DO13:DR13"/>
    <mergeCell ref="DT13:DW13"/>
  </mergeCells>
  <hyperlinks>
    <hyperlink ref="CC16" r:id="rId1" display="=@if(I6&lt;50,&quot;0&quot;,if(I6&gt;49,&quot;1&quot;,if(I6&gt;54,&quot;1.5&quot;,if(I6&lt;59,&quot;2&quot;))))"/>
    <hyperlink ref="CC17" r:id="rId2" display="=@if(I6&lt;50,&quot;0&quot;,if(I6&gt;49,&quot;1&quot;,if(I6&gt;54,&quot;1.5&quot;,if(I6&lt;59,&quot;2&quot;))))"/>
    <hyperlink ref="CC18" r:id="rId3" display="=@if(I6&lt;50,&quot;0&quot;,if(I6&gt;49,&quot;1&quot;,if(I6&gt;54,&quot;1.5&quot;,if(I6&lt;59,&quot;2&quot;))))"/>
    <hyperlink ref="CC19" r:id="rId4" display="=@if(I6&lt;50,&quot;0&quot;,if(I6&gt;49,&quot;1&quot;,if(I6&gt;54,&quot;1.5&quot;,if(I6&lt;59,&quot;2&quot;))))"/>
    <hyperlink ref="CC20" r:id="rId5" display="=@if(I6&lt;50,&quot;0&quot;,if(I6&gt;49,&quot;1&quot;,if(I6&gt;54,&quot;1.5&quot;,if(I6&lt;59,&quot;2&quot;))))"/>
    <hyperlink ref="CC21" r:id="rId6" display="=@if(I6&lt;50,&quot;0&quot;,if(I6&gt;49,&quot;1&quot;,if(I6&gt;54,&quot;1.5&quot;,if(I6&lt;59,&quot;2&quot;))))"/>
    <hyperlink ref="CC22" r:id="rId7" display="=@if(I6&lt;50,&quot;0&quot;,if(I6&gt;49,&quot;1&quot;,if(I6&gt;54,&quot;1.5&quot;,if(I6&lt;59,&quot;2&quot;))))"/>
    <hyperlink ref="CC23" r:id="rId8" display="=@if(I6&lt;50,&quot;0&quot;,if(I6&gt;49,&quot;1&quot;,if(I6&gt;54,&quot;1.5&quot;,if(I6&lt;59,&quot;2&quot;))))"/>
    <hyperlink ref="CC24" r:id="rId9" display="=@if(I6&lt;50,&quot;0&quot;,if(I6&gt;49,&quot;1&quot;,if(I6&gt;54,&quot;1.5&quot;,if(I6&lt;59,&quot;2&quot;))))"/>
    <hyperlink ref="CC25" r:id="rId10" display="=@if(I6&lt;50,&quot;0&quot;,if(I6&gt;49,&quot;1&quot;,if(I6&gt;54,&quot;1.5&quot;,if(I6&lt;59,&quot;2&quot;))))"/>
    <hyperlink ref="CC26" r:id="rId11" display="=@if(I6&lt;50,&quot;0&quot;,if(I6&gt;49,&quot;1&quot;,if(I6&gt;54,&quot;1.5&quot;,if(I6&lt;59,&quot;2&quot;))))"/>
    <hyperlink ref="CC27" r:id="rId12" display="=@if(I6&lt;50,&quot;0&quot;,if(I6&gt;49,&quot;1&quot;,if(I6&gt;54,&quot;1.5&quot;,if(I6&lt;59,&quot;2&quot;))))"/>
    <hyperlink ref="CC28" r:id="rId13" display="=@if(I6&lt;50,&quot;0&quot;,if(I6&gt;49,&quot;1&quot;,if(I6&gt;54,&quot;1.5&quot;,if(I6&lt;59,&quot;2&quot;))))"/>
    <hyperlink ref="CC29" r:id="rId14" display="=@if(I6&lt;50,&quot;0&quot;,if(I6&gt;49,&quot;1&quot;,if(I6&gt;54,&quot;1.5&quot;,if(I6&lt;59,&quot;2&quot;))))"/>
    <hyperlink ref="CC30" r:id="rId15" display="=@if(I6&lt;50,&quot;0&quot;,if(I6&gt;49,&quot;1&quot;,if(I6&gt;54,&quot;1.5&quot;,if(I6&lt;59,&quot;2&quot;))))"/>
    <hyperlink ref="CC31" r:id="rId16" display="=@if(I6&lt;50,&quot;0&quot;,if(I6&gt;49,&quot;1&quot;,if(I6&gt;54,&quot;1.5&quot;,if(I6&lt;59,&quot;2&quot;))))"/>
    <hyperlink ref="CC32" r:id="rId17" display="=@if(I6&lt;50,&quot;0&quot;,if(I6&gt;49,&quot;1&quot;,if(I6&gt;54,&quot;1.5&quot;,if(I6&lt;59,&quot;2&quot;))))"/>
    <hyperlink ref="CC33" r:id="rId18" display="=@if(I6&lt;50,&quot;0&quot;,if(I6&gt;49,&quot;1&quot;,if(I6&gt;54,&quot;1.5&quot;,if(I6&lt;59,&quot;2&quot;))))"/>
    <hyperlink ref="CC34" r:id="rId19" display="=@if(I6&lt;50,&quot;0&quot;,if(I6&gt;49,&quot;1&quot;,if(I6&gt;54,&quot;1.5&quot;,if(I6&lt;59,&quot;2&quot;))))"/>
    <hyperlink ref="CC35" r:id="rId20" display="=@if(I6&lt;50,&quot;0&quot;,if(I6&gt;49,&quot;1&quot;,if(I6&gt;54,&quot;1.5&quot;,if(I6&lt;59,&quot;2&quot;))))"/>
    <hyperlink ref="CC36" r:id="rId21" display="=@if(I6&lt;50,&quot;0&quot;,if(I6&gt;49,&quot;1&quot;,if(I6&gt;54,&quot;1.5&quot;,if(I6&lt;59,&quot;2&quot;))))"/>
    <hyperlink ref="CC37" r:id="rId22" display="=@if(I6&lt;50,&quot;0&quot;,if(I6&gt;49,&quot;1&quot;,if(I6&gt;54,&quot;1.5&quot;,if(I6&lt;59,&quot;2&quot;))))"/>
    <hyperlink ref="CC38" r:id="rId23" display="=@if(I6&lt;50,&quot;0&quot;,if(I6&gt;49,&quot;1&quot;,if(I6&gt;54,&quot;1.5&quot;,if(I6&lt;59,&quot;2&quot;))))"/>
    <hyperlink ref="CC39" r:id="rId24" display="=@if(I6&lt;50,&quot;0&quot;,if(I6&gt;49,&quot;1&quot;,if(I6&gt;54,&quot;1.5&quot;,if(I6&lt;59,&quot;2&quot;))))"/>
    <hyperlink ref="CC40" r:id="rId25" display="=@if(I6&lt;50,&quot;0&quot;,if(I6&gt;49,&quot;1&quot;,if(I6&gt;54,&quot;1.5&quot;,if(I6&lt;59,&quot;2&quot;))))"/>
    <hyperlink ref="CC41" r:id="rId26" display="=@if(I6&lt;50,&quot;0&quot;,if(I6&gt;49,&quot;1&quot;,if(I6&gt;54,&quot;1.5&quot;,if(I6&lt;59,&quot;2&quot;))))"/>
    <hyperlink ref="CC42" r:id="rId27" display="=@if(I6&lt;50,&quot;0&quot;,if(I6&gt;49,&quot;1&quot;,if(I6&gt;54,&quot;1.5&quot;,if(I6&lt;59,&quot;2&quot;))))"/>
    <hyperlink ref="CC43" r:id="rId28" display="=@if(I6&lt;50,&quot;0&quot;,if(I6&gt;49,&quot;1&quot;,if(I6&gt;54,&quot;1.5&quot;,if(I6&lt;59,&quot;2&quot;))))"/>
    <hyperlink ref="CC44" r:id="rId29" display="=@if(I6&lt;50,&quot;0&quot;,if(I6&gt;49,&quot;1&quot;,if(I6&gt;54,&quot;1.5&quot;,if(I6&lt;59,&quot;2&quot;))))"/>
    <hyperlink ref="CC45" r:id="rId30" display="=@if(I6&lt;50,&quot;0&quot;,if(I6&gt;49,&quot;1&quot;,if(I6&gt;54,&quot;1.5&quot;,if(I6&lt;59,&quot;2&quot;))))"/>
    <hyperlink ref="CC46" r:id="rId31" display="=@if(I6&lt;50,&quot;0&quot;,if(I6&gt;49,&quot;1&quot;,if(I6&gt;54,&quot;1.5&quot;,if(I6&lt;59,&quot;2&quot;))))"/>
    <hyperlink ref="CC47" r:id="rId32" display="=@if(I6&lt;50,&quot;0&quot;,if(I6&gt;49,&quot;1&quot;,if(I6&gt;54,&quot;1.5&quot;,if(I6&lt;59,&quot;2&quot;))))"/>
    <hyperlink ref="CC48" r:id="rId33" display="=@if(I6&lt;50,&quot;0&quot;,if(I6&gt;49,&quot;1&quot;,if(I6&gt;54,&quot;1.5&quot;,if(I6&lt;59,&quot;2&quot;))))"/>
    <hyperlink ref="CC49" r:id="rId34" display="=@if(I6&lt;50,&quot;0&quot;,if(I6&gt;49,&quot;1&quot;,if(I6&gt;54,&quot;1.5&quot;,if(I6&lt;59,&quot;2&quot;))))"/>
    <hyperlink ref="CC50" r:id="rId35" display="=@if(I6&lt;50,&quot;0&quot;,if(I6&gt;49,&quot;1&quot;,if(I6&gt;54,&quot;1.5&quot;,if(I6&lt;59,&quot;2&quot;))))"/>
    <hyperlink ref="CC51" r:id="rId36" display="=@if(I6&lt;50,&quot;0&quot;,if(I6&gt;49,&quot;1&quot;,if(I6&gt;54,&quot;1.5&quot;,if(I6&lt;59,&quot;2&quot;))))"/>
    <hyperlink ref="CC52" r:id="rId37" display="=@if(I6&lt;50,&quot;0&quot;,if(I6&gt;49,&quot;1&quot;,if(I6&gt;54,&quot;1.5&quot;,if(I6&lt;59,&quot;2&quot;))))"/>
    <hyperlink ref="CC53" r:id="rId38" display="=@if(I6&lt;50,&quot;0&quot;,if(I6&gt;49,&quot;1&quot;,if(I6&gt;54,&quot;1.5&quot;,if(I6&lt;59,&quot;2&quot;))))"/>
    <hyperlink ref="CC54" r:id="rId39" display="=@if(I6&lt;50,&quot;0&quot;,if(I6&gt;49,&quot;1&quot;,if(I6&gt;54,&quot;1.5&quot;,if(I6&lt;59,&quot;2&quot;))))"/>
    <hyperlink ref="CC55" r:id="rId40" display="=@if(I6&lt;50,&quot;0&quot;,if(I6&gt;49,&quot;1&quot;,if(I6&gt;54,&quot;1.5&quot;,if(I6&lt;59,&quot;2&quot;))))"/>
    <hyperlink ref="CC56" r:id="rId41" display="=@if(I6&lt;50,&quot;0&quot;,if(I6&gt;49,&quot;1&quot;,if(I6&gt;54,&quot;1.5&quot;,if(I6&lt;59,&quot;2&quot;))))"/>
    <hyperlink ref="CC57" r:id="rId42" display="=@if(I6&lt;50,&quot;0&quot;,if(I6&gt;49,&quot;1&quot;,if(I6&gt;54,&quot;1.5&quot;,if(I6&lt;59,&quot;2&quot;))))"/>
    <hyperlink ref="CC58" r:id="rId43" display="=@if(I6&lt;50,&quot;0&quot;,if(I6&gt;49,&quot;1&quot;,if(I6&gt;54,&quot;1.5&quot;,if(I6&lt;59,&quot;2&quot;))))"/>
    <hyperlink ref="CC59" r:id="rId44" display="=@if(I6&lt;50,&quot;0&quot;,if(I6&gt;49,&quot;1&quot;,if(I6&gt;54,&quot;1.5&quot;,if(I6&lt;59,&quot;2&quot;))))"/>
    <hyperlink ref="CC60" r:id="rId45" display="=@if(I6&lt;50,&quot;0&quot;,if(I6&gt;49,&quot;1&quot;,if(I6&gt;54,&quot;1.5&quot;,if(I6&lt;59,&quot;2&quot;))))"/>
    <hyperlink ref="CC61" r:id="rId46" display="=@if(I6&lt;50,&quot;0&quot;,if(I6&gt;49,&quot;1&quot;,if(I6&gt;54,&quot;1.5&quot;,if(I6&lt;59,&quot;2&quot;))))"/>
    <hyperlink ref="CC62" r:id="rId47" display="=@if(I6&lt;50,&quot;0&quot;,if(I6&gt;49,&quot;1&quot;,if(I6&gt;54,&quot;1.5&quot;,if(I6&lt;59,&quot;2&quot;))))"/>
    <hyperlink ref="CC63" r:id="rId48" display="=@if(I6&lt;50,&quot;0&quot;,if(I6&gt;49,&quot;1&quot;,if(I6&gt;54,&quot;1.5&quot;,if(I6&lt;59,&quot;2&quot;))))"/>
    <hyperlink ref="CC64" r:id="rId49" display="=@if(I6&lt;50,&quot;0&quot;,if(I6&gt;49,&quot;1&quot;,if(I6&gt;54,&quot;1.5&quot;,if(I6&lt;59,&quot;2&quot;))))"/>
    <hyperlink ref="CC65" r:id="rId50" display="=@if(I6&lt;50,&quot;0&quot;,if(I6&gt;49,&quot;1&quot;,if(I6&gt;54,&quot;1.5&quot;,if(I6&lt;59,&quot;2&quot;))))"/>
    <hyperlink ref="CC66" r:id="rId51" display="=@if(I6&lt;50,&quot;0&quot;,if(I6&gt;49,&quot;1&quot;,if(I6&gt;54,&quot;1.5&quot;,if(I6&lt;59,&quot;2&quot;))))"/>
    <hyperlink ref="CC67" r:id="rId52" display="=@if(I6&lt;50,&quot;0&quot;,if(I6&gt;49,&quot;1&quot;,if(I6&gt;54,&quot;1.5&quot;,if(I6&lt;59,&quot;2&quot;))))"/>
    <hyperlink ref="CC68" r:id="rId53" display="=@if(I6&lt;50,&quot;0&quot;,if(I6&gt;49,&quot;1&quot;,if(I6&gt;54,&quot;1.5&quot;,if(I6&lt;59,&quot;2&quot;))))"/>
    <hyperlink ref="CC69" r:id="rId54" display="=@if(I6&lt;50,&quot;0&quot;,if(I6&gt;49,&quot;1&quot;,if(I6&gt;54,&quot;1.5&quot;,if(I6&lt;59,&quot;2&quot;))))"/>
    <hyperlink ref="CC70" r:id="rId55" display="=@if(I6&lt;50,&quot;0&quot;,if(I6&gt;49,&quot;1&quot;,if(I6&gt;54,&quot;1.5&quot;,if(I6&lt;59,&quot;2&quot;))))"/>
    <hyperlink ref="CC71" r:id="rId56" display="=@if(I6&lt;50,&quot;0&quot;,if(I6&gt;49,&quot;1&quot;,if(I6&gt;54,&quot;1.5&quot;,if(I6&lt;59,&quot;2&quot;))))"/>
    <hyperlink ref="CC72" r:id="rId57" display="=@if(I6&lt;50,&quot;0&quot;,if(I6&gt;49,&quot;1&quot;,if(I6&gt;54,&quot;1.5&quot;,if(I6&lt;59,&quot;2&quot;))))"/>
    <hyperlink ref="CC73" r:id="rId58" display="=@if(I6&lt;50,&quot;0&quot;,if(I6&gt;49,&quot;1&quot;,if(I6&gt;54,&quot;1.5&quot;,if(I6&lt;59,&quot;2&quot;))))"/>
    <hyperlink ref="CC74" r:id="rId59" display="=@if(I6&lt;50,&quot;0&quot;,if(I6&gt;49,&quot;1&quot;,if(I6&gt;54,&quot;1.5&quot;,if(I6&lt;59,&quot;2&quot;))))"/>
    <hyperlink ref="CC75" r:id="rId60" display="=@if(I6&lt;50,&quot;0&quot;,if(I6&gt;49,&quot;1&quot;,if(I6&gt;54,&quot;1.5&quot;,if(I6&lt;59,&quot;2&quot;))))"/>
    <hyperlink ref="CC76" r:id="rId61" display="=@if(I6&lt;50,&quot;0&quot;,if(I6&gt;49,&quot;1&quot;,if(I6&gt;54,&quot;1.5&quot;,if(I6&lt;59,&quot;2&quot;))))"/>
    <hyperlink ref="CC77" r:id="rId62" display="=@if(I6&lt;50,&quot;0&quot;,if(I6&gt;49,&quot;1&quot;,if(I6&gt;54,&quot;1.5&quot;,if(I6&lt;59,&quot;2&quot;))))"/>
    <hyperlink ref="CC78" r:id="rId63" display="=@if(I6&lt;50,&quot;0&quot;,if(I6&gt;49,&quot;1&quot;,if(I6&gt;54,&quot;1.5&quot;,if(I6&lt;59,&quot;2&quot;))))"/>
    <hyperlink ref="CC79" r:id="rId64" display="=@if(I6&lt;50,&quot;0&quot;,if(I6&gt;49,&quot;1&quot;,if(I6&gt;54,&quot;1.5&quot;,if(I6&lt;59,&quot;2&quot;))))"/>
    <hyperlink ref="CC80" r:id="rId65" display="=@if(I6&lt;50,&quot;0&quot;,if(I6&gt;49,&quot;1&quot;,if(I6&gt;54,&quot;1.5&quot;,if(I6&lt;59,&quot;2&quot;))))"/>
    <hyperlink ref="CC81" r:id="rId66" display="=@if(I6&lt;50,&quot;0&quot;,if(I6&gt;49,&quot;1&quot;,if(I6&gt;54,&quot;1.5&quot;,if(I6&lt;59,&quot;2&quot;))))"/>
    <hyperlink ref="CC82" r:id="rId67" display="=@if(I6&lt;50,&quot;0&quot;,if(I6&gt;49,&quot;1&quot;,if(I6&gt;54,&quot;1.5&quot;,if(I6&lt;59,&quot;2&quot;))))"/>
    <hyperlink ref="CC83" r:id="rId68" display="=@if(I6&lt;50,&quot;0&quot;,if(I6&gt;49,&quot;1&quot;,if(I6&gt;54,&quot;1.5&quot;,if(I6&lt;59,&quot;2&quot;))))"/>
    <hyperlink ref="CC84" r:id="rId69" display="=@if(I6&lt;50,&quot;0&quot;,if(I6&gt;49,&quot;1&quot;,if(I6&gt;54,&quot;1.5&quot;,if(I6&lt;59,&quot;2&quot;))))"/>
    <hyperlink ref="CC85" r:id="rId70" display="=@if(I6&lt;50,&quot;0&quot;,if(I6&gt;49,&quot;1&quot;,if(I6&gt;54,&quot;1.5&quot;,if(I6&lt;59,&quot;2&quot;))))"/>
    <hyperlink ref="CC86" r:id="rId71" display="=@if(I6&lt;50,&quot;0&quot;,if(I6&gt;49,&quot;1&quot;,if(I6&gt;54,&quot;1.5&quot;,if(I6&lt;59,&quot;2&quot;))))"/>
    <hyperlink ref="CC87" r:id="rId72" display="=@if(I6&lt;50,&quot;0&quot;,if(I6&gt;49,&quot;1&quot;,if(I6&gt;54,&quot;1.5&quot;,if(I6&lt;59,&quot;2&quot;))))"/>
    <hyperlink ref="CC88" r:id="rId73" display="=@if(I6&lt;50,&quot;0&quot;,if(I6&gt;49,&quot;1&quot;,if(I6&gt;54,&quot;1.5&quot;,if(I6&lt;59,&quot;2&quot;))))"/>
    <hyperlink ref="CC89" r:id="rId74" display="=@if(I6&lt;50,&quot;0&quot;,if(I6&gt;49,&quot;1&quot;,if(I6&gt;54,&quot;1.5&quot;,if(I6&lt;59,&quot;2&quot;))))"/>
    <hyperlink ref="CC90" r:id="rId75" display="=@if(I6&lt;50,&quot;0&quot;,if(I6&gt;49,&quot;1&quot;,if(I6&gt;54,&quot;1.5&quot;,if(I6&lt;59,&quot;2&quot;))))"/>
    <hyperlink ref="CC91" r:id="rId76" display="=@if(I6&lt;50,&quot;0&quot;,if(I6&gt;49,&quot;1&quot;,if(I6&gt;54,&quot;1.5&quot;,if(I6&lt;59,&quot;2&quot;))))"/>
    <hyperlink ref="CC92" r:id="rId77" display="=@if(I6&lt;50,&quot;0&quot;,if(I6&gt;49,&quot;1&quot;,if(I6&gt;54,&quot;1.5&quot;,if(I6&lt;59,&quot;2&quot;))))"/>
    <hyperlink ref="CC93" r:id="rId78" display="=@if(I6&lt;50,&quot;0&quot;,if(I6&gt;49,&quot;1&quot;,if(I6&gt;54,&quot;1.5&quot;,if(I6&lt;59,&quot;2&quot;))))"/>
    <hyperlink ref="CC94" r:id="rId79" display="=@if(I6&lt;50,&quot;0&quot;,if(I6&gt;49,&quot;1&quot;,if(I6&gt;54,&quot;1.5&quot;,if(I6&lt;59,&quot;2&quot;))))"/>
    <hyperlink ref="CC95" r:id="rId80" display="=@if(I6&lt;50,&quot;0&quot;,if(I6&gt;49,&quot;1&quot;,if(I6&gt;54,&quot;1.5&quot;,if(I6&lt;59,&quot;2&quot;))))"/>
    <hyperlink ref="CC96" r:id="rId81" display="=@if(I6&lt;50,&quot;0&quot;,if(I6&gt;49,&quot;1&quot;,if(I6&gt;54,&quot;1.5&quot;,if(I6&lt;59,&quot;2&quot;))))"/>
    <hyperlink ref="CC97" r:id="rId82" display="=@if(I6&lt;50,&quot;0&quot;,if(I6&gt;49,&quot;1&quot;,if(I6&gt;54,&quot;1.5&quot;,if(I6&lt;59,&quot;2&quot;))))"/>
    <hyperlink ref="CC98" r:id="rId83" display="=@if(I6&lt;50,&quot;0&quot;,if(I6&gt;49,&quot;1&quot;,if(I6&gt;54,&quot;1.5&quot;,if(I6&lt;59,&quot;2&quot;))))"/>
    <hyperlink ref="CC99" r:id="rId84" display="=@if(I6&lt;50,&quot;0&quot;,if(I6&gt;49,&quot;1&quot;,if(I6&gt;54,&quot;1.5&quot;,if(I6&lt;59,&quot;2&quot;))))"/>
    <hyperlink ref="CC100" r:id="rId85" display="=@if(I6&lt;50,&quot;0&quot;,if(I6&gt;49,&quot;1&quot;,if(I6&gt;54,&quot;1.5&quot;,if(I6&lt;59,&quot;2&quot;))))"/>
    <hyperlink ref="CC101" r:id="rId86" display="=@if(I6&lt;50,&quot;0&quot;,if(I6&gt;49,&quot;1&quot;,if(I6&gt;54,&quot;1.5&quot;,if(I6&lt;59,&quot;2&quot;))))"/>
    <hyperlink ref="CC102" r:id="rId87" display="=@if(I6&lt;50,&quot;0&quot;,if(I6&gt;49,&quot;1&quot;,if(I6&gt;54,&quot;1.5&quot;,if(I6&lt;59,&quot;2&quot;))))"/>
    <hyperlink ref="CC103" r:id="rId88" display="=@if(I6&lt;50,&quot;0&quot;,if(I6&gt;49,&quot;1&quot;,if(I6&gt;54,&quot;1.5&quot;,if(I6&lt;59,&quot;2&quot;))))"/>
    <hyperlink ref="CC104" r:id="rId89" display="=@if(I6&lt;50,&quot;0&quot;,if(I6&gt;49,&quot;1&quot;,if(I6&gt;54,&quot;1.5&quot;,if(I6&lt;59,&quot;2&quot;))))"/>
    <hyperlink ref="CC105" r:id="rId90" display="=@if(I6&lt;50,&quot;0&quot;,if(I6&gt;49,&quot;1&quot;,if(I6&gt;54,&quot;1.5&quot;,if(I6&lt;59,&quot;2&quot;))))"/>
    <hyperlink ref="CC106" r:id="rId91" display="=@if(I6&lt;50,&quot;0&quot;,if(I6&gt;49,&quot;1&quot;,if(I6&gt;54,&quot;1.5&quot;,if(I6&lt;59,&quot;2&quot;))))"/>
    <hyperlink ref="CC107" r:id="rId92" display="=@if(I6&lt;50,&quot;0&quot;,if(I6&gt;49,&quot;1&quot;,if(I6&gt;54,&quot;1.5&quot;,if(I6&lt;59,&quot;2&quot;))))"/>
    <hyperlink ref="CC108" r:id="rId93" display="=@if(I6&lt;50,&quot;0&quot;,if(I6&gt;49,&quot;1&quot;,if(I6&gt;54,&quot;1.5&quot;,if(I6&lt;59,&quot;2&quot;))))"/>
    <hyperlink ref="CC109" r:id="rId94" display="=@if(I6&lt;50,&quot;0&quot;,if(I6&gt;49,&quot;1&quot;,if(I6&gt;54,&quot;1.5&quot;,if(I6&lt;59,&quot;2&quot;))))"/>
    <hyperlink ref="CC110" r:id="rId95" display="=@if(I6&lt;50,&quot;0&quot;,if(I6&gt;49,&quot;1&quot;,if(I6&gt;54,&quot;1.5&quot;,if(I6&lt;59,&quot;2&quot;))))"/>
    <hyperlink ref="CC111" r:id="rId96" display="=@if(I6&lt;50,&quot;0&quot;,if(I6&gt;49,&quot;1&quot;,if(I6&gt;54,&quot;1.5&quot;,if(I6&lt;59,&quot;2&quot;))))"/>
    <hyperlink ref="CC112" r:id="rId97" display="=@if(I6&lt;50,&quot;0&quot;,if(I6&gt;49,&quot;1&quot;,if(I6&gt;54,&quot;1.5&quot;,if(I6&lt;59,&quot;2&quot;))))"/>
    <hyperlink ref="CC113" r:id="rId98" display="=@if(I6&lt;50,&quot;0&quot;,if(I6&gt;49,&quot;1&quot;,if(I6&gt;54,&quot;1.5&quot;,if(I6&lt;59,&quot;2&quot;))))"/>
    <hyperlink ref="CC114" r:id="rId99" display="=@if(I6&lt;50,&quot;0&quot;,if(I6&gt;49,&quot;1&quot;,if(I6&gt;54,&quot;1.5&quot;,if(I6&lt;59,&quot;2&quot;))))"/>
    <hyperlink ref="CC115" r:id="rId100" display="=@if(I6&lt;50,&quot;0&quot;,if(I6&gt;49,&quot;1&quot;,if(I6&gt;54,&quot;1.5&quot;,if(I6&lt;59,&quot;2&quot;))))"/>
    <hyperlink ref="CC116" r:id="rId101" display="=@if(I6&lt;50,&quot;0&quot;,if(I6&gt;49,&quot;1&quot;,if(I6&gt;54,&quot;1.5&quot;,if(I6&lt;59,&quot;2&quot;))))"/>
    <hyperlink ref="CC117" r:id="rId102" display="=@if(I6&lt;50,&quot;0&quot;,if(I6&gt;49,&quot;1&quot;,if(I6&gt;54,&quot;1.5&quot;,if(I6&lt;59,&quot;2&quot;))))"/>
    <hyperlink ref="CC118" r:id="rId103" display="=@if(I6&lt;50,&quot;0&quot;,if(I6&gt;49,&quot;1&quot;,if(I6&gt;54,&quot;1.5&quot;,if(I6&lt;59,&quot;2&quot;))))"/>
    <hyperlink ref="CC119" r:id="rId104" display="=@if(I6&lt;50,&quot;0&quot;,if(I6&gt;49,&quot;1&quot;,if(I6&gt;54,&quot;1.5&quot;,if(I6&lt;59,&quot;2&quot;))))"/>
    <hyperlink ref="CC120" r:id="rId105" display="=@if(I6&lt;50,&quot;0&quot;,if(I6&gt;49,&quot;1&quot;,if(I6&gt;54,&quot;1.5&quot;,if(I6&lt;59,&quot;2&quot;))))"/>
    <hyperlink ref="CC121" r:id="rId106" display="=@if(I6&lt;50,&quot;0&quot;,if(I6&gt;49,&quot;1&quot;,if(I6&gt;54,&quot;1.5&quot;,if(I6&lt;59,&quot;2&quot;))))"/>
    <hyperlink ref="CC122" r:id="rId107" display="=@if(I6&lt;50,&quot;0&quot;,if(I6&gt;49,&quot;1&quot;,if(I6&gt;54,&quot;1.5&quot;,if(I6&lt;59,&quot;2&quot;))))"/>
    <hyperlink ref="CC123" r:id="rId108" display="=@if(I6&lt;50,&quot;0&quot;,if(I6&gt;49,&quot;1&quot;,if(I6&gt;54,&quot;1.5&quot;,if(I6&lt;59,&quot;2&quot;))))"/>
    <hyperlink ref="CC124" r:id="rId109" display="=@if(I6&lt;50,&quot;0&quot;,if(I6&gt;49,&quot;1&quot;,if(I6&gt;54,&quot;1.5&quot;,if(I6&lt;59,&quot;2&quot;))))"/>
    <hyperlink ref="CC125" r:id="rId110" display="=@if(I6&lt;50,&quot;0&quot;,if(I6&gt;49,&quot;1&quot;,if(I6&gt;54,&quot;1.5&quot;,if(I6&lt;59,&quot;2&quot;))))"/>
    <hyperlink ref="CC126" r:id="rId111" display="=@if(I6&lt;50,&quot;0&quot;,if(I6&gt;49,&quot;1&quot;,if(I6&gt;54,&quot;1.5&quot;,if(I6&lt;59,&quot;2&quot;))))"/>
    <hyperlink ref="CC127" r:id="rId112" display="=@if(I6&lt;50,&quot;0&quot;,if(I6&gt;49,&quot;1&quot;,if(I6&gt;54,&quot;1.5&quot;,if(I6&lt;59,&quot;2&quot;))))"/>
    <hyperlink ref="CC128" r:id="rId113" display="=@if(I6&lt;50,&quot;0&quot;,if(I6&gt;49,&quot;1&quot;,if(I6&gt;54,&quot;1.5&quot;,if(I6&lt;59,&quot;2&quot;))))"/>
    <hyperlink ref="CC129" r:id="rId114" display="=@if(I6&lt;50,&quot;0&quot;,if(I6&gt;49,&quot;1&quot;,if(I6&gt;54,&quot;1.5&quot;,if(I6&lt;59,&quot;2&quot;))))"/>
    <hyperlink ref="CC130" r:id="rId115" display="=@if(I6&lt;50,&quot;0&quot;,if(I6&gt;49,&quot;1&quot;,if(I6&gt;54,&quot;1.5&quot;,if(I6&lt;59,&quot;2&quot;))))"/>
    <hyperlink ref="CC131" r:id="rId116" display="=@if(I6&lt;50,&quot;0&quot;,if(I6&gt;49,&quot;1&quot;,if(I6&gt;54,&quot;1.5&quot;,if(I6&lt;59,&quot;2&quot;))))"/>
    <hyperlink ref="CC132" r:id="rId117" display="=@if(I6&lt;50,&quot;0&quot;,if(I6&gt;49,&quot;1&quot;,if(I6&gt;54,&quot;1.5&quot;,if(I6&lt;59,&quot;2&quot;))))"/>
    <hyperlink ref="CC133" r:id="rId118" display="=@if(I6&lt;50,&quot;0&quot;,if(I6&gt;49,&quot;1&quot;,if(I6&gt;54,&quot;1.5&quot;,if(I6&lt;59,&quot;2&quot;))))"/>
    <hyperlink ref="CC134" r:id="rId119" display="=@if(I6&lt;50,&quot;0&quot;,if(I6&gt;49,&quot;1&quot;,if(I6&gt;54,&quot;1.5&quot;,if(I6&lt;59,&quot;2&quot;))))"/>
    <hyperlink ref="CC135" r:id="rId120" display="=@if(I6&lt;50,&quot;0&quot;,if(I6&gt;49,&quot;1&quot;,if(I6&gt;54,&quot;1.5&quot;,if(I6&lt;59,&quot;2&quot;))))"/>
    <hyperlink ref="CC136" r:id="rId121" display="=@if(I6&lt;50,&quot;0&quot;,if(I6&gt;49,&quot;1&quot;,if(I6&gt;54,&quot;1.5&quot;,if(I6&lt;59,&quot;2&quot;))))"/>
    <hyperlink ref="CC137" r:id="rId122" display="=@if(I6&lt;50,&quot;0&quot;,if(I6&gt;49,&quot;1&quot;,if(I6&gt;54,&quot;1.5&quot;,if(I6&lt;59,&quot;2&quot;))))"/>
    <hyperlink ref="CC138" r:id="rId123" display="=@if(I6&lt;50,&quot;0&quot;,if(I6&gt;49,&quot;1&quot;,if(I6&gt;54,&quot;1.5&quot;,if(I6&lt;59,&quot;2&quot;))))"/>
    <hyperlink ref="CC139" r:id="rId124" display="=@if(I6&lt;50,&quot;0&quot;,if(I6&gt;49,&quot;1&quot;,if(I6&gt;54,&quot;1.5&quot;,if(I6&lt;59,&quot;2&quot;))))"/>
    <hyperlink ref="CC140" r:id="rId125" display="=@if(I6&lt;50,&quot;0&quot;,if(I6&gt;49,&quot;1&quot;,if(I6&gt;54,&quot;1.5&quot;,if(I6&lt;59,&quot;2&quot;))))"/>
    <hyperlink ref="CC141" r:id="rId126" display="=@if(I6&lt;50,&quot;0&quot;,if(I6&gt;49,&quot;1&quot;,if(I6&gt;54,&quot;1.5&quot;,if(I6&lt;59,&quot;2&quot;))))"/>
    <hyperlink ref="CC142" r:id="rId127" display="=@if(I6&lt;50,&quot;0&quot;,if(I6&gt;49,&quot;1&quot;,if(I6&gt;54,&quot;1.5&quot;,if(I6&lt;59,&quot;2&quot;))))"/>
    <hyperlink ref="CC143" r:id="rId128" display="=@if(I6&lt;50,&quot;0&quot;,if(I6&gt;49,&quot;1&quot;,if(I6&gt;54,&quot;1.5&quot;,if(I6&lt;59,&quot;2&quot;))))"/>
    <hyperlink ref="CC144" r:id="rId129" display="=@if(I6&lt;50,&quot;0&quot;,if(I6&gt;49,&quot;1&quot;,if(I6&gt;54,&quot;1.5&quot;,if(I6&lt;59,&quot;2&quot;))))"/>
    <hyperlink ref="CC145" r:id="rId130" display="=@if(I6&lt;50,&quot;0&quot;,if(I6&gt;49,&quot;1&quot;,if(I6&gt;54,&quot;1.5&quot;,if(I6&lt;59,&quot;2&quot;))))"/>
    <hyperlink ref="CC146" r:id="rId131" display="=@if(I6&lt;50,&quot;0&quot;,if(I6&gt;49,&quot;1&quot;,if(I6&gt;54,&quot;1.5&quot;,if(I6&lt;59,&quot;2&quot;))))"/>
    <hyperlink ref="CC147" r:id="rId132" display="=@if(I6&lt;50,&quot;0&quot;,if(I6&gt;49,&quot;1&quot;,if(I6&gt;54,&quot;1.5&quot;,if(I6&lt;59,&quot;2&quot;))))"/>
    <hyperlink ref="CC148" r:id="rId133" display="=@if(I6&lt;50,&quot;0&quot;,if(I6&gt;49,&quot;1&quot;,if(I6&gt;54,&quot;1.5&quot;,if(I6&lt;59,&quot;2&quot;))))"/>
    <hyperlink ref="CC149" r:id="rId134" display="=@if(I6&lt;50,&quot;0&quot;,if(I6&gt;49,&quot;1&quot;,if(I6&gt;54,&quot;1.5&quot;,if(I6&lt;59,&quot;2&quot;))))"/>
    <hyperlink ref="CC150" r:id="rId135" display="=@if(I6&lt;50,&quot;0&quot;,if(I6&gt;49,&quot;1&quot;,if(I6&gt;54,&quot;1.5&quot;,if(I6&lt;59,&quot;2&quot;))))"/>
    <hyperlink ref="CC151" r:id="rId136" display="=@if(I6&lt;50,&quot;0&quot;,if(I6&gt;49,&quot;1&quot;,if(I6&gt;54,&quot;1.5&quot;,if(I6&lt;59,&quot;2&quot;))))"/>
    <hyperlink ref="CC152" r:id="rId137" display="=@if(I6&lt;50,&quot;0&quot;,if(I6&gt;49,&quot;1&quot;,if(I6&gt;54,&quot;1.5&quot;,if(I6&lt;59,&quot;2&quot;))))"/>
    <hyperlink ref="CC153" r:id="rId138" display="=@if(I6&lt;50,&quot;0&quot;,if(I6&gt;49,&quot;1&quot;,if(I6&gt;54,&quot;1.5&quot;,if(I6&lt;59,&quot;2&quot;))))"/>
    <hyperlink ref="CC154" r:id="rId139" display="=@if(I6&lt;50,&quot;0&quot;,if(I6&gt;49,&quot;1&quot;,if(I6&gt;54,&quot;1.5&quot;,if(I6&lt;59,&quot;2&quot;))))"/>
    <hyperlink ref="CC155" r:id="rId140" display="=@if(I6&lt;50,&quot;0&quot;,if(I6&gt;49,&quot;1&quot;,if(I6&gt;54,&quot;1.5&quot;,if(I6&lt;59,&quot;2&quot;))))"/>
    <hyperlink ref="CC156" r:id="rId141" display="=@if(I6&lt;50,&quot;0&quot;,if(I6&gt;49,&quot;1&quot;,if(I6&gt;54,&quot;1.5&quot;,if(I6&lt;59,&quot;2&quot;))))"/>
    <hyperlink ref="CC157" r:id="rId142" display="=@if(I6&lt;50,&quot;0&quot;,if(I6&gt;49,&quot;1&quot;,if(I6&gt;54,&quot;1.5&quot;,if(I6&lt;59,&quot;2&quot;))))"/>
    <hyperlink ref="CC158" r:id="rId143" display="=@if(I6&lt;50,&quot;0&quot;,if(I6&gt;49,&quot;1&quot;,if(I6&gt;54,&quot;1.5&quot;,if(I6&lt;59,&quot;2&quot;))))"/>
    <hyperlink ref="CC159" r:id="rId144" display="=@if(I6&lt;50,&quot;0&quot;,if(I6&gt;49,&quot;1&quot;,if(I6&gt;54,&quot;1.5&quot;,if(I6&lt;59,&quot;2&quot;))))"/>
    <hyperlink ref="CC160" r:id="rId145" display="=@if(I6&lt;50,&quot;0&quot;,if(I6&gt;49,&quot;1&quot;,if(I6&gt;54,&quot;1.5&quot;,if(I6&lt;59,&quot;2&quot;))))"/>
    <hyperlink ref="CC161" r:id="rId146" display="=@if(I6&lt;50,&quot;0&quot;,if(I6&gt;49,&quot;1&quot;,if(I6&gt;54,&quot;1.5&quot;,if(I6&lt;59,&quot;2&quot;))))"/>
    <hyperlink ref="CC162" r:id="rId147" display="=@if(I6&lt;50,&quot;0&quot;,if(I6&gt;49,&quot;1&quot;,if(I6&gt;54,&quot;1.5&quot;,if(I6&lt;59,&quot;2&quot;))))"/>
    <hyperlink ref="CC163" r:id="rId148" display="=@if(I6&lt;50,&quot;0&quot;,if(I6&gt;49,&quot;1&quot;,if(I6&gt;54,&quot;1.5&quot;,if(I6&lt;59,&quot;2&quot;))))"/>
    <hyperlink ref="CC164" r:id="rId149" display="=@if(I6&lt;50,&quot;0&quot;,if(I6&gt;49,&quot;1&quot;,if(I6&gt;54,&quot;1.5&quot;,if(I6&lt;59,&quot;2&quot;))))"/>
    <hyperlink ref="CC165" r:id="rId150" display="=@if(I6&lt;50,&quot;0&quot;,if(I6&gt;49,&quot;1&quot;,if(I6&gt;54,&quot;1.5&quot;,if(I6&lt;59,&quot;2&quot;))))"/>
    <hyperlink ref="CC166" r:id="rId151" display="=@if(I6&lt;50,&quot;0&quot;,if(I6&gt;49,&quot;1&quot;,if(I6&gt;54,&quot;1.5&quot;,if(I6&lt;59,&quot;2&quot;))))"/>
    <hyperlink ref="CC167" r:id="rId152" display="=@if(I6&lt;50,&quot;0&quot;,if(I6&gt;49,&quot;1&quot;,if(I6&gt;54,&quot;1.5&quot;,if(I6&lt;59,&quot;2&quot;))))"/>
    <hyperlink ref="CC168" r:id="rId153" display="=@if(I6&lt;50,&quot;0&quot;,if(I6&gt;49,&quot;1&quot;,if(I6&gt;54,&quot;1.5&quot;,if(I6&lt;59,&quot;2&quot;))))"/>
    <hyperlink ref="CC169" r:id="rId154" display="=@if(I6&lt;50,&quot;0&quot;,if(I6&gt;49,&quot;1&quot;,if(I6&gt;54,&quot;1.5&quot;,if(I6&lt;59,&quot;2&quot;))))"/>
    <hyperlink ref="CC170" r:id="rId155" display="=@if(I6&lt;50,&quot;0&quot;,if(I6&gt;49,&quot;1&quot;,if(I6&gt;54,&quot;1.5&quot;,if(I6&lt;59,&quot;2&quot;))))"/>
    <hyperlink ref="CC171" r:id="rId156" display="=@if(I6&lt;50,&quot;0&quot;,if(I6&gt;49,&quot;1&quot;,if(I6&gt;54,&quot;1.5&quot;,if(I6&lt;59,&quot;2&quot;))))"/>
    <hyperlink ref="CC172" r:id="rId157" display="=@if(I6&lt;50,&quot;0&quot;,if(I6&gt;49,&quot;1&quot;,if(I6&gt;54,&quot;1.5&quot;,if(I6&lt;59,&quot;2&quot;))))"/>
    <hyperlink ref="CC173" r:id="rId158" display="=@if(I6&lt;50,&quot;0&quot;,if(I6&gt;49,&quot;1&quot;,if(I6&gt;54,&quot;1.5&quot;,if(I6&lt;59,&quot;2&quot;))))"/>
    <hyperlink ref="CC174" r:id="rId159" display="=@if(I6&lt;50,&quot;0&quot;,if(I6&gt;49,&quot;1&quot;,if(I6&gt;54,&quot;1.5&quot;,if(I6&lt;59,&quot;2&quot;))))"/>
    <hyperlink ref="CC175" r:id="rId160" display="=@if(I6&lt;50,&quot;0&quot;,if(I6&gt;49,&quot;1&quot;,if(I6&gt;54,&quot;1.5&quot;,if(I6&lt;59,&quot;2&quot;))))"/>
    <hyperlink ref="CC176" r:id="rId161" display="=@if(I6&lt;50,&quot;0&quot;,if(I6&gt;49,&quot;1&quot;,if(I6&gt;54,&quot;1.5&quot;,if(I6&lt;59,&quot;2&quot;))))"/>
    <hyperlink ref="CC177" r:id="rId162" display="=@if(I6&lt;50,&quot;0&quot;,if(I6&gt;49,&quot;1&quot;,if(I6&gt;54,&quot;1.5&quot;,if(I6&lt;59,&quot;2&quot;))))"/>
    <hyperlink ref="CC178" r:id="rId163" display="=@if(I6&lt;50,&quot;0&quot;,if(I6&gt;49,&quot;1&quot;,if(I6&gt;54,&quot;1.5&quot;,if(I6&lt;59,&quot;2&quot;))))"/>
    <hyperlink ref="CC179" r:id="rId164" display="=@if(I6&lt;50,&quot;0&quot;,if(I6&gt;49,&quot;1&quot;,if(I6&gt;54,&quot;1.5&quot;,if(I6&lt;59,&quot;2&quot;))))"/>
    <hyperlink ref="CC180" r:id="rId165" display="=@if(I6&lt;50,&quot;0&quot;,if(I6&gt;49,&quot;1&quot;,if(I6&gt;54,&quot;1.5&quot;,if(I6&lt;59,&quot;2&quot;))))"/>
    <hyperlink ref="CC181" r:id="rId166" display="=@if(I6&lt;50,&quot;0&quot;,if(I6&gt;49,&quot;1&quot;,if(I6&gt;54,&quot;1.5&quot;,if(I6&lt;59,&quot;2&quot;))))"/>
    <hyperlink ref="CC182" r:id="rId167" display="=@if(I6&lt;50,&quot;0&quot;,if(I6&gt;49,&quot;1&quot;,if(I6&gt;54,&quot;1.5&quot;,if(I6&lt;59,&quot;2&quot;))))"/>
    <hyperlink ref="CC183" r:id="rId168" display="=@if(I6&lt;50,&quot;0&quot;,if(I6&gt;49,&quot;1&quot;,if(I6&gt;54,&quot;1.5&quot;,if(I6&lt;59,&quot;2&quot;))))"/>
    <hyperlink ref="CC184" r:id="rId169" display="=@if(I6&lt;50,&quot;0&quot;,if(I6&gt;49,&quot;1&quot;,if(I6&gt;54,&quot;1.5&quot;,if(I6&lt;59,&quot;2&quot;))))"/>
    <hyperlink ref="CC185" r:id="rId170" display="=@if(I6&lt;50,&quot;0&quot;,if(I6&gt;49,&quot;1&quot;,if(I6&gt;54,&quot;1.5&quot;,if(I6&lt;59,&quot;2&quot;))))"/>
    <hyperlink ref="CC186" r:id="rId171" display="=@if(I6&lt;50,&quot;0&quot;,if(I6&gt;49,&quot;1&quot;,if(I6&gt;54,&quot;1.5&quot;,if(I6&lt;59,&quot;2&quot;))))"/>
    <hyperlink ref="CC187" r:id="rId172" display="=@if(I6&lt;50,&quot;0&quot;,if(I6&gt;49,&quot;1&quot;,if(I6&gt;54,&quot;1.5&quot;,if(I6&lt;59,&quot;2&quot;))))"/>
    <hyperlink ref="CC188" r:id="rId173" display="=@if(I6&lt;50,&quot;0&quot;,if(I6&gt;49,&quot;1&quot;,if(I6&gt;54,&quot;1.5&quot;,if(I6&lt;59,&quot;2&quot;))))"/>
    <hyperlink ref="CC189" r:id="rId174" display="=@if(I6&lt;50,&quot;0&quot;,if(I6&gt;49,&quot;1&quot;,if(I6&gt;54,&quot;1.5&quot;,if(I6&lt;59,&quot;2&quot;))))"/>
    <hyperlink ref="CC190" r:id="rId175" display="=@if(I6&lt;50,&quot;0&quot;,if(I6&gt;49,&quot;1&quot;,if(I6&gt;54,&quot;1.5&quot;,if(I6&lt;59,&quot;2&quot;))))"/>
    <hyperlink ref="CC191" r:id="rId176" display="=@if(I6&lt;50,&quot;0&quot;,if(I6&gt;49,&quot;1&quot;,if(I6&gt;54,&quot;1.5&quot;,if(I6&lt;59,&quot;2&quot;))))"/>
    <hyperlink ref="CC192" r:id="rId177" display="=@if(I6&lt;50,&quot;0&quot;,if(I6&gt;49,&quot;1&quot;,if(I6&gt;54,&quot;1.5&quot;,if(I6&lt;59,&quot;2&quot;))))"/>
    <hyperlink ref="CC193" r:id="rId178" display="=@if(I6&lt;50,&quot;0&quot;,if(I6&gt;49,&quot;1&quot;,if(I6&gt;54,&quot;1.5&quot;,if(I6&lt;59,&quot;2&quot;))))"/>
    <hyperlink ref="CC194" r:id="rId179" display="=@if(I6&lt;50,&quot;0&quot;,if(I6&gt;49,&quot;1&quot;,if(I6&gt;54,&quot;1.5&quot;,if(I6&lt;59,&quot;2&quot;))))"/>
    <hyperlink ref="CC195" r:id="rId180" display="=@if(I6&lt;50,&quot;0&quot;,if(I6&gt;49,&quot;1&quot;,if(I6&gt;54,&quot;1.5&quot;,if(I6&lt;59,&quot;2&quot;))))"/>
    <hyperlink ref="CC196" r:id="rId181" display="=@if(I6&lt;50,&quot;0&quot;,if(I6&gt;49,&quot;1&quot;,if(I6&gt;54,&quot;1.5&quot;,if(I6&lt;59,&quot;2&quot;))))"/>
    <hyperlink ref="CC197" r:id="rId182" display="=@if(I6&lt;50,&quot;0&quot;,if(I6&gt;49,&quot;1&quot;,if(I6&gt;54,&quot;1.5&quot;,if(I6&lt;59,&quot;2&quot;))))"/>
    <hyperlink ref="CC198" r:id="rId183" display="=@if(I6&lt;50,&quot;0&quot;,if(I6&gt;49,&quot;1&quot;,if(I6&gt;54,&quot;1.5&quot;,if(I6&lt;59,&quot;2&quot;))))"/>
    <hyperlink ref="CC199" r:id="rId184" display="=@if(I6&lt;50,&quot;0&quot;,if(I6&gt;49,&quot;1&quot;,if(I6&gt;54,&quot;1.5&quot;,if(I6&lt;59,&quot;2&quot;))))"/>
    <hyperlink ref="CC200" r:id="rId185" display="=@if(I6&lt;50,&quot;0&quot;,if(I6&gt;49,&quot;1&quot;,if(I6&gt;54,&quot;1.5&quot;,if(I6&lt;59,&quot;2&quot;))))"/>
    <hyperlink ref="CC201" r:id="rId186" display="=@if(I6&lt;50,&quot;0&quot;,if(I6&gt;49,&quot;1&quot;,if(I6&gt;54,&quot;1.5&quot;,if(I6&lt;59,&quot;2&quot;))))"/>
    <hyperlink ref="CC202" r:id="rId187" display="=@if(I6&lt;50,&quot;0&quot;,if(I6&gt;49,&quot;1&quot;,if(I6&gt;54,&quot;1.5&quot;,if(I6&lt;59,&quot;2&quot;))))"/>
    <hyperlink ref="CC203" r:id="rId188" display="=@if(I6&lt;50,&quot;0&quot;,if(I6&gt;49,&quot;1&quot;,if(I6&gt;54,&quot;1.5&quot;,if(I6&lt;59,&quot;2&quot;))))"/>
    <hyperlink ref="CC204" r:id="rId189" display="=@if(I6&lt;50,&quot;0&quot;,if(I6&gt;49,&quot;1&quot;,if(I6&gt;54,&quot;1.5&quot;,if(I6&lt;59,&quot;2&quot;))))"/>
    <hyperlink ref="CC205" r:id="rId190" display="=@if(I6&lt;50,&quot;0&quot;,if(I6&gt;49,&quot;1&quot;,if(I6&gt;54,&quot;1.5&quot;,if(I6&lt;59,&quot;2&quot;))))"/>
    <hyperlink ref="CC206" r:id="rId191" display="=@if(I6&lt;50,&quot;0&quot;,if(I6&gt;49,&quot;1&quot;,if(I6&gt;54,&quot;1.5&quot;,if(I6&lt;59,&quot;2&quot;))))"/>
    <hyperlink ref="CC207" r:id="rId192" display="=@if(I6&lt;50,&quot;0&quot;,if(I6&gt;49,&quot;1&quot;,if(I6&gt;54,&quot;1.5&quot;,if(I6&lt;59,&quot;2&quot;))))"/>
    <hyperlink ref="CC208" r:id="rId193" display="=@if(I6&lt;50,&quot;0&quot;,if(I6&gt;49,&quot;1&quot;,if(I6&gt;54,&quot;1.5&quot;,if(I6&lt;59,&quot;2&quot;))))"/>
    <hyperlink ref="CC209" r:id="rId194" display="=@if(I6&lt;50,&quot;0&quot;,if(I6&gt;49,&quot;1&quot;,if(I6&gt;54,&quot;1.5&quot;,if(I6&lt;59,&quot;2&quot;))))"/>
    <hyperlink ref="CC210" r:id="rId195" display="=@if(I6&lt;50,&quot;0&quot;,if(I6&gt;49,&quot;1&quot;,if(I6&gt;54,&quot;1.5&quot;,if(I6&lt;59,&quot;2&quot;))))"/>
    <hyperlink ref="CC211" r:id="rId196" display="=@if(I6&lt;50,&quot;0&quot;,if(I6&gt;49,&quot;1&quot;,if(I6&gt;54,&quot;1.5&quot;,if(I6&lt;59,&quot;2&quot;))))"/>
    <hyperlink ref="CC212" r:id="rId197" display="=@if(I6&lt;50,&quot;0&quot;,if(I6&gt;49,&quot;1&quot;,if(I6&gt;54,&quot;1.5&quot;,if(I6&lt;59,&quot;2&quot;))))"/>
    <hyperlink ref="CC213" r:id="rId198" display="=@if(I6&lt;50,&quot;0&quot;,if(I6&gt;49,&quot;1&quot;,if(I6&gt;54,&quot;1.5&quot;,if(I6&lt;59,&quot;2&quot;))))"/>
    <hyperlink ref="CD16" r:id="rId199" display="=@if(I6&lt;50,&quot;0&quot;,if(I6&gt;49,&quot;1&quot;,if(I6&gt;54,&quot;1.5&quot;,if(I6&lt;59,&quot;2&quot;))))"/>
    <hyperlink ref="CD17" r:id="rId200" display="=@if(I6&lt;50,&quot;0&quot;,if(I6&gt;49,&quot;1&quot;,if(I6&gt;54,&quot;1.5&quot;,if(I6&lt;59,&quot;2&quot;))))"/>
    <hyperlink ref="CD18" r:id="rId201" display="=@if(I6&lt;50,&quot;0&quot;,if(I6&gt;49,&quot;1&quot;,if(I6&gt;54,&quot;1.5&quot;,if(I6&lt;59,&quot;2&quot;))))"/>
    <hyperlink ref="CD19" r:id="rId202" display="=@if(I6&lt;50,&quot;0&quot;,if(I6&gt;49,&quot;1&quot;,if(I6&gt;54,&quot;1.5&quot;,if(I6&lt;59,&quot;2&quot;))))"/>
    <hyperlink ref="CD20" r:id="rId203" display="=@if(I6&lt;50,&quot;0&quot;,if(I6&gt;49,&quot;1&quot;,if(I6&gt;54,&quot;1.5&quot;,if(I6&lt;59,&quot;2&quot;))))"/>
    <hyperlink ref="CD21" r:id="rId204" display="=@if(I6&lt;50,&quot;0&quot;,if(I6&gt;49,&quot;1&quot;,if(I6&gt;54,&quot;1.5&quot;,if(I6&lt;59,&quot;2&quot;))))"/>
    <hyperlink ref="CD22" r:id="rId205" display="=@if(I6&lt;50,&quot;0&quot;,if(I6&gt;49,&quot;1&quot;,if(I6&gt;54,&quot;1.5&quot;,if(I6&lt;59,&quot;2&quot;))))"/>
    <hyperlink ref="CD23" r:id="rId206" display="=@if(I6&lt;50,&quot;0&quot;,if(I6&gt;49,&quot;1&quot;,if(I6&gt;54,&quot;1.5&quot;,if(I6&lt;59,&quot;2&quot;))))"/>
    <hyperlink ref="CD24" r:id="rId207" display="=@if(I6&lt;50,&quot;0&quot;,if(I6&gt;49,&quot;1&quot;,if(I6&gt;54,&quot;1.5&quot;,if(I6&lt;59,&quot;2&quot;))))"/>
    <hyperlink ref="CD25" r:id="rId208" display="=@if(I6&lt;50,&quot;0&quot;,if(I6&gt;49,&quot;1&quot;,if(I6&gt;54,&quot;1.5&quot;,if(I6&lt;59,&quot;2&quot;))))"/>
    <hyperlink ref="CD26" r:id="rId209" display="=@if(I6&lt;50,&quot;0&quot;,if(I6&gt;49,&quot;1&quot;,if(I6&gt;54,&quot;1.5&quot;,if(I6&lt;59,&quot;2&quot;))))"/>
    <hyperlink ref="CD27" r:id="rId210" display="=@if(I6&lt;50,&quot;0&quot;,if(I6&gt;49,&quot;1&quot;,if(I6&gt;54,&quot;1.5&quot;,if(I6&lt;59,&quot;2&quot;))))"/>
    <hyperlink ref="CD28" r:id="rId211" display="=@if(I6&lt;50,&quot;0&quot;,if(I6&gt;49,&quot;1&quot;,if(I6&gt;54,&quot;1.5&quot;,if(I6&lt;59,&quot;2&quot;))))"/>
    <hyperlink ref="CD29" r:id="rId212" display="=@if(I6&lt;50,&quot;0&quot;,if(I6&gt;49,&quot;1&quot;,if(I6&gt;54,&quot;1.5&quot;,if(I6&lt;59,&quot;2&quot;))))"/>
    <hyperlink ref="CD30" r:id="rId213" display="=@if(I6&lt;50,&quot;0&quot;,if(I6&gt;49,&quot;1&quot;,if(I6&gt;54,&quot;1.5&quot;,if(I6&lt;59,&quot;2&quot;))))"/>
    <hyperlink ref="CD31" r:id="rId214" display="=@if(I6&lt;50,&quot;0&quot;,if(I6&gt;49,&quot;1&quot;,if(I6&gt;54,&quot;1.5&quot;,if(I6&lt;59,&quot;2&quot;))))"/>
    <hyperlink ref="CD32" r:id="rId215" display="=@if(I6&lt;50,&quot;0&quot;,if(I6&gt;49,&quot;1&quot;,if(I6&gt;54,&quot;1.5&quot;,if(I6&lt;59,&quot;2&quot;))))"/>
    <hyperlink ref="CD33" r:id="rId216" display="=@if(I6&lt;50,&quot;0&quot;,if(I6&gt;49,&quot;1&quot;,if(I6&gt;54,&quot;1.5&quot;,if(I6&lt;59,&quot;2&quot;))))"/>
    <hyperlink ref="CD34" r:id="rId217" display="=@if(I6&lt;50,&quot;0&quot;,if(I6&gt;49,&quot;1&quot;,if(I6&gt;54,&quot;1.5&quot;,if(I6&lt;59,&quot;2&quot;))))"/>
    <hyperlink ref="CD35" r:id="rId218" display="=@if(I6&lt;50,&quot;0&quot;,if(I6&gt;49,&quot;1&quot;,if(I6&gt;54,&quot;1.5&quot;,if(I6&lt;59,&quot;2&quot;))))"/>
    <hyperlink ref="CD36" r:id="rId219" display="=@if(I6&lt;50,&quot;0&quot;,if(I6&gt;49,&quot;1&quot;,if(I6&gt;54,&quot;1.5&quot;,if(I6&lt;59,&quot;2&quot;))))"/>
    <hyperlink ref="CD37" r:id="rId220" display="=@if(I6&lt;50,&quot;0&quot;,if(I6&gt;49,&quot;1&quot;,if(I6&gt;54,&quot;1.5&quot;,if(I6&lt;59,&quot;2&quot;))))"/>
    <hyperlink ref="CD38" r:id="rId221" display="=@if(I6&lt;50,&quot;0&quot;,if(I6&gt;49,&quot;1&quot;,if(I6&gt;54,&quot;1.5&quot;,if(I6&lt;59,&quot;2&quot;))))"/>
    <hyperlink ref="CD39" r:id="rId222" display="=@if(I6&lt;50,&quot;0&quot;,if(I6&gt;49,&quot;1&quot;,if(I6&gt;54,&quot;1.5&quot;,if(I6&lt;59,&quot;2&quot;))))"/>
    <hyperlink ref="CD40" r:id="rId223" display="=@if(I6&lt;50,&quot;0&quot;,if(I6&gt;49,&quot;1&quot;,if(I6&gt;54,&quot;1.5&quot;,if(I6&lt;59,&quot;2&quot;))))"/>
    <hyperlink ref="CD41" r:id="rId224" display="=@if(I6&lt;50,&quot;0&quot;,if(I6&gt;49,&quot;1&quot;,if(I6&gt;54,&quot;1.5&quot;,if(I6&lt;59,&quot;2&quot;))))"/>
    <hyperlink ref="CD42" r:id="rId225" display="=@if(I6&lt;50,&quot;0&quot;,if(I6&gt;49,&quot;1&quot;,if(I6&gt;54,&quot;1.5&quot;,if(I6&lt;59,&quot;2&quot;))))"/>
    <hyperlink ref="CD43" r:id="rId226" display="=@if(I6&lt;50,&quot;0&quot;,if(I6&gt;49,&quot;1&quot;,if(I6&gt;54,&quot;1.5&quot;,if(I6&lt;59,&quot;2&quot;))))"/>
    <hyperlink ref="CD44" r:id="rId227" display="=@if(I6&lt;50,&quot;0&quot;,if(I6&gt;49,&quot;1&quot;,if(I6&gt;54,&quot;1.5&quot;,if(I6&lt;59,&quot;2&quot;))))"/>
    <hyperlink ref="CD45" r:id="rId228" display="=@if(I6&lt;50,&quot;0&quot;,if(I6&gt;49,&quot;1&quot;,if(I6&gt;54,&quot;1.5&quot;,if(I6&lt;59,&quot;2&quot;))))"/>
    <hyperlink ref="CD46" r:id="rId229" display="=@if(I6&lt;50,&quot;0&quot;,if(I6&gt;49,&quot;1&quot;,if(I6&gt;54,&quot;1.5&quot;,if(I6&lt;59,&quot;2&quot;))))"/>
    <hyperlink ref="CD47" r:id="rId230" display="=@if(I6&lt;50,&quot;0&quot;,if(I6&gt;49,&quot;1&quot;,if(I6&gt;54,&quot;1.5&quot;,if(I6&lt;59,&quot;2&quot;))))"/>
    <hyperlink ref="CD48" r:id="rId231" display="=@if(I6&lt;50,&quot;0&quot;,if(I6&gt;49,&quot;1&quot;,if(I6&gt;54,&quot;1.5&quot;,if(I6&lt;59,&quot;2&quot;))))"/>
    <hyperlink ref="CD49" r:id="rId232" display="=@if(I6&lt;50,&quot;0&quot;,if(I6&gt;49,&quot;1&quot;,if(I6&gt;54,&quot;1.5&quot;,if(I6&lt;59,&quot;2&quot;))))"/>
    <hyperlink ref="CD50" r:id="rId233" display="=@if(I6&lt;50,&quot;0&quot;,if(I6&gt;49,&quot;1&quot;,if(I6&gt;54,&quot;1.5&quot;,if(I6&lt;59,&quot;2&quot;))))"/>
    <hyperlink ref="CD51" r:id="rId234" display="=@if(I6&lt;50,&quot;0&quot;,if(I6&gt;49,&quot;1&quot;,if(I6&gt;54,&quot;1.5&quot;,if(I6&lt;59,&quot;2&quot;))))"/>
    <hyperlink ref="CD52" r:id="rId235" display="=@if(I6&lt;50,&quot;0&quot;,if(I6&gt;49,&quot;1&quot;,if(I6&gt;54,&quot;1.5&quot;,if(I6&lt;59,&quot;2&quot;))))"/>
    <hyperlink ref="CD53" r:id="rId236" display="=@if(I6&lt;50,&quot;0&quot;,if(I6&gt;49,&quot;1&quot;,if(I6&gt;54,&quot;1.5&quot;,if(I6&lt;59,&quot;2&quot;))))"/>
    <hyperlink ref="CD54" r:id="rId237" display="=@if(I6&lt;50,&quot;0&quot;,if(I6&gt;49,&quot;1&quot;,if(I6&gt;54,&quot;1.5&quot;,if(I6&lt;59,&quot;2&quot;))))"/>
    <hyperlink ref="CD55" r:id="rId238" display="=@if(I6&lt;50,&quot;0&quot;,if(I6&gt;49,&quot;1&quot;,if(I6&gt;54,&quot;1.5&quot;,if(I6&lt;59,&quot;2&quot;))))"/>
    <hyperlink ref="CD56" r:id="rId239" display="=@if(I6&lt;50,&quot;0&quot;,if(I6&gt;49,&quot;1&quot;,if(I6&gt;54,&quot;1.5&quot;,if(I6&lt;59,&quot;2&quot;))))"/>
    <hyperlink ref="CD57" r:id="rId240" display="=@if(I6&lt;50,&quot;0&quot;,if(I6&gt;49,&quot;1&quot;,if(I6&gt;54,&quot;1.5&quot;,if(I6&lt;59,&quot;2&quot;))))"/>
    <hyperlink ref="CD58" r:id="rId241" display="=@if(I6&lt;50,&quot;0&quot;,if(I6&gt;49,&quot;1&quot;,if(I6&gt;54,&quot;1.5&quot;,if(I6&lt;59,&quot;2&quot;))))"/>
    <hyperlink ref="CD59" r:id="rId242" display="=@if(I6&lt;50,&quot;0&quot;,if(I6&gt;49,&quot;1&quot;,if(I6&gt;54,&quot;1.5&quot;,if(I6&lt;59,&quot;2&quot;))))"/>
    <hyperlink ref="CD60" r:id="rId243" display="=@if(I6&lt;50,&quot;0&quot;,if(I6&gt;49,&quot;1&quot;,if(I6&gt;54,&quot;1.5&quot;,if(I6&lt;59,&quot;2&quot;))))"/>
    <hyperlink ref="CD61" r:id="rId244" display="=@if(I6&lt;50,&quot;0&quot;,if(I6&gt;49,&quot;1&quot;,if(I6&gt;54,&quot;1.5&quot;,if(I6&lt;59,&quot;2&quot;))))"/>
    <hyperlink ref="CD62" r:id="rId245" display="=@if(I6&lt;50,&quot;0&quot;,if(I6&gt;49,&quot;1&quot;,if(I6&gt;54,&quot;1.5&quot;,if(I6&lt;59,&quot;2&quot;))))"/>
    <hyperlink ref="CD63" r:id="rId246" display="=@if(I6&lt;50,&quot;0&quot;,if(I6&gt;49,&quot;1&quot;,if(I6&gt;54,&quot;1.5&quot;,if(I6&lt;59,&quot;2&quot;))))"/>
    <hyperlink ref="CD64" r:id="rId247" display="=@if(I6&lt;50,&quot;0&quot;,if(I6&gt;49,&quot;1&quot;,if(I6&gt;54,&quot;1.5&quot;,if(I6&lt;59,&quot;2&quot;))))"/>
    <hyperlink ref="CD65" r:id="rId248" display="=@if(I6&lt;50,&quot;0&quot;,if(I6&gt;49,&quot;1&quot;,if(I6&gt;54,&quot;1.5&quot;,if(I6&lt;59,&quot;2&quot;))))"/>
    <hyperlink ref="CD66" r:id="rId249" display="=@if(I6&lt;50,&quot;0&quot;,if(I6&gt;49,&quot;1&quot;,if(I6&gt;54,&quot;1.5&quot;,if(I6&lt;59,&quot;2&quot;))))"/>
    <hyperlink ref="CD67" r:id="rId250" display="=@if(I6&lt;50,&quot;0&quot;,if(I6&gt;49,&quot;1&quot;,if(I6&gt;54,&quot;1.5&quot;,if(I6&lt;59,&quot;2&quot;))))"/>
    <hyperlink ref="CD68" r:id="rId251" display="=@if(I6&lt;50,&quot;0&quot;,if(I6&gt;49,&quot;1&quot;,if(I6&gt;54,&quot;1.5&quot;,if(I6&lt;59,&quot;2&quot;))))"/>
    <hyperlink ref="CD69" r:id="rId252" display="=@if(I6&lt;50,&quot;0&quot;,if(I6&gt;49,&quot;1&quot;,if(I6&gt;54,&quot;1.5&quot;,if(I6&lt;59,&quot;2&quot;))))"/>
    <hyperlink ref="CD70" r:id="rId253" display="=@if(I6&lt;50,&quot;0&quot;,if(I6&gt;49,&quot;1&quot;,if(I6&gt;54,&quot;1.5&quot;,if(I6&lt;59,&quot;2&quot;))))"/>
    <hyperlink ref="CD71" r:id="rId254" display="=@if(I6&lt;50,&quot;0&quot;,if(I6&gt;49,&quot;1&quot;,if(I6&gt;54,&quot;1.5&quot;,if(I6&lt;59,&quot;2&quot;))))"/>
    <hyperlink ref="CD72" r:id="rId255" display="=@if(I6&lt;50,&quot;0&quot;,if(I6&gt;49,&quot;1&quot;,if(I6&gt;54,&quot;1.5&quot;,if(I6&lt;59,&quot;2&quot;))))"/>
    <hyperlink ref="CD73" r:id="rId256" display="=@if(I6&lt;50,&quot;0&quot;,if(I6&gt;49,&quot;1&quot;,if(I6&gt;54,&quot;1.5&quot;,if(I6&lt;59,&quot;2&quot;))))"/>
    <hyperlink ref="CD74" r:id="rId257" display="=@if(I6&lt;50,&quot;0&quot;,if(I6&gt;49,&quot;1&quot;,if(I6&gt;54,&quot;1.5&quot;,if(I6&lt;59,&quot;2&quot;))))"/>
    <hyperlink ref="CD75" r:id="rId258" display="=@if(I6&lt;50,&quot;0&quot;,if(I6&gt;49,&quot;1&quot;,if(I6&gt;54,&quot;1.5&quot;,if(I6&lt;59,&quot;2&quot;))))"/>
    <hyperlink ref="CD76" r:id="rId259" display="=@if(I6&lt;50,&quot;0&quot;,if(I6&gt;49,&quot;1&quot;,if(I6&gt;54,&quot;1.5&quot;,if(I6&lt;59,&quot;2&quot;))))"/>
    <hyperlink ref="CD77" r:id="rId260" display="=@if(I6&lt;50,&quot;0&quot;,if(I6&gt;49,&quot;1&quot;,if(I6&gt;54,&quot;1.5&quot;,if(I6&lt;59,&quot;2&quot;))))"/>
    <hyperlink ref="CD78" r:id="rId261" display="=@if(I6&lt;50,&quot;0&quot;,if(I6&gt;49,&quot;1&quot;,if(I6&gt;54,&quot;1.5&quot;,if(I6&lt;59,&quot;2&quot;))))"/>
    <hyperlink ref="CD79" r:id="rId262" display="=@if(I6&lt;50,&quot;0&quot;,if(I6&gt;49,&quot;1&quot;,if(I6&gt;54,&quot;1.5&quot;,if(I6&lt;59,&quot;2&quot;))))"/>
    <hyperlink ref="CD80" r:id="rId263" display="=@if(I6&lt;50,&quot;0&quot;,if(I6&gt;49,&quot;1&quot;,if(I6&gt;54,&quot;1.5&quot;,if(I6&lt;59,&quot;2&quot;))))"/>
    <hyperlink ref="CD81" r:id="rId264" display="=@if(I6&lt;50,&quot;0&quot;,if(I6&gt;49,&quot;1&quot;,if(I6&gt;54,&quot;1.5&quot;,if(I6&lt;59,&quot;2&quot;))))"/>
    <hyperlink ref="CD82" r:id="rId265" display="=@if(I6&lt;50,&quot;0&quot;,if(I6&gt;49,&quot;1&quot;,if(I6&gt;54,&quot;1.5&quot;,if(I6&lt;59,&quot;2&quot;))))"/>
    <hyperlink ref="CD83" r:id="rId266" display="=@if(I6&lt;50,&quot;0&quot;,if(I6&gt;49,&quot;1&quot;,if(I6&gt;54,&quot;1.5&quot;,if(I6&lt;59,&quot;2&quot;))))"/>
    <hyperlink ref="CD84" r:id="rId267" display="=@if(I6&lt;50,&quot;0&quot;,if(I6&gt;49,&quot;1&quot;,if(I6&gt;54,&quot;1.5&quot;,if(I6&lt;59,&quot;2&quot;))))"/>
    <hyperlink ref="CD85" r:id="rId268" display="=@if(I6&lt;50,&quot;0&quot;,if(I6&gt;49,&quot;1&quot;,if(I6&gt;54,&quot;1.5&quot;,if(I6&lt;59,&quot;2&quot;))))"/>
    <hyperlink ref="CD86" r:id="rId269" display="=@if(I6&lt;50,&quot;0&quot;,if(I6&gt;49,&quot;1&quot;,if(I6&gt;54,&quot;1.5&quot;,if(I6&lt;59,&quot;2&quot;))))"/>
    <hyperlink ref="CD87" r:id="rId270" display="=@if(I6&lt;50,&quot;0&quot;,if(I6&gt;49,&quot;1&quot;,if(I6&gt;54,&quot;1.5&quot;,if(I6&lt;59,&quot;2&quot;))))"/>
    <hyperlink ref="CD88" r:id="rId271" display="=@if(I6&lt;50,&quot;0&quot;,if(I6&gt;49,&quot;1&quot;,if(I6&gt;54,&quot;1.5&quot;,if(I6&lt;59,&quot;2&quot;))))"/>
    <hyperlink ref="CD89" r:id="rId272" display="=@if(I6&lt;50,&quot;0&quot;,if(I6&gt;49,&quot;1&quot;,if(I6&gt;54,&quot;1.5&quot;,if(I6&lt;59,&quot;2&quot;))))"/>
    <hyperlink ref="CD90" r:id="rId273" display="=@if(I6&lt;50,&quot;0&quot;,if(I6&gt;49,&quot;1&quot;,if(I6&gt;54,&quot;1.5&quot;,if(I6&lt;59,&quot;2&quot;))))"/>
    <hyperlink ref="CD91" r:id="rId274" display="=@if(I6&lt;50,&quot;0&quot;,if(I6&gt;49,&quot;1&quot;,if(I6&gt;54,&quot;1.5&quot;,if(I6&lt;59,&quot;2&quot;))))"/>
    <hyperlink ref="CD92" r:id="rId275" display="=@if(I6&lt;50,&quot;0&quot;,if(I6&gt;49,&quot;1&quot;,if(I6&gt;54,&quot;1.5&quot;,if(I6&lt;59,&quot;2&quot;))))"/>
    <hyperlink ref="CD93" r:id="rId276" display="=@if(I6&lt;50,&quot;0&quot;,if(I6&gt;49,&quot;1&quot;,if(I6&gt;54,&quot;1.5&quot;,if(I6&lt;59,&quot;2&quot;))))"/>
    <hyperlink ref="CD94" r:id="rId277" display="=@if(I6&lt;50,&quot;0&quot;,if(I6&gt;49,&quot;1&quot;,if(I6&gt;54,&quot;1.5&quot;,if(I6&lt;59,&quot;2&quot;))))"/>
    <hyperlink ref="CD95" r:id="rId278" display="=@if(I6&lt;50,&quot;0&quot;,if(I6&gt;49,&quot;1&quot;,if(I6&gt;54,&quot;1.5&quot;,if(I6&lt;59,&quot;2&quot;))))"/>
    <hyperlink ref="CD96" r:id="rId279" display="=@if(I6&lt;50,&quot;0&quot;,if(I6&gt;49,&quot;1&quot;,if(I6&gt;54,&quot;1.5&quot;,if(I6&lt;59,&quot;2&quot;))))"/>
    <hyperlink ref="CD97" r:id="rId280" display="=@if(I6&lt;50,&quot;0&quot;,if(I6&gt;49,&quot;1&quot;,if(I6&gt;54,&quot;1.5&quot;,if(I6&lt;59,&quot;2&quot;))))"/>
    <hyperlink ref="CD98" r:id="rId281" display="=@if(I6&lt;50,&quot;0&quot;,if(I6&gt;49,&quot;1&quot;,if(I6&gt;54,&quot;1.5&quot;,if(I6&lt;59,&quot;2&quot;))))"/>
    <hyperlink ref="CD99" r:id="rId282" display="=@if(I6&lt;50,&quot;0&quot;,if(I6&gt;49,&quot;1&quot;,if(I6&gt;54,&quot;1.5&quot;,if(I6&lt;59,&quot;2&quot;))))"/>
    <hyperlink ref="CD100" r:id="rId283" display="=@if(I6&lt;50,&quot;0&quot;,if(I6&gt;49,&quot;1&quot;,if(I6&gt;54,&quot;1.5&quot;,if(I6&lt;59,&quot;2&quot;))))"/>
    <hyperlink ref="CD101" r:id="rId284" display="=@if(I6&lt;50,&quot;0&quot;,if(I6&gt;49,&quot;1&quot;,if(I6&gt;54,&quot;1.5&quot;,if(I6&lt;59,&quot;2&quot;))))"/>
    <hyperlink ref="CD102" r:id="rId285" display="=@if(I6&lt;50,&quot;0&quot;,if(I6&gt;49,&quot;1&quot;,if(I6&gt;54,&quot;1.5&quot;,if(I6&lt;59,&quot;2&quot;))))"/>
    <hyperlink ref="CD103" r:id="rId286" display="=@if(I6&lt;50,&quot;0&quot;,if(I6&gt;49,&quot;1&quot;,if(I6&gt;54,&quot;1.5&quot;,if(I6&lt;59,&quot;2&quot;))))"/>
    <hyperlink ref="CD104" r:id="rId287" display="=@if(I6&lt;50,&quot;0&quot;,if(I6&gt;49,&quot;1&quot;,if(I6&gt;54,&quot;1.5&quot;,if(I6&lt;59,&quot;2&quot;))))"/>
    <hyperlink ref="CD105" r:id="rId288" display="=@if(I6&lt;50,&quot;0&quot;,if(I6&gt;49,&quot;1&quot;,if(I6&gt;54,&quot;1.5&quot;,if(I6&lt;59,&quot;2&quot;))))"/>
    <hyperlink ref="CD106" r:id="rId289" display="=@if(I6&lt;50,&quot;0&quot;,if(I6&gt;49,&quot;1&quot;,if(I6&gt;54,&quot;1.5&quot;,if(I6&lt;59,&quot;2&quot;))))"/>
    <hyperlink ref="CD107" r:id="rId290" display="=@if(I6&lt;50,&quot;0&quot;,if(I6&gt;49,&quot;1&quot;,if(I6&gt;54,&quot;1.5&quot;,if(I6&lt;59,&quot;2&quot;))))"/>
    <hyperlink ref="CD108" r:id="rId291" display="=@if(I6&lt;50,&quot;0&quot;,if(I6&gt;49,&quot;1&quot;,if(I6&gt;54,&quot;1.5&quot;,if(I6&lt;59,&quot;2&quot;))))"/>
    <hyperlink ref="CD109" r:id="rId292" display="=@if(I6&lt;50,&quot;0&quot;,if(I6&gt;49,&quot;1&quot;,if(I6&gt;54,&quot;1.5&quot;,if(I6&lt;59,&quot;2&quot;))))"/>
    <hyperlink ref="CD110" r:id="rId293" display="=@if(I6&lt;50,&quot;0&quot;,if(I6&gt;49,&quot;1&quot;,if(I6&gt;54,&quot;1.5&quot;,if(I6&lt;59,&quot;2&quot;))))"/>
    <hyperlink ref="CD111" r:id="rId294" display="=@if(I6&lt;50,&quot;0&quot;,if(I6&gt;49,&quot;1&quot;,if(I6&gt;54,&quot;1.5&quot;,if(I6&lt;59,&quot;2&quot;))))"/>
    <hyperlink ref="CD112" r:id="rId295" display="=@if(I6&lt;50,&quot;0&quot;,if(I6&gt;49,&quot;1&quot;,if(I6&gt;54,&quot;1.5&quot;,if(I6&lt;59,&quot;2&quot;))))"/>
    <hyperlink ref="CD113" r:id="rId296" display="=@if(I6&lt;50,&quot;0&quot;,if(I6&gt;49,&quot;1&quot;,if(I6&gt;54,&quot;1.5&quot;,if(I6&lt;59,&quot;2&quot;))))"/>
    <hyperlink ref="CD114" r:id="rId297" display="=@if(I6&lt;50,&quot;0&quot;,if(I6&gt;49,&quot;1&quot;,if(I6&gt;54,&quot;1.5&quot;,if(I6&lt;59,&quot;2&quot;))))"/>
    <hyperlink ref="CD115" r:id="rId298" display="=@if(I6&lt;50,&quot;0&quot;,if(I6&gt;49,&quot;1&quot;,if(I6&gt;54,&quot;1.5&quot;,if(I6&lt;59,&quot;2&quot;))))"/>
    <hyperlink ref="CD116" r:id="rId299" display="=@if(I6&lt;50,&quot;0&quot;,if(I6&gt;49,&quot;1&quot;,if(I6&gt;54,&quot;1.5&quot;,if(I6&lt;59,&quot;2&quot;))))"/>
    <hyperlink ref="CD117" r:id="rId300" display="=@if(I6&lt;50,&quot;0&quot;,if(I6&gt;49,&quot;1&quot;,if(I6&gt;54,&quot;1.5&quot;,if(I6&lt;59,&quot;2&quot;))))"/>
    <hyperlink ref="CD118" r:id="rId301" display="=@if(I6&lt;50,&quot;0&quot;,if(I6&gt;49,&quot;1&quot;,if(I6&gt;54,&quot;1.5&quot;,if(I6&lt;59,&quot;2&quot;))))"/>
    <hyperlink ref="CD119" r:id="rId302" display="=@if(I6&lt;50,&quot;0&quot;,if(I6&gt;49,&quot;1&quot;,if(I6&gt;54,&quot;1.5&quot;,if(I6&lt;59,&quot;2&quot;))))"/>
    <hyperlink ref="CD120" r:id="rId303" display="=@if(I6&lt;50,&quot;0&quot;,if(I6&gt;49,&quot;1&quot;,if(I6&gt;54,&quot;1.5&quot;,if(I6&lt;59,&quot;2&quot;))))"/>
    <hyperlink ref="CD121" r:id="rId304" display="=@if(I6&lt;50,&quot;0&quot;,if(I6&gt;49,&quot;1&quot;,if(I6&gt;54,&quot;1.5&quot;,if(I6&lt;59,&quot;2&quot;))))"/>
    <hyperlink ref="CD122" r:id="rId305" display="=@if(I6&lt;50,&quot;0&quot;,if(I6&gt;49,&quot;1&quot;,if(I6&gt;54,&quot;1.5&quot;,if(I6&lt;59,&quot;2&quot;))))"/>
    <hyperlink ref="CD123" r:id="rId306" display="=@if(I6&lt;50,&quot;0&quot;,if(I6&gt;49,&quot;1&quot;,if(I6&gt;54,&quot;1.5&quot;,if(I6&lt;59,&quot;2&quot;))))"/>
    <hyperlink ref="CD124" r:id="rId307" display="=@if(I6&lt;50,&quot;0&quot;,if(I6&gt;49,&quot;1&quot;,if(I6&gt;54,&quot;1.5&quot;,if(I6&lt;59,&quot;2&quot;))))"/>
    <hyperlink ref="CD125" r:id="rId308" display="=@if(I6&lt;50,&quot;0&quot;,if(I6&gt;49,&quot;1&quot;,if(I6&gt;54,&quot;1.5&quot;,if(I6&lt;59,&quot;2&quot;))))"/>
    <hyperlink ref="CD126" r:id="rId309" display="=@if(I6&lt;50,&quot;0&quot;,if(I6&gt;49,&quot;1&quot;,if(I6&gt;54,&quot;1.5&quot;,if(I6&lt;59,&quot;2&quot;))))"/>
    <hyperlink ref="CD127" r:id="rId310" display="=@if(I6&lt;50,&quot;0&quot;,if(I6&gt;49,&quot;1&quot;,if(I6&gt;54,&quot;1.5&quot;,if(I6&lt;59,&quot;2&quot;))))"/>
    <hyperlink ref="CD128" r:id="rId311" display="=@if(I6&lt;50,&quot;0&quot;,if(I6&gt;49,&quot;1&quot;,if(I6&gt;54,&quot;1.5&quot;,if(I6&lt;59,&quot;2&quot;))))"/>
    <hyperlink ref="CD129" r:id="rId312" display="=@if(I6&lt;50,&quot;0&quot;,if(I6&gt;49,&quot;1&quot;,if(I6&gt;54,&quot;1.5&quot;,if(I6&lt;59,&quot;2&quot;))))"/>
    <hyperlink ref="CD130" r:id="rId313" display="=@if(I6&lt;50,&quot;0&quot;,if(I6&gt;49,&quot;1&quot;,if(I6&gt;54,&quot;1.5&quot;,if(I6&lt;59,&quot;2&quot;))))"/>
    <hyperlink ref="CD131" r:id="rId314" display="=@if(I6&lt;50,&quot;0&quot;,if(I6&gt;49,&quot;1&quot;,if(I6&gt;54,&quot;1.5&quot;,if(I6&lt;59,&quot;2&quot;))))"/>
    <hyperlink ref="CD132" r:id="rId315" display="=@if(I6&lt;50,&quot;0&quot;,if(I6&gt;49,&quot;1&quot;,if(I6&gt;54,&quot;1.5&quot;,if(I6&lt;59,&quot;2&quot;))))"/>
    <hyperlink ref="CD133" r:id="rId316" display="=@if(I6&lt;50,&quot;0&quot;,if(I6&gt;49,&quot;1&quot;,if(I6&gt;54,&quot;1.5&quot;,if(I6&lt;59,&quot;2&quot;))))"/>
    <hyperlink ref="CD134" r:id="rId317" display="=@if(I6&lt;50,&quot;0&quot;,if(I6&gt;49,&quot;1&quot;,if(I6&gt;54,&quot;1.5&quot;,if(I6&lt;59,&quot;2&quot;))))"/>
    <hyperlink ref="CD135" r:id="rId318" display="=@if(I6&lt;50,&quot;0&quot;,if(I6&gt;49,&quot;1&quot;,if(I6&gt;54,&quot;1.5&quot;,if(I6&lt;59,&quot;2&quot;))))"/>
    <hyperlink ref="CD136" r:id="rId319" display="=@if(I6&lt;50,&quot;0&quot;,if(I6&gt;49,&quot;1&quot;,if(I6&gt;54,&quot;1.5&quot;,if(I6&lt;59,&quot;2&quot;))))"/>
    <hyperlink ref="CD137" r:id="rId320" display="=@if(I6&lt;50,&quot;0&quot;,if(I6&gt;49,&quot;1&quot;,if(I6&gt;54,&quot;1.5&quot;,if(I6&lt;59,&quot;2&quot;))))"/>
    <hyperlink ref="CD138" r:id="rId321" display="=@if(I6&lt;50,&quot;0&quot;,if(I6&gt;49,&quot;1&quot;,if(I6&gt;54,&quot;1.5&quot;,if(I6&lt;59,&quot;2&quot;))))"/>
    <hyperlink ref="CD139" r:id="rId322" display="=@if(I6&lt;50,&quot;0&quot;,if(I6&gt;49,&quot;1&quot;,if(I6&gt;54,&quot;1.5&quot;,if(I6&lt;59,&quot;2&quot;))))"/>
    <hyperlink ref="CD140" r:id="rId323" display="=@if(I6&lt;50,&quot;0&quot;,if(I6&gt;49,&quot;1&quot;,if(I6&gt;54,&quot;1.5&quot;,if(I6&lt;59,&quot;2&quot;))))"/>
    <hyperlink ref="CD141" r:id="rId324" display="=@if(I6&lt;50,&quot;0&quot;,if(I6&gt;49,&quot;1&quot;,if(I6&gt;54,&quot;1.5&quot;,if(I6&lt;59,&quot;2&quot;))))"/>
    <hyperlink ref="CD142" r:id="rId325" display="=@if(I6&lt;50,&quot;0&quot;,if(I6&gt;49,&quot;1&quot;,if(I6&gt;54,&quot;1.5&quot;,if(I6&lt;59,&quot;2&quot;))))"/>
    <hyperlink ref="CD143" r:id="rId326" display="=@if(I6&lt;50,&quot;0&quot;,if(I6&gt;49,&quot;1&quot;,if(I6&gt;54,&quot;1.5&quot;,if(I6&lt;59,&quot;2&quot;))))"/>
    <hyperlink ref="CD144" r:id="rId327" display="=@if(I6&lt;50,&quot;0&quot;,if(I6&gt;49,&quot;1&quot;,if(I6&gt;54,&quot;1.5&quot;,if(I6&lt;59,&quot;2&quot;))))"/>
    <hyperlink ref="CD145" r:id="rId328" display="=@if(I6&lt;50,&quot;0&quot;,if(I6&gt;49,&quot;1&quot;,if(I6&gt;54,&quot;1.5&quot;,if(I6&lt;59,&quot;2&quot;))))"/>
    <hyperlink ref="CD146" r:id="rId329" display="=@if(I6&lt;50,&quot;0&quot;,if(I6&gt;49,&quot;1&quot;,if(I6&gt;54,&quot;1.5&quot;,if(I6&lt;59,&quot;2&quot;))))"/>
    <hyperlink ref="CD147" r:id="rId330" display="=@if(I6&lt;50,&quot;0&quot;,if(I6&gt;49,&quot;1&quot;,if(I6&gt;54,&quot;1.5&quot;,if(I6&lt;59,&quot;2&quot;))))"/>
    <hyperlink ref="CD148" r:id="rId331" display="=@if(I6&lt;50,&quot;0&quot;,if(I6&gt;49,&quot;1&quot;,if(I6&gt;54,&quot;1.5&quot;,if(I6&lt;59,&quot;2&quot;))))"/>
    <hyperlink ref="CD149" r:id="rId332" display="=@if(I6&lt;50,&quot;0&quot;,if(I6&gt;49,&quot;1&quot;,if(I6&gt;54,&quot;1.5&quot;,if(I6&lt;59,&quot;2&quot;))))"/>
    <hyperlink ref="CD150" r:id="rId333" display="=@if(I6&lt;50,&quot;0&quot;,if(I6&gt;49,&quot;1&quot;,if(I6&gt;54,&quot;1.5&quot;,if(I6&lt;59,&quot;2&quot;))))"/>
    <hyperlink ref="CD151" r:id="rId334" display="=@if(I6&lt;50,&quot;0&quot;,if(I6&gt;49,&quot;1&quot;,if(I6&gt;54,&quot;1.5&quot;,if(I6&lt;59,&quot;2&quot;))))"/>
    <hyperlink ref="CD152" r:id="rId335" display="=@if(I6&lt;50,&quot;0&quot;,if(I6&gt;49,&quot;1&quot;,if(I6&gt;54,&quot;1.5&quot;,if(I6&lt;59,&quot;2&quot;))))"/>
    <hyperlink ref="CD153" r:id="rId336" display="=@if(I6&lt;50,&quot;0&quot;,if(I6&gt;49,&quot;1&quot;,if(I6&gt;54,&quot;1.5&quot;,if(I6&lt;59,&quot;2&quot;))))"/>
    <hyperlink ref="CD154" r:id="rId337" display="=@if(I6&lt;50,&quot;0&quot;,if(I6&gt;49,&quot;1&quot;,if(I6&gt;54,&quot;1.5&quot;,if(I6&lt;59,&quot;2&quot;))))"/>
    <hyperlink ref="CD155" r:id="rId338" display="=@if(I6&lt;50,&quot;0&quot;,if(I6&gt;49,&quot;1&quot;,if(I6&gt;54,&quot;1.5&quot;,if(I6&lt;59,&quot;2&quot;))))"/>
    <hyperlink ref="CD156" r:id="rId339" display="=@if(I6&lt;50,&quot;0&quot;,if(I6&gt;49,&quot;1&quot;,if(I6&gt;54,&quot;1.5&quot;,if(I6&lt;59,&quot;2&quot;))))"/>
    <hyperlink ref="CD157" r:id="rId340" display="=@if(I6&lt;50,&quot;0&quot;,if(I6&gt;49,&quot;1&quot;,if(I6&gt;54,&quot;1.5&quot;,if(I6&lt;59,&quot;2&quot;))))"/>
    <hyperlink ref="CD158" r:id="rId341" display="=@if(I6&lt;50,&quot;0&quot;,if(I6&gt;49,&quot;1&quot;,if(I6&gt;54,&quot;1.5&quot;,if(I6&lt;59,&quot;2&quot;))))"/>
    <hyperlink ref="CD159" r:id="rId342" display="=@if(I6&lt;50,&quot;0&quot;,if(I6&gt;49,&quot;1&quot;,if(I6&gt;54,&quot;1.5&quot;,if(I6&lt;59,&quot;2&quot;))))"/>
    <hyperlink ref="CD160" r:id="rId343" display="=@if(I6&lt;50,&quot;0&quot;,if(I6&gt;49,&quot;1&quot;,if(I6&gt;54,&quot;1.5&quot;,if(I6&lt;59,&quot;2&quot;))))"/>
    <hyperlink ref="CD161" r:id="rId344" display="=@if(I6&lt;50,&quot;0&quot;,if(I6&gt;49,&quot;1&quot;,if(I6&gt;54,&quot;1.5&quot;,if(I6&lt;59,&quot;2&quot;))))"/>
    <hyperlink ref="CD162" r:id="rId345" display="=@if(I6&lt;50,&quot;0&quot;,if(I6&gt;49,&quot;1&quot;,if(I6&gt;54,&quot;1.5&quot;,if(I6&lt;59,&quot;2&quot;))))"/>
    <hyperlink ref="CD163" r:id="rId346" display="=@if(I6&lt;50,&quot;0&quot;,if(I6&gt;49,&quot;1&quot;,if(I6&gt;54,&quot;1.5&quot;,if(I6&lt;59,&quot;2&quot;))))"/>
    <hyperlink ref="CD164" r:id="rId347" display="=@if(I6&lt;50,&quot;0&quot;,if(I6&gt;49,&quot;1&quot;,if(I6&gt;54,&quot;1.5&quot;,if(I6&lt;59,&quot;2&quot;))))"/>
    <hyperlink ref="CD165" r:id="rId348" display="=@if(I6&lt;50,&quot;0&quot;,if(I6&gt;49,&quot;1&quot;,if(I6&gt;54,&quot;1.5&quot;,if(I6&lt;59,&quot;2&quot;))))"/>
    <hyperlink ref="CD166" r:id="rId349" display="=@if(I6&lt;50,&quot;0&quot;,if(I6&gt;49,&quot;1&quot;,if(I6&gt;54,&quot;1.5&quot;,if(I6&lt;59,&quot;2&quot;))))"/>
    <hyperlink ref="CD167" r:id="rId350" display="=@if(I6&lt;50,&quot;0&quot;,if(I6&gt;49,&quot;1&quot;,if(I6&gt;54,&quot;1.5&quot;,if(I6&lt;59,&quot;2&quot;))))"/>
    <hyperlink ref="CD168" r:id="rId351" display="=@if(I6&lt;50,&quot;0&quot;,if(I6&gt;49,&quot;1&quot;,if(I6&gt;54,&quot;1.5&quot;,if(I6&lt;59,&quot;2&quot;))))"/>
    <hyperlink ref="CD169" r:id="rId352" display="=@if(I6&lt;50,&quot;0&quot;,if(I6&gt;49,&quot;1&quot;,if(I6&gt;54,&quot;1.5&quot;,if(I6&lt;59,&quot;2&quot;))))"/>
    <hyperlink ref="CD170" r:id="rId353" display="=@if(I6&lt;50,&quot;0&quot;,if(I6&gt;49,&quot;1&quot;,if(I6&gt;54,&quot;1.5&quot;,if(I6&lt;59,&quot;2&quot;))))"/>
    <hyperlink ref="CD171" r:id="rId354" display="=@if(I6&lt;50,&quot;0&quot;,if(I6&gt;49,&quot;1&quot;,if(I6&gt;54,&quot;1.5&quot;,if(I6&lt;59,&quot;2&quot;))))"/>
    <hyperlink ref="CD172" r:id="rId355" display="=@if(I6&lt;50,&quot;0&quot;,if(I6&gt;49,&quot;1&quot;,if(I6&gt;54,&quot;1.5&quot;,if(I6&lt;59,&quot;2&quot;))))"/>
    <hyperlink ref="CD173" r:id="rId356" display="=@if(I6&lt;50,&quot;0&quot;,if(I6&gt;49,&quot;1&quot;,if(I6&gt;54,&quot;1.5&quot;,if(I6&lt;59,&quot;2&quot;))))"/>
    <hyperlink ref="CD174" r:id="rId357" display="=@if(I6&lt;50,&quot;0&quot;,if(I6&gt;49,&quot;1&quot;,if(I6&gt;54,&quot;1.5&quot;,if(I6&lt;59,&quot;2&quot;))))"/>
    <hyperlink ref="CD175" r:id="rId358" display="=@if(I6&lt;50,&quot;0&quot;,if(I6&gt;49,&quot;1&quot;,if(I6&gt;54,&quot;1.5&quot;,if(I6&lt;59,&quot;2&quot;))))"/>
    <hyperlink ref="CD176" r:id="rId359" display="=@if(I6&lt;50,&quot;0&quot;,if(I6&gt;49,&quot;1&quot;,if(I6&gt;54,&quot;1.5&quot;,if(I6&lt;59,&quot;2&quot;))))"/>
    <hyperlink ref="CD177" r:id="rId360" display="=@if(I6&lt;50,&quot;0&quot;,if(I6&gt;49,&quot;1&quot;,if(I6&gt;54,&quot;1.5&quot;,if(I6&lt;59,&quot;2&quot;))))"/>
    <hyperlink ref="CD178" r:id="rId361" display="=@if(I6&lt;50,&quot;0&quot;,if(I6&gt;49,&quot;1&quot;,if(I6&gt;54,&quot;1.5&quot;,if(I6&lt;59,&quot;2&quot;))))"/>
    <hyperlink ref="CD179" r:id="rId362" display="=@if(I6&lt;50,&quot;0&quot;,if(I6&gt;49,&quot;1&quot;,if(I6&gt;54,&quot;1.5&quot;,if(I6&lt;59,&quot;2&quot;))))"/>
    <hyperlink ref="CD180" r:id="rId363" display="=@if(I6&lt;50,&quot;0&quot;,if(I6&gt;49,&quot;1&quot;,if(I6&gt;54,&quot;1.5&quot;,if(I6&lt;59,&quot;2&quot;))))"/>
    <hyperlink ref="CD181" r:id="rId364" display="=@if(I6&lt;50,&quot;0&quot;,if(I6&gt;49,&quot;1&quot;,if(I6&gt;54,&quot;1.5&quot;,if(I6&lt;59,&quot;2&quot;))))"/>
    <hyperlink ref="CD182" r:id="rId365" display="=@if(I6&lt;50,&quot;0&quot;,if(I6&gt;49,&quot;1&quot;,if(I6&gt;54,&quot;1.5&quot;,if(I6&lt;59,&quot;2&quot;))))"/>
    <hyperlink ref="CD183" r:id="rId366" display="=@if(I6&lt;50,&quot;0&quot;,if(I6&gt;49,&quot;1&quot;,if(I6&gt;54,&quot;1.5&quot;,if(I6&lt;59,&quot;2&quot;))))"/>
    <hyperlink ref="CD184" r:id="rId367" display="=@if(I6&lt;50,&quot;0&quot;,if(I6&gt;49,&quot;1&quot;,if(I6&gt;54,&quot;1.5&quot;,if(I6&lt;59,&quot;2&quot;))))"/>
    <hyperlink ref="CD185" r:id="rId368" display="=@if(I6&lt;50,&quot;0&quot;,if(I6&gt;49,&quot;1&quot;,if(I6&gt;54,&quot;1.5&quot;,if(I6&lt;59,&quot;2&quot;))))"/>
    <hyperlink ref="CD186" r:id="rId369" display="=@if(I6&lt;50,&quot;0&quot;,if(I6&gt;49,&quot;1&quot;,if(I6&gt;54,&quot;1.5&quot;,if(I6&lt;59,&quot;2&quot;))))"/>
    <hyperlink ref="CD187" r:id="rId370" display="=@if(I6&lt;50,&quot;0&quot;,if(I6&gt;49,&quot;1&quot;,if(I6&gt;54,&quot;1.5&quot;,if(I6&lt;59,&quot;2&quot;))))"/>
    <hyperlink ref="CD188" r:id="rId371" display="=@if(I6&lt;50,&quot;0&quot;,if(I6&gt;49,&quot;1&quot;,if(I6&gt;54,&quot;1.5&quot;,if(I6&lt;59,&quot;2&quot;))))"/>
    <hyperlink ref="CD189" r:id="rId372" display="=@if(I6&lt;50,&quot;0&quot;,if(I6&gt;49,&quot;1&quot;,if(I6&gt;54,&quot;1.5&quot;,if(I6&lt;59,&quot;2&quot;))))"/>
    <hyperlink ref="CD190" r:id="rId373" display="=@if(I6&lt;50,&quot;0&quot;,if(I6&gt;49,&quot;1&quot;,if(I6&gt;54,&quot;1.5&quot;,if(I6&lt;59,&quot;2&quot;))))"/>
    <hyperlink ref="CD191" r:id="rId374" display="=@if(I6&lt;50,&quot;0&quot;,if(I6&gt;49,&quot;1&quot;,if(I6&gt;54,&quot;1.5&quot;,if(I6&lt;59,&quot;2&quot;))))"/>
    <hyperlink ref="CD192" r:id="rId375" display="=@if(I6&lt;50,&quot;0&quot;,if(I6&gt;49,&quot;1&quot;,if(I6&gt;54,&quot;1.5&quot;,if(I6&lt;59,&quot;2&quot;))))"/>
    <hyperlink ref="CD193" r:id="rId376" display="=@if(I6&lt;50,&quot;0&quot;,if(I6&gt;49,&quot;1&quot;,if(I6&gt;54,&quot;1.5&quot;,if(I6&lt;59,&quot;2&quot;))))"/>
    <hyperlink ref="CD194" r:id="rId377" display="=@if(I6&lt;50,&quot;0&quot;,if(I6&gt;49,&quot;1&quot;,if(I6&gt;54,&quot;1.5&quot;,if(I6&lt;59,&quot;2&quot;))))"/>
    <hyperlink ref="CD195" r:id="rId378" display="=@if(I6&lt;50,&quot;0&quot;,if(I6&gt;49,&quot;1&quot;,if(I6&gt;54,&quot;1.5&quot;,if(I6&lt;59,&quot;2&quot;))))"/>
    <hyperlink ref="CD196" r:id="rId379" display="=@if(I6&lt;50,&quot;0&quot;,if(I6&gt;49,&quot;1&quot;,if(I6&gt;54,&quot;1.5&quot;,if(I6&lt;59,&quot;2&quot;))))"/>
    <hyperlink ref="CD197" r:id="rId380" display="=@if(I6&lt;50,&quot;0&quot;,if(I6&gt;49,&quot;1&quot;,if(I6&gt;54,&quot;1.5&quot;,if(I6&lt;59,&quot;2&quot;))))"/>
    <hyperlink ref="CD198" r:id="rId381" display="=@if(I6&lt;50,&quot;0&quot;,if(I6&gt;49,&quot;1&quot;,if(I6&gt;54,&quot;1.5&quot;,if(I6&lt;59,&quot;2&quot;))))"/>
    <hyperlink ref="CD199" r:id="rId382" display="=@if(I6&lt;50,&quot;0&quot;,if(I6&gt;49,&quot;1&quot;,if(I6&gt;54,&quot;1.5&quot;,if(I6&lt;59,&quot;2&quot;))))"/>
    <hyperlink ref="CD200" r:id="rId383" display="=@if(I6&lt;50,&quot;0&quot;,if(I6&gt;49,&quot;1&quot;,if(I6&gt;54,&quot;1.5&quot;,if(I6&lt;59,&quot;2&quot;))))"/>
    <hyperlink ref="CD201" r:id="rId384" display="=@if(I6&lt;50,&quot;0&quot;,if(I6&gt;49,&quot;1&quot;,if(I6&gt;54,&quot;1.5&quot;,if(I6&lt;59,&quot;2&quot;))))"/>
    <hyperlink ref="CD202" r:id="rId385" display="=@if(I6&lt;50,&quot;0&quot;,if(I6&gt;49,&quot;1&quot;,if(I6&gt;54,&quot;1.5&quot;,if(I6&lt;59,&quot;2&quot;))))"/>
    <hyperlink ref="CD203" r:id="rId386" display="=@if(I6&lt;50,&quot;0&quot;,if(I6&gt;49,&quot;1&quot;,if(I6&gt;54,&quot;1.5&quot;,if(I6&lt;59,&quot;2&quot;))))"/>
    <hyperlink ref="CD204" r:id="rId387" display="=@if(I6&lt;50,&quot;0&quot;,if(I6&gt;49,&quot;1&quot;,if(I6&gt;54,&quot;1.5&quot;,if(I6&lt;59,&quot;2&quot;))))"/>
    <hyperlink ref="CD205" r:id="rId388" display="=@if(I6&lt;50,&quot;0&quot;,if(I6&gt;49,&quot;1&quot;,if(I6&gt;54,&quot;1.5&quot;,if(I6&lt;59,&quot;2&quot;))))"/>
    <hyperlink ref="CD206" r:id="rId389" display="=@if(I6&lt;50,&quot;0&quot;,if(I6&gt;49,&quot;1&quot;,if(I6&gt;54,&quot;1.5&quot;,if(I6&lt;59,&quot;2&quot;))))"/>
    <hyperlink ref="CD207" r:id="rId390" display="=@if(I6&lt;50,&quot;0&quot;,if(I6&gt;49,&quot;1&quot;,if(I6&gt;54,&quot;1.5&quot;,if(I6&lt;59,&quot;2&quot;))))"/>
    <hyperlink ref="CD208" r:id="rId391" display="=@if(I6&lt;50,&quot;0&quot;,if(I6&gt;49,&quot;1&quot;,if(I6&gt;54,&quot;1.5&quot;,if(I6&lt;59,&quot;2&quot;))))"/>
    <hyperlink ref="CD209" r:id="rId392" display="=@if(I6&lt;50,&quot;0&quot;,if(I6&gt;49,&quot;1&quot;,if(I6&gt;54,&quot;1.5&quot;,if(I6&lt;59,&quot;2&quot;))))"/>
    <hyperlink ref="CD210" r:id="rId393" display="=@if(I6&lt;50,&quot;0&quot;,if(I6&gt;49,&quot;1&quot;,if(I6&gt;54,&quot;1.5&quot;,if(I6&lt;59,&quot;2&quot;))))"/>
    <hyperlink ref="CD211" r:id="rId394" display="=@if(I6&lt;50,&quot;0&quot;,if(I6&gt;49,&quot;1&quot;,if(I6&gt;54,&quot;1.5&quot;,if(I6&lt;59,&quot;2&quot;))))"/>
    <hyperlink ref="CD212" r:id="rId395" display="=@if(I6&lt;50,&quot;0&quot;,if(I6&gt;49,&quot;1&quot;,if(I6&gt;54,&quot;1.5&quot;,if(I6&lt;59,&quot;2&quot;))))"/>
    <hyperlink ref="CD213" r:id="rId396" display="=@if(I6&lt;50,&quot;0&quot;,if(I6&gt;49,&quot;1&quot;,if(I6&gt;54,&quot;1.5&quot;,if(I6&lt;59,&quot;2&quot;))))"/>
    <hyperlink ref="CF16" r:id="rId397" display="=@if(I6&lt;50,&quot;0&quot;,if(I6&gt;49,&quot;1&quot;,if(I6&gt;54,&quot;1.5&quot;,if(I6&lt;59,&quot;2&quot;))))"/>
    <hyperlink ref="CF17" r:id="rId398" display="=@if(I6&lt;50,&quot;0&quot;,if(I6&gt;49,&quot;1&quot;,if(I6&gt;54,&quot;1.5&quot;,if(I6&lt;59,&quot;2&quot;))))"/>
    <hyperlink ref="CF18" r:id="rId399" display="=@if(I6&lt;50,&quot;0&quot;,if(I6&gt;49,&quot;1&quot;,if(I6&gt;54,&quot;1.5&quot;,if(I6&lt;59,&quot;2&quot;))))"/>
    <hyperlink ref="CF19" r:id="rId400" display="=@if(I6&lt;50,&quot;0&quot;,if(I6&gt;49,&quot;1&quot;,if(I6&gt;54,&quot;1.5&quot;,if(I6&lt;59,&quot;2&quot;))))"/>
    <hyperlink ref="CF20" r:id="rId401" display="=@if(I6&lt;50,&quot;0&quot;,if(I6&gt;49,&quot;1&quot;,if(I6&gt;54,&quot;1.5&quot;,if(I6&lt;59,&quot;2&quot;))))"/>
    <hyperlink ref="CF21" r:id="rId402" display="=@if(I6&lt;50,&quot;0&quot;,if(I6&gt;49,&quot;1&quot;,if(I6&gt;54,&quot;1.5&quot;,if(I6&lt;59,&quot;2&quot;))))"/>
    <hyperlink ref="CF22" r:id="rId403" display="=@if(I6&lt;50,&quot;0&quot;,if(I6&gt;49,&quot;1&quot;,if(I6&gt;54,&quot;1.5&quot;,if(I6&lt;59,&quot;2&quot;))))"/>
    <hyperlink ref="CF23" r:id="rId404" display="=@if(I6&lt;50,&quot;0&quot;,if(I6&gt;49,&quot;1&quot;,if(I6&gt;54,&quot;1.5&quot;,if(I6&lt;59,&quot;2&quot;))))"/>
    <hyperlink ref="CF24" r:id="rId405" display="=@if(I6&lt;50,&quot;0&quot;,if(I6&gt;49,&quot;1&quot;,if(I6&gt;54,&quot;1.5&quot;,if(I6&lt;59,&quot;2&quot;))))"/>
    <hyperlink ref="CF25" r:id="rId406" display="=@if(I6&lt;50,&quot;0&quot;,if(I6&gt;49,&quot;1&quot;,if(I6&gt;54,&quot;1.5&quot;,if(I6&lt;59,&quot;2&quot;))))"/>
    <hyperlink ref="CF26" r:id="rId407" display="=@if(I6&lt;50,&quot;0&quot;,if(I6&gt;49,&quot;1&quot;,if(I6&gt;54,&quot;1.5&quot;,if(I6&lt;59,&quot;2&quot;))))"/>
    <hyperlink ref="CF27" r:id="rId408" display="=@if(I6&lt;50,&quot;0&quot;,if(I6&gt;49,&quot;1&quot;,if(I6&gt;54,&quot;1.5&quot;,if(I6&lt;59,&quot;2&quot;))))"/>
    <hyperlink ref="CF28" r:id="rId409" display="=@if(I6&lt;50,&quot;0&quot;,if(I6&gt;49,&quot;1&quot;,if(I6&gt;54,&quot;1.5&quot;,if(I6&lt;59,&quot;2&quot;))))"/>
    <hyperlink ref="CF29" r:id="rId410" display="=@if(I6&lt;50,&quot;0&quot;,if(I6&gt;49,&quot;1&quot;,if(I6&gt;54,&quot;1.5&quot;,if(I6&lt;59,&quot;2&quot;))))"/>
    <hyperlink ref="CF30" r:id="rId411" display="=@if(I6&lt;50,&quot;0&quot;,if(I6&gt;49,&quot;1&quot;,if(I6&gt;54,&quot;1.5&quot;,if(I6&lt;59,&quot;2&quot;))))"/>
    <hyperlink ref="CF31" r:id="rId412" display="=@if(I6&lt;50,&quot;0&quot;,if(I6&gt;49,&quot;1&quot;,if(I6&gt;54,&quot;1.5&quot;,if(I6&lt;59,&quot;2&quot;))))"/>
    <hyperlink ref="CF32" r:id="rId413" display="=@if(I6&lt;50,&quot;0&quot;,if(I6&gt;49,&quot;1&quot;,if(I6&gt;54,&quot;1.5&quot;,if(I6&lt;59,&quot;2&quot;))))"/>
    <hyperlink ref="CF33" r:id="rId414" display="=@if(I6&lt;50,&quot;0&quot;,if(I6&gt;49,&quot;1&quot;,if(I6&gt;54,&quot;1.5&quot;,if(I6&lt;59,&quot;2&quot;))))"/>
    <hyperlink ref="CF34" r:id="rId415" display="=@if(I6&lt;50,&quot;0&quot;,if(I6&gt;49,&quot;1&quot;,if(I6&gt;54,&quot;1.5&quot;,if(I6&lt;59,&quot;2&quot;))))"/>
    <hyperlink ref="CF35" r:id="rId416" display="=@if(I6&lt;50,&quot;0&quot;,if(I6&gt;49,&quot;1&quot;,if(I6&gt;54,&quot;1.5&quot;,if(I6&lt;59,&quot;2&quot;))))"/>
    <hyperlink ref="CF36" r:id="rId417" display="=@if(I6&lt;50,&quot;0&quot;,if(I6&gt;49,&quot;1&quot;,if(I6&gt;54,&quot;1.5&quot;,if(I6&lt;59,&quot;2&quot;))))"/>
    <hyperlink ref="CF37" r:id="rId418" display="=@if(I6&lt;50,&quot;0&quot;,if(I6&gt;49,&quot;1&quot;,if(I6&gt;54,&quot;1.5&quot;,if(I6&lt;59,&quot;2&quot;))))"/>
    <hyperlink ref="CF38" r:id="rId419" display="=@if(I6&lt;50,&quot;0&quot;,if(I6&gt;49,&quot;1&quot;,if(I6&gt;54,&quot;1.5&quot;,if(I6&lt;59,&quot;2&quot;))))"/>
    <hyperlink ref="CF39" r:id="rId420" display="=@if(I6&lt;50,&quot;0&quot;,if(I6&gt;49,&quot;1&quot;,if(I6&gt;54,&quot;1.5&quot;,if(I6&lt;59,&quot;2&quot;))))"/>
    <hyperlink ref="CF40" r:id="rId421" display="=@if(I6&lt;50,&quot;0&quot;,if(I6&gt;49,&quot;1&quot;,if(I6&gt;54,&quot;1.5&quot;,if(I6&lt;59,&quot;2&quot;))))"/>
    <hyperlink ref="CF41" r:id="rId422" display="=@if(I6&lt;50,&quot;0&quot;,if(I6&gt;49,&quot;1&quot;,if(I6&gt;54,&quot;1.5&quot;,if(I6&lt;59,&quot;2&quot;))))"/>
    <hyperlink ref="CF42" r:id="rId423" display="=@if(I6&lt;50,&quot;0&quot;,if(I6&gt;49,&quot;1&quot;,if(I6&gt;54,&quot;1.5&quot;,if(I6&lt;59,&quot;2&quot;))))"/>
    <hyperlink ref="CF43" r:id="rId424" display="=@if(I6&lt;50,&quot;0&quot;,if(I6&gt;49,&quot;1&quot;,if(I6&gt;54,&quot;1.5&quot;,if(I6&lt;59,&quot;2&quot;))))"/>
    <hyperlink ref="CF44" r:id="rId425" display="=@if(I6&lt;50,&quot;0&quot;,if(I6&gt;49,&quot;1&quot;,if(I6&gt;54,&quot;1.5&quot;,if(I6&lt;59,&quot;2&quot;))))"/>
    <hyperlink ref="CF45" r:id="rId426" display="=@if(I6&lt;50,&quot;0&quot;,if(I6&gt;49,&quot;1&quot;,if(I6&gt;54,&quot;1.5&quot;,if(I6&lt;59,&quot;2&quot;))))"/>
    <hyperlink ref="CF46" r:id="rId427" display="=@if(I6&lt;50,&quot;0&quot;,if(I6&gt;49,&quot;1&quot;,if(I6&gt;54,&quot;1.5&quot;,if(I6&lt;59,&quot;2&quot;))))"/>
    <hyperlink ref="CF47" r:id="rId428" display="=@if(I6&lt;50,&quot;0&quot;,if(I6&gt;49,&quot;1&quot;,if(I6&gt;54,&quot;1.5&quot;,if(I6&lt;59,&quot;2&quot;))))"/>
    <hyperlink ref="CF48" r:id="rId429" display="=@if(I6&lt;50,&quot;0&quot;,if(I6&gt;49,&quot;1&quot;,if(I6&gt;54,&quot;1.5&quot;,if(I6&lt;59,&quot;2&quot;))))"/>
    <hyperlink ref="CF49" r:id="rId430" display="=@if(I6&lt;50,&quot;0&quot;,if(I6&gt;49,&quot;1&quot;,if(I6&gt;54,&quot;1.5&quot;,if(I6&lt;59,&quot;2&quot;))))"/>
    <hyperlink ref="CF50" r:id="rId431" display="=@if(I6&lt;50,&quot;0&quot;,if(I6&gt;49,&quot;1&quot;,if(I6&gt;54,&quot;1.5&quot;,if(I6&lt;59,&quot;2&quot;))))"/>
    <hyperlink ref="CF51" r:id="rId432" display="=@if(I6&lt;50,&quot;0&quot;,if(I6&gt;49,&quot;1&quot;,if(I6&gt;54,&quot;1.5&quot;,if(I6&lt;59,&quot;2&quot;))))"/>
    <hyperlink ref="CF52" r:id="rId433" display="=@if(I6&lt;50,&quot;0&quot;,if(I6&gt;49,&quot;1&quot;,if(I6&gt;54,&quot;1.5&quot;,if(I6&lt;59,&quot;2&quot;))))"/>
    <hyperlink ref="CF53" r:id="rId434" display="=@if(I6&lt;50,&quot;0&quot;,if(I6&gt;49,&quot;1&quot;,if(I6&gt;54,&quot;1.5&quot;,if(I6&lt;59,&quot;2&quot;))))"/>
    <hyperlink ref="CF54" r:id="rId435" display="=@if(I6&lt;50,&quot;0&quot;,if(I6&gt;49,&quot;1&quot;,if(I6&gt;54,&quot;1.5&quot;,if(I6&lt;59,&quot;2&quot;))))"/>
    <hyperlink ref="CF55" r:id="rId436" display="=@if(I6&lt;50,&quot;0&quot;,if(I6&gt;49,&quot;1&quot;,if(I6&gt;54,&quot;1.5&quot;,if(I6&lt;59,&quot;2&quot;))))"/>
    <hyperlink ref="CF56" r:id="rId437" display="=@if(I6&lt;50,&quot;0&quot;,if(I6&gt;49,&quot;1&quot;,if(I6&gt;54,&quot;1.5&quot;,if(I6&lt;59,&quot;2&quot;))))"/>
    <hyperlink ref="CF57" r:id="rId438" display="=@if(I6&lt;50,&quot;0&quot;,if(I6&gt;49,&quot;1&quot;,if(I6&gt;54,&quot;1.5&quot;,if(I6&lt;59,&quot;2&quot;))))"/>
    <hyperlink ref="CF58" r:id="rId439" display="=@if(I6&lt;50,&quot;0&quot;,if(I6&gt;49,&quot;1&quot;,if(I6&gt;54,&quot;1.5&quot;,if(I6&lt;59,&quot;2&quot;))))"/>
    <hyperlink ref="CF59" r:id="rId440" display="=@if(I6&lt;50,&quot;0&quot;,if(I6&gt;49,&quot;1&quot;,if(I6&gt;54,&quot;1.5&quot;,if(I6&lt;59,&quot;2&quot;))))"/>
    <hyperlink ref="CF60" r:id="rId441" display="=@if(I6&lt;50,&quot;0&quot;,if(I6&gt;49,&quot;1&quot;,if(I6&gt;54,&quot;1.5&quot;,if(I6&lt;59,&quot;2&quot;))))"/>
    <hyperlink ref="CF61" r:id="rId442" display="=@if(I6&lt;50,&quot;0&quot;,if(I6&gt;49,&quot;1&quot;,if(I6&gt;54,&quot;1.5&quot;,if(I6&lt;59,&quot;2&quot;))))"/>
    <hyperlink ref="CF62" r:id="rId443" display="=@if(I6&lt;50,&quot;0&quot;,if(I6&gt;49,&quot;1&quot;,if(I6&gt;54,&quot;1.5&quot;,if(I6&lt;59,&quot;2&quot;))))"/>
    <hyperlink ref="CF63" r:id="rId444" display="=@if(I6&lt;50,&quot;0&quot;,if(I6&gt;49,&quot;1&quot;,if(I6&gt;54,&quot;1.5&quot;,if(I6&lt;59,&quot;2&quot;))))"/>
    <hyperlink ref="CF64" r:id="rId445" display="=@if(I6&lt;50,&quot;0&quot;,if(I6&gt;49,&quot;1&quot;,if(I6&gt;54,&quot;1.5&quot;,if(I6&lt;59,&quot;2&quot;))))"/>
    <hyperlink ref="CF65" r:id="rId446" display="=@if(I6&lt;50,&quot;0&quot;,if(I6&gt;49,&quot;1&quot;,if(I6&gt;54,&quot;1.5&quot;,if(I6&lt;59,&quot;2&quot;))))"/>
    <hyperlink ref="CF66" r:id="rId447" display="=@if(I6&lt;50,&quot;0&quot;,if(I6&gt;49,&quot;1&quot;,if(I6&gt;54,&quot;1.5&quot;,if(I6&lt;59,&quot;2&quot;))))"/>
    <hyperlink ref="CF67" r:id="rId448" display="=@if(I6&lt;50,&quot;0&quot;,if(I6&gt;49,&quot;1&quot;,if(I6&gt;54,&quot;1.5&quot;,if(I6&lt;59,&quot;2&quot;))))"/>
    <hyperlink ref="CF68" r:id="rId449" display="=@if(I6&lt;50,&quot;0&quot;,if(I6&gt;49,&quot;1&quot;,if(I6&gt;54,&quot;1.5&quot;,if(I6&lt;59,&quot;2&quot;))))"/>
    <hyperlink ref="CF69" r:id="rId450" display="=@if(I6&lt;50,&quot;0&quot;,if(I6&gt;49,&quot;1&quot;,if(I6&gt;54,&quot;1.5&quot;,if(I6&lt;59,&quot;2&quot;))))"/>
    <hyperlink ref="CF70" r:id="rId451" display="=@if(I6&lt;50,&quot;0&quot;,if(I6&gt;49,&quot;1&quot;,if(I6&gt;54,&quot;1.5&quot;,if(I6&lt;59,&quot;2&quot;))))"/>
    <hyperlink ref="CF71" r:id="rId452" display="=@if(I6&lt;50,&quot;0&quot;,if(I6&gt;49,&quot;1&quot;,if(I6&gt;54,&quot;1.5&quot;,if(I6&lt;59,&quot;2&quot;))))"/>
    <hyperlink ref="CF72" r:id="rId453" display="=@if(I6&lt;50,&quot;0&quot;,if(I6&gt;49,&quot;1&quot;,if(I6&gt;54,&quot;1.5&quot;,if(I6&lt;59,&quot;2&quot;))))"/>
    <hyperlink ref="CF73" r:id="rId454" display="=@if(I6&lt;50,&quot;0&quot;,if(I6&gt;49,&quot;1&quot;,if(I6&gt;54,&quot;1.5&quot;,if(I6&lt;59,&quot;2&quot;))))"/>
    <hyperlink ref="CF74" r:id="rId455" display="=@if(I6&lt;50,&quot;0&quot;,if(I6&gt;49,&quot;1&quot;,if(I6&gt;54,&quot;1.5&quot;,if(I6&lt;59,&quot;2&quot;))))"/>
    <hyperlink ref="CF75" r:id="rId456" display="=@if(I6&lt;50,&quot;0&quot;,if(I6&gt;49,&quot;1&quot;,if(I6&gt;54,&quot;1.5&quot;,if(I6&lt;59,&quot;2&quot;))))"/>
    <hyperlink ref="CF76" r:id="rId457" display="=@if(I6&lt;50,&quot;0&quot;,if(I6&gt;49,&quot;1&quot;,if(I6&gt;54,&quot;1.5&quot;,if(I6&lt;59,&quot;2&quot;))))"/>
    <hyperlink ref="CF77" r:id="rId458" display="=@if(I6&lt;50,&quot;0&quot;,if(I6&gt;49,&quot;1&quot;,if(I6&gt;54,&quot;1.5&quot;,if(I6&lt;59,&quot;2&quot;))))"/>
    <hyperlink ref="CF78" r:id="rId459" display="=@if(I6&lt;50,&quot;0&quot;,if(I6&gt;49,&quot;1&quot;,if(I6&gt;54,&quot;1.5&quot;,if(I6&lt;59,&quot;2&quot;))))"/>
    <hyperlink ref="CF79" r:id="rId460" display="=@if(I6&lt;50,&quot;0&quot;,if(I6&gt;49,&quot;1&quot;,if(I6&gt;54,&quot;1.5&quot;,if(I6&lt;59,&quot;2&quot;))))"/>
    <hyperlink ref="CF80" r:id="rId461" display="=@if(I6&lt;50,&quot;0&quot;,if(I6&gt;49,&quot;1&quot;,if(I6&gt;54,&quot;1.5&quot;,if(I6&lt;59,&quot;2&quot;))))"/>
    <hyperlink ref="CF81" r:id="rId462" display="=@if(I6&lt;50,&quot;0&quot;,if(I6&gt;49,&quot;1&quot;,if(I6&gt;54,&quot;1.5&quot;,if(I6&lt;59,&quot;2&quot;))))"/>
    <hyperlink ref="CF82" r:id="rId463" display="=@if(I6&lt;50,&quot;0&quot;,if(I6&gt;49,&quot;1&quot;,if(I6&gt;54,&quot;1.5&quot;,if(I6&lt;59,&quot;2&quot;))))"/>
    <hyperlink ref="CF83" r:id="rId464" display="=@if(I6&lt;50,&quot;0&quot;,if(I6&gt;49,&quot;1&quot;,if(I6&gt;54,&quot;1.5&quot;,if(I6&lt;59,&quot;2&quot;))))"/>
    <hyperlink ref="CF84" r:id="rId465" display="=@if(I6&lt;50,&quot;0&quot;,if(I6&gt;49,&quot;1&quot;,if(I6&gt;54,&quot;1.5&quot;,if(I6&lt;59,&quot;2&quot;))))"/>
    <hyperlink ref="CF85" r:id="rId466" display="=@if(I6&lt;50,&quot;0&quot;,if(I6&gt;49,&quot;1&quot;,if(I6&gt;54,&quot;1.5&quot;,if(I6&lt;59,&quot;2&quot;))))"/>
    <hyperlink ref="CF86" r:id="rId467" display="=@if(I6&lt;50,&quot;0&quot;,if(I6&gt;49,&quot;1&quot;,if(I6&gt;54,&quot;1.5&quot;,if(I6&lt;59,&quot;2&quot;))))"/>
    <hyperlink ref="CF87" r:id="rId468" display="=@if(I6&lt;50,&quot;0&quot;,if(I6&gt;49,&quot;1&quot;,if(I6&gt;54,&quot;1.5&quot;,if(I6&lt;59,&quot;2&quot;))))"/>
    <hyperlink ref="CF88" r:id="rId469" display="=@if(I6&lt;50,&quot;0&quot;,if(I6&gt;49,&quot;1&quot;,if(I6&gt;54,&quot;1.5&quot;,if(I6&lt;59,&quot;2&quot;))))"/>
    <hyperlink ref="CF89" r:id="rId470" display="=@if(I6&lt;50,&quot;0&quot;,if(I6&gt;49,&quot;1&quot;,if(I6&gt;54,&quot;1.5&quot;,if(I6&lt;59,&quot;2&quot;))))"/>
    <hyperlink ref="CF90" r:id="rId471" display="=@if(I6&lt;50,&quot;0&quot;,if(I6&gt;49,&quot;1&quot;,if(I6&gt;54,&quot;1.5&quot;,if(I6&lt;59,&quot;2&quot;))))"/>
    <hyperlink ref="CF91" r:id="rId472" display="=@if(I6&lt;50,&quot;0&quot;,if(I6&gt;49,&quot;1&quot;,if(I6&gt;54,&quot;1.5&quot;,if(I6&lt;59,&quot;2&quot;))))"/>
    <hyperlink ref="CF92" r:id="rId473" display="=@if(I6&lt;50,&quot;0&quot;,if(I6&gt;49,&quot;1&quot;,if(I6&gt;54,&quot;1.5&quot;,if(I6&lt;59,&quot;2&quot;))))"/>
    <hyperlink ref="CF93" r:id="rId474" display="=@if(I6&lt;50,&quot;0&quot;,if(I6&gt;49,&quot;1&quot;,if(I6&gt;54,&quot;1.5&quot;,if(I6&lt;59,&quot;2&quot;))))"/>
    <hyperlink ref="CF94" r:id="rId475" display="=@if(I6&lt;50,&quot;0&quot;,if(I6&gt;49,&quot;1&quot;,if(I6&gt;54,&quot;1.5&quot;,if(I6&lt;59,&quot;2&quot;))))"/>
    <hyperlink ref="CF95" r:id="rId476" display="=@if(I6&lt;50,&quot;0&quot;,if(I6&gt;49,&quot;1&quot;,if(I6&gt;54,&quot;1.5&quot;,if(I6&lt;59,&quot;2&quot;))))"/>
    <hyperlink ref="CF96" r:id="rId477" display="=@if(I6&lt;50,&quot;0&quot;,if(I6&gt;49,&quot;1&quot;,if(I6&gt;54,&quot;1.5&quot;,if(I6&lt;59,&quot;2&quot;))))"/>
    <hyperlink ref="CF97" r:id="rId478" display="=@if(I6&lt;50,&quot;0&quot;,if(I6&gt;49,&quot;1&quot;,if(I6&gt;54,&quot;1.5&quot;,if(I6&lt;59,&quot;2&quot;))))"/>
    <hyperlink ref="CF98" r:id="rId479" display="=@if(I6&lt;50,&quot;0&quot;,if(I6&gt;49,&quot;1&quot;,if(I6&gt;54,&quot;1.5&quot;,if(I6&lt;59,&quot;2&quot;))))"/>
    <hyperlink ref="CF99" r:id="rId480" display="=@if(I6&lt;50,&quot;0&quot;,if(I6&gt;49,&quot;1&quot;,if(I6&gt;54,&quot;1.5&quot;,if(I6&lt;59,&quot;2&quot;))))"/>
    <hyperlink ref="CF100" r:id="rId481" display="=@if(I6&lt;50,&quot;0&quot;,if(I6&gt;49,&quot;1&quot;,if(I6&gt;54,&quot;1.5&quot;,if(I6&lt;59,&quot;2&quot;))))"/>
    <hyperlink ref="CF101" r:id="rId482" display="=@if(I6&lt;50,&quot;0&quot;,if(I6&gt;49,&quot;1&quot;,if(I6&gt;54,&quot;1.5&quot;,if(I6&lt;59,&quot;2&quot;))))"/>
    <hyperlink ref="CF102" r:id="rId483" display="=@if(I6&lt;50,&quot;0&quot;,if(I6&gt;49,&quot;1&quot;,if(I6&gt;54,&quot;1.5&quot;,if(I6&lt;59,&quot;2&quot;))))"/>
    <hyperlink ref="CF103" r:id="rId484" display="=@if(I6&lt;50,&quot;0&quot;,if(I6&gt;49,&quot;1&quot;,if(I6&gt;54,&quot;1.5&quot;,if(I6&lt;59,&quot;2&quot;))))"/>
    <hyperlink ref="CF104" r:id="rId485" display="=@if(I6&lt;50,&quot;0&quot;,if(I6&gt;49,&quot;1&quot;,if(I6&gt;54,&quot;1.5&quot;,if(I6&lt;59,&quot;2&quot;))))"/>
    <hyperlink ref="CF105" r:id="rId486" display="=@if(I6&lt;50,&quot;0&quot;,if(I6&gt;49,&quot;1&quot;,if(I6&gt;54,&quot;1.5&quot;,if(I6&lt;59,&quot;2&quot;))))"/>
    <hyperlink ref="CF106" r:id="rId487" display="=@if(I6&lt;50,&quot;0&quot;,if(I6&gt;49,&quot;1&quot;,if(I6&gt;54,&quot;1.5&quot;,if(I6&lt;59,&quot;2&quot;))))"/>
    <hyperlink ref="CF107" r:id="rId488" display="=@if(I6&lt;50,&quot;0&quot;,if(I6&gt;49,&quot;1&quot;,if(I6&gt;54,&quot;1.5&quot;,if(I6&lt;59,&quot;2&quot;))))"/>
    <hyperlink ref="CF108" r:id="rId489" display="=@if(I6&lt;50,&quot;0&quot;,if(I6&gt;49,&quot;1&quot;,if(I6&gt;54,&quot;1.5&quot;,if(I6&lt;59,&quot;2&quot;))))"/>
    <hyperlink ref="CF109" r:id="rId490" display="=@if(I6&lt;50,&quot;0&quot;,if(I6&gt;49,&quot;1&quot;,if(I6&gt;54,&quot;1.5&quot;,if(I6&lt;59,&quot;2&quot;))))"/>
    <hyperlink ref="CF110" r:id="rId491" display="=@if(I6&lt;50,&quot;0&quot;,if(I6&gt;49,&quot;1&quot;,if(I6&gt;54,&quot;1.5&quot;,if(I6&lt;59,&quot;2&quot;))))"/>
    <hyperlink ref="CF111" r:id="rId492" display="=@if(I6&lt;50,&quot;0&quot;,if(I6&gt;49,&quot;1&quot;,if(I6&gt;54,&quot;1.5&quot;,if(I6&lt;59,&quot;2&quot;))))"/>
    <hyperlink ref="CF112" r:id="rId493" display="=@if(I6&lt;50,&quot;0&quot;,if(I6&gt;49,&quot;1&quot;,if(I6&gt;54,&quot;1.5&quot;,if(I6&lt;59,&quot;2&quot;))))"/>
    <hyperlink ref="CF113" r:id="rId494" display="=@if(I6&lt;50,&quot;0&quot;,if(I6&gt;49,&quot;1&quot;,if(I6&gt;54,&quot;1.5&quot;,if(I6&lt;59,&quot;2&quot;))))"/>
    <hyperlink ref="CF114" r:id="rId495" display="=@if(I6&lt;50,&quot;0&quot;,if(I6&gt;49,&quot;1&quot;,if(I6&gt;54,&quot;1.5&quot;,if(I6&lt;59,&quot;2&quot;))))"/>
    <hyperlink ref="CF115" r:id="rId496" display="=@if(I6&lt;50,&quot;0&quot;,if(I6&gt;49,&quot;1&quot;,if(I6&gt;54,&quot;1.5&quot;,if(I6&lt;59,&quot;2&quot;))))"/>
    <hyperlink ref="CF116" r:id="rId497" display="=@if(I6&lt;50,&quot;0&quot;,if(I6&gt;49,&quot;1&quot;,if(I6&gt;54,&quot;1.5&quot;,if(I6&lt;59,&quot;2&quot;))))"/>
    <hyperlink ref="CF117" r:id="rId498" display="=@if(I6&lt;50,&quot;0&quot;,if(I6&gt;49,&quot;1&quot;,if(I6&gt;54,&quot;1.5&quot;,if(I6&lt;59,&quot;2&quot;))))"/>
    <hyperlink ref="CF118" r:id="rId499" display="=@if(I6&lt;50,&quot;0&quot;,if(I6&gt;49,&quot;1&quot;,if(I6&gt;54,&quot;1.5&quot;,if(I6&lt;59,&quot;2&quot;))))"/>
    <hyperlink ref="CF119" r:id="rId500" display="=@if(I6&lt;50,&quot;0&quot;,if(I6&gt;49,&quot;1&quot;,if(I6&gt;54,&quot;1.5&quot;,if(I6&lt;59,&quot;2&quot;))))"/>
    <hyperlink ref="CF120" r:id="rId501" display="=@if(I6&lt;50,&quot;0&quot;,if(I6&gt;49,&quot;1&quot;,if(I6&gt;54,&quot;1.5&quot;,if(I6&lt;59,&quot;2&quot;))))"/>
    <hyperlink ref="CF121" r:id="rId502" display="=@if(I6&lt;50,&quot;0&quot;,if(I6&gt;49,&quot;1&quot;,if(I6&gt;54,&quot;1.5&quot;,if(I6&lt;59,&quot;2&quot;))))"/>
    <hyperlink ref="CF122" r:id="rId503" display="=@if(I6&lt;50,&quot;0&quot;,if(I6&gt;49,&quot;1&quot;,if(I6&gt;54,&quot;1.5&quot;,if(I6&lt;59,&quot;2&quot;))))"/>
    <hyperlink ref="CF123" r:id="rId504" display="=@if(I6&lt;50,&quot;0&quot;,if(I6&gt;49,&quot;1&quot;,if(I6&gt;54,&quot;1.5&quot;,if(I6&lt;59,&quot;2&quot;))))"/>
    <hyperlink ref="CF124" r:id="rId505" display="=@if(I6&lt;50,&quot;0&quot;,if(I6&gt;49,&quot;1&quot;,if(I6&gt;54,&quot;1.5&quot;,if(I6&lt;59,&quot;2&quot;))))"/>
    <hyperlink ref="CF125" r:id="rId506" display="=@if(I6&lt;50,&quot;0&quot;,if(I6&gt;49,&quot;1&quot;,if(I6&gt;54,&quot;1.5&quot;,if(I6&lt;59,&quot;2&quot;))))"/>
    <hyperlink ref="CF126" r:id="rId507" display="=@if(I6&lt;50,&quot;0&quot;,if(I6&gt;49,&quot;1&quot;,if(I6&gt;54,&quot;1.5&quot;,if(I6&lt;59,&quot;2&quot;))))"/>
    <hyperlink ref="CF127" r:id="rId508" display="=@if(I6&lt;50,&quot;0&quot;,if(I6&gt;49,&quot;1&quot;,if(I6&gt;54,&quot;1.5&quot;,if(I6&lt;59,&quot;2&quot;))))"/>
    <hyperlink ref="CF128" r:id="rId509" display="=@if(I6&lt;50,&quot;0&quot;,if(I6&gt;49,&quot;1&quot;,if(I6&gt;54,&quot;1.5&quot;,if(I6&lt;59,&quot;2&quot;))))"/>
    <hyperlink ref="CF129" r:id="rId510" display="=@if(I6&lt;50,&quot;0&quot;,if(I6&gt;49,&quot;1&quot;,if(I6&gt;54,&quot;1.5&quot;,if(I6&lt;59,&quot;2&quot;))))"/>
    <hyperlink ref="CF130" r:id="rId511" display="=@if(I6&lt;50,&quot;0&quot;,if(I6&gt;49,&quot;1&quot;,if(I6&gt;54,&quot;1.5&quot;,if(I6&lt;59,&quot;2&quot;))))"/>
    <hyperlink ref="CF131" r:id="rId512" display="=@if(I6&lt;50,&quot;0&quot;,if(I6&gt;49,&quot;1&quot;,if(I6&gt;54,&quot;1.5&quot;,if(I6&lt;59,&quot;2&quot;))))"/>
    <hyperlink ref="CF132" r:id="rId513" display="=@if(I6&lt;50,&quot;0&quot;,if(I6&gt;49,&quot;1&quot;,if(I6&gt;54,&quot;1.5&quot;,if(I6&lt;59,&quot;2&quot;))))"/>
    <hyperlink ref="CF133" r:id="rId514" display="=@if(I6&lt;50,&quot;0&quot;,if(I6&gt;49,&quot;1&quot;,if(I6&gt;54,&quot;1.5&quot;,if(I6&lt;59,&quot;2&quot;))))"/>
    <hyperlink ref="CF134" r:id="rId515" display="=@if(I6&lt;50,&quot;0&quot;,if(I6&gt;49,&quot;1&quot;,if(I6&gt;54,&quot;1.5&quot;,if(I6&lt;59,&quot;2&quot;))))"/>
    <hyperlink ref="CF135" r:id="rId516" display="=@if(I6&lt;50,&quot;0&quot;,if(I6&gt;49,&quot;1&quot;,if(I6&gt;54,&quot;1.5&quot;,if(I6&lt;59,&quot;2&quot;))))"/>
    <hyperlink ref="CF136" r:id="rId517" display="=@if(I6&lt;50,&quot;0&quot;,if(I6&gt;49,&quot;1&quot;,if(I6&gt;54,&quot;1.5&quot;,if(I6&lt;59,&quot;2&quot;))))"/>
    <hyperlink ref="CF137" r:id="rId518" display="=@if(I6&lt;50,&quot;0&quot;,if(I6&gt;49,&quot;1&quot;,if(I6&gt;54,&quot;1.5&quot;,if(I6&lt;59,&quot;2&quot;))))"/>
    <hyperlink ref="CF138" r:id="rId519" display="=@if(I6&lt;50,&quot;0&quot;,if(I6&gt;49,&quot;1&quot;,if(I6&gt;54,&quot;1.5&quot;,if(I6&lt;59,&quot;2&quot;))))"/>
    <hyperlink ref="CF139" r:id="rId520" display="=@if(I6&lt;50,&quot;0&quot;,if(I6&gt;49,&quot;1&quot;,if(I6&gt;54,&quot;1.5&quot;,if(I6&lt;59,&quot;2&quot;))))"/>
    <hyperlink ref="CF140" r:id="rId521" display="=@if(I6&lt;50,&quot;0&quot;,if(I6&gt;49,&quot;1&quot;,if(I6&gt;54,&quot;1.5&quot;,if(I6&lt;59,&quot;2&quot;))))"/>
    <hyperlink ref="CF141" r:id="rId522" display="=@if(I6&lt;50,&quot;0&quot;,if(I6&gt;49,&quot;1&quot;,if(I6&gt;54,&quot;1.5&quot;,if(I6&lt;59,&quot;2&quot;))))"/>
    <hyperlink ref="CF142" r:id="rId523" display="=@if(I6&lt;50,&quot;0&quot;,if(I6&gt;49,&quot;1&quot;,if(I6&gt;54,&quot;1.5&quot;,if(I6&lt;59,&quot;2&quot;))))"/>
    <hyperlink ref="CF143" r:id="rId524" display="=@if(I6&lt;50,&quot;0&quot;,if(I6&gt;49,&quot;1&quot;,if(I6&gt;54,&quot;1.5&quot;,if(I6&lt;59,&quot;2&quot;))))"/>
    <hyperlink ref="CF144" r:id="rId525" display="=@if(I6&lt;50,&quot;0&quot;,if(I6&gt;49,&quot;1&quot;,if(I6&gt;54,&quot;1.5&quot;,if(I6&lt;59,&quot;2&quot;))))"/>
    <hyperlink ref="CF145" r:id="rId526" display="=@if(I6&lt;50,&quot;0&quot;,if(I6&gt;49,&quot;1&quot;,if(I6&gt;54,&quot;1.5&quot;,if(I6&lt;59,&quot;2&quot;))))"/>
    <hyperlink ref="CF146" r:id="rId527" display="=@if(I6&lt;50,&quot;0&quot;,if(I6&gt;49,&quot;1&quot;,if(I6&gt;54,&quot;1.5&quot;,if(I6&lt;59,&quot;2&quot;))))"/>
    <hyperlink ref="CF147" r:id="rId528" display="=@if(I6&lt;50,&quot;0&quot;,if(I6&gt;49,&quot;1&quot;,if(I6&gt;54,&quot;1.5&quot;,if(I6&lt;59,&quot;2&quot;))))"/>
    <hyperlink ref="CF148" r:id="rId529" display="=@if(I6&lt;50,&quot;0&quot;,if(I6&gt;49,&quot;1&quot;,if(I6&gt;54,&quot;1.5&quot;,if(I6&lt;59,&quot;2&quot;))))"/>
    <hyperlink ref="CF149" r:id="rId530" display="=@if(I6&lt;50,&quot;0&quot;,if(I6&gt;49,&quot;1&quot;,if(I6&gt;54,&quot;1.5&quot;,if(I6&lt;59,&quot;2&quot;))))"/>
    <hyperlink ref="CF150" r:id="rId531" display="=@if(I6&lt;50,&quot;0&quot;,if(I6&gt;49,&quot;1&quot;,if(I6&gt;54,&quot;1.5&quot;,if(I6&lt;59,&quot;2&quot;))))"/>
    <hyperlink ref="CF151" r:id="rId532" display="=@if(I6&lt;50,&quot;0&quot;,if(I6&gt;49,&quot;1&quot;,if(I6&gt;54,&quot;1.5&quot;,if(I6&lt;59,&quot;2&quot;))))"/>
    <hyperlink ref="CF152" r:id="rId533" display="=@if(I6&lt;50,&quot;0&quot;,if(I6&gt;49,&quot;1&quot;,if(I6&gt;54,&quot;1.5&quot;,if(I6&lt;59,&quot;2&quot;))))"/>
    <hyperlink ref="CF153" r:id="rId534" display="=@if(I6&lt;50,&quot;0&quot;,if(I6&gt;49,&quot;1&quot;,if(I6&gt;54,&quot;1.5&quot;,if(I6&lt;59,&quot;2&quot;))))"/>
    <hyperlink ref="CF154" r:id="rId535" display="=@if(I6&lt;50,&quot;0&quot;,if(I6&gt;49,&quot;1&quot;,if(I6&gt;54,&quot;1.5&quot;,if(I6&lt;59,&quot;2&quot;))))"/>
    <hyperlink ref="CF155" r:id="rId536" display="=@if(I6&lt;50,&quot;0&quot;,if(I6&gt;49,&quot;1&quot;,if(I6&gt;54,&quot;1.5&quot;,if(I6&lt;59,&quot;2&quot;))))"/>
    <hyperlink ref="CF156" r:id="rId537" display="=@if(I6&lt;50,&quot;0&quot;,if(I6&gt;49,&quot;1&quot;,if(I6&gt;54,&quot;1.5&quot;,if(I6&lt;59,&quot;2&quot;))))"/>
    <hyperlink ref="CF157" r:id="rId538" display="=@if(I6&lt;50,&quot;0&quot;,if(I6&gt;49,&quot;1&quot;,if(I6&gt;54,&quot;1.5&quot;,if(I6&lt;59,&quot;2&quot;))))"/>
    <hyperlink ref="CF158" r:id="rId539" display="=@if(I6&lt;50,&quot;0&quot;,if(I6&gt;49,&quot;1&quot;,if(I6&gt;54,&quot;1.5&quot;,if(I6&lt;59,&quot;2&quot;))))"/>
    <hyperlink ref="CF159" r:id="rId540" display="=@if(I6&lt;50,&quot;0&quot;,if(I6&gt;49,&quot;1&quot;,if(I6&gt;54,&quot;1.5&quot;,if(I6&lt;59,&quot;2&quot;))))"/>
    <hyperlink ref="CF160" r:id="rId541" display="=@if(I6&lt;50,&quot;0&quot;,if(I6&gt;49,&quot;1&quot;,if(I6&gt;54,&quot;1.5&quot;,if(I6&lt;59,&quot;2&quot;))))"/>
    <hyperlink ref="CF161" r:id="rId542" display="=@if(I6&lt;50,&quot;0&quot;,if(I6&gt;49,&quot;1&quot;,if(I6&gt;54,&quot;1.5&quot;,if(I6&lt;59,&quot;2&quot;))))"/>
    <hyperlink ref="CF162" r:id="rId543" display="=@if(I6&lt;50,&quot;0&quot;,if(I6&gt;49,&quot;1&quot;,if(I6&gt;54,&quot;1.5&quot;,if(I6&lt;59,&quot;2&quot;))))"/>
    <hyperlink ref="CF163" r:id="rId544" display="=@if(I6&lt;50,&quot;0&quot;,if(I6&gt;49,&quot;1&quot;,if(I6&gt;54,&quot;1.5&quot;,if(I6&lt;59,&quot;2&quot;))))"/>
    <hyperlink ref="CF164" r:id="rId545" display="=@if(I6&lt;50,&quot;0&quot;,if(I6&gt;49,&quot;1&quot;,if(I6&gt;54,&quot;1.5&quot;,if(I6&lt;59,&quot;2&quot;))))"/>
    <hyperlink ref="CF165" r:id="rId546" display="=@if(I6&lt;50,&quot;0&quot;,if(I6&gt;49,&quot;1&quot;,if(I6&gt;54,&quot;1.5&quot;,if(I6&lt;59,&quot;2&quot;))))"/>
    <hyperlink ref="CF166" r:id="rId547" display="=@if(I6&lt;50,&quot;0&quot;,if(I6&gt;49,&quot;1&quot;,if(I6&gt;54,&quot;1.5&quot;,if(I6&lt;59,&quot;2&quot;))))"/>
    <hyperlink ref="CF167" r:id="rId548" display="=@if(I6&lt;50,&quot;0&quot;,if(I6&gt;49,&quot;1&quot;,if(I6&gt;54,&quot;1.5&quot;,if(I6&lt;59,&quot;2&quot;))))"/>
    <hyperlink ref="CF168" r:id="rId549" display="=@if(I6&lt;50,&quot;0&quot;,if(I6&gt;49,&quot;1&quot;,if(I6&gt;54,&quot;1.5&quot;,if(I6&lt;59,&quot;2&quot;))))"/>
    <hyperlink ref="CF169" r:id="rId550" display="=@if(I6&lt;50,&quot;0&quot;,if(I6&gt;49,&quot;1&quot;,if(I6&gt;54,&quot;1.5&quot;,if(I6&lt;59,&quot;2&quot;))))"/>
    <hyperlink ref="CF170" r:id="rId551" display="=@if(I6&lt;50,&quot;0&quot;,if(I6&gt;49,&quot;1&quot;,if(I6&gt;54,&quot;1.5&quot;,if(I6&lt;59,&quot;2&quot;))))"/>
    <hyperlink ref="CF171" r:id="rId552" display="=@if(I6&lt;50,&quot;0&quot;,if(I6&gt;49,&quot;1&quot;,if(I6&gt;54,&quot;1.5&quot;,if(I6&lt;59,&quot;2&quot;))))"/>
    <hyperlink ref="CF172" r:id="rId553" display="=@if(I6&lt;50,&quot;0&quot;,if(I6&gt;49,&quot;1&quot;,if(I6&gt;54,&quot;1.5&quot;,if(I6&lt;59,&quot;2&quot;))))"/>
    <hyperlink ref="CF173" r:id="rId554" display="=@if(I6&lt;50,&quot;0&quot;,if(I6&gt;49,&quot;1&quot;,if(I6&gt;54,&quot;1.5&quot;,if(I6&lt;59,&quot;2&quot;))))"/>
    <hyperlink ref="CF174" r:id="rId555" display="=@if(I6&lt;50,&quot;0&quot;,if(I6&gt;49,&quot;1&quot;,if(I6&gt;54,&quot;1.5&quot;,if(I6&lt;59,&quot;2&quot;))))"/>
    <hyperlink ref="CF175" r:id="rId556" display="=@if(I6&lt;50,&quot;0&quot;,if(I6&gt;49,&quot;1&quot;,if(I6&gt;54,&quot;1.5&quot;,if(I6&lt;59,&quot;2&quot;))))"/>
    <hyperlink ref="CF176" r:id="rId557" display="=@if(I6&lt;50,&quot;0&quot;,if(I6&gt;49,&quot;1&quot;,if(I6&gt;54,&quot;1.5&quot;,if(I6&lt;59,&quot;2&quot;))))"/>
    <hyperlink ref="CF177" r:id="rId558" display="=@if(I6&lt;50,&quot;0&quot;,if(I6&gt;49,&quot;1&quot;,if(I6&gt;54,&quot;1.5&quot;,if(I6&lt;59,&quot;2&quot;))))"/>
    <hyperlink ref="CF178" r:id="rId559" display="=@if(I6&lt;50,&quot;0&quot;,if(I6&gt;49,&quot;1&quot;,if(I6&gt;54,&quot;1.5&quot;,if(I6&lt;59,&quot;2&quot;))))"/>
    <hyperlink ref="CF179" r:id="rId560" display="=@if(I6&lt;50,&quot;0&quot;,if(I6&gt;49,&quot;1&quot;,if(I6&gt;54,&quot;1.5&quot;,if(I6&lt;59,&quot;2&quot;))))"/>
    <hyperlink ref="CF180" r:id="rId561" display="=@if(I6&lt;50,&quot;0&quot;,if(I6&gt;49,&quot;1&quot;,if(I6&gt;54,&quot;1.5&quot;,if(I6&lt;59,&quot;2&quot;))))"/>
    <hyperlink ref="CF181" r:id="rId562" display="=@if(I6&lt;50,&quot;0&quot;,if(I6&gt;49,&quot;1&quot;,if(I6&gt;54,&quot;1.5&quot;,if(I6&lt;59,&quot;2&quot;))))"/>
    <hyperlink ref="CF182" r:id="rId563" display="=@if(I6&lt;50,&quot;0&quot;,if(I6&gt;49,&quot;1&quot;,if(I6&gt;54,&quot;1.5&quot;,if(I6&lt;59,&quot;2&quot;))))"/>
    <hyperlink ref="CF183" r:id="rId564" display="=@if(I6&lt;50,&quot;0&quot;,if(I6&gt;49,&quot;1&quot;,if(I6&gt;54,&quot;1.5&quot;,if(I6&lt;59,&quot;2&quot;))))"/>
    <hyperlink ref="CF184" r:id="rId565" display="=@if(I6&lt;50,&quot;0&quot;,if(I6&gt;49,&quot;1&quot;,if(I6&gt;54,&quot;1.5&quot;,if(I6&lt;59,&quot;2&quot;))))"/>
    <hyperlink ref="CF185" r:id="rId566" display="=@if(I6&lt;50,&quot;0&quot;,if(I6&gt;49,&quot;1&quot;,if(I6&gt;54,&quot;1.5&quot;,if(I6&lt;59,&quot;2&quot;))))"/>
    <hyperlink ref="CF186" r:id="rId567" display="=@if(I6&lt;50,&quot;0&quot;,if(I6&gt;49,&quot;1&quot;,if(I6&gt;54,&quot;1.5&quot;,if(I6&lt;59,&quot;2&quot;))))"/>
    <hyperlink ref="CF187" r:id="rId568" display="=@if(I6&lt;50,&quot;0&quot;,if(I6&gt;49,&quot;1&quot;,if(I6&gt;54,&quot;1.5&quot;,if(I6&lt;59,&quot;2&quot;))))"/>
    <hyperlink ref="CF188" r:id="rId569" display="=@if(I6&lt;50,&quot;0&quot;,if(I6&gt;49,&quot;1&quot;,if(I6&gt;54,&quot;1.5&quot;,if(I6&lt;59,&quot;2&quot;))))"/>
    <hyperlink ref="CF189" r:id="rId570" display="=@if(I6&lt;50,&quot;0&quot;,if(I6&gt;49,&quot;1&quot;,if(I6&gt;54,&quot;1.5&quot;,if(I6&lt;59,&quot;2&quot;))))"/>
    <hyperlink ref="CF190" r:id="rId571" display="=@if(I6&lt;50,&quot;0&quot;,if(I6&gt;49,&quot;1&quot;,if(I6&gt;54,&quot;1.5&quot;,if(I6&lt;59,&quot;2&quot;))))"/>
    <hyperlink ref="CF191" r:id="rId572" display="=@if(I6&lt;50,&quot;0&quot;,if(I6&gt;49,&quot;1&quot;,if(I6&gt;54,&quot;1.5&quot;,if(I6&lt;59,&quot;2&quot;))))"/>
    <hyperlink ref="CF192" r:id="rId573" display="=@if(I6&lt;50,&quot;0&quot;,if(I6&gt;49,&quot;1&quot;,if(I6&gt;54,&quot;1.5&quot;,if(I6&lt;59,&quot;2&quot;))))"/>
    <hyperlink ref="CF193" r:id="rId574" display="=@if(I6&lt;50,&quot;0&quot;,if(I6&gt;49,&quot;1&quot;,if(I6&gt;54,&quot;1.5&quot;,if(I6&lt;59,&quot;2&quot;))))"/>
    <hyperlink ref="CF194" r:id="rId575" display="=@if(I6&lt;50,&quot;0&quot;,if(I6&gt;49,&quot;1&quot;,if(I6&gt;54,&quot;1.5&quot;,if(I6&lt;59,&quot;2&quot;))))"/>
    <hyperlink ref="CF195" r:id="rId576" display="=@if(I6&lt;50,&quot;0&quot;,if(I6&gt;49,&quot;1&quot;,if(I6&gt;54,&quot;1.5&quot;,if(I6&lt;59,&quot;2&quot;))))"/>
    <hyperlink ref="CF196" r:id="rId577" display="=@if(I6&lt;50,&quot;0&quot;,if(I6&gt;49,&quot;1&quot;,if(I6&gt;54,&quot;1.5&quot;,if(I6&lt;59,&quot;2&quot;))))"/>
    <hyperlink ref="CF197" r:id="rId578" display="=@if(I6&lt;50,&quot;0&quot;,if(I6&gt;49,&quot;1&quot;,if(I6&gt;54,&quot;1.5&quot;,if(I6&lt;59,&quot;2&quot;))))"/>
    <hyperlink ref="CF198" r:id="rId579" display="=@if(I6&lt;50,&quot;0&quot;,if(I6&gt;49,&quot;1&quot;,if(I6&gt;54,&quot;1.5&quot;,if(I6&lt;59,&quot;2&quot;))))"/>
    <hyperlink ref="CF199" r:id="rId580" display="=@if(I6&lt;50,&quot;0&quot;,if(I6&gt;49,&quot;1&quot;,if(I6&gt;54,&quot;1.5&quot;,if(I6&lt;59,&quot;2&quot;))))"/>
    <hyperlink ref="CF200" r:id="rId581" display="=@if(I6&lt;50,&quot;0&quot;,if(I6&gt;49,&quot;1&quot;,if(I6&gt;54,&quot;1.5&quot;,if(I6&lt;59,&quot;2&quot;))))"/>
    <hyperlink ref="CF201" r:id="rId582" display="=@if(I6&lt;50,&quot;0&quot;,if(I6&gt;49,&quot;1&quot;,if(I6&gt;54,&quot;1.5&quot;,if(I6&lt;59,&quot;2&quot;))))"/>
    <hyperlink ref="CF202" r:id="rId583" display="=@if(I6&lt;50,&quot;0&quot;,if(I6&gt;49,&quot;1&quot;,if(I6&gt;54,&quot;1.5&quot;,if(I6&lt;59,&quot;2&quot;))))"/>
    <hyperlink ref="CF203" r:id="rId584" display="=@if(I6&lt;50,&quot;0&quot;,if(I6&gt;49,&quot;1&quot;,if(I6&gt;54,&quot;1.5&quot;,if(I6&lt;59,&quot;2&quot;))))"/>
    <hyperlink ref="CF204" r:id="rId585" display="=@if(I6&lt;50,&quot;0&quot;,if(I6&gt;49,&quot;1&quot;,if(I6&gt;54,&quot;1.5&quot;,if(I6&lt;59,&quot;2&quot;))))"/>
    <hyperlink ref="CF205" r:id="rId586" display="=@if(I6&lt;50,&quot;0&quot;,if(I6&gt;49,&quot;1&quot;,if(I6&gt;54,&quot;1.5&quot;,if(I6&lt;59,&quot;2&quot;))))"/>
    <hyperlink ref="CF206" r:id="rId587" display="=@if(I6&lt;50,&quot;0&quot;,if(I6&gt;49,&quot;1&quot;,if(I6&gt;54,&quot;1.5&quot;,if(I6&lt;59,&quot;2&quot;))))"/>
    <hyperlink ref="CF207" r:id="rId588" display="=@if(I6&lt;50,&quot;0&quot;,if(I6&gt;49,&quot;1&quot;,if(I6&gt;54,&quot;1.5&quot;,if(I6&lt;59,&quot;2&quot;))))"/>
    <hyperlink ref="CF208" r:id="rId589" display="=@if(I6&lt;50,&quot;0&quot;,if(I6&gt;49,&quot;1&quot;,if(I6&gt;54,&quot;1.5&quot;,if(I6&lt;59,&quot;2&quot;))))"/>
    <hyperlink ref="CF209" r:id="rId590" display="=@if(I6&lt;50,&quot;0&quot;,if(I6&gt;49,&quot;1&quot;,if(I6&gt;54,&quot;1.5&quot;,if(I6&lt;59,&quot;2&quot;))))"/>
    <hyperlink ref="CF210" r:id="rId591" display="=@if(I6&lt;50,&quot;0&quot;,if(I6&gt;49,&quot;1&quot;,if(I6&gt;54,&quot;1.5&quot;,if(I6&lt;59,&quot;2&quot;))))"/>
    <hyperlink ref="CF211" r:id="rId592" display="=@if(I6&lt;50,&quot;0&quot;,if(I6&gt;49,&quot;1&quot;,if(I6&gt;54,&quot;1.5&quot;,if(I6&lt;59,&quot;2&quot;))))"/>
    <hyperlink ref="CF212" r:id="rId593" display="=@if(I6&lt;50,&quot;0&quot;,if(I6&gt;49,&quot;1&quot;,if(I6&gt;54,&quot;1.5&quot;,if(I6&lt;59,&quot;2&quot;))))"/>
    <hyperlink ref="CF213" r:id="rId594" display="=@if(I6&lt;50,&quot;0&quot;,if(I6&gt;49,&quot;1&quot;,if(I6&gt;54,&quot;1.5&quot;,if(I6&lt;59,&quot;2&quot;))))"/>
    <hyperlink ref="CI16" r:id="rId595" display="=@if(I6&lt;50,&quot;0&quot;,if(I6&gt;49,&quot;1&quot;,if(I6&gt;54,&quot;1.5&quot;,if(I6&lt;59,&quot;2&quot;))))"/>
    <hyperlink ref="CI17" r:id="rId596" display="=@if(I6&lt;50,&quot;0&quot;,if(I6&gt;49,&quot;1&quot;,if(I6&gt;54,&quot;1.5&quot;,if(I6&lt;59,&quot;2&quot;))))"/>
    <hyperlink ref="CI18" r:id="rId597" display="=@if(I6&lt;50,&quot;0&quot;,if(I6&gt;49,&quot;1&quot;,if(I6&gt;54,&quot;1.5&quot;,if(I6&lt;59,&quot;2&quot;))))"/>
    <hyperlink ref="CI19" r:id="rId598" display="=@if(I6&lt;50,&quot;0&quot;,if(I6&gt;49,&quot;1&quot;,if(I6&gt;54,&quot;1.5&quot;,if(I6&lt;59,&quot;2&quot;))))"/>
    <hyperlink ref="CI20" r:id="rId599" display="=@if(I6&lt;50,&quot;0&quot;,if(I6&gt;49,&quot;1&quot;,if(I6&gt;54,&quot;1.5&quot;,if(I6&lt;59,&quot;2&quot;))))"/>
    <hyperlink ref="CI21" r:id="rId600" display="=@if(I6&lt;50,&quot;0&quot;,if(I6&gt;49,&quot;1&quot;,if(I6&gt;54,&quot;1.5&quot;,if(I6&lt;59,&quot;2&quot;))))"/>
    <hyperlink ref="CI22" r:id="rId601" display="=@if(I6&lt;50,&quot;0&quot;,if(I6&gt;49,&quot;1&quot;,if(I6&gt;54,&quot;1.5&quot;,if(I6&lt;59,&quot;2&quot;))))"/>
    <hyperlink ref="CI23" r:id="rId602" display="=@if(I6&lt;50,&quot;0&quot;,if(I6&gt;49,&quot;1&quot;,if(I6&gt;54,&quot;1.5&quot;,if(I6&lt;59,&quot;2&quot;))))"/>
    <hyperlink ref="CI24" r:id="rId603" display="=@if(I6&lt;50,&quot;0&quot;,if(I6&gt;49,&quot;1&quot;,if(I6&gt;54,&quot;1.5&quot;,if(I6&lt;59,&quot;2&quot;))))"/>
    <hyperlink ref="CI25" r:id="rId604" display="=@if(I6&lt;50,&quot;0&quot;,if(I6&gt;49,&quot;1&quot;,if(I6&gt;54,&quot;1.5&quot;,if(I6&lt;59,&quot;2&quot;))))"/>
    <hyperlink ref="CI26" r:id="rId605" display="=@if(I6&lt;50,&quot;0&quot;,if(I6&gt;49,&quot;1&quot;,if(I6&gt;54,&quot;1.5&quot;,if(I6&lt;59,&quot;2&quot;))))"/>
    <hyperlink ref="CI27" r:id="rId606" display="=@if(I6&lt;50,&quot;0&quot;,if(I6&gt;49,&quot;1&quot;,if(I6&gt;54,&quot;1.5&quot;,if(I6&lt;59,&quot;2&quot;))))"/>
    <hyperlink ref="CI28" r:id="rId607" display="=@if(I6&lt;50,&quot;0&quot;,if(I6&gt;49,&quot;1&quot;,if(I6&gt;54,&quot;1.5&quot;,if(I6&lt;59,&quot;2&quot;))))"/>
    <hyperlink ref="CI29" r:id="rId608" display="=@if(I6&lt;50,&quot;0&quot;,if(I6&gt;49,&quot;1&quot;,if(I6&gt;54,&quot;1.5&quot;,if(I6&lt;59,&quot;2&quot;))))"/>
    <hyperlink ref="CI30" r:id="rId609" display="=@if(I6&lt;50,&quot;0&quot;,if(I6&gt;49,&quot;1&quot;,if(I6&gt;54,&quot;1.5&quot;,if(I6&lt;59,&quot;2&quot;))))"/>
    <hyperlink ref="CI31" r:id="rId610" display="=@if(I6&lt;50,&quot;0&quot;,if(I6&gt;49,&quot;1&quot;,if(I6&gt;54,&quot;1.5&quot;,if(I6&lt;59,&quot;2&quot;))))"/>
    <hyperlink ref="CI32" r:id="rId611" display="=@if(I6&lt;50,&quot;0&quot;,if(I6&gt;49,&quot;1&quot;,if(I6&gt;54,&quot;1.5&quot;,if(I6&lt;59,&quot;2&quot;))))"/>
    <hyperlink ref="CI33" r:id="rId612" display="=@if(I6&lt;50,&quot;0&quot;,if(I6&gt;49,&quot;1&quot;,if(I6&gt;54,&quot;1.5&quot;,if(I6&lt;59,&quot;2&quot;))))"/>
    <hyperlink ref="CI34" r:id="rId613" display="=@if(I6&lt;50,&quot;0&quot;,if(I6&gt;49,&quot;1&quot;,if(I6&gt;54,&quot;1.5&quot;,if(I6&lt;59,&quot;2&quot;))))"/>
    <hyperlink ref="CI35" r:id="rId614" display="=@if(I6&lt;50,&quot;0&quot;,if(I6&gt;49,&quot;1&quot;,if(I6&gt;54,&quot;1.5&quot;,if(I6&lt;59,&quot;2&quot;))))"/>
    <hyperlink ref="CI36" r:id="rId615" display="=@if(I6&lt;50,&quot;0&quot;,if(I6&gt;49,&quot;1&quot;,if(I6&gt;54,&quot;1.5&quot;,if(I6&lt;59,&quot;2&quot;))))"/>
    <hyperlink ref="CI37" r:id="rId616" display="=@if(I6&lt;50,&quot;0&quot;,if(I6&gt;49,&quot;1&quot;,if(I6&gt;54,&quot;1.5&quot;,if(I6&lt;59,&quot;2&quot;))))"/>
    <hyperlink ref="CI38" r:id="rId617" display="=@if(I6&lt;50,&quot;0&quot;,if(I6&gt;49,&quot;1&quot;,if(I6&gt;54,&quot;1.5&quot;,if(I6&lt;59,&quot;2&quot;))))"/>
    <hyperlink ref="CI39" r:id="rId618" display="=@if(I6&lt;50,&quot;0&quot;,if(I6&gt;49,&quot;1&quot;,if(I6&gt;54,&quot;1.5&quot;,if(I6&lt;59,&quot;2&quot;))))"/>
    <hyperlink ref="CI40" r:id="rId619" display="=@if(I6&lt;50,&quot;0&quot;,if(I6&gt;49,&quot;1&quot;,if(I6&gt;54,&quot;1.5&quot;,if(I6&lt;59,&quot;2&quot;))))"/>
    <hyperlink ref="CI41" r:id="rId620" display="=@if(I6&lt;50,&quot;0&quot;,if(I6&gt;49,&quot;1&quot;,if(I6&gt;54,&quot;1.5&quot;,if(I6&lt;59,&quot;2&quot;))))"/>
    <hyperlink ref="CI42" r:id="rId621" display="=@if(I6&lt;50,&quot;0&quot;,if(I6&gt;49,&quot;1&quot;,if(I6&gt;54,&quot;1.5&quot;,if(I6&lt;59,&quot;2&quot;))))"/>
    <hyperlink ref="CI43" r:id="rId622" display="=@if(I6&lt;50,&quot;0&quot;,if(I6&gt;49,&quot;1&quot;,if(I6&gt;54,&quot;1.5&quot;,if(I6&lt;59,&quot;2&quot;))))"/>
    <hyperlink ref="CI44" r:id="rId623" display="=@if(I6&lt;50,&quot;0&quot;,if(I6&gt;49,&quot;1&quot;,if(I6&gt;54,&quot;1.5&quot;,if(I6&lt;59,&quot;2&quot;))))"/>
    <hyperlink ref="CI45" r:id="rId624" display="=@if(I6&lt;50,&quot;0&quot;,if(I6&gt;49,&quot;1&quot;,if(I6&gt;54,&quot;1.5&quot;,if(I6&lt;59,&quot;2&quot;))))"/>
    <hyperlink ref="CI46" r:id="rId625" display="=@if(I6&lt;50,&quot;0&quot;,if(I6&gt;49,&quot;1&quot;,if(I6&gt;54,&quot;1.5&quot;,if(I6&lt;59,&quot;2&quot;))))"/>
    <hyperlink ref="CI47" r:id="rId626" display="=@if(I6&lt;50,&quot;0&quot;,if(I6&gt;49,&quot;1&quot;,if(I6&gt;54,&quot;1.5&quot;,if(I6&lt;59,&quot;2&quot;))))"/>
    <hyperlink ref="CI48" r:id="rId627" display="=@if(I6&lt;50,&quot;0&quot;,if(I6&gt;49,&quot;1&quot;,if(I6&gt;54,&quot;1.5&quot;,if(I6&lt;59,&quot;2&quot;))))"/>
    <hyperlink ref="CI49" r:id="rId628" display="=@if(I6&lt;50,&quot;0&quot;,if(I6&gt;49,&quot;1&quot;,if(I6&gt;54,&quot;1.5&quot;,if(I6&lt;59,&quot;2&quot;))))"/>
    <hyperlink ref="CI50" r:id="rId629" display="=@if(I6&lt;50,&quot;0&quot;,if(I6&gt;49,&quot;1&quot;,if(I6&gt;54,&quot;1.5&quot;,if(I6&lt;59,&quot;2&quot;))))"/>
    <hyperlink ref="CI51" r:id="rId630" display="=@if(I6&lt;50,&quot;0&quot;,if(I6&gt;49,&quot;1&quot;,if(I6&gt;54,&quot;1.5&quot;,if(I6&lt;59,&quot;2&quot;))))"/>
    <hyperlink ref="CI52" r:id="rId631" display="=@if(I6&lt;50,&quot;0&quot;,if(I6&gt;49,&quot;1&quot;,if(I6&gt;54,&quot;1.5&quot;,if(I6&lt;59,&quot;2&quot;))))"/>
    <hyperlink ref="CI53" r:id="rId632" display="=@if(I6&lt;50,&quot;0&quot;,if(I6&gt;49,&quot;1&quot;,if(I6&gt;54,&quot;1.5&quot;,if(I6&lt;59,&quot;2&quot;))))"/>
    <hyperlink ref="CI54" r:id="rId633" display="=@if(I6&lt;50,&quot;0&quot;,if(I6&gt;49,&quot;1&quot;,if(I6&gt;54,&quot;1.5&quot;,if(I6&lt;59,&quot;2&quot;))))"/>
    <hyperlink ref="CI55" r:id="rId634" display="=@if(I6&lt;50,&quot;0&quot;,if(I6&gt;49,&quot;1&quot;,if(I6&gt;54,&quot;1.5&quot;,if(I6&lt;59,&quot;2&quot;))))"/>
    <hyperlink ref="CI56" r:id="rId635" display="=@if(I6&lt;50,&quot;0&quot;,if(I6&gt;49,&quot;1&quot;,if(I6&gt;54,&quot;1.5&quot;,if(I6&lt;59,&quot;2&quot;))))"/>
    <hyperlink ref="CI57" r:id="rId636" display="=@if(I6&lt;50,&quot;0&quot;,if(I6&gt;49,&quot;1&quot;,if(I6&gt;54,&quot;1.5&quot;,if(I6&lt;59,&quot;2&quot;))))"/>
    <hyperlink ref="CI58" r:id="rId637" display="=@if(I6&lt;50,&quot;0&quot;,if(I6&gt;49,&quot;1&quot;,if(I6&gt;54,&quot;1.5&quot;,if(I6&lt;59,&quot;2&quot;))))"/>
    <hyperlink ref="CI59" r:id="rId638" display="=@if(I6&lt;50,&quot;0&quot;,if(I6&gt;49,&quot;1&quot;,if(I6&gt;54,&quot;1.5&quot;,if(I6&lt;59,&quot;2&quot;))))"/>
    <hyperlink ref="CI60" r:id="rId639" display="=@if(I6&lt;50,&quot;0&quot;,if(I6&gt;49,&quot;1&quot;,if(I6&gt;54,&quot;1.5&quot;,if(I6&lt;59,&quot;2&quot;))))"/>
    <hyperlink ref="CI61" r:id="rId640" display="=@if(I6&lt;50,&quot;0&quot;,if(I6&gt;49,&quot;1&quot;,if(I6&gt;54,&quot;1.5&quot;,if(I6&lt;59,&quot;2&quot;))))"/>
    <hyperlink ref="CI62" r:id="rId641" display="=@if(I6&lt;50,&quot;0&quot;,if(I6&gt;49,&quot;1&quot;,if(I6&gt;54,&quot;1.5&quot;,if(I6&lt;59,&quot;2&quot;))))"/>
    <hyperlink ref="CI63" r:id="rId642" display="=@if(I6&lt;50,&quot;0&quot;,if(I6&gt;49,&quot;1&quot;,if(I6&gt;54,&quot;1.5&quot;,if(I6&lt;59,&quot;2&quot;))))"/>
    <hyperlink ref="CI64" r:id="rId643" display="=@if(I6&lt;50,&quot;0&quot;,if(I6&gt;49,&quot;1&quot;,if(I6&gt;54,&quot;1.5&quot;,if(I6&lt;59,&quot;2&quot;))))"/>
    <hyperlink ref="CI65" r:id="rId644" display="=@if(I6&lt;50,&quot;0&quot;,if(I6&gt;49,&quot;1&quot;,if(I6&gt;54,&quot;1.5&quot;,if(I6&lt;59,&quot;2&quot;))))"/>
    <hyperlink ref="CI66" r:id="rId645" display="=@if(I6&lt;50,&quot;0&quot;,if(I6&gt;49,&quot;1&quot;,if(I6&gt;54,&quot;1.5&quot;,if(I6&lt;59,&quot;2&quot;))))"/>
    <hyperlink ref="CI67" r:id="rId646" display="=@if(I6&lt;50,&quot;0&quot;,if(I6&gt;49,&quot;1&quot;,if(I6&gt;54,&quot;1.5&quot;,if(I6&lt;59,&quot;2&quot;))))"/>
    <hyperlink ref="CI68" r:id="rId647" display="=@if(I6&lt;50,&quot;0&quot;,if(I6&gt;49,&quot;1&quot;,if(I6&gt;54,&quot;1.5&quot;,if(I6&lt;59,&quot;2&quot;))))"/>
    <hyperlink ref="CI69" r:id="rId648" display="=@if(I6&lt;50,&quot;0&quot;,if(I6&gt;49,&quot;1&quot;,if(I6&gt;54,&quot;1.5&quot;,if(I6&lt;59,&quot;2&quot;))))"/>
    <hyperlink ref="CI70" r:id="rId649" display="=@if(I6&lt;50,&quot;0&quot;,if(I6&gt;49,&quot;1&quot;,if(I6&gt;54,&quot;1.5&quot;,if(I6&lt;59,&quot;2&quot;))))"/>
    <hyperlink ref="CI71" r:id="rId650" display="=@if(I6&lt;50,&quot;0&quot;,if(I6&gt;49,&quot;1&quot;,if(I6&gt;54,&quot;1.5&quot;,if(I6&lt;59,&quot;2&quot;))))"/>
    <hyperlink ref="CI72" r:id="rId651" display="=@if(I6&lt;50,&quot;0&quot;,if(I6&gt;49,&quot;1&quot;,if(I6&gt;54,&quot;1.5&quot;,if(I6&lt;59,&quot;2&quot;))))"/>
    <hyperlink ref="CI73" r:id="rId652" display="=@if(I6&lt;50,&quot;0&quot;,if(I6&gt;49,&quot;1&quot;,if(I6&gt;54,&quot;1.5&quot;,if(I6&lt;59,&quot;2&quot;))))"/>
    <hyperlink ref="CI74" r:id="rId653" display="=@if(I6&lt;50,&quot;0&quot;,if(I6&gt;49,&quot;1&quot;,if(I6&gt;54,&quot;1.5&quot;,if(I6&lt;59,&quot;2&quot;))))"/>
    <hyperlink ref="CI75" r:id="rId654" display="=@if(I6&lt;50,&quot;0&quot;,if(I6&gt;49,&quot;1&quot;,if(I6&gt;54,&quot;1.5&quot;,if(I6&lt;59,&quot;2&quot;))))"/>
    <hyperlink ref="CI76" r:id="rId655" display="=@if(I6&lt;50,&quot;0&quot;,if(I6&gt;49,&quot;1&quot;,if(I6&gt;54,&quot;1.5&quot;,if(I6&lt;59,&quot;2&quot;))))"/>
    <hyperlink ref="CI77" r:id="rId656" display="=@if(I6&lt;50,&quot;0&quot;,if(I6&gt;49,&quot;1&quot;,if(I6&gt;54,&quot;1.5&quot;,if(I6&lt;59,&quot;2&quot;))))"/>
    <hyperlink ref="CI78" r:id="rId657" display="=@if(I6&lt;50,&quot;0&quot;,if(I6&gt;49,&quot;1&quot;,if(I6&gt;54,&quot;1.5&quot;,if(I6&lt;59,&quot;2&quot;))))"/>
    <hyperlink ref="CI79" r:id="rId658" display="=@if(I6&lt;50,&quot;0&quot;,if(I6&gt;49,&quot;1&quot;,if(I6&gt;54,&quot;1.5&quot;,if(I6&lt;59,&quot;2&quot;))))"/>
    <hyperlink ref="CI80" r:id="rId659" display="=@if(I6&lt;50,&quot;0&quot;,if(I6&gt;49,&quot;1&quot;,if(I6&gt;54,&quot;1.5&quot;,if(I6&lt;59,&quot;2&quot;))))"/>
    <hyperlink ref="CI81" r:id="rId660" display="=@if(I6&lt;50,&quot;0&quot;,if(I6&gt;49,&quot;1&quot;,if(I6&gt;54,&quot;1.5&quot;,if(I6&lt;59,&quot;2&quot;))))"/>
    <hyperlink ref="CI82" r:id="rId661" display="=@if(I6&lt;50,&quot;0&quot;,if(I6&gt;49,&quot;1&quot;,if(I6&gt;54,&quot;1.5&quot;,if(I6&lt;59,&quot;2&quot;))))"/>
    <hyperlink ref="CI83" r:id="rId662" display="=@if(I6&lt;50,&quot;0&quot;,if(I6&gt;49,&quot;1&quot;,if(I6&gt;54,&quot;1.5&quot;,if(I6&lt;59,&quot;2&quot;))))"/>
    <hyperlink ref="CI84" r:id="rId663" display="=@if(I6&lt;50,&quot;0&quot;,if(I6&gt;49,&quot;1&quot;,if(I6&gt;54,&quot;1.5&quot;,if(I6&lt;59,&quot;2&quot;))))"/>
    <hyperlink ref="CI85" r:id="rId664" display="=@if(I6&lt;50,&quot;0&quot;,if(I6&gt;49,&quot;1&quot;,if(I6&gt;54,&quot;1.5&quot;,if(I6&lt;59,&quot;2&quot;))))"/>
    <hyperlink ref="CI86" r:id="rId665" display="=@if(I6&lt;50,&quot;0&quot;,if(I6&gt;49,&quot;1&quot;,if(I6&gt;54,&quot;1.5&quot;,if(I6&lt;59,&quot;2&quot;))))"/>
    <hyperlink ref="CI87" r:id="rId666" display="=@if(I6&lt;50,&quot;0&quot;,if(I6&gt;49,&quot;1&quot;,if(I6&gt;54,&quot;1.5&quot;,if(I6&lt;59,&quot;2&quot;))))"/>
    <hyperlink ref="CI88" r:id="rId667" display="=@if(I6&lt;50,&quot;0&quot;,if(I6&gt;49,&quot;1&quot;,if(I6&gt;54,&quot;1.5&quot;,if(I6&lt;59,&quot;2&quot;))))"/>
    <hyperlink ref="CI89" r:id="rId668" display="=@if(I6&lt;50,&quot;0&quot;,if(I6&gt;49,&quot;1&quot;,if(I6&gt;54,&quot;1.5&quot;,if(I6&lt;59,&quot;2&quot;))))"/>
    <hyperlink ref="CI90" r:id="rId669" display="=@if(I6&lt;50,&quot;0&quot;,if(I6&gt;49,&quot;1&quot;,if(I6&gt;54,&quot;1.5&quot;,if(I6&lt;59,&quot;2&quot;))))"/>
    <hyperlink ref="CI91" r:id="rId670" display="=@if(I6&lt;50,&quot;0&quot;,if(I6&gt;49,&quot;1&quot;,if(I6&gt;54,&quot;1.5&quot;,if(I6&lt;59,&quot;2&quot;))))"/>
    <hyperlink ref="CI92" r:id="rId671" display="=@if(I6&lt;50,&quot;0&quot;,if(I6&gt;49,&quot;1&quot;,if(I6&gt;54,&quot;1.5&quot;,if(I6&lt;59,&quot;2&quot;))))"/>
    <hyperlink ref="CI93" r:id="rId672" display="=@if(I6&lt;50,&quot;0&quot;,if(I6&gt;49,&quot;1&quot;,if(I6&gt;54,&quot;1.5&quot;,if(I6&lt;59,&quot;2&quot;))))"/>
    <hyperlink ref="CI94" r:id="rId673" display="=@if(I6&lt;50,&quot;0&quot;,if(I6&gt;49,&quot;1&quot;,if(I6&gt;54,&quot;1.5&quot;,if(I6&lt;59,&quot;2&quot;))))"/>
    <hyperlink ref="CI95" r:id="rId674" display="=@if(I6&lt;50,&quot;0&quot;,if(I6&gt;49,&quot;1&quot;,if(I6&gt;54,&quot;1.5&quot;,if(I6&lt;59,&quot;2&quot;))))"/>
    <hyperlink ref="CI96" r:id="rId675" display="=@if(I6&lt;50,&quot;0&quot;,if(I6&gt;49,&quot;1&quot;,if(I6&gt;54,&quot;1.5&quot;,if(I6&lt;59,&quot;2&quot;))))"/>
    <hyperlink ref="CI97" r:id="rId676" display="=@if(I6&lt;50,&quot;0&quot;,if(I6&gt;49,&quot;1&quot;,if(I6&gt;54,&quot;1.5&quot;,if(I6&lt;59,&quot;2&quot;))))"/>
    <hyperlink ref="CI98" r:id="rId677" display="=@if(I6&lt;50,&quot;0&quot;,if(I6&gt;49,&quot;1&quot;,if(I6&gt;54,&quot;1.5&quot;,if(I6&lt;59,&quot;2&quot;))))"/>
    <hyperlink ref="CI99" r:id="rId678" display="=@if(I6&lt;50,&quot;0&quot;,if(I6&gt;49,&quot;1&quot;,if(I6&gt;54,&quot;1.5&quot;,if(I6&lt;59,&quot;2&quot;))))"/>
    <hyperlink ref="CI100" r:id="rId679" display="=@if(I6&lt;50,&quot;0&quot;,if(I6&gt;49,&quot;1&quot;,if(I6&gt;54,&quot;1.5&quot;,if(I6&lt;59,&quot;2&quot;))))"/>
    <hyperlink ref="CI101" r:id="rId680" display="=@if(I6&lt;50,&quot;0&quot;,if(I6&gt;49,&quot;1&quot;,if(I6&gt;54,&quot;1.5&quot;,if(I6&lt;59,&quot;2&quot;))))"/>
    <hyperlink ref="CI102" r:id="rId681" display="=@if(I6&lt;50,&quot;0&quot;,if(I6&gt;49,&quot;1&quot;,if(I6&gt;54,&quot;1.5&quot;,if(I6&lt;59,&quot;2&quot;))))"/>
    <hyperlink ref="CI103" r:id="rId682" display="=@if(I6&lt;50,&quot;0&quot;,if(I6&gt;49,&quot;1&quot;,if(I6&gt;54,&quot;1.5&quot;,if(I6&lt;59,&quot;2&quot;))))"/>
    <hyperlink ref="CI104" r:id="rId683" display="=@if(I6&lt;50,&quot;0&quot;,if(I6&gt;49,&quot;1&quot;,if(I6&gt;54,&quot;1.5&quot;,if(I6&lt;59,&quot;2&quot;))))"/>
    <hyperlink ref="CI105" r:id="rId684" display="=@if(I6&lt;50,&quot;0&quot;,if(I6&gt;49,&quot;1&quot;,if(I6&gt;54,&quot;1.5&quot;,if(I6&lt;59,&quot;2&quot;))))"/>
    <hyperlink ref="CI106" r:id="rId685" display="=@if(I6&lt;50,&quot;0&quot;,if(I6&gt;49,&quot;1&quot;,if(I6&gt;54,&quot;1.5&quot;,if(I6&lt;59,&quot;2&quot;))))"/>
    <hyperlink ref="CI107" r:id="rId686" display="=@if(I6&lt;50,&quot;0&quot;,if(I6&gt;49,&quot;1&quot;,if(I6&gt;54,&quot;1.5&quot;,if(I6&lt;59,&quot;2&quot;))))"/>
    <hyperlink ref="CI108" r:id="rId687" display="=@if(I6&lt;50,&quot;0&quot;,if(I6&gt;49,&quot;1&quot;,if(I6&gt;54,&quot;1.5&quot;,if(I6&lt;59,&quot;2&quot;))))"/>
    <hyperlink ref="CI109" r:id="rId688" display="=@if(I6&lt;50,&quot;0&quot;,if(I6&gt;49,&quot;1&quot;,if(I6&gt;54,&quot;1.5&quot;,if(I6&lt;59,&quot;2&quot;))))"/>
    <hyperlink ref="CI110" r:id="rId689" display="=@if(I6&lt;50,&quot;0&quot;,if(I6&gt;49,&quot;1&quot;,if(I6&gt;54,&quot;1.5&quot;,if(I6&lt;59,&quot;2&quot;))))"/>
    <hyperlink ref="CI111" r:id="rId690" display="=@if(I6&lt;50,&quot;0&quot;,if(I6&gt;49,&quot;1&quot;,if(I6&gt;54,&quot;1.5&quot;,if(I6&lt;59,&quot;2&quot;))))"/>
    <hyperlink ref="CI112" r:id="rId691" display="=@if(I6&lt;50,&quot;0&quot;,if(I6&gt;49,&quot;1&quot;,if(I6&gt;54,&quot;1.5&quot;,if(I6&lt;59,&quot;2&quot;))))"/>
    <hyperlink ref="CI113" r:id="rId692" display="=@if(I6&lt;50,&quot;0&quot;,if(I6&gt;49,&quot;1&quot;,if(I6&gt;54,&quot;1.5&quot;,if(I6&lt;59,&quot;2&quot;))))"/>
    <hyperlink ref="CI114" r:id="rId693" display="=@if(I6&lt;50,&quot;0&quot;,if(I6&gt;49,&quot;1&quot;,if(I6&gt;54,&quot;1.5&quot;,if(I6&lt;59,&quot;2&quot;))))"/>
    <hyperlink ref="CI115" r:id="rId694" display="=@if(I6&lt;50,&quot;0&quot;,if(I6&gt;49,&quot;1&quot;,if(I6&gt;54,&quot;1.5&quot;,if(I6&lt;59,&quot;2&quot;))))"/>
    <hyperlink ref="CI116" r:id="rId695" display="=@if(I6&lt;50,&quot;0&quot;,if(I6&gt;49,&quot;1&quot;,if(I6&gt;54,&quot;1.5&quot;,if(I6&lt;59,&quot;2&quot;))))"/>
    <hyperlink ref="CI117" r:id="rId696" display="=@if(I6&lt;50,&quot;0&quot;,if(I6&gt;49,&quot;1&quot;,if(I6&gt;54,&quot;1.5&quot;,if(I6&lt;59,&quot;2&quot;))))"/>
    <hyperlink ref="CI118" r:id="rId697" display="=@if(I6&lt;50,&quot;0&quot;,if(I6&gt;49,&quot;1&quot;,if(I6&gt;54,&quot;1.5&quot;,if(I6&lt;59,&quot;2&quot;))))"/>
    <hyperlink ref="CI119" r:id="rId698" display="=@if(I6&lt;50,&quot;0&quot;,if(I6&gt;49,&quot;1&quot;,if(I6&gt;54,&quot;1.5&quot;,if(I6&lt;59,&quot;2&quot;))))"/>
    <hyperlink ref="CI120" r:id="rId699" display="=@if(I6&lt;50,&quot;0&quot;,if(I6&gt;49,&quot;1&quot;,if(I6&gt;54,&quot;1.5&quot;,if(I6&lt;59,&quot;2&quot;))))"/>
    <hyperlink ref="CI121" r:id="rId700" display="=@if(I6&lt;50,&quot;0&quot;,if(I6&gt;49,&quot;1&quot;,if(I6&gt;54,&quot;1.5&quot;,if(I6&lt;59,&quot;2&quot;))))"/>
    <hyperlink ref="CI122" r:id="rId701" display="=@if(I6&lt;50,&quot;0&quot;,if(I6&gt;49,&quot;1&quot;,if(I6&gt;54,&quot;1.5&quot;,if(I6&lt;59,&quot;2&quot;))))"/>
    <hyperlink ref="CI123" r:id="rId702" display="=@if(I6&lt;50,&quot;0&quot;,if(I6&gt;49,&quot;1&quot;,if(I6&gt;54,&quot;1.5&quot;,if(I6&lt;59,&quot;2&quot;))))"/>
    <hyperlink ref="CI124" r:id="rId703" display="=@if(I6&lt;50,&quot;0&quot;,if(I6&gt;49,&quot;1&quot;,if(I6&gt;54,&quot;1.5&quot;,if(I6&lt;59,&quot;2&quot;))))"/>
    <hyperlink ref="CI125" r:id="rId704" display="=@if(I6&lt;50,&quot;0&quot;,if(I6&gt;49,&quot;1&quot;,if(I6&gt;54,&quot;1.5&quot;,if(I6&lt;59,&quot;2&quot;))))"/>
    <hyperlink ref="CI126" r:id="rId705" display="=@if(I6&lt;50,&quot;0&quot;,if(I6&gt;49,&quot;1&quot;,if(I6&gt;54,&quot;1.5&quot;,if(I6&lt;59,&quot;2&quot;))))"/>
    <hyperlink ref="CI127" r:id="rId706" display="=@if(I6&lt;50,&quot;0&quot;,if(I6&gt;49,&quot;1&quot;,if(I6&gt;54,&quot;1.5&quot;,if(I6&lt;59,&quot;2&quot;))))"/>
    <hyperlink ref="CI128" r:id="rId707" display="=@if(I6&lt;50,&quot;0&quot;,if(I6&gt;49,&quot;1&quot;,if(I6&gt;54,&quot;1.5&quot;,if(I6&lt;59,&quot;2&quot;))))"/>
    <hyperlink ref="CI129" r:id="rId708" display="=@if(I6&lt;50,&quot;0&quot;,if(I6&gt;49,&quot;1&quot;,if(I6&gt;54,&quot;1.5&quot;,if(I6&lt;59,&quot;2&quot;))))"/>
    <hyperlink ref="CI130" r:id="rId709" display="=@if(I6&lt;50,&quot;0&quot;,if(I6&gt;49,&quot;1&quot;,if(I6&gt;54,&quot;1.5&quot;,if(I6&lt;59,&quot;2&quot;))))"/>
    <hyperlink ref="CI131" r:id="rId710" display="=@if(I6&lt;50,&quot;0&quot;,if(I6&gt;49,&quot;1&quot;,if(I6&gt;54,&quot;1.5&quot;,if(I6&lt;59,&quot;2&quot;))))"/>
    <hyperlink ref="CI132" r:id="rId711" display="=@if(I6&lt;50,&quot;0&quot;,if(I6&gt;49,&quot;1&quot;,if(I6&gt;54,&quot;1.5&quot;,if(I6&lt;59,&quot;2&quot;))))"/>
    <hyperlink ref="CI133" r:id="rId712" display="=@if(I6&lt;50,&quot;0&quot;,if(I6&gt;49,&quot;1&quot;,if(I6&gt;54,&quot;1.5&quot;,if(I6&lt;59,&quot;2&quot;))))"/>
    <hyperlink ref="CI134" r:id="rId713" display="=@if(I6&lt;50,&quot;0&quot;,if(I6&gt;49,&quot;1&quot;,if(I6&gt;54,&quot;1.5&quot;,if(I6&lt;59,&quot;2&quot;))))"/>
    <hyperlink ref="CI135" r:id="rId714" display="=@if(I6&lt;50,&quot;0&quot;,if(I6&gt;49,&quot;1&quot;,if(I6&gt;54,&quot;1.5&quot;,if(I6&lt;59,&quot;2&quot;))))"/>
    <hyperlink ref="CI136" r:id="rId715" display="=@if(I6&lt;50,&quot;0&quot;,if(I6&gt;49,&quot;1&quot;,if(I6&gt;54,&quot;1.5&quot;,if(I6&lt;59,&quot;2&quot;))))"/>
    <hyperlink ref="CI137" r:id="rId716" display="=@if(I6&lt;50,&quot;0&quot;,if(I6&gt;49,&quot;1&quot;,if(I6&gt;54,&quot;1.5&quot;,if(I6&lt;59,&quot;2&quot;))))"/>
    <hyperlink ref="CI138" r:id="rId717" display="=@if(I6&lt;50,&quot;0&quot;,if(I6&gt;49,&quot;1&quot;,if(I6&gt;54,&quot;1.5&quot;,if(I6&lt;59,&quot;2&quot;))))"/>
    <hyperlink ref="CI139" r:id="rId718" display="=@if(I6&lt;50,&quot;0&quot;,if(I6&gt;49,&quot;1&quot;,if(I6&gt;54,&quot;1.5&quot;,if(I6&lt;59,&quot;2&quot;))))"/>
    <hyperlink ref="CI140" r:id="rId719" display="=@if(I6&lt;50,&quot;0&quot;,if(I6&gt;49,&quot;1&quot;,if(I6&gt;54,&quot;1.5&quot;,if(I6&lt;59,&quot;2&quot;))))"/>
    <hyperlink ref="CI141" r:id="rId720" display="=@if(I6&lt;50,&quot;0&quot;,if(I6&gt;49,&quot;1&quot;,if(I6&gt;54,&quot;1.5&quot;,if(I6&lt;59,&quot;2&quot;))))"/>
    <hyperlink ref="CI142" r:id="rId721" display="=@if(I6&lt;50,&quot;0&quot;,if(I6&gt;49,&quot;1&quot;,if(I6&gt;54,&quot;1.5&quot;,if(I6&lt;59,&quot;2&quot;))))"/>
    <hyperlink ref="CI143" r:id="rId722" display="=@if(I6&lt;50,&quot;0&quot;,if(I6&gt;49,&quot;1&quot;,if(I6&gt;54,&quot;1.5&quot;,if(I6&lt;59,&quot;2&quot;))))"/>
    <hyperlink ref="CI144" r:id="rId723" display="=@if(I6&lt;50,&quot;0&quot;,if(I6&gt;49,&quot;1&quot;,if(I6&gt;54,&quot;1.5&quot;,if(I6&lt;59,&quot;2&quot;))))"/>
    <hyperlink ref="CI145" r:id="rId724" display="=@if(I6&lt;50,&quot;0&quot;,if(I6&gt;49,&quot;1&quot;,if(I6&gt;54,&quot;1.5&quot;,if(I6&lt;59,&quot;2&quot;))))"/>
    <hyperlink ref="CI146" r:id="rId725" display="=@if(I6&lt;50,&quot;0&quot;,if(I6&gt;49,&quot;1&quot;,if(I6&gt;54,&quot;1.5&quot;,if(I6&lt;59,&quot;2&quot;))))"/>
    <hyperlink ref="CI147" r:id="rId726" display="=@if(I6&lt;50,&quot;0&quot;,if(I6&gt;49,&quot;1&quot;,if(I6&gt;54,&quot;1.5&quot;,if(I6&lt;59,&quot;2&quot;))))"/>
    <hyperlink ref="CI148" r:id="rId727" display="=@if(I6&lt;50,&quot;0&quot;,if(I6&gt;49,&quot;1&quot;,if(I6&gt;54,&quot;1.5&quot;,if(I6&lt;59,&quot;2&quot;))))"/>
    <hyperlink ref="CI149" r:id="rId728" display="=@if(I6&lt;50,&quot;0&quot;,if(I6&gt;49,&quot;1&quot;,if(I6&gt;54,&quot;1.5&quot;,if(I6&lt;59,&quot;2&quot;))))"/>
    <hyperlink ref="CI150" r:id="rId729" display="=@if(I6&lt;50,&quot;0&quot;,if(I6&gt;49,&quot;1&quot;,if(I6&gt;54,&quot;1.5&quot;,if(I6&lt;59,&quot;2&quot;))))"/>
    <hyperlink ref="CI151" r:id="rId730" display="=@if(I6&lt;50,&quot;0&quot;,if(I6&gt;49,&quot;1&quot;,if(I6&gt;54,&quot;1.5&quot;,if(I6&lt;59,&quot;2&quot;))))"/>
    <hyperlink ref="CI152" r:id="rId731" display="=@if(I6&lt;50,&quot;0&quot;,if(I6&gt;49,&quot;1&quot;,if(I6&gt;54,&quot;1.5&quot;,if(I6&lt;59,&quot;2&quot;))))"/>
    <hyperlink ref="CI153" r:id="rId732" display="=@if(I6&lt;50,&quot;0&quot;,if(I6&gt;49,&quot;1&quot;,if(I6&gt;54,&quot;1.5&quot;,if(I6&lt;59,&quot;2&quot;))))"/>
    <hyperlink ref="CI154" r:id="rId733" display="=@if(I6&lt;50,&quot;0&quot;,if(I6&gt;49,&quot;1&quot;,if(I6&gt;54,&quot;1.5&quot;,if(I6&lt;59,&quot;2&quot;))))"/>
    <hyperlink ref="CI155" r:id="rId734" display="=@if(I6&lt;50,&quot;0&quot;,if(I6&gt;49,&quot;1&quot;,if(I6&gt;54,&quot;1.5&quot;,if(I6&lt;59,&quot;2&quot;))))"/>
    <hyperlink ref="CI156" r:id="rId735" display="=@if(I6&lt;50,&quot;0&quot;,if(I6&gt;49,&quot;1&quot;,if(I6&gt;54,&quot;1.5&quot;,if(I6&lt;59,&quot;2&quot;))))"/>
    <hyperlink ref="CI157" r:id="rId736" display="=@if(I6&lt;50,&quot;0&quot;,if(I6&gt;49,&quot;1&quot;,if(I6&gt;54,&quot;1.5&quot;,if(I6&lt;59,&quot;2&quot;))))"/>
    <hyperlink ref="CI158" r:id="rId737" display="=@if(I6&lt;50,&quot;0&quot;,if(I6&gt;49,&quot;1&quot;,if(I6&gt;54,&quot;1.5&quot;,if(I6&lt;59,&quot;2&quot;))))"/>
    <hyperlink ref="CI159" r:id="rId738" display="=@if(I6&lt;50,&quot;0&quot;,if(I6&gt;49,&quot;1&quot;,if(I6&gt;54,&quot;1.5&quot;,if(I6&lt;59,&quot;2&quot;))))"/>
    <hyperlink ref="CI160" r:id="rId739" display="=@if(I6&lt;50,&quot;0&quot;,if(I6&gt;49,&quot;1&quot;,if(I6&gt;54,&quot;1.5&quot;,if(I6&lt;59,&quot;2&quot;))))"/>
    <hyperlink ref="CI161" r:id="rId740" display="=@if(I6&lt;50,&quot;0&quot;,if(I6&gt;49,&quot;1&quot;,if(I6&gt;54,&quot;1.5&quot;,if(I6&lt;59,&quot;2&quot;))))"/>
    <hyperlink ref="CI162" r:id="rId741" display="=@if(I6&lt;50,&quot;0&quot;,if(I6&gt;49,&quot;1&quot;,if(I6&gt;54,&quot;1.5&quot;,if(I6&lt;59,&quot;2&quot;))))"/>
    <hyperlink ref="CI163" r:id="rId742" display="=@if(I6&lt;50,&quot;0&quot;,if(I6&gt;49,&quot;1&quot;,if(I6&gt;54,&quot;1.5&quot;,if(I6&lt;59,&quot;2&quot;))))"/>
    <hyperlink ref="CI164" r:id="rId743" display="=@if(I6&lt;50,&quot;0&quot;,if(I6&gt;49,&quot;1&quot;,if(I6&gt;54,&quot;1.5&quot;,if(I6&lt;59,&quot;2&quot;))))"/>
    <hyperlink ref="CI165" r:id="rId744" display="=@if(I6&lt;50,&quot;0&quot;,if(I6&gt;49,&quot;1&quot;,if(I6&gt;54,&quot;1.5&quot;,if(I6&lt;59,&quot;2&quot;))))"/>
    <hyperlink ref="CI166" r:id="rId745" display="=@if(I6&lt;50,&quot;0&quot;,if(I6&gt;49,&quot;1&quot;,if(I6&gt;54,&quot;1.5&quot;,if(I6&lt;59,&quot;2&quot;))))"/>
    <hyperlink ref="CI167" r:id="rId746" display="=@if(I6&lt;50,&quot;0&quot;,if(I6&gt;49,&quot;1&quot;,if(I6&gt;54,&quot;1.5&quot;,if(I6&lt;59,&quot;2&quot;))))"/>
    <hyperlink ref="CI168" r:id="rId747" display="=@if(I6&lt;50,&quot;0&quot;,if(I6&gt;49,&quot;1&quot;,if(I6&gt;54,&quot;1.5&quot;,if(I6&lt;59,&quot;2&quot;))))"/>
    <hyperlink ref="CI169" r:id="rId748" display="=@if(I6&lt;50,&quot;0&quot;,if(I6&gt;49,&quot;1&quot;,if(I6&gt;54,&quot;1.5&quot;,if(I6&lt;59,&quot;2&quot;))))"/>
    <hyperlink ref="CI170" r:id="rId749" display="=@if(I6&lt;50,&quot;0&quot;,if(I6&gt;49,&quot;1&quot;,if(I6&gt;54,&quot;1.5&quot;,if(I6&lt;59,&quot;2&quot;))))"/>
    <hyperlink ref="CI171" r:id="rId750" display="=@if(I6&lt;50,&quot;0&quot;,if(I6&gt;49,&quot;1&quot;,if(I6&gt;54,&quot;1.5&quot;,if(I6&lt;59,&quot;2&quot;))))"/>
    <hyperlink ref="CI172" r:id="rId751" display="=@if(I6&lt;50,&quot;0&quot;,if(I6&gt;49,&quot;1&quot;,if(I6&gt;54,&quot;1.5&quot;,if(I6&lt;59,&quot;2&quot;))))"/>
    <hyperlink ref="CI173" r:id="rId752" display="=@if(I6&lt;50,&quot;0&quot;,if(I6&gt;49,&quot;1&quot;,if(I6&gt;54,&quot;1.5&quot;,if(I6&lt;59,&quot;2&quot;))))"/>
    <hyperlink ref="CI174" r:id="rId753" display="=@if(I6&lt;50,&quot;0&quot;,if(I6&gt;49,&quot;1&quot;,if(I6&gt;54,&quot;1.5&quot;,if(I6&lt;59,&quot;2&quot;))))"/>
    <hyperlink ref="CI175" r:id="rId754" display="=@if(I6&lt;50,&quot;0&quot;,if(I6&gt;49,&quot;1&quot;,if(I6&gt;54,&quot;1.5&quot;,if(I6&lt;59,&quot;2&quot;))))"/>
    <hyperlink ref="CI176" r:id="rId755" display="=@if(I6&lt;50,&quot;0&quot;,if(I6&gt;49,&quot;1&quot;,if(I6&gt;54,&quot;1.5&quot;,if(I6&lt;59,&quot;2&quot;))))"/>
    <hyperlink ref="CI177" r:id="rId756" display="=@if(I6&lt;50,&quot;0&quot;,if(I6&gt;49,&quot;1&quot;,if(I6&gt;54,&quot;1.5&quot;,if(I6&lt;59,&quot;2&quot;))))"/>
    <hyperlink ref="CI178" r:id="rId757" display="=@if(I6&lt;50,&quot;0&quot;,if(I6&gt;49,&quot;1&quot;,if(I6&gt;54,&quot;1.5&quot;,if(I6&lt;59,&quot;2&quot;))))"/>
    <hyperlink ref="CI179" r:id="rId758" display="=@if(I6&lt;50,&quot;0&quot;,if(I6&gt;49,&quot;1&quot;,if(I6&gt;54,&quot;1.5&quot;,if(I6&lt;59,&quot;2&quot;))))"/>
    <hyperlink ref="CI180" r:id="rId759" display="=@if(I6&lt;50,&quot;0&quot;,if(I6&gt;49,&quot;1&quot;,if(I6&gt;54,&quot;1.5&quot;,if(I6&lt;59,&quot;2&quot;))))"/>
    <hyperlink ref="CI181" r:id="rId760" display="=@if(I6&lt;50,&quot;0&quot;,if(I6&gt;49,&quot;1&quot;,if(I6&gt;54,&quot;1.5&quot;,if(I6&lt;59,&quot;2&quot;))))"/>
    <hyperlink ref="CI182" r:id="rId761" display="=@if(I6&lt;50,&quot;0&quot;,if(I6&gt;49,&quot;1&quot;,if(I6&gt;54,&quot;1.5&quot;,if(I6&lt;59,&quot;2&quot;))))"/>
    <hyperlink ref="CI183" r:id="rId762" display="=@if(I6&lt;50,&quot;0&quot;,if(I6&gt;49,&quot;1&quot;,if(I6&gt;54,&quot;1.5&quot;,if(I6&lt;59,&quot;2&quot;))))"/>
    <hyperlink ref="CI184" r:id="rId763" display="=@if(I6&lt;50,&quot;0&quot;,if(I6&gt;49,&quot;1&quot;,if(I6&gt;54,&quot;1.5&quot;,if(I6&lt;59,&quot;2&quot;))))"/>
    <hyperlink ref="CI185" r:id="rId764" display="=@if(I6&lt;50,&quot;0&quot;,if(I6&gt;49,&quot;1&quot;,if(I6&gt;54,&quot;1.5&quot;,if(I6&lt;59,&quot;2&quot;))))"/>
    <hyperlink ref="CI186" r:id="rId765" display="=@if(I6&lt;50,&quot;0&quot;,if(I6&gt;49,&quot;1&quot;,if(I6&gt;54,&quot;1.5&quot;,if(I6&lt;59,&quot;2&quot;))))"/>
    <hyperlink ref="CI187" r:id="rId766" display="=@if(I6&lt;50,&quot;0&quot;,if(I6&gt;49,&quot;1&quot;,if(I6&gt;54,&quot;1.5&quot;,if(I6&lt;59,&quot;2&quot;))))"/>
    <hyperlink ref="CI188" r:id="rId767" display="=@if(I6&lt;50,&quot;0&quot;,if(I6&gt;49,&quot;1&quot;,if(I6&gt;54,&quot;1.5&quot;,if(I6&lt;59,&quot;2&quot;))))"/>
    <hyperlink ref="CI189" r:id="rId768" display="=@if(I6&lt;50,&quot;0&quot;,if(I6&gt;49,&quot;1&quot;,if(I6&gt;54,&quot;1.5&quot;,if(I6&lt;59,&quot;2&quot;))))"/>
    <hyperlink ref="CI190" r:id="rId769" display="=@if(I6&lt;50,&quot;0&quot;,if(I6&gt;49,&quot;1&quot;,if(I6&gt;54,&quot;1.5&quot;,if(I6&lt;59,&quot;2&quot;))))"/>
    <hyperlink ref="CI191" r:id="rId770" display="=@if(I6&lt;50,&quot;0&quot;,if(I6&gt;49,&quot;1&quot;,if(I6&gt;54,&quot;1.5&quot;,if(I6&lt;59,&quot;2&quot;))))"/>
    <hyperlink ref="CI192" r:id="rId771" display="=@if(I6&lt;50,&quot;0&quot;,if(I6&gt;49,&quot;1&quot;,if(I6&gt;54,&quot;1.5&quot;,if(I6&lt;59,&quot;2&quot;))))"/>
    <hyperlink ref="CI193" r:id="rId772" display="=@if(I6&lt;50,&quot;0&quot;,if(I6&gt;49,&quot;1&quot;,if(I6&gt;54,&quot;1.5&quot;,if(I6&lt;59,&quot;2&quot;))))"/>
    <hyperlink ref="CI194" r:id="rId773" display="=@if(I6&lt;50,&quot;0&quot;,if(I6&gt;49,&quot;1&quot;,if(I6&gt;54,&quot;1.5&quot;,if(I6&lt;59,&quot;2&quot;))))"/>
    <hyperlink ref="CI195" r:id="rId774" display="=@if(I6&lt;50,&quot;0&quot;,if(I6&gt;49,&quot;1&quot;,if(I6&gt;54,&quot;1.5&quot;,if(I6&lt;59,&quot;2&quot;))))"/>
    <hyperlink ref="CI196" r:id="rId775" display="=@if(I6&lt;50,&quot;0&quot;,if(I6&gt;49,&quot;1&quot;,if(I6&gt;54,&quot;1.5&quot;,if(I6&lt;59,&quot;2&quot;))))"/>
    <hyperlink ref="CI197" r:id="rId776" display="=@if(I6&lt;50,&quot;0&quot;,if(I6&gt;49,&quot;1&quot;,if(I6&gt;54,&quot;1.5&quot;,if(I6&lt;59,&quot;2&quot;))))"/>
    <hyperlink ref="CI198" r:id="rId777" display="=@if(I6&lt;50,&quot;0&quot;,if(I6&gt;49,&quot;1&quot;,if(I6&gt;54,&quot;1.5&quot;,if(I6&lt;59,&quot;2&quot;))))"/>
    <hyperlink ref="CI199" r:id="rId778" display="=@if(I6&lt;50,&quot;0&quot;,if(I6&gt;49,&quot;1&quot;,if(I6&gt;54,&quot;1.5&quot;,if(I6&lt;59,&quot;2&quot;))))"/>
    <hyperlink ref="CI200" r:id="rId779" display="=@if(I6&lt;50,&quot;0&quot;,if(I6&gt;49,&quot;1&quot;,if(I6&gt;54,&quot;1.5&quot;,if(I6&lt;59,&quot;2&quot;))))"/>
    <hyperlink ref="CI201" r:id="rId780" display="=@if(I6&lt;50,&quot;0&quot;,if(I6&gt;49,&quot;1&quot;,if(I6&gt;54,&quot;1.5&quot;,if(I6&lt;59,&quot;2&quot;))))"/>
    <hyperlink ref="CI202" r:id="rId781" display="=@if(I6&lt;50,&quot;0&quot;,if(I6&gt;49,&quot;1&quot;,if(I6&gt;54,&quot;1.5&quot;,if(I6&lt;59,&quot;2&quot;))))"/>
    <hyperlink ref="CI203" r:id="rId782" display="=@if(I6&lt;50,&quot;0&quot;,if(I6&gt;49,&quot;1&quot;,if(I6&gt;54,&quot;1.5&quot;,if(I6&lt;59,&quot;2&quot;))))"/>
    <hyperlink ref="CI204" r:id="rId783" display="=@if(I6&lt;50,&quot;0&quot;,if(I6&gt;49,&quot;1&quot;,if(I6&gt;54,&quot;1.5&quot;,if(I6&lt;59,&quot;2&quot;))))"/>
    <hyperlink ref="CI205" r:id="rId784" display="=@if(I6&lt;50,&quot;0&quot;,if(I6&gt;49,&quot;1&quot;,if(I6&gt;54,&quot;1.5&quot;,if(I6&lt;59,&quot;2&quot;))))"/>
    <hyperlink ref="CI206" r:id="rId785" display="=@if(I6&lt;50,&quot;0&quot;,if(I6&gt;49,&quot;1&quot;,if(I6&gt;54,&quot;1.5&quot;,if(I6&lt;59,&quot;2&quot;))))"/>
    <hyperlink ref="CI207" r:id="rId786" display="=@if(I6&lt;50,&quot;0&quot;,if(I6&gt;49,&quot;1&quot;,if(I6&gt;54,&quot;1.5&quot;,if(I6&lt;59,&quot;2&quot;))))"/>
    <hyperlink ref="CI208" r:id="rId787" display="=@if(I6&lt;50,&quot;0&quot;,if(I6&gt;49,&quot;1&quot;,if(I6&gt;54,&quot;1.5&quot;,if(I6&lt;59,&quot;2&quot;))))"/>
    <hyperlink ref="CI209" r:id="rId788" display="=@if(I6&lt;50,&quot;0&quot;,if(I6&gt;49,&quot;1&quot;,if(I6&gt;54,&quot;1.5&quot;,if(I6&lt;59,&quot;2&quot;))))"/>
    <hyperlink ref="CI210" r:id="rId789" display="=@if(I6&lt;50,&quot;0&quot;,if(I6&gt;49,&quot;1&quot;,if(I6&gt;54,&quot;1.5&quot;,if(I6&lt;59,&quot;2&quot;))))"/>
    <hyperlink ref="CI211" r:id="rId790" display="=@if(I6&lt;50,&quot;0&quot;,if(I6&gt;49,&quot;1&quot;,if(I6&gt;54,&quot;1.5&quot;,if(I6&lt;59,&quot;2&quot;))))"/>
    <hyperlink ref="CI212" r:id="rId791" display="=@if(I6&lt;50,&quot;0&quot;,if(I6&gt;49,&quot;1&quot;,if(I6&gt;54,&quot;1.5&quot;,if(I6&lt;59,&quot;2&quot;))))"/>
    <hyperlink ref="CI213" r:id="rId792" display="=@if(I6&lt;50,&quot;0&quot;,if(I6&gt;49,&quot;1&quot;,if(I6&gt;54,&quot;1.5&quot;,if(I6&lt;59,&quot;2&quot;))))"/>
    <hyperlink ref="CJ16" r:id="rId793" display="=@if(I6&lt;50,&quot;0&quot;,if(I6&gt;49,&quot;1&quot;,if(I6&gt;54,&quot;1.5&quot;,if(I6&lt;59,&quot;2&quot;))))"/>
    <hyperlink ref="CJ17" r:id="rId794" display="=@if(I6&lt;50,&quot;0&quot;,if(I6&gt;49,&quot;1&quot;,if(I6&gt;54,&quot;1.5&quot;,if(I6&lt;59,&quot;2&quot;))))"/>
    <hyperlink ref="CJ18" r:id="rId795" display="=@if(I6&lt;50,&quot;0&quot;,if(I6&gt;49,&quot;1&quot;,if(I6&gt;54,&quot;1.5&quot;,if(I6&lt;59,&quot;2&quot;))))"/>
    <hyperlink ref="CJ19" r:id="rId796" display="=@if(I6&lt;50,&quot;0&quot;,if(I6&gt;49,&quot;1&quot;,if(I6&gt;54,&quot;1.5&quot;,if(I6&lt;59,&quot;2&quot;))))"/>
    <hyperlink ref="CJ20" r:id="rId797" display="=@if(I6&lt;50,&quot;0&quot;,if(I6&gt;49,&quot;1&quot;,if(I6&gt;54,&quot;1.5&quot;,if(I6&lt;59,&quot;2&quot;))))"/>
    <hyperlink ref="CJ21" r:id="rId798" display="=@if(I6&lt;50,&quot;0&quot;,if(I6&gt;49,&quot;1&quot;,if(I6&gt;54,&quot;1.5&quot;,if(I6&lt;59,&quot;2&quot;))))"/>
    <hyperlink ref="CJ22" r:id="rId799" display="=@if(I6&lt;50,&quot;0&quot;,if(I6&gt;49,&quot;1&quot;,if(I6&gt;54,&quot;1.5&quot;,if(I6&lt;59,&quot;2&quot;))))"/>
    <hyperlink ref="CJ23" r:id="rId800" display="=@if(I6&lt;50,&quot;0&quot;,if(I6&gt;49,&quot;1&quot;,if(I6&gt;54,&quot;1.5&quot;,if(I6&lt;59,&quot;2&quot;))))"/>
    <hyperlink ref="CJ24" r:id="rId801" display="=@if(I6&lt;50,&quot;0&quot;,if(I6&gt;49,&quot;1&quot;,if(I6&gt;54,&quot;1.5&quot;,if(I6&lt;59,&quot;2&quot;))))"/>
    <hyperlink ref="CJ25" r:id="rId802" display="=@if(I6&lt;50,&quot;0&quot;,if(I6&gt;49,&quot;1&quot;,if(I6&gt;54,&quot;1.5&quot;,if(I6&lt;59,&quot;2&quot;))))"/>
    <hyperlink ref="CJ26" r:id="rId803" display="=@if(I6&lt;50,&quot;0&quot;,if(I6&gt;49,&quot;1&quot;,if(I6&gt;54,&quot;1.5&quot;,if(I6&lt;59,&quot;2&quot;))))"/>
    <hyperlink ref="CJ27" r:id="rId804" display="=@if(I6&lt;50,&quot;0&quot;,if(I6&gt;49,&quot;1&quot;,if(I6&gt;54,&quot;1.5&quot;,if(I6&lt;59,&quot;2&quot;))))"/>
    <hyperlink ref="CJ28" r:id="rId805" display="=@if(I6&lt;50,&quot;0&quot;,if(I6&gt;49,&quot;1&quot;,if(I6&gt;54,&quot;1.5&quot;,if(I6&lt;59,&quot;2&quot;))))"/>
    <hyperlink ref="CJ29" r:id="rId806" display="=@if(I6&lt;50,&quot;0&quot;,if(I6&gt;49,&quot;1&quot;,if(I6&gt;54,&quot;1.5&quot;,if(I6&lt;59,&quot;2&quot;))))"/>
    <hyperlink ref="CJ30" r:id="rId807" display="=@if(I6&lt;50,&quot;0&quot;,if(I6&gt;49,&quot;1&quot;,if(I6&gt;54,&quot;1.5&quot;,if(I6&lt;59,&quot;2&quot;))))"/>
    <hyperlink ref="CJ31" r:id="rId808" display="=@if(I6&lt;50,&quot;0&quot;,if(I6&gt;49,&quot;1&quot;,if(I6&gt;54,&quot;1.5&quot;,if(I6&lt;59,&quot;2&quot;))))"/>
    <hyperlink ref="CJ32" r:id="rId809" display="=@if(I6&lt;50,&quot;0&quot;,if(I6&gt;49,&quot;1&quot;,if(I6&gt;54,&quot;1.5&quot;,if(I6&lt;59,&quot;2&quot;))))"/>
    <hyperlink ref="CJ33" r:id="rId810" display="=@if(I6&lt;50,&quot;0&quot;,if(I6&gt;49,&quot;1&quot;,if(I6&gt;54,&quot;1.5&quot;,if(I6&lt;59,&quot;2&quot;))))"/>
    <hyperlink ref="CJ34" r:id="rId811" display="=@if(I6&lt;50,&quot;0&quot;,if(I6&gt;49,&quot;1&quot;,if(I6&gt;54,&quot;1.5&quot;,if(I6&lt;59,&quot;2&quot;))))"/>
    <hyperlink ref="CJ35" r:id="rId812" display="=@if(I6&lt;50,&quot;0&quot;,if(I6&gt;49,&quot;1&quot;,if(I6&gt;54,&quot;1.5&quot;,if(I6&lt;59,&quot;2&quot;))))"/>
    <hyperlink ref="CJ36" r:id="rId813" display="=@if(I6&lt;50,&quot;0&quot;,if(I6&gt;49,&quot;1&quot;,if(I6&gt;54,&quot;1.5&quot;,if(I6&lt;59,&quot;2&quot;))))"/>
    <hyperlink ref="CJ37" r:id="rId814" display="=@if(I6&lt;50,&quot;0&quot;,if(I6&gt;49,&quot;1&quot;,if(I6&gt;54,&quot;1.5&quot;,if(I6&lt;59,&quot;2&quot;))))"/>
    <hyperlink ref="CJ38" r:id="rId815" display="=@if(I6&lt;50,&quot;0&quot;,if(I6&gt;49,&quot;1&quot;,if(I6&gt;54,&quot;1.5&quot;,if(I6&lt;59,&quot;2&quot;))))"/>
    <hyperlink ref="CJ39" r:id="rId816" display="=@if(I6&lt;50,&quot;0&quot;,if(I6&gt;49,&quot;1&quot;,if(I6&gt;54,&quot;1.5&quot;,if(I6&lt;59,&quot;2&quot;))))"/>
    <hyperlink ref="CJ40" r:id="rId817" display="=@if(I6&lt;50,&quot;0&quot;,if(I6&gt;49,&quot;1&quot;,if(I6&gt;54,&quot;1.5&quot;,if(I6&lt;59,&quot;2&quot;))))"/>
    <hyperlink ref="CJ41" r:id="rId818" display="=@if(I6&lt;50,&quot;0&quot;,if(I6&gt;49,&quot;1&quot;,if(I6&gt;54,&quot;1.5&quot;,if(I6&lt;59,&quot;2&quot;))))"/>
    <hyperlink ref="CJ42" r:id="rId819" display="=@if(I6&lt;50,&quot;0&quot;,if(I6&gt;49,&quot;1&quot;,if(I6&gt;54,&quot;1.5&quot;,if(I6&lt;59,&quot;2&quot;))))"/>
    <hyperlink ref="CJ43" r:id="rId820" display="=@if(I6&lt;50,&quot;0&quot;,if(I6&gt;49,&quot;1&quot;,if(I6&gt;54,&quot;1.5&quot;,if(I6&lt;59,&quot;2&quot;))))"/>
    <hyperlink ref="CJ44" r:id="rId821" display="=@if(I6&lt;50,&quot;0&quot;,if(I6&gt;49,&quot;1&quot;,if(I6&gt;54,&quot;1.5&quot;,if(I6&lt;59,&quot;2&quot;))))"/>
    <hyperlink ref="CJ45" r:id="rId822" display="=@if(I6&lt;50,&quot;0&quot;,if(I6&gt;49,&quot;1&quot;,if(I6&gt;54,&quot;1.5&quot;,if(I6&lt;59,&quot;2&quot;))))"/>
    <hyperlink ref="CJ46" r:id="rId823" display="=@if(I6&lt;50,&quot;0&quot;,if(I6&gt;49,&quot;1&quot;,if(I6&gt;54,&quot;1.5&quot;,if(I6&lt;59,&quot;2&quot;))))"/>
    <hyperlink ref="CJ47" r:id="rId824" display="=@if(I6&lt;50,&quot;0&quot;,if(I6&gt;49,&quot;1&quot;,if(I6&gt;54,&quot;1.5&quot;,if(I6&lt;59,&quot;2&quot;))))"/>
    <hyperlink ref="CJ48" r:id="rId825" display="=@if(I6&lt;50,&quot;0&quot;,if(I6&gt;49,&quot;1&quot;,if(I6&gt;54,&quot;1.5&quot;,if(I6&lt;59,&quot;2&quot;))))"/>
    <hyperlink ref="CJ49" r:id="rId826" display="=@if(I6&lt;50,&quot;0&quot;,if(I6&gt;49,&quot;1&quot;,if(I6&gt;54,&quot;1.5&quot;,if(I6&lt;59,&quot;2&quot;))))"/>
    <hyperlink ref="CJ50" r:id="rId827" display="=@if(I6&lt;50,&quot;0&quot;,if(I6&gt;49,&quot;1&quot;,if(I6&gt;54,&quot;1.5&quot;,if(I6&lt;59,&quot;2&quot;))))"/>
    <hyperlink ref="CJ51" r:id="rId828" display="=@if(I6&lt;50,&quot;0&quot;,if(I6&gt;49,&quot;1&quot;,if(I6&gt;54,&quot;1.5&quot;,if(I6&lt;59,&quot;2&quot;))))"/>
    <hyperlink ref="CJ52" r:id="rId829" display="=@if(I6&lt;50,&quot;0&quot;,if(I6&gt;49,&quot;1&quot;,if(I6&gt;54,&quot;1.5&quot;,if(I6&lt;59,&quot;2&quot;))))"/>
    <hyperlink ref="CJ53" r:id="rId830" display="=@if(I6&lt;50,&quot;0&quot;,if(I6&gt;49,&quot;1&quot;,if(I6&gt;54,&quot;1.5&quot;,if(I6&lt;59,&quot;2&quot;))))"/>
    <hyperlink ref="CJ54" r:id="rId831" display="=@if(I6&lt;50,&quot;0&quot;,if(I6&gt;49,&quot;1&quot;,if(I6&gt;54,&quot;1.5&quot;,if(I6&lt;59,&quot;2&quot;))))"/>
    <hyperlink ref="CJ55" r:id="rId832" display="=@if(I6&lt;50,&quot;0&quot;,if(I6&gt;49,&quot;1&quot;,if(I6&gt;54,&quot;1.5&quot;,if(I6&lt;59,&quot;2&quot;))))"/>
    <hyperlink ref="CJ56" r:id="rId833" display="=@if(I6&lt;50,&quot;0&quot;,if(I6&gt;49,&quot;1&quot;,if(I6&gt;54,&quot;1.5&quot;,if(I6&lt;59,&quot;2&quot;))))"/>
    <hyperlink ref="CJ57" r:id="rId834" display="=@if(I6&lt;50,&quot;0&quot;,if(I6&gt;49,&quot;1&quot;,if(I6&gt;54,&quot;1.5&quot;,if(I6&lt;59,&quot;2&quot;))))"/>
    <hyperlink ref="CJ58" r:id="rId835" display="=@if(I6&lt;50,&quot;0&quot;,if(I6&gt;49,&quot;1&quot;,if(I6&gt;54,&quot;1.5&quot;,if(I6&lt;59,&quot;2&quot;))))"/>
    <hyperlink ref="CJ59" r:id="rId836" display="=@if(I6&lt;50,&quot;0&quot;,if(I6&gt;49,&quot;1&quot;,if(I6&gt;54,&quot;1.5&quot;,if(I6&lt;59,&quot;2&quot;))))"/>
    <hyperlink ref="CJ60" r:id="rId837" display="=@if(I6&lt;50,&quot;0&quot;,if(I6&gt;49,&quot;1&quot;,if(I6&gt;54,&quot;1.5&quot;,if(I6&lt;59,&quot;2&quot;))))"/>
    <hyperlink ref="CJ61" r:id="rId838" display="=@if(I6&lt;50,&quot;0&quot;,if(I6&gt;49,&quot;1&quot;,if(I6&gt;54,&quot;1.5&quot;,if(I6&lt;59,&quot;2&quot;))))"/>
    <hyperlink ref="CJ62" r:id="rId839" display="=@if(I6&lt;50,&quot;0&quot;,if(I6&gt;49,&quot;1&quot;,if(I6&gt;54,&quot;1.5&quot;,if(I6&lt;59,&quot;2&quot;))))"/>
    <hyperlink ref="CJ63" r:id="rId840" display="=@if(I6&lt;50,&quot;0&quot;,if(I6&gt;49,&quot;1&quot;,if(I6&gt;54,&quot;1.5&quot;,if(I6&lt;59,&quot;2&quot;))))"/>
    <hyperlink ref="CJ64" r:id="rId841" display="=@if(I6&lt;50,&quot;0&quot;,if(I6&gt;49,&quot;1&quot;,if(I6&gt;54,&quot;1.5&quot;,if(I6&lt;59,&quot;2&quot;))))"/>
    <hyperlink ref="CJ65" r:id="rId842" display="=@if(I6&lt;50,&quot;0&quot;,if(I6&gt;49,&quot;1&quot;,if(I6&gt;54,&quot;1.5&quot;,if(I6&lt;59,&quot;2&quot;))))"/>
    <hyperlink ref="CJ66" r:id="rId843" display="=@if(I6&lt;50,&quot;0&quot;,if(I6&gt;49,&quot;1&quot;,if(I6&gt;54,&quot;1.5&quot;,if(I6&lt;59,&quot;2&quot;))))"/>
    <hyperlink ref="CJ67" r:id="rId844" display="=@if(I6&lt;50,&quot;0&quot;,if(I6&gt;49,&quot;1&quot;,if(I6&gt;54,&quot;1.5&quot;,if(I6&lt;59,&quot;2&quot;))))"/>
    <hyperlink ref="CJ68" r:id="rId845" display="=@if(I6&lt;50,&quot;0&quot;,if(I6&gt;49,&quot;1&quot;,if(I6&gt;54,&quot;1.5&quot;,if(I6&lt;59,&quot;2&quot;))))"/>
    <hyperlink ref="CJ69" r:id="rId846" display="=@if(I6&lt;50,&quot;0&quot;,if(I6&gt;49,&quot;1&quot;,if(I6&gt;54,&quot;1.5&quot;,if(I6&lt;59,&quot;2&quot;))))"/>
    <hyperlink ref="CJ70" r:id="rId847" display="=@if(I6&lt;50,&quot;0&quot;,if(I6&gt;49,&quot;1&quot;,if(I6&gt;54,&quot;1.5&quot;,if(I6&lt;59,&quot;2&quot;))))"/>
    <hyperlink ref="CJ71" r:id="rId848" display="=@if(I6&lt;50,&quot;0&quot;,if(I6&gt;49,&quot;1&quot;,if(I6&gt;54,&quot;1.5&quot;,if(I6&lt;59,&quot;2&quot;))))"/>
    <hyperlink ref="CJ72" r:id="rId849" display="=@if(I6&lt;50,&quot;0&quot;,if(I6&gt;49,&quot;1&quot;,if(I6&gt;54,&quot;1.5&quot;,if(I6&lt;59,&quot;2&quot;))))"/>
    <hyperlink ref="CJ73" r:id="rId850" display="=@if(I6&lt;50,&quot;0&quot;,if(I6&gt;49,&quot;1&quot;,if(I6&gt;54,&quot;1.5&quot;,if(I6&lt;59,&quot;2&quot;))))"/>
    <hyperlink ref="CJ74" r:id="rId851" display="=@if(I6&lt;50,&quot;0&quot;,if(I6&gt;49,&quot;1&quot;,if(I6&gt;54,&quot;1.5&quot;,if(I6&lt;59,&quot;2&quot;))))"/>
    <hyperlink ref="CJ75" r:id="rId852" display="=@if(I6&lt;50,&quot;0&quot;,if(I6&gt;49,&quot;1&quot;,if(I6&gt;54,&quot;1.5&quot;,if(I6&lt;59,&quot;2&quot;))))"/>
    <hyperlink ref="CJ76" r:id="rId853" display="=@if(I6&lt;50,&quot;0&quot;,if(I6&gt;49,&quot;1&quot;,if(I6&gt;54,&quot;1.5&quot;,if(I6&lt;59,&quot;2&quot;))))"/>
    <hyperlink ref="CJ77" r:id="rId854" display="=@if(I6&lt;50,&quot;0&quot;,if(I6&gt;49,&quot;1&quot;,if(I6&gt;54,&quot;1.5&quot;,if(I6&lt;59,&quot;2&quot;))))"/>
    <hyperlink ref="CJ78" r:id="rId855" display="=@if(I6&lt;50,&quot;0&quot;,if(I6&gt;49,&quot;1&quot;,if(I6&gt;54,&quot;1.5&quot;,if(I6&lt;59,&quot;2&quot;))))"/>
    <hyperlink ref="CJ79" r:id="rId856" display="=@if(I6&lt;50,&quot;0&quot;,if(I6&gt;49,&quot;1&quot;,if(I6&gt;54,&quot;1.5&quot;,if(I6&lt;59,&quot;2&quot;))))"/>
    <hyperlink ref="CJ80" r:id="rId857" display="=@if(I6&lt;50,&quot;0&quot;,if(I6&gt;49,&quot;1&quot;,if(I6&gt;54,&quot;1.5&quot;,if(I6&lt;59,&quot;2&quot;))))"/>
    <hyperlink ref="CJ81" r:id="rId858" display="=@if(I6&lt;50,&quot;0&quot;,if(I6&gt;49,&quot;1&quot;,if(I6&gt;54,&quot;1.5&quot;,if(I6&lt;59,&quot;2&quot;))))"/>
    <hyperlink ref="CJ82" r:id="rId859" display="=@if(I6&lt;50,&quot;0&quot;,if(I6&gt;49,&quot;1&quot;,if(I6&gt;54,&quot;1.5&quot;,if(I6&lt;59,&quot;2&quot;))))"/>
    <hyperlink ref="CJ83" r:id="rId860" display="=@if(I6&lt;50,&quot;0&quot;,if(I6&gt;49,&quot;1&quot;,if(I6&gt;54,&quot;1.5&quot;,if(I6&lt;59,&quot;2&quot;))))"/>
    <hyperlink ref="CJ84" r:id="rId861" display="=@if(I6&lt;50,&quot;0&quot;,if(I6&gt;49,&quot;1&quot;,if(I6&gt;54,&quot;1.5&quot;,if(I6&lt;59,&quot;2&quot;))))"/>
    <hyperlink ref="CJ85" r:id="rId862" display="=@if(I6&lt;50,&quot;0&quot;,if(I6&gt;49,&quot;1&quot;,if(I6&gt;54,&quot;1.5&quot;,if(I6&lt;59,&quot;2&quot;))))"/>
    <hyperlink ref="CJ86" r:id="rId863" display="=@if(I6&lt;50,&quot;0&quot;,if(I6&gt;49,&quot;1&quot;,if(I6&gt;54,&quot;1.5&quot;,if(I6&lt;59,&quot;2&quot;))))"/>
    <hyperlink ref="CJ87" r:id="rId864" display="=@if(I6&lt;50,&quot;0&quot;,if(I6&gt;49,&quot;1&quot;,if(I6&gt;54,&quot;1.5&quot;,if(I6&lt;59,&quot;2&quot;))))"/>
    <hyperlink ref="CJ88" r:id="rId865" display="=@if(I6&lt;50,&quot;0&quot;,if(I6&gt;49,&quot;1&quot;,if(I6&gt;54,&quot;1.5&quot;,if(I6&lt;59,&quot;2&quot;))))"/>
    <hyperlink ref="CJ89" r:id="rId866" display="=@if(I6&lt;50,&quot;0&quot;,if(I6&gt;49,&quot;1&quot;,if(I6&gt;54,&quot;1.5&quot;,if(I6&lt;59,&quot;2&quot;))))"/>
    <hyperlink ref="CJ90" r:id="rId867" display="=@if(I6&lt;50,&quot;0&quot;,if(I6&gt;49,&quot;1&quot;,if(I6&gt;54,&quot;1.5&quot;,if(I6&lt;59,&quot;2&quot;))))"/>
    <hyperlink ref="CJ91" r:id="rId868" display="=@if(I6&lt;50,&quot;0&quot;,if(I6&gt;49,&quot;1&quot;,if(I6&gt;54,&quot;1.5&quot;,if(I6&lt;59,&quot;2&quot;))))"/>
    <hyperlink ref="CJ92" r:id="rId869" display="=@if(I6&lt;50,&quot;0&quot;,if(I6&gt;49,&quot;1&quot;,if(I6&gt;54,&quot;1.5&quot;,if(I6&lt;59,&quot;2&quot;))))"/>
    <hyperlink ref="CJ93" r:id="rId870" display="=@if(I6&lt;50,&quot;0&quot;,if(I6&gt;49,&quot;1&quot;,if(I6&gt;54,&quot;1.5&quot;,if(I6&lt;59,&quot;2&quot;))))"/>
    <hyperlink ref="CJ94" r:id="rId871" display="=@if(I6&lt;50,&quot;0&quot;,if(I6&gt;49,&quot;1&quot;,if(I6&gt;54,&quot;1.5&quot;,if(I6&lt;59,&quot;2&quot;))))"/>
    <hyperlink ref="CJ95" r:id="rId872" display="=@if(I6&lt;50,&quot;0&quot;,if(I6&gt;49,&quot;1&quot;,if(I6&gt;54,&quot;1.5&quot;,if(I6&lt;59,&quot;2&quot;))))"/>
    <hyperlink ref="CJ96" r:id="rId873" display="=@if(I6&lt;50,&quot;0&quot;,if(I6&gt;49,&quot;1&quot;,if(I6&gt;54,&quot;1.5&quot;,if(I6&lt;59,&quot;2&quot;))))"/>
    <hyperlink ref="CJ97" r:id="rId874" display="=@if(I6&lt;50,&quot;0&quot;,if(I6&gt;49,&quot;1&quot;,if(I6&gt;54,&quot;1.5&quot;,if(I6&lt;59,&quot;2&quot;))))"/>
    <hyperlink ref="CJ98" r:id="rId875" display="=@if(I6&lt;50,&quot;0&quot;,if(I6&gt;49,&quot;1&quot;,if(I6&gt;54,&quot;1.5&quot;,if(I6&lt;59,&quot;2&quot;))))"/>
    <hyperlink ref="CJ99" r:id="rId876" display="=@if(I6&lt;50,&quot;0&quot;,if(I6&gt;49,&quot;1&quot;,if(I6&gt;54,&quot;1.5&quot;,if(I6&lt;59,&quot;2&quot;))))"/>
    <hyperlink ref="CJ100" r:id="rId877" display="=@if(I6&lt;50,&quot;0&quot;,if(I6&gt;49,&quot;1&quot;,if(I6&gt;54,&quot;1.5&quot;,if(I6&lt;59,&quot;2&quot;))))"/>
    <hyperlink ref="CJ101" r:id="rId878" display="=@if(I6&lt;50,&quot;0&quot;,if(I6&gt;49,&quot;1&quot;,if(I6&gt;54,&quot;1.5&quot;,if(I6&lt;59,&quot;2&quot;))))"/>
    <hyperlink ref="CJ102" r:id="rId879" display="=@if(I6&lt;50,&quot;0&quot;,if(I6&gt;49,&quot;1&quot;,if(I6&gt;54,&quot;1.5&quot;,if(I6&lt;59,&quot;2&quot;))))"/>
    <hyperlink ref="CJ103" r:id="rId880" display="=@if(I6&lt;50,&quot;0&quot;,if(I6&gt;49,&quot;1&quot;,if(I6&gt;54,&quot;1.5&quot;,if(I6&lt;59,&quot;2&quot;))))"/>
    <hyperlink ref="CJ104" r:id="rId881" display="=@if(I6&lt;50,&quot;0&quot;,if(I6&gt;49,&quot;1&quot;,if(I6&gt;54,&quot;1.5&quot;,if(I6&lt;59,&quot;2&quot;))))"/>
    <hyperlink ref="CJ105" r:id="rId882" display="=@if(I6&lt;50,&quot;0&quot;,if(I6&gt;49,&quot;1&quot;,if(I6&gt;54,&quot;1.5&quot;,if(I6&lt;59,&quot;2&quot;))))"/>
    <hyperlink ref="CJ106" r:id="rId883" display="=@if(I6&lt;50,&quot;0&quot;,if(I6&gt;49,&quot;1&quot;,if(I6&gt;54,&quot;1.5&quot;,if(I6&lt;59,&quot;2&quot;))))"/>
    <hyperlink ref="CJ107" r:id="rId884" display="=@if(I6&lt;50,&quot;0&quot;,if(I6&gt;49,&quot;1&quot;,if(I6&gt;54,&quot;1.5&quot;,if(I6&lt;59,&quot;2&quot;))))"/>
    <hyperlink ref="CJ108" r:id="rId885" display="=@if(I6&lt;50,&quot;0&quot;,if(I6&gt;49,&quot;1&quot;,if(I6&gt;54,&quot;1.5&quot;,if(I6&lt;59,&quot;2&quot;))))"/>
    <hyperlink ref="CJ109" r:id="rId886" display="=@if(I6&lt;50,&quot;0&quot;,if(I6&gt;49,&quot;1&quot;,if(I6&gt;54,&quot;1.5&quot;,if(I6&lt;59,&quot;2&quot;))))"/>
    <hyperlink ref="CJ110" r:id="rId887" display="=@if(I6&lt;50,&quot;0&quot;,if(I6&gt;49,&quot;1&quot;,if(I6&gt;54,&quot;1.5&quot;,if(I6&lt;59,&quot;2&quot;))))"/>
    <hyperlink ref="CJ111" r:id="rId888" display="=@if(I6&lt;50,&quot;0&quot;,if(I6&gt;49,&quot;1&quot;,if(I6&gt;54,&quot;1.5&quot;,if(I6&lt;59,&quot;2&quot;))))"/>
    <hyperlink ref="CJ112" r:id="rId889" display="=@if(I6&lt;50,&quot;0&quot;,if(I6&gt;49,&quot;1&quot;,if(I6&gt;54,&quot;1.5&quot;,if(I6&lt;59,&quot;2&quot;))))"/>
    <hyperlink ref="CJ113" r:id="rId890" display="=@if(I6&lt;50,&quot;0&quot;,if(I6&gt;49,&quot;1&quot;,if(I6&gt;54,&quot;1.5&quot;,if(I6&lt;59,&quot;2&quot;))))"/>
    <hyperlink ref="CJ114" r:id="rId891" display="=@if(I6&lt;50,&quot;0&quot;,if(I6&gt;49,&quot;1&quot;,if(I6&gt;54,&quot;1.5&quot;,if(I6&lt;59,&quot;2&quot;))))"/>
    <hyperlink ref="CJ115" r:id="rId892" display="=@if(I6&lt;50,&quot;0&quot;,if(I6&gt;49,&quot;1&quot;,if(I6&gt;54,&quot;1.5&quot;,if(I6&lt;59,&quot;2&quot;))))"/>
    <hyperlink ref="CJ116" r:id="rId893" display="=@if(I6&lt;50,&quot;0&quot;,if(I6&gt;49,&quot;1&quot;,if(I6&gt;54,&quot;1.5&quot;,if(I6&lt;59,&quot;2&quot;))))"/>
    <hyperlink ref="CJ117" r:id="rId894" display="=@if(I6&lt;50,&quot;0&quot;,if(I6&gt;49,&quot;1&quot;,if(I6&gt;54,&quot;1.5&quot;,if(I6&lt;59,&quot;2&quot;))))"/>
    <hyperlink ref="CJ118" r:id="rId895" display="=@if(I6&lt;50,&quot;0&quot;,if(I6&gt;49,&quot;1&quot;,if(I6&gt;54,&quot;1.5&quot;,if(I6&lt;59,&quot;2&quot;))))"/>
    <hyperlink ref="CJ119" r:id="rId896" display="=@if(I6&lt;50,&quot;0&quot;,if(I6&gt;49,&quot;1&quot;,if(I6&gt;54,&quot;1.5&quot;,if(I6&lt;59,&quot;2&quot;))))"/>
    <hyperlink ref="CJ120" r:id="rId897" display="=@if(I6&lt;50,&quot;0&quot;,if(I6&gt;49,&quot;1&quot;,if(I6&gt;54,&quot;1.5&quot;,if(I6&lt;59,&quot;2&quot;))))"/>
    <hyperlink ref="CJ121" r:id="rId898" display="=@if(I6&lt;50,&quot;0&quot;,if(I6&gt;49,&quot;1&quot;,if(I6&gt;54,&quot;1.5&quot;,if(I6&lt;59,&quot;2&quot;))))"/>
    <hyperlink ref="CJ122" r:id="rId899" display="=@if(I6&lt;50,&quot;0&quot;,if(I6&gt;49,&quot;1&quot;,if(I6&gt;54,&quot;1.5&quot;,if(I6&lt;59,&quot;2&quot;))))"/>
    <hyperlink ref="CJ123" r:id="rId900" display="=@if(I6&lt;50,&quot;0&quot;,if(I6&gt;49,&quot;1&quot;,if(I6&gt;54,&quot;1.5&quot;,if(I6&lt;59,&quot;2&quot;))))"/>
    <hyperlink ref="CJ124" r:id="rId901" display="=@if(I6&lt;50,&quot;0&quot;,if(I6&gt;49,&quot;1&quot;,if(I6&gt;54,&quot;1.5&quot;,if(I6&lt;59,&quot;2&quot;))))"/>
    <hyperlink ref="CJ125" r:id="rId902" display="=@if(I6&lt;50,&quot;0&quot;,if(I6&gt;49,&quot;1&quot;,if(I6&gt;54,&quot;1.5&quot;,if(I6&lt;59,&quot;2&quot;))))"/>
    <hyperlink ref="CJ126" r:id="rId903" display="=@if(I6&lt;50,&quot;0&quot;,if(I6&gt;49,&quot;1&quot;,if(I6&gt;54,&quot;1.5&quot;,if(I6&lt;59,&quot;2&quot;))))"/>
    <hyperlink ref="CJ127" r:id="rId904" display="=@if(I6&lt;50,&quot;0&quot;,if(I6&gt;49,&quot;1&quot;,if(I6&gt;54,&quot;1.5&quot;,if(I6&lt;59,&quot;2&quot;))))"/>
    <hyperlink ref="CJ128" r:id="rId905" display="=@if(I6&lt;50,&quot;0&quot;,if(I6&gt;49,&quot;1&quot;,if(I6&gt;54,&quot;1.5&quot;,if(I6&lt;59,&quot;2&quot;))))"/>
    <hyperlink ref="CJ129" r:id="rId906" display="=@if(I6&lt;50,&quot;0&quot;,if(I6&gt;49,&quot;1&quot;,if(I6&gt;54,&quot;1.5&quot;,if(I6&lt;59,&quot;2&quot;))))"/>
    <hyperlink ref="CJ130" r:id="rId907" display="=@if(I6&lt;50,&quot;0&quot;,if(I6&gt;49,&quot;1&quot;,if(I6&gt;54,&quot;1.5&quot;,if(I6&lt;59,&quot;2&quot;))))"/>
    <hyperlink ref="CJ131" r:id="rId908" display="=@if(I6&lt;50,&quot;0&quot;,if(I6&gt;49,&quot;1&quot;,if(I6&gt;54,&quot;1.5&quot;,if(I6&lt;59,&quot;2&quot;))))"/>
    <hyperlink ref="CJ132" r:id="rId909" display="=@if(I6&lt;50,&quot;0&quot;,if(I6&gt;49,&quot;1&quot;,if(I6&gt;54,&quot;1.5&quot;,if(I6&lt;59,&quot;2&quot;))))"/>
    <hyperlink ref="CJ133" r:id="rId910" display="=@if(I6&lt;50,&quot;0&quot;,if(I6&gt;49,&quot;1&quot;,if(I6&gt;54,&quot;1.5&quot;,if(I6&lt;59,&quot;2&quot;))))"/>
    <hyperlink ref="CJ134" r:id="rId911" display="=@if(I6&lt;50,&quot;0&quot;,if(I6&gt;49,&quot;1&quot;,if(I6&gt;54,&quot;1.5&quot;,if(I6&lt;59,&quot;2&quot;))))"/>
    <hyperlink ref="CJ135" r:id="rId912" display="=@if(I6&lt;50,&quot;0&quot;,if(I6&gt;49,&quot;1&quot;,if(I6&gt;54,&quot;1.5&quot;,if(I6&lt;59,&quot;2&quot;))))"/>
    <hyperlink ref="CJ136" r:id="rId913" display="=@if(I6&lt;50,&quot;0&quot;,if(I6&gt;49,&quot;1&quot;,if(I6&gt;54,&quot;1.5&quot;,if(I6&lt;59,&quot;2&quot;))))"/>
    <hyperlink ref="CJ137" r:id="rId914" display="=@if(I6&lt;50,&quot;0&quot;,if(I6&gt;49,&quot;1&quot;,if(I6&gt;54,&quot;1.5&quot;,if(I6&lt;59,&quot;2&quot;))))"/>
    <hyperlink ref="CJ138" r:id="rId915" display="=@if(I6&lt;50,&quot;0&quot;,if(I6&gt;49,&quot;1&quot;,if(I6&gt;54,&quot;1.5&quot;,if(I6&lt;59,&quot;2&quot;))))"/>
    <hyperlink ref="CJ139" r:id="rId916" display="=@if(I6&lt;50,&quot;0&quot;,if(I6&gt;49,&quot;1&quot;,if(I6&gt;54,&quot;1.5&quot;,if(I6&lt;59,&quot;2&quot;))))"/>
    <hyperlink ref="CJ140" r:id="rId917" display="=@if(I6&lt;50,&quot;0&quot;,if(I6&gt;49,&quot;1&quot;,if(I6&gt;54,&quot;1.5&quot;,if(I6&lt;59,&quot;2&quot;))))"/>
    <hyperlink ref="CJ141" r:id="rId918" display="=@if(I6&lt;50,&quot;0&quot;,if(I6&gt;49,&quot;1&quot;,if(I6&gt;54,&quot;1.5&quot;,if(I6&lt;59,&quot;2&quot;))))"/>
    <hyperlink ref="CJ142" r:id="rId919" display="=@if(I6&lt;50,&quot;0&quot;,if(I6&gt;49,&quot;1&quot;,if(I6&gt;54,&quot;1.5&quot;,if(I6&lt;59,&quot;2&quot;))))"/>
    <hyperlink ref="CJ143" r:id="rId920" display="=@if(I6&lt;50,&quot;0&quot;,if(I6&gt;49,&quot;1&quot;,if(I6&gt;54,&quot;1.5&quot;,if(I6&lt;59,&quot;2&quot;))))"/>
    <hyperlink ref="CJ144" r:id="rId921" display="=@if(I6&lt;50,&quot;0&quot;,if(I6&gt;49,&quot;1&quot;,if(I6&gt;54,&quot;1.5&quot;,if(I6&lt;59,&quot;2&quot;))))"/>
    <hyperlink ref="CJ145" r:id="rId922" display="=@if(I6&lt;50,&quot;0&quot;,if(I6&gt;49,&quot;1&quot;,if(I6&gt;54,&quot;1.5&quot;,if(I6&lt;59,&quot;2&quot;))))"/>
    <hyperlink ref="CJ146" r:id="rId923" display="=@if(I6&lt;50,&quot;0&quot;,if(I6&gt;49,&quot;1&quot;,if(I6&gt;54,&quot;1.5&quot;,if(I6&lt;59,&quot;2&quot;))))"/>
    <hyperlink ref="CJ147" r:id="rId924" display="=@if(I6&lt;50,&quot;0&quot;,if(I6&gt;49,&quot;1&quot;,if(I6&gt;54,&quot;1.5&quot;,if(I6&lt;59,&quot;2&quot;))))"/>
    <hyperlink ref="CJ148" r:id="rId925" display="=@if(I6&lt;50,&quot;0&quot;,if(I6&gt;49,&quot;1&quot;,if(I6&gt;54,&quot;1.5&quot;,if(I6&lt;59,&quot;2&quot;))))"/>
    <hyperlink ref="CJ149" r:id="rId926" display="=@if(I6&lt;50,&quot;0&quot;,if(I6&gt;49,&quot;1&quot;,if(I6&gt;54,&quot;1.5&quot;,if(I6&lt;59,&quot;2&quot;))))"/>
    <hyperlink ref="CJ150" r:id="rId927" display="=@if(I6&lt;50,&quot;0&quot;,if(I6&gt;49,&quot;1&quot;,if(I6&gt;54,&quot;1.5&quot;,if(I6&lt;59,&quot;2&quot;))))"/>
    <hyperlink ref="CJ151" r:id="rId928" display="=@if(I6&lt;50,&quot;0&quot;,if(I6&gt;49,&quot;1&quot;,if(I6&gt;54,&quot;1.5&quot;,if(I6&lt;59,&quot;2&quot;))))"/>
    <hyperlink ref="CJ152" r:id="rId929" display="=@if(I6&lt;50,&quot;0&quot;,if(I6&gt;49,&quot;1&quot;,if(I6&gt;54,&quot;1.5&quot;,if(I6&lt;59,&quot;2&quot;))))"/>
    <hyperlink ref="CJ153" r:id="rId930" display="=@if(I6&lt;50,&quot;0&quot;,if(I6&gt;49,&quot;1&quot;,if(I6&gt;54,&quot;1.5&quot;,if(I6&lt;59,&quot;2&quot;))))"/>
    <hyperlink ref="CJ154" r:id="rId931" display="=@if(I6&lt;50,&quot;0&quot;,if(I6&gt;49,&quot;1&quot;,if(I6&gt;54,&quot;1.5&quot;,if(I6&lt;59,&quot;2&quot;))))"/>
    <hyperlink ref="CJ155" r:id="rId932" display="=@if(I6&lt;50,&quot;0&quot;,if(I6&gt;49,&quot;1&quot;,if(I6&gt;54,&quot;1.5&quot;,if(I6&lt;59,&quot;2&quot;))))"/>
    <hyperlink ref="CJ156" r:id="rId933" display="=@if(I6&lt;50,&quot;0&quot;,if(I6&gt;49,&quot;1&quot;,if(I6&gt;54,&quot;1.5&quot;,if(I6&lt;59,&quot;2&quot;))))"/>
    <hyperlink ref="CJ157" r:id="rId934" display="=@if(I6&lt;50,&quot;0&quot;,if(I6&gt;49,&quot;1&quot;,if(I6&gt;54,&quot;1.5&quot;,if(I6&lt;59,&quot;2&quot;))))"/>
    <hyperlink ref="CJ158" r:id="rId935" display="=@if(I6&lt;50,&quot;0&quot;,if(I6&gt;49,&quot;1&quot;,if(I6&gt;54,&quot;1.5&quot;,if(I6&lt;59,&quot;2&quot;))))"/>
    <hyperlink ref="CJ159" r:id="rId936" display="=@if(I6&lt;50,&quot;0&quot;,if(I6&gt;49,&quot;1&quot;,if(I6&gt;54,&quot;1.5&quot;,if(I6&lt;59,&quot;2&quot;))))"/>
    <hyperlink ref="CJ160" r:id="rId937" display="=@if(I6&lt;50,&quot;0&quot;,if(I6&gt;49,&quot;1&quot;,if(I6&gt;54,&quot;1.5&quot;,if(I6&lt;59,&quot;2&quot;))))"/>
    <hyperlink ref="CJ161" r:id="rId938" display="=@if(I6&lt;50,&quot;0&quot;,if(I6&gt;49,&quot;1&quot;,if(I6&gt;54,&quot;1.5&quot;,if(I6&lt;59,&quot;2&quot;))))"/>
    <hyperlink ref="CJ162" r:id="rId939" display="=@if(I6&lt;50,&quot;0&quot;,if(I6&gt;49,&quot;1&quot;,if(I6&gt;54,&quot;1.5&quot;,if(I6&lt;59,&quot;2&quot;))))"/>
    <hyperlink ref="CJ163" r:id="rId940" display="=@if(I6&lt;50,&quot;0&quot;,if(I6&gt;49,&quot;1&quot;,if(I6&gt;54,&quot;1.5&quot;,if(I6&lt;59,&quot;2&quot;))))"/>
    <hyperlink ref="CJ164" r:id="rId941" display="=@if(I6&lt;50,&quot;0&quot;,if(I6&gt;49,&quot;1&quot;,if(I6&gt;54,&quot;1.5&quot;,if(I6&lt;59,&quot;2&quot;))))"/>
    <hyperlink ref="CJ165" r:id="rId942" display="=@if(I6&lt;50,&quot;0&quot;,if(I6&gt;49,&quot;1&quot;,if(I6&gt;54,&quot;1.5&quot;,if(I6&lt;59,&quot;2&quot;))))"/>
    <hyperlink ref="CJ166" r:id="rId943" display="=@if(I6&lt;50,&quot;0&quot;,if(I6&gt;49,&quot;1&quot;,if(I6&gt;54,&quot;1.5&quot;,if(I6&lt;59,&quot;2&quot;))))"/>
    <hyperlink ref="CJ167" r:id="rId944" display="=@if(I6&lt;50,&quot;0&quot;,if(I6&gt;49,&quot;1&quot;,if(I6&gt;54,&quot;1.5&quot;,if(I6&lt;59,&quot;2&quot;))))"/>
    <hyperlink ref="CJ168" r:id="rId945" display="=@if(I6&lt;50,&quot;0&quot;,if(I6&gt;49,&quot;1&quot;,if(I6&gt;54,&quot;1.5&quot;,if(I6&lt;59,&quot;2&quot;))))"/>
    <hyperlink ref="CJ169" r:id="rId946" display="=@if(I6&lt;50,&quot;0&quot;,if(I6&gt;49,&quot;1&quot;,if(I6&gt;54,&quot;1.5&quot;,if(I6&lt;59,&quot;2&quot;))))"/>
    <hyperlink ref="CJ170" r:id="rId947" display="=@if(I6&lt;50,&quot;0&quot;,if(I6&gt;49,&quot;1&quot;,if(I6&gt;54,&quot;1.5&quot;,if(I6&lt;59,&quot;2&quot;))))"/>
    <hyperlink ref="CJ171" r:id="rId948" display="=@if(I6&lt;50,&quot;0&quot;,if(I6&gt;49,&quot;1&quot;,if(I6&gt;54,&quot;1.5&quot;,if(I6&lt;59,&quot;2&quot;))))"/>
    <hyperlink ref="CJ172" r:id="rId949" display="=@if(I6&lt;50,&quot;0&quot;,if(I6&gt;49,&quot;1&quot;,if(I6&gt;54,&quot;1.5&quot;,if(I6&lt;59,&quot;2&quot;))))"/>
    <hyperlink ref="CJ173" r:id="rId950" display="=@if(I6&lt;50,&quot;0&quot;,if(I6&gt;49,&quot;1&quot;,if(I6&gt;54,&quot;1.5&quot;,if(I6&lt;59,&quot;2&quot;))))"/>
    <hyperlink ref="CJ174" r:id="rId951" display="=@if(I6&lt;50,&quot;0&quot;,if(I6&gt;49,&quot;1&quot;,if(I6&gt;54,&quot;1.5&quot;,if(I6&lt;59,&quot;2&quot;))))"/>
    <hyperlink ref="CJ175" r:id="rId952" display="=@if(I6&lt;50,&quot;0&quot;,if(I6&gt;49,&quot;1&quot;,if(I6&gt;54,&quot;1.5&quot;,if(I6&lt;59,&quot;2&quot;))))"/>
    <hyperlink ref="CJ176" r:id="rId953" display="=@if(I6&lt;50,&quot;0&quot;,if(I6&gt;49,&quot;1&quot;,if(I6&gt;54,&quot;1.5&quot;,if(I6&lt;59,&quot;2&quot;))))"/>
    <hyperlink ref="CJ177" r:id="rId954" display="=@if(I6&lt;50,&quot;0&quot;,if(I6&gt;49,&quot;1&quot;,if(I6&gt;54,&quot;1.5&quot;,if(I6&lt;59,&quot;2&quot;))))"/>
    <hyperlink ref="CJ178" r:id="rId955" display="=@if(I6&lt;50,&quot;0&quot;,if(I6&gt;49,&quot;1&quot;,if(I6&gt;54,&quot;1.5&quot;,if(I6&lt;59,&quot;2&quot;))))"/>
    <hyperlink ref="CJ179" r:id="rId956" display="=@if(I6&lt;50,&quot;0&quot;,if(I6&gt;49,&quot;1&quot;,if(I6&gt;54,&quot;1.5&quot;,if(I6&lt;59,&quot;2&quot;))))"/>
    <hyperlink ref="CJ180" r:id="rId957" display="=@if(I6&lt;50,&quot;0&quot;,if(I6&gt;49,&quot;1&quot;,if(I6&gt;54,&quot;1.5&quot;,if(I6&lt;59,&quot;2&quot;))))"/>
    <hyperlink ref="CJ181" r:id="rId958" display="=@if(I6&lt;50,&quot;0&quot;,if(I6&gt;49,&quot;1&quot;,if(I6&gt;54,&quot;1.5&quot;,if(I6&lt;59,&quot;2&quot;))))"/>
    <hyperlink ref="CJ182" r:id="rId959" display="=@if(I6&lt;50,&quot;0&quot;,if(I6&gt;49,&quot;1&quot;,if(I6&gt;54,&quot;1.5&quot;,if(I6&lt;59,&quot;2&quot;))))"/>
    <hyperlink ref="CJ183" r:id="rId960" display="=@if(I6&lt;50,&quot;0&quot;,if(I6&gt;49,&quot;1&quot;,if(I6&gt;54,&quot;1.5&quot;,if(I6&lt;59,&quot;2&quot;))))"/>
    <hyperlink ref="CJ184" r:id="rId961" display="=@if(I6&lt;50,&quot;0&quot;,if(I6&gt;49,&quot;1&quot;,if(I6&gt;54,&quot;1.5&quot;,if(I6&lt;59,&quot;2&quot;))))"/>
    <hyperlink ref="CJ185" r:id="rId962" display="=@if(I6&lt;50,&quot;0&quot;,if(I6&gt;49,&quot;1&quot;,if(I6&gt;54,&quot;1.5&quot;,if(I6&lt;59,&quot;2&quot;))))"/>
    <hyperlink ref="CJ186" r:id="rId963" display="=@if(I6&lt;50,&quot;0&quot;,if(I6&gt;49,&quot;1&quot;,if(I6&gt;54,&quot;1.5&quot;,if(I6&lt;59,&quot;2&quot;))))"/>
    <hyperlink ref="CJ187" r:id="rId964" display="=@if(I6&lt;50,&quot;0&quot;,if(I6&gt;49,&quot;1&quot;,if(I6&gt;54,&quot;1.5&quot;,if(I6&lt;59,&quot;2&quot;))))"/>
    <hyperlink ref="CJ188" r:id="rId965" display="=@if(I6&lt;50,&quot;0&quot;,if(I6&gt;49,&quot;1&quot;,if(I6&gt;54,&quot;1.5&quot;,if(I6&lt;59,&quot;2&quot;))))"/>
    <hyperlink ref="CJ189" r:id="rId966" display="=@if(I6&lt;50,&quot;0&quot;,if(I6&gt;49,&quot;1&quot;,if(I6&gt;54,&quot;1.5&quot;,if(I6&lt;59,&quot;2&quot;))))"/>
    <hyperlink ref="CJ190" r:id="rId967" display="=@if(I6&lt;50,&quot;0&quot;,if(I6&gt;49,&quot;1&quot;,if(I6&gt;54,&quot;1.5&quot;,if(I6&lt;59,&quot;2&quot;))))"/>
    <hyperlink ref="CJ191" r:id="rId968" display="=@if(I6&lt;50,&quot;0&quot;,if(I6&gt;49,&quot;1&quot;,if(I6&gt;54,&quot;1.5&quot;,if(I6&lt;59,&quot;2&quot;))))"/>
    <hyperlink ref="CJ192" r:id="rId969" display="=@if(I6&lt;50,&quot;0&quot;,if(I6&gt;49,&quot;1&quot;,if(I6&gt;54,&quot;1.5&quot;,if(I6&lt;59,&quot;2&quot;))))"/>
    <hyperlink ref="CJ193" r:id="rId970" display="=@if(I6&lt;50,&quot;0&quot;,if(I6&gt;49,&quot;1&quot;,if(I6&gt;54,&quot;1.5&quot;,if(I6&lt;59,&quot;2&quot;))))"/>
    <hyperlink ref="CJ194" r:id="rId971" display="=@if(I6&lt;50,&quot;0&quot;,if(I6&gt;49,&quot;1&quot;,if(I6&gt;54,&quot;1.5&quot;,if(I6&lt;59,&quot;2&quot;))))"/>
    <hyperlink ref="CJ195" r:id="rId972" display="=@if(I6&lt;50,&quot;0&quot;,if(I6&gt;49,&quot;1&quot;,if(I6&gt;54,&quot;1.5&quot;,if(I6&lt;59,&quot;2&quot;))))"/>
    <hyperlink ref="CJ196" r:id="rId973" display="=@if(I6&lt;50,&quot;0&quot;,if(I6&gt;49,&quot;1&quot;,if(I6&gt;54,&quot;1.5&quot;,if(I6&lt;59,&quot;2&quot;))))"/>
    <hyperlink ref="CJ197" r:id="rId974" display="=@if(I6&lt;50,&quot;0&quot;,if(I6&gt;49,&quot;1&quot;,if(I6&gt;54,&quot;1.5&quot;,if(I6&lt;59,&quot;2&quot;))))"/>
    <hyperlink ref="CJ198" r:id="rId975" display="=@if(I6&lt;50,&quot;0&quot;,if(I6&gt;49,&quot;1&quot;,if(I6&gt;54,&quot;1.5&quot;,if(I6&lt;59,&quot;2&quot;))))"/>
    <hyperlink ref="CJ199" r:id="rId976" display="=@if(I6&lt;50,&quot;0&quot;,if(I6&gt;49,&quot;1&quot;,if(I6&gt;54,&quot;1.5&quot;,if(I6&lt;59,&quot;2&quot;))))"/>
    <hyperlink ref="CJ200" r:id="rId977" display="=@if(I6&lt;50,&quot;0&quot;,if(I6&gt;49,&quot;1&quot;,if(I6&gt;54,&quot;1.5&quot;,if(I6&lt;59,&quot;2&quot;))))"/>
    <hyperlink ref="CJ201" r:id="rId978" display="=@if(I6&lt;50,&quot;0&quot;,if(I6&gt;49,&quot;1&quot;,if(I6&gt;54,&quot;1.5&quot;,if(I6&lt;59,&quot;2&quot;))))"/>
    <hyperlink ref="CJ202" r:id="rId979" display="=@if(I6&lt;50,&quot;0&quot;,if(I6&gt;49,&quot;1&quot;,if(I6&gt;54,&quot;1.5&quot;,if(I6&lt;59,&quot;2&quot;))))"/>
    <hyperlink ref="CJ203" r:id="rId980" display="=@if(I6&lt;50,&quot;0&quot;,if(I6&gt;49,&quot;1&quot;,if(I6&gt;54,&quot;1.5&quot;,if(I6&lt;59,&quot;2&quot;))))"/>
    <hyperlink ref="CJ204" r:id="rId981" display="=@if(I6&lt;50,&quot;0&quot;,if(I6&gt;49,&quot;1&quot;,if(I6&gt;54,&quot;1.5&quot;,if(I6&lt;59,&quot;2&quot;))))"/>
    <hyperlink ref="CJ205" r:id="rId982" display="=@if(I6&lt;50,&quot;0&quot;,if(I6&gt;49,&quot;1&quot;,if(I6&gt;54,&quot;1.5&quot;,if(I6&lt;59,&quot;2&quot;))))"/>
    <hyperlink ref="CJ206" r:id="rId983" display="=@if(I6&lt;50,&quot;0&quot;,if(I6&gt;49,&quot;1&quot;,if(I6&gt;54,&quot;1.5&quot;,if(I6&lt;59,&quot;2&quot;))))"/>
    <hyperlink ref="CJ207" r:id="rId984" display="=@if(I6&lt;50,&quot;0&quot;,if(I6&gt;49,&quot;1&quot;,if(I6&gt;54,&quot;1.5&quot;,if(I6&lt;59,&quot;2&quot;))))"/>
    <hyperlink ref="CJ208" r:id="rId985" display="=@if(I6&lt;50,&quot;0&quot;,if(I6&gt;49,&quot;1&quot;,if(I6&gt;54,&quot;1.5&quot;,if(I6&lt;59,&quot;2&quot;))))"/>
    <hyperlink ref="CJ209" r:id="rId986" display="=@if(I6&lt;50,&quot;0&quot;,if(I6&gt;49,&quot;1&quot;,if(I6&gt;54,&quot;1.5&quot;,if(I6&lt;59,&quot;2&quot;))))"/>
    <hyperlink ref="CJ210" r:id="rId987" display="=@if(I6&lt;50,&quot;0&quot;,if(I6&gt;49,&quot;1&quot;,if(I6&gt;54,&quot;1.5&quot;,if(I6&lt;59,&quot;2&quot;))))"/>
    <hyperlink ref="CJ211" r:id="rId988" display="=@if(I6&lt;50,&quot;0&quot;,if(I6&gt;49,&quot;1&quot;,if(I6&gt;54,&quot;1.5&quot;,if(I6&lt;59,&quot;2&quot;))))"/>
    <hyperlink ref="CJ212" r:id="rId989" display="=@if(I6&lt;50,&quot;0&quot;,if(I6&gt;49,&quot;1&quot;,if(I6&gt;54,&quot;1.5&quot;,if(I6&lt;59,&quot;2&quot;))))"/>
    <hyperlink ref="CJ213" r:id="rId990" display="=@if(I6&lt;50,&quot;0&quot;,if(I6&gt;49,&quot;1&quot;,if(I6&gt;54,&quot;1.5&quot;,if(I6&lt;59,&quot;2&quot;))))"/>
    <hyperlink ref="CK16:CL16" r:id="rId991" display="=@if(I6&lt;50,&quot;0&quot;,if(I6&gt;49,&quot;1&quot;,if(I6&gt;54,&quot;1.5&quot;,if(I6&lt;59,&quot;2&quot;))))"/>
    <hyperlink ref="CK17:CL17" r:id="rId992" display="=@if(I6&lt;50,&quot;0&quot;,if(I6&gt;49,&quot;1&quot;,if(I6&gt;54,&quot;1.5&quot;,if(I6&lt;59,&quot;2&quot;))))"/>
    <hyperlink ref="CK18:CL18" r:id="rId993" display="=@if(I6&lt;50,&quot;0&quot;,if(I6&gt;49,&quot;1&quot;,if(I6&gt;54,&quot;1.5&quot;,if(I6&lt;59,&quot;2&quot;))))"/>
    <hyperlink ref="CK19:CL19" r:id="rId994" display="=@if(I6&lt;50,&quot;0&quot;,if(I6&gt;49,&quot;1&quot;,if(I6&gt;54,&quot;1.5&quot;,if(I6&lt;59,&quot;2&quot;))))"/>
    <hyperlink ref="CK20:CL20" r:id="rId995" display="=@if(I6&lt;50,&quot;0&quot;,if(I6&gt;49,&quot;1&quot;,if(I6&gt;54,&quot;1.5&quot;,if(I6&lt;59,&quot;2&quot;))))"/>
    <hyperlink ref="CK21:CL21" r:id="rId996" display="=@if(I6&lt;50,&quot;0&quot;,if(I6&gt;49,&quot;1&quot;,if(I6&gt;54,&quot;1.5&quot;,if(I6&lt;59,&quot;2&quot;))))"/>
    <hyperlink ref="CK22:CL22" r:id="rId997" display="=@if(I6&lt;50,&quot;0&quot;,if(I6&gt;49,&quot;1&quot;,if(I6&gt;54,&quot;1.5&quot;,if(I6&lt;59,&quot;2&quot;))))"/>
    <hyperlink ref="CK23:CL23" r:id="rId998" display="=@if(I6&lt;50,&quot;0&quot;,if(I6&gt;49,&quot;1&quot;,if(I6&gt;54,&quot;1.5&quot;,if(I6&lt;59,&quot;2&quot;))))"/>
    <hyperlink ref="CK24:CL24" r:id="rId999" display="=@if(I6&lt;50,&quot;0&quot;,if(I6&gt;49,&quot;1&quot;,if(I6&gt;54,&quot;1.5&quot;,if(I6&lt;59,&quot;2&quot;))))"/>
    <hyperlink ref="CK25:CL25" r:id="rId1000" display="=@if(I6&lt;50,&quot;0&quot;,if(I6&gt;49,&quot;1&quot;,if(I6&gt;54,&quot;1.5&quot;,if(I6&lt;59,&quot;2&quot;))))"/>
    <hyperlink ref="CK26:CL26" r:id="rId1001" display="=@if(I6&lt;50,&quot;0&quot;,if(I6&gt;49,&quot;1&quot;,if(I6&gt;54,&quot;1.5&quot;,if(I6&lt;59,&quot;2&quot;))))"/>
    <hyperlink ref="CK27:CL27" r:id="rId1002" display="=@if(I6&lt;50,&quot;0&quot;,if(I6&gt;49,&quot;1&quot;,if(I6&gt;54,&quot;1.5&quot;,if(I6&lt;59,&quot;2&quot;))))"/>
    <hyperlink ref="CK28:CL28" r:id="rId1003" display="=@if(I6&lt;50,&quot;0&quot;,if(I6&gt;49,&quot;1&quot;,if(I6&gt;54,&quot;1.5&quot;,if(I6&lt;59,&quot;2&quot;))))"/>
    <hyperlink ref="CK29:CL29" r:id="rId1004" display="=@if(I6&lt;50,&quot;0&quot;,if(I6&gt;49,&quot;1&quot;,if(I6&gt;54,&quot;1.5&quot;,if(I6&lt;59,&quot;2&quot;))))"/>
    <hyperlink ref="CK30:CL30" r:id="rId1005" display="=@if(I6&lt;50,&quot;0&quot;,if(I6&gt;49,&quot;1&quot;,if(I6&gt;54,&quot;1.5&quot;,if(I6&lt;59,&quot;2&quot;))))"/>
    <hyperlink ref="CK31:CL31" r:id="rId1006" display="=@if(I6&lt;50,&quot;0&quot;,if(I6&gt;49,&quot;1&quot;,if(I6&gt;54,&quot;1.5&quot;,if(I6&lt;59,&quot;2&quot;))))"/>
    <hyperlink ref="CK32:CL32" r:id="rId1007" display="=@if(I6&lt;50,&quot;0&quot;,if(I6&gt;49,&quot;1&quot;,if(I6&gt;54,&quot;1.5&quot;,if(I6&lt;59,&quot;2&quot;))))"/>
    <hyperlink ref="CK33:CL33" r:id="rId1008" display="=@if(I6&lt;50,&quot;0&quot;,if(I6&gt;49,&quot;1&quot;,if(I6&gt;54,&quot;1.5&quot;,if(I6&lt;59,&quot;2&quot;))))"/>
    <hyperlink ref="CK34:CL34" r:id="rId1009" display="=@if(I6&lt;50,&quot;0&quot;,if(I6&gt;49,&quot;1&quot;,if(I6&gt;54,&quot;1.5&quot;,if(I6&lt;59,&quot;2&quot;))))"/>
    <hyperlink ref="CK35:CL35" r:id="rId1010" display="=@if(I6&lt;50,&quot;0&quot;,if(I6&gt;49,&quot;1&quot;,if(I6&gt;54,&quot;1.5&quot;,if(I6&lt;59,&quot;2&quot;))))"/>
    <hyperlink ref="CK36:CL36" r:id="rId1011" display="=@if(I6&lt;50,&quot;0&quot;,if(I6&gt;49,&quot;1&quot;,if(I6&gt;54,&quot;1.5&quot;,if(I6&lt;59,&quot;2&quot;))))"/>
    <hyperlink ref="CK37:CL37" r:id="rId1012" display="=@if(I6&lt;50,&quot;0&quot;,if(I6&gt;49,&quot;1&quot;,if(I6&gt;54,&quot;1.5&quot;,if(I6&lt;59,&quot;2&quot;))))"/>
    <hyperlink ref="CK38:CL38" r:id="rId1013" display="=@if(I6&lt;50,&quot;0&quot;,if(I6&gt;49,&quot;1&quot;,if(I6&gt;54,&quot;1.5&quot;,if(I6&lt;59,&quot;2&quot;))))"/>
    <hyperlink ref="CK39:CL39" r:id="rId1014" display="=@if(I6&lt;50,&quot;0&quot;,if(I6&gt;49,&quot;1&quot;,if(I6&gt;54,&quot;1.5&quot;,if(I6&lt;59,&quot;2&quot;))))"/>
    <hyperlink ref="CK40:CL40" r:id="rId1015" display="=@if(I6&lt;50,&quot;0&quot;,if(I6&gt;49,&quot;1&quot;,if(I6&gt;54,&quot;1.5&quot;,if(I6&lt;59,&quot;2&quot;))))"/>
    <hyperlink ref="CK41:CL41" r:id="rId1016" display="=@if(I6&lt;50,&quot;0&quot;,if(I6&gt;49,&quot;1&quot;,if(I6&gt;54,&quot;1.5&quot;,if(I6&lt;59,&quot;2&quot;))))"/>
    <hyperlink ref="CK42:CL42" r:id="rId1017" display="=@if(I6&lt;50,&quot;0&quot;,if(I6&gt;49,&quot;1&quot;,if(I6&gt;54,&quot;1.5&quot;,if(I6&lt;59,&quot;2&quot;))))"/>
    <hyperlink ref="CK43:CL43" r:id="rId1018" display="=@if(I6&lt;50,&quot;0&quot;,if(I6&gt;49,&quot;1&quot;,if(I6&gt;54,&quot;1.5&quot;,if(I6&lt;59,&quot;2&quot;))))"/>
    <hyperlink ref="CK44:CL44" r:id="rId1019" display="=@if(I6&lt;50,&quot;0&quot;,if(I6&gt;49,&quot;1&quot;,if(I6&gt;54,&quot;1.5&quot;,if(I6&lt;59,&quot;2&quot;))))"/>
    <hyperlink ref="CK45:CL45" r:id="rId1020" display="=@if(I6&lt;50,&quot;0&quot;,if(I6&gt;49,&quot;1&quot;,if(I6&gt;54,&quot;1.5&quot;,if(I6&lt;59,&quot;2&quot;))))"/>
    <hyperlink ref="CK46:CL46" r:id="rId1021" display="=@if(I6&lt;50,&quot;0&quot;,if(I6&gt;49,&quot;1&quot;,if(I6&gt;54,&quot;1.5&quot;,if(I6&lt;59,&quot;2&quot;))))"/>
    <hyperlink ref="CK47:CL47" r:id="rId1022" display="=@if(I6&lt;50,&quot;0&quot;,if(I6&gt;49,&quot;1&quot;,if(I6&gt;54,&quot;1.5&quot;,if(I6&lt;59,&quot;2&quot;))))"/>
    <hyperlink ref="CK48:CL48" r:id="rId1023" display="=@if(I6&lt;50,&quot;0&quot;,if(I6&gt;49,&quot;1&quot;,if(I6&gt;54,&quot;1.5&quot;,if(I6&lt;59,&quot;2&quot;))))"/>
    <hyperlink ref="CK49:CL49" r:id="rId1024" display="=@if(I6&lt;50,&quot;0&quot;,if(I6&gt;49,&quot;1&quot;,if(I6&gt;54,&quot;1.5&quot;,if(I6&lt;59,&quot;2&quot;))))"/>
    <hyperlink ref="CK50:CL50" r:id="rId1025" display="=@if(I6&lt;50,&quot;0&quot;,if(I6&gt;49,&quot;1&quot;,if(I6&gt;54,&quot;1.5&quot;,if(I6&lt;59,&quot;2&quot;))))"/>
    <hyperlink ref="CK51:CL51" r:id="rId1026" display="=@if(I6&lt;50,&quot;0&quot;,if(I6&gt;49,&quot;1&quot;,if(I6&gt;54,&quot;1.5&quot;,if(I6&lt;59,&quot;2&quot;))))"/>
    <hyperlink ref="CK52:CL52" r:id="rId1027" display="=@if(I6&lt;50,&quot;0&quot;,if(I6&gt;49,&quot;1&quot;,if(I6&gt;54,&quot;1.5&quot;,if(I6&lt;59,&quot;2&quot;))))"/>
    <hyperlink ref="CK53:CL53" r:id="rId1028" display="=@if(I6&lt;50,&quot;0&quot;,if(I6&gt;49,&quot;1&quot;,if(I6&gt;54,&quot;1.5&quot;,if(I6&lt;59,&quot;2&quot;))))"/>
    <hyperlink ref="CK54:CL54" r:id="rId1029" display="=@if(I6&lt;50,&quot;0&quot;,if(I6&gt;49,&quot;1&quot;,if(I6&gt;54,&quot;1.5&quot;,if(I6&lt;59,&quot;2&quot;))))"/>
    <hyperlink ref="CK55:CL55" r:id="rId1030" display="=@if(I6&lt;50,&quot;0&quot;,if(I6&gt;49,&quot;1&quot;,if(I6&gt;54,&quot;1.5&quot;,if(I6&lt;59,&quot;2&quot;))))"/>
    <hyperlink ref="CK56:CL56" r:id="rId1031" display="=@if(I6&lt;50,&quot;0&quot;,if(I6&gt;49,&quot;1&quot;,if(I6&gt;54,&quot;1.5&quot;,if(I6&lt;59,&quot;2&quot;))))"/>
    <hyperlink ref="CK57:CL57" r:id="rId1032" display="=@if(I6&lt;50,&quot;0&quot;,if(I6&gt;49,&quot;1&quot;,if(I6&gt;54,&quot;1.5&quot;,if(I6&lt;59,&quot;2&quot;))))"/>
    <hyperlink ref="CK58:CL58" r:id="rId1033" display="=@if(I6&lt;50,&quot;0&quot;,if(I6&gt;49,&quot;1&quot;,if(I6&gt;54,&quot;1.5&quot;,if(I6&lt;59,&quot;2&quot;))))"/>
    <hyperlink ref="CK59:CL59" r:id="rId1034" display="=@if(I6&lt;50,&quot;0&quot;,if(I6&gt;49,&quot;1&quot;,if(I6&gt;54,&quot;1.5&quot;,if(I6&lt;59,&quot;2&quot;))))"/>
    <hyperlink ref="CK60:CL60" r:id="rId1035" display="=@if(I6&lt;50,&quot;0&quot;,if(I6&gt;49,&quot;1&quot;,if(I6&gt;54,&quot;1.5&quot;,if(I6&lt;59,&quot;2&quot;))))"/>
    <hyperlink ref="CK61:CL61" r:id="rId1036" display="=@if(I6&lt;50,&quot;0&quot;,if(I6&gt;49,&quot;1&quot;,if(I6&gt;54,&quot;1.5&quot;,if(I6&lt;59,&quot;2&quot;))))"/>
    <hyperlink ref="CK62:CL62" r:id="rId1037" display="=@if(I6&lt;50,&quot;0&quot;,if(I6&gt;49,&quot;1&quot;,if(I6&gt;54,&quot;1.5&quot;,if(I6&lt;59,&quot;2&quot;))))"/>
    <hyperlink ref="CK63:CL63" r:id="rId1038" display="=@if(I6&lt;50,&quot;0&quot;,if(I6&gt;49,&quot;1&quot;,if(I6&gt;54,&quot;1.5&quot;,if(I6&lt;59,&quot;2&quot;))))"/>
    <hyperlink ref="CK64:CL64" r:id="rId1039" display="=@if(I6&lt;50,&quot;0&quot;,if(I6&gt;49,&quot;1&quot;,if(I6&gt;54,&quot;1.5&quot;,if(I6&lt;59,&quot;2&quot;))))"/>
    <hyperlink ref="CK65:CL65" r:id="rId1040" display="=@if(I6&lt;50,&quot;0&quot;,if(I6&gt;49,&quot;1&quot;,if(I6&gt;54,&quot;1.5&quot;,if(I6&lt;59,&quot;2&quot;))))"/>
    <hyperlink ref="CK66:CL66" r:id="rId1041" display="=@if(I6&lt;50,&quot;0&quot;,if(I6&gt;49,&quot;1&quot;,if(I6&gt;54,&quot;1.5&quot;,if(I6&lt;59,&quot;2&quot;))))"/>
    <hyperlink ref="CK67:CL67" r:id="rId1042" display="=@if(I6&lt;50,&quot;0&quot;,if(I6&gt;49,&quot;1&quot;,if(I6&gt;54,&quot;1.5&quot;,if(I6&lt;59,&quot;2&quot;))))"/>
    <hyperlink ref="CK68:CL68" r:id="rId1043" display="=@if(I6&lt;50,&quot;0&quot;,if(I6&gt;49,&quot;1&quot;,if(I6&gt;54,&quot;1.5&quot;,if(I6&lt;59,&quot;2&quot;))))"/>
    <hyperlink ref="CK69:CL69" r:id="rId1044" display="=@if(I6&lt;50,&quot;0&quot;,if(I6&gt;49,&quot;1&quot;,if(I6&gt;54,&quot;1.5&quot;,if(I6&lt;59,&quot;2&quot;))))"/>
    <hyperlink ref="CK70:CL70" r:id="rId1045" display="=@if(I6&lt;50,&quot;0&quot;,if(I6&gt;49,&quot;1&quot;,if(I6&gt;54,&quot;1.5&quot;,if(I6&lt;59,&quot;2&quot;))))"/>
    <hyperlink ref="CK71:CL71" r:id="rId1046" display="=@if(I6&lt;50,&quot;0&quot;,if(I6&gt;49,&quot;1&quot;,if(I6&gt;54,&quot;1.5&quot;,if(I6&lt;59,&quot;2&quot;))))"/>
    <hyperlink ref="CK72:CL72" r:id="rId1047" display="=@if(I6&lt;50,&quot;0&quot;,if(I6&gt;49,&quot;1&quot;,if(I6&gt;54,&quot;1.5&quot;,if(I6&lt;59,&quot;2&quot;))))"/>
    <hyperlink ref="CK73:CL73" r:id="rId1048" display="=@if(I6&lt;50,&quot;0&quot;,if(I6&gt;49,&quot;1&quot;,if(I6&gt;54,&quot;1.5&quot;,if(I6&lt;59,&quot;2&quot;))))"/>
    <hyperlink ref="CK74:CL74" r:id="rId1049" display="=@if(I6&lt;50,&quot;0&quot;,if(I6&gt;49,&quot;1&quot;,if(I6&gt;54,&quot;1.5&quot;,if(I6&lt;59,&quot;2&quot;))))"/>
    <hyperlink ref="CK75:CL75" r:id="rId1050" display="=@if(I6&lt;50,&quot;0&quot;,if(I6&gt;49,&quot;1&quot;,if(I6&gt;54,&quot;1.5&quot;,if(I6&lt;59,&quot;2&quot;))))"/>
    <hyperlink ref="CK76:CL76" r:id="rId1051" display="=@if(I6&lt;50,&quot;0&quot;,if(I6&gt;49,&quot;1&quot;,if(I6&gt;54,&quot;1.5&quot;,if(I6&lt;59,&quot;2&quot;))))"/>
    <hyperlink ref="CK77:CL77" r:id="rId1052" display="=@if(I6&lt;50,&quot;0&quot;,if(I6&gt;49,&quot;1&quot;,if(I6&gt;54,&quot;1.5&quot;,if(I6&lt;59,&quot;2&quot;))))"/>
    <hyperlink ref="CK78:CL78" r:id="rId1053" display="=@if(I6&lt;50,&quot;0&quot;,if(I6&gt;49,&quot;1&quot;,if(I6&gt;54,&quot;1.5&quot;,if(I6&lt;59,&quot;2&quot;))))"/>
    <hyperlink ref="CK79:CL79" r:id="rId1054" display="=@if(I6&lt;50,&quot;0&quot;,if(I6&gt;49,&quot;1&quot;,if(I6&gt;54,&quot;1.5&quot;,if(I6&lt;59,&quot;2&quot;))))"/>
    <hyperlink ref="CK80:CL80" r:id="rId1055" display="=@if(I6&lt;50,&quot;0&quot;,if(I6&gt;49,&quot;1&quot;,if(I6&gt;54,&quot;1.5&quot;,if(I6&lt;59,&quot;2&quot;))))"/>
    <hyperlink ref="CK81:CL81" r:id="rId1056" display="=@if(I6&lt;50,&quot;0&quot;,if(I6&gt;49,&quot;1&quot;,if(I6&gt;54,&quot;1.5&quot;,if(I6&lt;59,&quot;2&quot;))))"/>
    <hyperlink ref="CK82:CL82" r:id="rId1057" display="=@if(I6&lt;50,&quot;0&quot;,if(I6&gt;49,&quot;1&quot;,if(I6&gt;54,&quot;1.5&quot;,if(I6&lt;59,&quot;2&quot;))))"/>
    <hyperlink ref="CK83:CL83" r:id="rId1058" display="=@if(I6&lt;50,&quot;0&quot;,if(I6&gt;49,&quot;1&quot;,if(I6&gt;54,&quot;1.5&quot;,if(I6&lt;59,&quot;2&quot;))))"/>
    <hyperlink ref="CK84:CL84" r:id="rId1059" display="=@if(I6&lt;50,&quot;0&quot;,if(I6&gt;49,&quot;1&quot;,if(I6&gt;54,&quot;1.5&quot;,if(I6&lt;59,&quot;2&quot;))))"/>
    <hyperlink ref="CK85:CL85" r:id="rId1060" display="=@if(I6&lt;50,&quot;0&quot;,if(I6&gt;49,&quot;1&quot;,if(I6&gt;54,&quot;1.5&quot;,if(I6&lt;59,&quot;2&quot;))))"/>
    <hyperlink ref="CK86:CL86" r:id="rId1061" display="=@if(I6&lt;50,&quot;0&quot;,if(I6&gt;49,&quot;1&quot;,if(I6&gt;54,&quot;1.5&quot;,if(I6&lt;59,&quot;2&quot;))))"/>
    <hyperlink ref="CK87:CL87" r:id="rId1062" display="=@if(I6&lt;50,&quot;0&quot;,if(I6&gt;49,&quot;1&quot;,if(I6&gt;54,&quot;1.5&quot;,if(I6&lt;59,&quot;2&quot;))))"/>
    <hyperlink ref="CK88:CL88" r:id="rId1063" display="=@if(I6&lt;50,&quot;0&quot;,if(I6&gt;49,&quot;1&quot;,if(I6&gt;54,&quot;1.5&quot;,if(I6&lt;59,&quot;2&quot;))))"/>
    <hyperlink ref="CK89:CL89" r:id="rId1064" display="=@if(I6&lt;50,&quot;0&quot;,if(I6&gt;49,&quot;1&quot;,if(I6&gt;54,&quot;1.5&quot;,if(I6&lt;59,&quot;2&quot;))))"/>
    <hyperlink ref="CK90:CL90" r:id="rId1065" display="=@if(I6&lt;50,&quot;0&quot;,if(I6&gt;49,&quot;1&quot;,if(I6&gt;54,&quot;1.5&quot;,if(I6&lt;59,&quot;2&quot;))))"/>
    <hyperlink ref="CK91:CL91" r:id="rId1066" display="=@if(I6&lt;50,&quot;0&quot;,if(I6&gt;49,&quot;1&quot;,if(I6&gt;54,&quot;1.5&quot;,if(I6&lt;59,&quot;2&quot;))))"/>
    <hyperlink ref="CK92:CL92" r:id="rId1067" display="=@if(I6&lt;50,&quot;0&quot;,if(I6&gt;49,&quot;1&quot;,if(I6&gt;54,&quot;1.5&quot;,if(I6&lt;59,&quot;2&quot;))))"/>
    <hyperlink ref="CK93:CL93" r:id="rId1068" display="=@if(I6&lt;50,&quot;0&quot;,if(I6&gt;49,&quot;1&quot;,if(I6&gt;54,&quot;1.5&quot;,if(I6&lt;59,&quot;2&quot;))))"/>
    <hyperlink ref="CK94:CL94" r:id="rId1069" display="=@if(I6&lt;50,&quot;0&quot;,if(I6&gt;49,&quot;1&quot;,if(I6&gt;54,&quot;1.5&quot;,if(I6&lt;59,&quot;2&quot;))))"/>
    <hyperlink ref="CK95:CL95" r:id="rId1070" display="=@if(I6&lt;50,&quot;0&quot;,if(I6&gt;49,&quot;1&quot;,if(I6&gt;54,&quot;1.5&quot;,if(I6&lt;59,&quot;2&quot;))))"/>
    <hyperlink ref="CK96:CL96" r:id="rId1071" display="=@if(I6&lt;50,&quot;0&quot;,if(I6&gt;49,&quot;1&quot;,if(I6&gt;54,&quot;1.5&quot;,if(I6&lt;59,&quot;2&quot;))))"/>
    <hyperlink ref="CK97:CL97" r:id="rId1072" display="=@if(I6&lt;50,&quot;0&quot;,if(I6&gt;49,&quot;1&quot;,if(I6&gt;54,&quot;1.5&quot;,if(I6&lt;59,&quot;2&quot;))))"/>
    <hyperlink ref="CK98:CL98" r:id="rId1073" display="=@if(I6&lt;50,&quot;0&quot;,if(I6&gt;49,&quot;1&quot;,if(I6&gt;54,&quot;1.5&quot;,if(I6&lt;59,&quot;2&quot;))))"/>
    <hyperlink ref="CK99:CL99" r:id="rId1074" display="=@if(I6&lt;50,&quot;0&quot;,if(I6&gt;49,&quot;1&quot;,if(I6&gt;54,&quot;1.5&quot;,if(I6&lt;59,&quot;2&quot;))))"/>
    <hyperlink ref="CK100:CL100" r:id="rId1075" display="=@if(I6&lt;50,&quot;0&quot;,if(I6&gt;49,&quot;1&quot;,if(I6&gt;54,&quot;1.5&quot;,if(I6&lt;59,&quot;2&quot;))))"/>
    <hyperlink ref="CK101:CL101" r:id="rId1076" display="=@if(I6&lt;50,&quot;0&quot;,if(I6&gt;49,&quot;1&quot;,if(I6&gt;54,&quot;1.5&quot;,if(I6&lt;59,&quot;2&quot;))))"/>
    <hyperlink ref="CK102:CL102" r:id="rId1077" display="=@if(I6&lt;50,&quot;0&quot;,if(I6&gt;49,&quot;1&quot;,if(I6&gt;54,&quot;1.5&quot;,if(I6&lt;59,&quot;2&quot;))))"/>
    <hyperlink ref="CK103:CL103" r:id="rId1078" display="=@if(I6&lt;50,&quot;0&quot;,if(I6&gt;49,&quot;1&quot;,if(I6&gt;54,&quot;1.5&quot;,if(I6&lt;59,&quot;2&quot;))))"/>
    <hyperlink ref="CK104:CL104" r:id="rId1079" display="=@if(I6&lt;50,&quot;0&quot;,if(I6&gt;49,&quot;1&quot;,if(I6&gt;54,&quot;1.5&quot;,if(I6&lt;59,&quot;2&quot;))))"/>
    <hyperlink ref="CK105:CL105" r:id="rId1080" display="=@if(I6&lt;50,&quot;0&quot;,if(I6&gt;49,&quot;1&quot;,if(I6&gt;54,&quot;1.5&quot;,if(I6&lt;59,&quot;2&quot;))))"/>
    <hyperlink ref="CK106:CL106" r:id="rId1081" display="=@if(I6&lt;50,&quot;0&quot;,if(I6&gt;49,&quot;1&quot;,if(I6&gt;54,&quot;1.5&quot;,if(I6&lt;59,&quot;2&quot;))))"/>
    <hyperlink ref="CK107:CL107" r:id="rId1082" display="=@if(I6&lt;50,&quot;0&quot;,if(I6&gt;49,&quot;1&quot;,if(I6&gt;54,&quot;1.5&quot;,if(I6&lt;59,&quot;2&quot;))))"/>
    <hyperlink ref="CK108:CL108" r:id="rId1083" display="=@if(I6&lt;50,&quot;0&quot;,if(I6&gt;49,&quot;1&quot;,if(I6&gt;54,&quot;1.5&quot;,if(I6&lt;59,&quot;2&quot;))))"/>
    <hyperlink ref="CK109:CL109" r:id="rId1084" display="=@if(I6&lt;50,&quot;0&quot;,if(I6&gt;49,&quot;1&quot;,if(I6&gt;54,&quot;1.5&quot;,if(I6&lt;59,&quot;2&quot;))))"/>
    <hyperlink ref="CK110:CL110" r:id="rId1085" display="=@if(I6&lt;50,&quot;0&quot;,if(I6&gt;49,&quot;1&quot;,if(I6&gt;54,&quot;1.5&quot;,if(I6&lt;59,&quot;2&quot;))))"/>
    <hyperlink ref="CK111:CL111" r:id="rId1086" display="=@if(I6&lt;50,&quot;0&quot;,if(I6&gt;49,&quot;1&quot;,if(I6&gt;54,&quot;1.5&quot;,if(I6&lt;59,&quot;2&quot;))))"/>
    <hyperlink ref="CK112:CL112" r:id="rId1087" display="=@if(I6&lt;50,&quot;0&quot;,if(I6&gt;49,&quot;1&quot;,if(I6&gt;54,&quot;1.5&quot;,if(I6&lt;59,&quot;2&quot;))))"/>
    <hyperlink ref="CK113:CL113" r:id="rId1088" display="=@if(I6&lt;50,&quot;0&quot;,if(I6&gt;49,&quot;1&quot;,if(I6&gt;54,&quot;1.5&quot;,if(I6&lt;59,&quot;2&quot;))))"/>
    <hyperlink ref="CK114:CL114" r:id="rId1089" display="=@if(I6&lt;50,&quot;0&quot;,if(I6&gt;49,&quot;1&quot;,if(I6&gt;54,&quot;1.5&quot;,if(I6&lt;59,&quot;2&quot;))))"/>
    <hyperlink ref="CK115:CL115" r:id="rId1090" display="=@if(I6&lt;50,&quot;0&quot;,if(I6&gt;49,&quot;1&quot;,if(I6&gt;54,&quot;1.5&quot;,if(I6&lt;59,&quot;2&quot;))))"/>
    <hyperlink ref="CK116:CL116" r:id="rId1091" display="=@if(I6&lt;50,&quot;0&quot;,if(I6&gt;49,&quot;1&quot;,if(I6&gt;54,&quot;1.5&quot;,if(I6&lt;59,&quot;2&quot;))))"/>
    <hyperlink ref="CK117:CL117" r:id="rId1092" display="=@if(I6&lt;50,&quot;0&quot;,if(I6&gt;49,&quot;1&quot;,if(I6&gt;54,&quot;1.5&quot;,if(I6&lt;59,&quot;2&quot;))))"/>
    <hyperlink ref="CK118:CL118" r:id="rId1093" display="=@if(I6&lt;50,&quot;0&quot;,if(I6&gt;49,&quot;1&quot;,if(I6&gt;54,&quot;1.5&quot;,if(I6&lt;59,&quot;2&quot;))))"/>
    <hyperlink ref="CK119:CL119" r:id="rId1094" display="=@if(I6&lt;50,&quot;0&quot;,if(I6&gt;49,&quot;1&quot;,if(I6&gt;54,&quot;1.5&quot;,if(I6&lt;59,&quot;2&quot;))))"/>
    <hyperlink ref="CK120:CL120" r:id="rId1095" display="=@if(I6&lt;50,&quot;0&quot;,if(I6&gt;49,&quot;1&quot;,if(I6&gt;54,&quot;1.5&quot;,if(I6&lt;59,&quot;2&quot;))))"/>
    <hyperlink ref="CK121:CL121" r:id="rId1096" display="=@if(I6&lt;50,&quot;0&quot;,if(I6&gt;49,&quot;1&quot;,if(I6&gt;54,&quot;1.5&quot;,if(I6&lt;59,&quot;2&quot;))))"/>
    <hyperlink ref="CK122:CL122" r:id="rId1097" display="=@if(I6&lt;50,&quot;0&quot;,if(I6&gt;49,&quot;1&quot;,if(I6&gt;54,&quot;1.5&quot;,if(I6&lt;59,&quot;2&quot;))))"/>
    <hyperlink ref="CK123:CL123" r:id="rId1098" display="=@if(I6&lt;50,&quot;0&quot;,if(I6&gt;49,&quot;1&quot;,if(I6&gt;54,&quot;1.5&quot;,if(I6&lt;59,&quot;2&quot;))))"/>
    <hyperlink ref="CK124:CL124" r:id="rId1099" display="=@if(I6&lt;50,&quot;0&quot;,if(I6&gt;49,&quot;1&quot;,if(I6&gt;54,&quot;1.5&quot;,if(I6&lt;59,&quot;2&quot;))))"/>
    <hyperlink ref="CK125:CL125" r:id="rId1100" display="=@if(I6&lt;50,&quot;0&quot;,if(I6&gt;49,&quot;1&quot;,if(I6&gt;54,&quot;1.5&quot;,if(I6&lt;59,&quot;2&quot;))))"/>
    <hyperlink ref="CK126:CL126" r:id="rId1101" display="=@if(I6&lt;50,&quot;0&quot;,if(I6&gt;49,&quot;1&quot;,if(I6&gt;54,&quot;1.5&quot;,if(I6&lt;59,&quot;2&quot;))))"/>
    <hyperlink ref="CK127:CL127" r:id="rId1102" display="=@if(I6&lt;50,&quot;0&quot;,if(I6&gt;49,&quot;1&quot;,if(I6&gt;54,&quot;1.5&quot;,if(I6&lt;59,&quot;2&quot;))))"/>
    <hyperlink ref="CK128:CL128" r:id="rId1103" display="=@if(I6&lt;50,&quot;0&quot;,if(I6&gt;49,&quot;1&quot;,if(I6&gt;54,&quot;1.5&quot;,if(I6&lt;59,&quot;2&quot;))))"/>
    <hyperlink ref="CK129:CL129" r:id="rId1104" display="=@if(I6&lt;50,&quot;0&quot;,if(I6&gt;49,&quot;1&quot;,if(I6&gt;54,&quot;1.5&quot;,if(I6&lt;59,&quot;2&quot;))))"/>
    <hyperlink ref="CK130:CL130" r:id="rId1105" display="=@if(I6&lt;50,&quot;0&quot;,if(I6&gt;49,&quot;1&quot;,if(I6&gt;54,&quot;1.5&quot;,if(I6&lt;59,&quot;2&quot;))))"/>
    <hyperlink ref="CK131:CL131" r:id="rId1106" display="=@if(I6&lt;50,&quot;0&quot;,if(I6&gt;49,&quot;1&quot;,if(I6&gt;54,&quot;1.5&quot;,if(I6&lt;59,&quot;2&quot;))))"/>
    <hyperlink ref="CK132:CL132" r:id="rId1107" display="=@if(I6&lt;50,&quot;0&quot;,if(I6&gt;49,&quot;1&quot;,if(I6&gt;54,&quot;1.5&quot;,if(I6&lt;59,&quot;2&quot;))))"/>
    <hyperlink ref="CK133:CL133" r:id="rId1108" display="=@if(I6&lt;50,&quot;0&quot;,if(I6&gt;49,&quot;1&quot;,if(I6&gt;54,&quot;1.5&quot;,if(I6&lt;59,&quot;2&quot;))))"/>
    <hyperlink ref="CK134:CL134" r:id="rId1109" display="=@if(I6&lt;50,&quot;0&quot;,if(I6&gt;49,&quot;1&quot;,if(I6&gt;54,&quot;1.5&quot;,if(I6&lt;59,&quot;2&quot;))))"/>
    <hyperlink ref="CK135:CL135" r:id="rId1110" display="=@if(I6&lt;50,&quot;0&quot;,if(I6&gt;49,&quot;1&quot;,if(I6&gt;54,&quot;1.5&quot;,if(I6&lt;59,&quot;2&quot;))))"/>
    <hyperlink ref="CK136:CL136" r:id="rId1111" display="=@if(I6&lt;50,&quot;0&quot;,if(I6&gt;49,&quot;1&quot;,if(I6&gt;54,&quot;1.5&quot;,if(I6&lt;59,&quot;2&quot;))))"/>
    <hyperlink ref="CK137:CL137" r:id="rId1112" display="=@if(I6&lt;50,&quot;0&quot;,if(I6&gt;49,&quot;1&quot;,if(I6&gt;54,&quot;1.5&quot;,if(I6&lt;59,&quot;2&quot;))))"/>
    <hyperlink ref="CK138:CL138" r:id="rId1113" display="=@if(I6&lt;50,&quot;0&quot;,if(I6&gt;49,&quot;1&quot;,if(I6&gt;54,&quot;1.5&quot;,if(I6&lt;59,&quot;2&quot;))))"/>
    <hyperlink ref="CK139:CL139" r:id="rId1114" display="=@if(I6&lt;50,&quot;0&quot;,if(I6&gt;49,&quot;1&quot;,if(I6&gt;54,&quot;1.5&quot;,if(I6&lt;59,&quot;2&quot;))))"/>
    <hyperlink ref="CK140:CL140" r:id="rId1115" display="=@if(I6&lt;50,&quot;0&quot;,if(I6&gt;49,&quot;1&quot;,if(I6&gt;54,&quot;1.5&quot;,if(I6&lt;59,&quot;2&quot;))))"/>
    <hyperlink ref="CK141:CL141" r:id="rId1116" display="=@if(I6&lt;50,&quot;0&quot;,if(I6&gt;49,&quot;1&quot;,if(I6&gt;54,&quot;1.5&quot;,if(I6&lt;59,&quot;2&quot;))))"/>
    <hyperlink ref="CK142:CL142" r:id="rId1117" display="=@if(I6&lt;50,&quot;0&quot;,if(I6&gt;49,&quot;1&quot;,if(I6&gt;54,&quot;1.5&quot;,if(I6&lt;59,&quot;2&quot;))))"/>
    <hyperlink ref="CK143:CL143" r:id="rId1118" display="=@if(I6&lt;50,&quot;0&quot;,if(I6&gt;49,&quot;1&quot;,if(I6&gt;54,&quot;1.5&quot;,if(I6&lt;59,&quot;2&quot;))))"/>
    <hyperlink ref="CK144:CL144" r:id="rId1119" display="=@if(I6&lt;50,&quot;0&quot;,if(I6&gt;49,&quot;1&quot;,if(I6&gt;54,&quot;1.5&quot;,if(I6&lt;59,&quot;2&quot;))))"/>
    <hyperlink ref="CK145:CL145" r:id="rId1120" display="=@if(I6&lt;50,&quot;0&quot;,if(I6&gt;49,&quot;1&quot;,if(I6&gt;54,&quot;1.5&quot;,if(I6&lt;59,&quot;2&quot;))))"/>
    <hyperlink ref="CK146:CL146" r:id="rId1121" display="=@if(I6&lt;50,&quot;0&quot;,if(I6&gt;49,&quot;1&quot;,if(I6&gt;54,&quot;1.5&quot;,if(I6&lt;59,&quot;2&quot;))))"/>
    <hyperlink ref="CK147:CL147" r:id="rId1122" display="=@if(I6&lt;50,&quot;0&quot;,if(I6&gt;49,&quot;1&quot;,if(I6&gt;54,&quot;1.5&quot;,if(I6&lt;59,&quot;2&quot;))))"/>
    <hyperlink ref="CK148:CL148" r:id="rId1123" display="=@if(I6&lt;50,&quot;0&quot;,if(I6&gt;49,&quot;1&quot;,if(I6&gt;54,&quot;1.5&quot;,if(I6&lt;59,&quot;2&quot;))))"/>
    <hyperlink ref="CK149:CL149" r:id="rId1124" display="=@if(I6&lt;50,&quot;0&quot;,if(I6&gt;49,&quot;1&quot;,if(I6&gt;54,&quot;1.5&quot;,if(I6&lt;59,&quot;2&quot;))))"/>
    <hyperlink ref="CK150:CL150" r:id="rId1125" display="=@if(I6&lt;50,&quot;0&quot;,if(I6&gt;49,&quot;1&quot;,if(I6&gt;54,&quot;1.5&quot;,if(I6&lt;59,&quot;2&quot;))))"/>
    <hyperlink ref="CK151:CL151" r:id="rId1126" display="=@if(I6&lt;50,&quot;0&quot;,if(I6&gt;49,&quot;1&quot;,if(I6&gt;54,&quot;1.5&quot;,if(I6&lt;59,&quot;2&quot;))))"/>
    <hyperlink ref="CK152:CL152" r:id="rId1127" display="=@if(I6&lt;50,&quot;0&quot;,if(I6&gt;49,&quot;1&quot;,if(I6&gt;54,&quot;1.5&quot;,if(I6&lt;59,&quot;2&quot;))))"/>
    <hyperlink ref="CK153:CL153" r:id="rId1128" display="=@if(I6&lt;50,&quot;0&quot;,if(I6&gt;49,&quot;1&quot;,if(I6&gt;54,&quot;1.5&quot;,if(I6&lt;59,&quot;2&quot;))))"/>
    <hyperlink ref="CK154:CL154" r:id="rId1129" display="=@if(I6&lt;50,&quot;0&quot;,if(I6&gt;49,&quot;1&quot;,if(I6&gt;54,&quot;1.5&quot;,if(I6&lt;59,&quot;2&quot;))))"/>
    <hyperlink ref="CK155:CL155" r:id="rId1130" display="=@if(I6&lt;50,&quot;0&quot;,if(I6&gt;49,&quot;1&quot;,if(I6&gt;54,&quot;1.5&quot;,if(I6&lt;59,&quot;2&quot;))))"/>
    <hyperlink ref="CK156:CL156" r:id="rId1131" display="=@if(I6&lt;50,&quot;0&quot;,if(I6&gt;49,&quot;1&quot;,if(I6&gt;54,&quot;1.5&quot;,if(I6&lt;59,&quot;2&quot;))))"/>
    <hyperlink ref="CK157:CL157" r:id="rId1132" display="=@if(I6&lt;50,&quot;0&quot;,if(I6&gt;49,&quot;1&quot;,if(I6&gt;54,&quot;1.5&quot;,if(I6&lt;59,&quot;2&quot;))))"/>
    <hyperlink ref="CK158:CL158" r:id="rId1133" display="=@if(I6&lt;50,&quot;0&quot;,if(I6&gt;49,&quot;1&quot;,if(I6&gt;54,&quot;1.5&quot;,if(I6&lt;59,&quot;2&quot;))))"/>
    <hyperlink ref="CK159:CL159" r:id="rId1134" display="=@if(I6&lt;50,&quot;0&quot;,if(I6&gt;49,&quot;1&quot;,if(I6&gt;54,&quot;1.5&quot;,if(I6&lt;59,&quot;2&quot;))))"/>
    <hyperlink ref="CK160:CL160" r:id="rId1135" display="=@if(I6&lt;50,&quot;0&quot;,if(I6&gt;49,&quot;1&quot;,if(I6&gt;54,&quot;1.5&quot;,if(I6&lt;59,&quot;2&quot;))))"/>
    <hyperlink ref="CK161:CL161" r:id="rId1136" display="=@if(I6&lt;50,&quot;0&quot;,if(I6&gt;49,&quot;1&quot;,if(I6&gt;54,&quot;1.5&quot;,if(I6&lt;59,&quot;2&quot;))))"/>
    <hyperlink ref="CK162:CL162" r:id="rId1137" display="=@if(I6&lt;50,&quot;0&quot;,if(I6&gt;49,&quot;1&quot;,if(I6&gt;54,&quot;1.5&quot;,if(I6&lt;59,&quot;2&quot;))))"/>
    <hyperlink ref="CK163:CL163" r:id="rId1138" display="=@if(I6&lt;50,&quot;0&quot;,if(I6&gt;49,&quot;1&quot;,if(I6&gt;54,&quot;1.5&quot;,if(I6&lt;59,&quot;2&quot;))))"/>
    <hyperlink ref="CK164:CL164" r:id="rId1139" display="=@if(I6&lt;50,&quot;0&quot;,if(I6&gt;49,&quot;1&quot;,if(I6&gt;54,&quot;1.5&quot;,if(I6&lt;59,&quot;2&quot;))))"/>
    <hyperlink ref="CK165:CL165" r:id="rId1140" display="=@if(I6&lt;50,&quot;0&quot;,if(I6&gt;49,&quot;1&quot;,if(I6&gt;54,&quot;1.5&quot;,if(I6&lt;59,&quot;2&quot;))))"/>
    <hyperlink ref="CK166:CL166" r:id="rId1141" display="=@if(I6&lt;50,&quot;0&quot;,if(I6&gt;49,&quot;1&quot;,if(I6&gt;54,&quot;1.5&quot;,if(I6&lt;59,&quot;2&quot;))))"/>
    <hyperlink ref="CK167:CL167" r:id="rId1142" display="=@if(I6&lt;50,&quot;0&quot;,if(I6&gt;49,&quot;1&quot;,if(I6&gt;54,&quot;1.5&quot;,if(I6&lt;59,&quot;2&quot;))))"/>
    <hyperlink ref="CK168:CL168" r:id="rId1143" display="=@if(I6&lt;50,&quot;0&quot;,if(I6&gt;49,&quot;1&quot;,if(I6&gt;54,&quot;1.5&quot;,if(I6&lt;59,&quot;2&quot;))))"/>
    <hyperlink ref="CK169:CL169" r:id="rId1144" display="=@if(I6&lt;50,&quot;0&quot;,if(I6&gt;49,&quot;1&quot;,if(I6&gt;54,&quot;1.5&quot;,if(I6&lt;59,&quot;2&quot;))))"/>
    <hyperlink ref="CK170:CL170" r:id="rId1145" display="=@if(I6&lt;50,&quot;0&quot;,if(I6&gt;49,&quot;1&quot;,if(I6&gt;54,&quot;1.5&quot;,if(I6&lt;59,&quot;2&quot;))))"/>
    <hyperlink ref="CK171:CL171" r:id="rId1146" display="=@if(I6&lt;50,&quot;0&quot;,if(I6&gt;49,&quot;1&quot;,if(I6&gt;54,&quot;1.5&quot;,if(I6&lt;59,&quot;2&quot;))))"/>
    <hyperlink ref="CK172:CL172" r:id="rId1147" display="=@if(I6&lt;50,&quot;0&quot;,if(I6&gt;49,&quot;1&quot;,if(I6&gt;54,&quot;1.5&quot;,if(I6&lt;59,&quot;2&quot;))))"/>
    <hyperlink ref="CK173:CL173" r:id="rId1148" display="=@if(I6&lt;50,&quot;0&quot;,if(I6&gt;49,&quot;1&quot;,if(I6&gt;54,&quot;1.5&quot;,if(I6&lt;59,&quot;2&quot;))))"/>
    <hyperlink ref="CK174:CL174" r:id="rId1149" display="=@if(I6&lt;50,&quot;0&quot;,if(I6&gt;49,&quot;1&quot;,if(I6&gt;54,&quot;1.5&quot;,if(I6&lt;59,&quot;2&quot;))))"/>
    <hyperlink ref="CK175:CL175" r:id="rId1150" display="=@if(I6&lt;50,&quot;0&quot;,if(I6&gt;49,&quot;1&quot;,if(I6&gt;54,&quot;1.5&quot;,if(I6&lt;59,&quot;2&quot;))))"/>
    <hyperlink ref="CK176:CL176" r:id="rId1151" display="=@if(I6&lt;50,&quot;0&quot;,if(I6&gt;49,&quot;1&quot;,if(I6&gt;54,&quot;1.5&quot;,if(I6&lt;59,&quot;2&quot;))))"/>
    <hyperlink ref="CK177:CL177" r:id="rId1152" display="=@if(I6&lt;50,&quot;0&quot;,if(I6&gt;49,&quot;1&quot;,if(I6&gt;54,&quot;1.5&quot;,if(I6&lt;59,&quot;2&quot;))))"/>
    <hyperlink ref="CK178:CL178" r:id="rId1153" display="=@if(I6&lt;50,&quot;0&quot;,if(I6&gt;49,&quot;1&quot;,if(I6&gt;54,&quot;1.5&quot;,if(I6&lt;59,&quot;2&quot;))))"/>
    <hyperlink ref="CK179:CL179" r:id="rId1154" display="=@if(I6&lt;50,&quot;0&quot;,if(I6&gt;49,&quot;1&quot;,if(I6&gt;54,&quot;1.5&quot;,if(I6&lt;59,&quot;2&quot;))))"/>
    <hyperlink ref="CK180:CL180" r:id="rId1155" display="=@if(I6&lt;50,&quot;0&quot;,if(I6&gt;49,&quot;1&quot;,if(I6&gt;54,&quot;1.5&quot;,if(I6&lt;59,&quot;2&quot;))))"/>
    <hyperlink ref="CK181:CL181" r:id="rId1156" display="=@if(I6&lt;50,&quot;0&quot;,if(I6&gt;49,&quot;1&quot;,if(I6&gt;54,&quot;1.5&quot;,if(I6&lt;59,&quot;2&quot;))))"/>
    <hyperlink ref="CK182:CL182" r:id="rId1157" display="=@if(I6&lt;50,&quot;0&quot;,if(I6&gt;49,&quot;1&quot;,if(I6&gt;54,&quot;1.5&quot;,if(I6&lt;59,&quot;2&quot;))))"/>
    <hyperlink ref="CK183:CL183" r:id="rId1158" display="=@if(I6&lt;50,&quot;0&quot;,if(I6&gt;49,&quot;1&quot;,if(I6&gt;54,&quot;1.5&quot;,if(I6&lt;59,&quot;2&quot;))))"/>
    <hyperlink ref="CK184:CL184" r:id="rId1159" display="=@if(I6&lt;50,&quot;0&quot;,if(I6&gt;49,&quot;1&quot;,if(I6&gt;54,&quot;1.5&quot;,if(I6&lt;59,&quot;2&quot;))))"/>
    <hyperlink ref="CK185:CL185" r:id="rId1160" display="=@if(I6&lt;50,&quot;0&quot;,if(I6&gt;49,&quot;1&quot;,if(I6&gt;54,&quot;1.5&quot;,if(I6&lt;59,&quot;2&quot;))))"/>
    <hyperlink ref="CK186:CL186" r:id="rId1161" display="=@if(I6&lt;50,&quot;0&quot;,if(I6&gt;49,&quot;1&quot;,if(I6&gt;54,&quot;1.5&quot;,if(I6&lt;59,&quot;2&quot;))))"/>
    <hyperlink ref="CK187:CL187" r:id="rId1162" display="=@if(I6&lt;50,&quot;0&quot;,if(I6&gt;49,&quot;1&quot;,if(I6&gt;54,&quot;1.5&quot;,if(I6&lt;59,&quot;2&quot;))))"/>
    <hyperlink ref="CK188:CL188" r:id="rId1163" display="=@if(I6&lt;50,&quot;0&quot;,if(I6&gt;49,&quot;1&quot;,if(I6&gt;54,&quot;1.5&quot;,if(I6&lt;59,&quot;2&quot;))))"/>
    <hyperlink ref="CK189:CL189" r:id="rId1164" display="=@if(I6&lt;50,&quot;0&quot;,if(I6&gt;49,&quot;1&quot;,if(I6&gt;54,&quot;1.5&quot;,if(I6&lt;59,&quot;2&quot;))))"/>
    <hyperlink ref="CK190:CL190" r:id="rId1165" display="=@if(I6&lt;50,&quot;0&quot;,if(I6&gt;49,&quot;1&quot;,if(I6&gt;54,&quot;1.5&quot;,if(I6&lt;59,&quot;2&quot;))))"/>
    <hyperlink ref="CK191:CL191" r:id="rId1166" display="=@if(I6&lt;50,&quot;0&quot;,if(I6&gt;49,&quot;1&quot;,if(I6&gt;54,&quot;1.5&quot;,if(I6&lt;59,&quot;2&quot;))))"/>
    <hyperlink ref="CK192:CL192" r:id="rId1167" display="=@if(I6&lt;50,&quot;0&quot;,if(I6&gt;49,&quot;1&quot;,if(I6&gt;54,&quot;1.5&quot;,if(I6&lt;59,&quot;2&quot;))))"/>
    <hyperlink ref="CK193:CL193" r:id="rId1168" display="=@if(I6&lt;50,&quot;0&quot;,if(I6&gt;49,&quot;1&quot;,if(I6&gt;54,&quot;1.5&quot;,if(I6&lt;59,&quot;2&quot;))))"/>
    <hyperlink ref="CK194:CL194" r:id="rId1169" display="=@if(I6&lt;50,&quot;0&quot;,if(I6&gt;49,&quot;1&quot;,if(I6&gt;54,&quot;1.5&quot;,if(I6&lt;59,&quot;2&quot;))))"/>
    <hyperlink ref="CK195:CL195" r:id="rId1170" display="=@if(I6&lt;50,&quot;0&quot;,if(I6&gt;49,&quot;1&quot;,if(I6&gt;54,&quot;1.5&quot;,if(I6&lt;59,&quot;2&quot;))))"/>
    <hyperlink ref="CK196:CL196" r:id="rId1171" display="=@if(I6&lt;50,&quot;0&quot;,if(I6&gt;49,&quot;1&quot;,if(I6&gt;54,&quot;1.5&quot;,if(I6&lt;59,&quot;2&quot;))))"/>
    <hyperlink ref="CK197:CL197" r:id="rId1172" display="=@if(I6&lt;50,&quot;0&quot;,if(I6&gt;49,&quot;1&quot;,if(I6&gt;54,&quot;1.5&quot;,if(I6&lt;59,&quot;2&quot;))))"/>
    <hyperlink ref="CK198:CL198" r:id="rId1173" display="=@if(I6&lt;50,&quot;0&quot;,if(I6&gt;49,&quot;1&quot;,if(I6&gt;54,&quot;1.5&quot;,if(I6&lt;59,&quot;2&quot;))))"/>
    <hyperlink ref="CK199:CL199" r:id="rId1174" display="=@if(I6&lt;50,&quot;0&quot;,if(I6&gt;49,&quot;1&quot;,if(I6&gt;54,&quot;1.5&quot;,if(I6&lt;59,&quot;2&quot;))))"/>
    <hyperlink ref="CK200:CL200" r:id="rId1175" display="=@if(I6&lt;50,&quot;0&quot;,if(I6&gt;49,&quot;1&quot;,if(I6&gt;54,&quot;1.5&quot;,if(I6&lt;59,&quot;2&quot;))))"/>
    <hyperlink ref="CK201:CL201" r:id="rId1176" display="=@if(I6&lt;50,&quot;0&quot;,if(I6&gt;49,&quot;1&quot;,if(I6&gt;54,&quot;1.5&quot;,if(I6&lt;59,&quot;2&quot;))))"/>
    <hyperlink ref="CK202:CL202" r:id="rId1177" display="=@if(I6&lt;50,&quot;0&quot;,if(I6&gt;49,&quot;1&quot;,if(I6&gt;54,&quot;1.5&quot;,if(I6&lt;59,&quot;2&quot;))))"/>
    <hyperlink ref="CK203:CL203" r:id="rId1178" display="=@if(I6&lt;50,&quot;0&quot;,if(I6&gt;49,&quot;1&quot;,if(I6&gt;54,&quot;1.5&quot;,if(I6&lt;59,&quot;2&quot;))))"/>
    <hyperlink ref="CK204:CL204" r:id="rId1179" display="=@if(I6&lt;50,&quot;0&quot;,if(I6&gt;49,&quot;1&quot;,if(I6&gt;54,&quot;1.5&quot;,if(I6&lt;59,&quot;2&quot;))))"/>
    <hyperlink ref="CK205:CL205" r:id="rId1180" display="=@if(I6&lt;50,&quot;0&quot;,if(I6&gt;49,&quot;1&quot;,if(I6&gt;54,&quot;1.5&quot;,if(I6&lt;59,&quot;2&quot;))))"/>
    <hyperlink ref="CK206:CL206" r:id="rId1181" display="=@if(I6&lt;50,&quot;0&quot;,if(I6&gt;49,&quot;1&quot;,if(I6&gt;54,&quot;1.5&quot;,if(I6&lt;59,&quot;2&quot;))))"/>
    <hyperlink ref="CK207:CL207" r:id="rId1182" display="=@if(I6&lt;50,&quot;0&quot;,if(I6&gt;49,&quot;1&quot;,if(I6&gt;54,&quot;1.5&quot;,if(I6&lt;59,&quot;2&quot;))))"/>
    <hyperlink ref="CK208:CL208" r:id="rId1183" display="=@if(I6&lt;50,&quot;0&quot;,if(I6&gt;49,&quot;1&quot;,if(I6&gt;54,&quot;1.5&quot;,if(I6&lt;59,&quot;2&quot;))))"/>
    <hyperlink ref="CK209:CL209" r:id="rId1184" display="=@if(I6&lt;50,&quot;0&quot;,if(I6&gt;49,&quot;1&quot;,if(I6&gt;54,&quot;1.5&quot;,if(I6&lt;59,&quot;2&quot;))))"/>
    <hyperlink ref="CK210:CL210" r:id="rId1185" display="=@if(I6&lt;50,&quot;0&quot;,if(I6&gt;49,&quot;1&quot;,if(I6&gt;54,&quot;1.5&quot;,if(I6&lt;59,&quot;2&quot;))))"/>
    <hyperlink ref="CK211:CL211" r:id="rId1186" display="=@if(I6&lt;50,&quot;0&quot;,if(I6&gt;49,&quot;1&quot;,if(I6&gt;54,&quot;1.5&quot;,if(I6&lt;59,&quot;2&quot;))))"/>
    <hyperlink ref="CK212:CL212" r:id="rId1187" display="=@if(I6&lt;50,&quot;0&quot;,if(I6&gt;49,&quot;1&quot;,if(I6&gt;54,&quot;1.5&quot;,if(I6&lt;59,&quot;2&quot;))))"/>
    <hyperlink ref="CK213:CL213" r:id="rId1188" display="=@if(I6&lt;50,&quot;0&quot;,if(I6&gt;49,&quot;1&quot;,if(I6&gt;54,&quot;1.5&quot;,if(I6&lt;59,&quot;2&quot;))))"/>
    <hyperlink ref="CM16" r:id="rId1189" display="=@if(I6&lt;50,&quot;0&quot;,if(I6&gt;49,&quot;1&quot;,if(I6&gt;54,&quot;1.5&quot;,if(I6&lt;59,&quot;2&quot;))))"/>
    <hyperlink ref="CM17" r:id="rId1190" display="=@if(I6&lt;50,&quot;0&quot;,if(I6&gt;49,&quot;1&quot;,if(I6&gt;54,&quot;1.5&quot;,if(I6&lt;59,&quot;2&quot;))))"/>
    <hyperlink ref="CM18" r:id="rId1191" display="=@if(I6&lt;50,&quot;0&quot;,if(I6&gt;49,&quot;1&quot;,if(I6&gt;54,&quot;1.5&quot;,if(I6&lt;59,&quot;2&quot;))))"/>
    <hyperlink ref="CM19" r:id="rId1192" display="=@if(I6&lt;50,&quot;0&quot;,if(I6&gt;49,&quot;1&quot;,if(I6&gt;54,&quot;1.5&quot;,if(I6&lt;59,&quot;2&quot;))))"/>
    <hyperlink ref="CM20" r:id="rId1193" display="=@if(I6&lt;50,&quot;0&quot;,if(I6&gt;49,&quot;1&quot;,if(I6&gt;54,&quot;1.5&quot;,if(I6&lt;59,&quot;2&quot;))))"/>
    <hyperlink ref="CM21" r:id="rId1194" display="=@if(I6&lt;50,&quot;0&quot;,if(I6&gt;49,&quot;1&quot;,if(I6&gt;54,&quot;1.5&quot;,if(I6&lt;59,&quot;2&quot;))))"/>
    <hyperlink ref="CM22" r:id="rId1195" display="=@if(I6&lt;50,&quot;0&quot;,if(I6&gt;49,&quot;1&quot;,if(I6&gt;54,&quot;1.5&quot;,if(I6&lt;59,&quot;2&quot;))))"/>
    <hyperlink ref="CM23" r:id="rId1196" display="=@if(I6&lt;50,&quot;0&quot;,if(I6&gt;49,&quot;1&quot;,if(I6&gt;54,&quot;1.5&quot;,if(I6&lt;59,&quot;2&quot;))))"/>
    <hyperlink ref="CM24" r:id="rId1197" display="=@if(I6&lt;50,&quot;0&quot;,if(I6&gt;49,&quot;1&quot;,if(I6&gt;54,&quot;1.5&quot;,if(I6&lt;59,&quot;2&quot;))))"/>
    <hyperlink ref="CM25" r:id="rId1198" display="=@if(I6&lt;50,&quot;0&quot;,if(I6&gt;49,&quot;1&quot;,if(I6&gt;54,&quot;1.5&quot;,if(I6&lt;59,&quot;2&quot;))))"/>
    <hyperlink ref="CM26" r:id="rId1199" display="=@if(I6&lt;50,&quot;0&quot;,if(I6&gt;49,&quot;1&quot;,if(I6&gt;54,&quot;1.5&quot;,if(I6&lt;59,&quot;2&quot;))))"/>
    <hyperlink ref="CM27" r:id="rId1200" display="=@if(I6&lt;50,&quot;0&quot;,if(I6&gt;49,&quot;1&quot;,if(I6&gt;54,&quot;1.5&quot;,if(I6&lt;59,&quot;2&quot;))))"/>
    <hyperlink ref="CM28" r:id="rId1201" display="=@if(I6&lt;50,&quot;0&quot;,if(I6&gt;49,&quot;1&quot;,if(I6&gt;54,&quot;1.5&quot;,if(I6&lt;59,&quot;2&quot;))))"/>
    <hyperlink ref="CM29" r:id="rId1202" display="=@if(I6&lt;50,&quot;0&quot;,if(I6&gt;49,&quot;1&quot;,if(I6&gt;54,&quot;1.5&quot;,if(I6&lt;59,&quot;2&quot;))))"/>
    <hyperlink ref="CM30" r:id="rId1203" display="=@if(I6&lt;50,&quot;0&quot;,if(I6&gt;49,&quot;1&quot;,if(I6&gt;54,&quot;1.5&quot;,if(I6&lt;59,&quot;2&quot;))))"/>
    <hyperlink ref="CM31" r:id="rId1204" display="=@if(I6&lt;50,&quot;0&quot;,if(I6&gt;49,&quot;1&quot;,if(I6&gt;54,&quot;1.5&quot;,if(I6&lt;59,&quot;2&quot;))))"/>
    <hyperlink ref="CM32" r:id="rId1205" display="=@if(I6&lt;50,&quot;0&quot;,if(I6&gt;49,&quot;1&quot;,if(I6&gt;54,&quot;1.5&quot;,if(I6&lt;59,&quot;2&quot;))))"/>
    <hyperlink ref="CM33" r:id="rId1206" display="=@if(I6&lt;50,&quot;0&quot;,if(I6&gt;49,&quot;1&quot;,if(I6&gt;54,&quot;1.5&quot;,if(I6&lt;59,&quot;2&quot;))))"/>
    <hyperlink ref="CM34" r:id="rId1207" display="=@if(I6&lt;50,&quot;0&quot;,if(I6&gt;49,&quot;1&quot;,if(I6&gt;54,&quot;1.5&quot;,if(I6&lt;59,&quot;2&quot;))))"/>
    <hyperlink ref="CM35" r:id="rId1208" display="=@if(I6&lt;50,&quot;0&quot;,if(I6&gt;49,&quot;1&quot;,if(I6&gt;54,&quot;1.5&quot;,if(I6&lt;59,&quot;2&quot;))))"/>
    <hyperlink ref="CM36" r:id="rId1209" display="=@if(I6&lt;50,&quot;0&quot;,if(I6&gt;49,&quot;1&quot;,if(I6&gt;54,&quot;1.5&quot;,if(I6&lt;59,&quot;2&quot;))))"/>
    <hyperlink ref="CM37" r:id="rId1210" display="=@if(I6&lt;50,&quot;0&quot;,if(I6&gt;49,&quot;1&quot;,if(I6&gt;54,&quot;1.5&quot;,if(I6&lt;59,&quot;2&quot;))))"/>
    <hyperlink ref="CM38" r:id="rId1211" display="=@if(I6&lt;50,&quot;0&quot;,if(I6&gt;49,&quot;1&quot;,if(I6&gt;54,&quot;1.5&quot;,if(I6&lt;59,&quot;2&quot;))))"/>
    <hyperlink ref="CM39" r:id="rId1212" display="=@if(I6&lt;50,&quot;0&quot;,if(I6&gt;49,&quot;1&quot;,if(I6&gt;54,&quot;1.5&quot;,if(I6&lt;59,&quot;2&quot;))))"/>
    <hyperlink ref="CM40" r:id="rId1213" display="=@if(I6&lt;50,&quot;0&quot;,if(I6&gt;49,&quot;1&quot;,if(I6&gt;54,&quot;1.5&quot;,if(I6&lt;59,&quot;2&quot;))))"/>
    <hyperlink ref="CM41" r:id="rId1214" display="=@if(I6&lt;50,&quot;0&quot;,if(I6&gt;49,&quot;1&quot;,if(I6&gt;54,&quot;1.5&quot;,if(I6&lt;59,&quot;2&quot;))))"/>
    <hyperlink ref="CM42" r:id="rId1215" display="=@if(I6&lt;50,&quot;0&quot;,if(I6&gt;49,&quot;1&quot;,if(I6&gt;54,&quot;1.5&quot;,if(I6&lt;59,&quot;2&quot;))))"/>
    <hyperlink ref="CM43" r:id="rId1216" display="=@if(I6&lt;50,&quot;0&quot;,if(I6&gt;49,&quot;1&quot;,if(I6&gt;54,&quot;1.5&quot;,if(I6&lt;59,&quot;2&quot;))))"/>
    <hyperlink ref="CM44" r:id="rId1217" display="=@if(I6&lt;50,&quot;0&quot;,if(I6&gt;49,&quot;1&quot;,if(I6&gt;54,&quot;1.5&quot;,if(I6&lt;59,&quot;2&quot;))))"/>
    <hyperlink ref="CM45" r:id="rId1218" display="=@if(I6&lt;50,&quot;0&quot;,if(I6&gt;49,&quot;1&quot;,if(I6&gt;54,&quot;1.5&quot;,if(I6&lt;59,&quot;2&quot;))))"/>
    <hyperlink ref="CM46" r:id="rId1219" display="=@if(I6&lt;50,&quot;0&quot;,if(I6&gt;49,&quot;1&quot;,if(I6&gt;54,&quot;1.5&quot;,if(I6&lt;59,&quot;2&quot;))))"/>
    <hyperlink ref="CM47" r:id="rId1220" display="=@if(I6&lt;50,&quot;0&quot;,if(I6&gt;49,&quot;1&quot;,if(I6&gt;54,&quot;1.5&quot;,if(I6&lt;59,&quot;2&quot;))))"/>
    <hyperlink ref="CM48" r:id="rId1221" display="=@if(I6&lt;50,&quot;0&quot;,if(I6&gt;49,&quot;1&quot;,if(I6&gt;54,&quot;1.5&quot;,if(I6&lt;59,&quot;2&quot;))))"/>
    <hyperlink ref="CM49" r:id="rId1222" display="=@if(I6&lt;50,&quot;0&quot;,if(I6&gt;49,&quot;1&quot;,if(I6&gt;54,&quot;1.5&quot;,if(I6&lt;59,&quot;2&quot;))))"/>
    <hyperlink ref="CM50" r:id="rId1223" display="=@if(I6&lt;50,&quot;0&quot;,if(I6&gt;49,&quot;1&quot;,if(I6&gt;54,&quot;1.5&quot;,if(I6&lt;59,&quot;2&quot;))))"/>
    <hyperlink ref="CM51" r:id="rId1224" display="=@if(I6&lt;50,&quot;0&quot;,if(I6&gt;49,&quot;1&quot;,if(I6&gt;54,&quot;1.5&quot;,if(I6&lt;59,&quot;2&quot;))))"/>
    <hyperlink ref="CM52" r:id="rId1225" display="=@if(I6&lt;50,&quot;0&quot;,if(I6&gt;49,&quot;1&quot;,if(I6&gt;54,&quot;1.5&quot;,if(I6&lt;59,&quot;2&quot;))))"/>
    <hyperlink ref="CM53" r:id="rId1226" display="=@if(I6&lt;50,&quot;0&quot;,if(I6&gt;49,&quot;1&quot;,if(I6&gt;54,&quot;1.5&quot;,if(I6&lt;59,&quot;2&quot;))))"/>
    <hyperlink ref="CM54" r:id="rId1227" display="=@if(I6&lt;50,&quot;0&quot;,if(I6&gt;49,&quot;1&quot;,if(I6&gt;54,&quot;1.5&quot;,if(I6&lt;59,&quot;2&quot;))))"/>
    <hyperlink ref="CM55" r:id="rId1228" display="=@if(I6&lt;50,&quot;0&quot;,if(I6&gt;49,&quot;1&quot;,if(I6&gt;54,&quot;1.5&quot;,if(I6&lt;59,&quot;2&quot;))))"/>
    <hyperlink ref="CM56" r:id="rId1229" display="=@if(I6&lt;50,&quot;0&quot;,if(I6&gt;49,&quot;1&quot;,if(I6&gt;54,&quot;1.5&quot;,if(I6&lt;59,&quot;2&quot;))))"/>
    <hyperlink ref="CM57" r:id="rId1230" display="=@if(I6&lt;50,&quot;0&quot;,if(I6&gt;49,&quot;1&quot;,if(I6&gt;54,&quot;1.5&quot;,if(I6&lt;59,&quot;2&quot;))))"/>
    <hyperlink ref="CM58" r:id="rId1231" display="=@if(I6&lt;50,&quot;0&quot;,if(I6&gt;49,&quot;1&quot;,if(I6&gt;54,&quot;1.5&quot;,if(I6&lt;59,&quot;2&quot;))))"/>
    <hyperlink ref="CM59" r:id="rId1232" display="=@if(I6&lt;50,&quot;0&quot;,if(I6&gt;49,&quot;1&quot;,if(I6&gt;54,&quot;1.5&quot;,if(I6&lt;59,&quot;2&quot;))))"/>
    <hyperlink ref="CM60" r:id="rId1233" display="=@if(I6&lt;50,&quot;0&quot;,if(I6&gt;49,&quot;1&quot;,if(I6&gt;54,&quot;1.5&quot;,if(I6&lt;59,&quot;2&quot;))))"/>
    <hyperlink ref="CM61" r:id="rId1234" display="=@if(I6&lt;50,&quot;0&quot;,if(I6&gt;49,&quot;1&quot;,if(I6&gt;54,&quot;1.5&quot;,if(I6&lt;59,&quot;2&quot;))))"/>
    <hyperlink ref="CM62" r:id="rId1235" display="=@if(I6&lt;50,&quot;0&quot;,if(I6&gt;49,&quot;1&quot;,if(I6&gt;54,&quot;1.5&quot;,if(I6&lt;59,&quot;2&quot;))))"/>
    <hyperlink ref="CM63" r:id="rId1236" display="=@if(I6&lt;50,&quot;0&quot;,if(I6&gt;49,&quot;1&quot;,if(I6&gt;54,&quot;1.5&quot;,if(I6&lt;59,&quot;2&quot;))))"/>
    <hyperlink ref="CM64" r:id="rId1237" display="=@if(I6&lt;50,&quot;0&quot;,if(I6&gt;49,&quot;1&quot;,if(I6&gt;54,&quot;1.5&quot;,if(I6&lt;59,&quot;2&quot;))))"/>
    <hyperlink ref="CM65" r:id="rId1238" display="=@if(I6&lt;50,&quot;0&quot;,if(I6&gt;49,&quot;1&quot;,if(I6&gt;54,&quot;1.5&quot;,if(I6&lt;59,&quot;2&quot;))))"/>
    <hyperlink ref="CM66" r:id="rId1239" display="=@if(I6&lt;50,&quot;0&quot;,if(I6&gt;49,&quot;1&quot;,if(I6&gt;54,&quot;1.5&quot;,if(I6&lt;59,&quot;2&quot;))))"/>
    <hyperlink ref="CM67" r:id="rId1240" display="=@if(I6&lt;50,&quot;0&quot;,if(I6&gt;49,&quot;1&quot;,if(I6&gt;54,&quot;1.5&quot;,if(I6&lt;59,&quot;2&quot;))))"/>
    <hyperlink ref="CM68" r:id="rId1241" display="=@if(I6&lt;50,&quot;0&quot;,if(I6&gt;49,&quot;1&quot;,if(I6&gt;54,&quot;1.5&quot;,if(I6&lt;59,&quot;2&quot;))))"/>
    <hyperlink ref="CM69" r:id="rId1242" display="=@if(I6&lt;50,&quot;0&quot;,if(I6&gt;49,&quot;1&quot;,if(I6&gt;54,&quot;1.5&quot;,if(I6&lt;59,&quot;2&quot;))))"/>
    <hyperlink ref="CM70" r:id="rId1243" display="=@if(I6&lt;50,&quot;0&quot;,if(I6&gt;49,&quot;1&quot;,if(I6&gt;54,&quot;1.5&quot;,if(I6&lt;59,&quot;2&quot;))))"/>
    <hyperlink ref="CM71" r:id="rId1244" display="=@if(I6&lt;50,&quot;0&quot;,if(I6&gt;49,&quot;1&quot;,if(I6&gt;54,&quot;1.5&quot;,if(I6&lt;59,&quot;2&quot;))))"/>
    <hyperlink ref="CM72" r:id="rId1245" display="=@if(I6&lt;50,&quot;0&quot;,if(I6&gt;49,&quot;1&quot;,if(I6&gt;54,&quot;1.5&quot;,if(I6&lt;59,&quot;2&quot;))))"/>
    <hyperlink ref="CM73" r:id="rId1246" display="=@if(I6&lt;50,&quot;0&quot;,if(I6&gt;49,&quot;1&quot;,if(I6&gt;54,&quot;1.5&quot;,if(I6&lt;59,&quot;2&quot;))))"/>
    <hyperlink ref="CM74" r:id="rId1247" display="=@if(I6&lt;50,&quot;0&quot;,if(I6&gt;49,&quot;1&quot;,if(I6&gt;54,&quot;1.5&quot;,if(I6&lt;59,&quot;2&quot;))))"/>
    <hyperlink ref="CM75" r:id="rId1248" display="=@if(I6&lt;50,&quot;0&quot;,if(I6&gt;49,&quot;1&quot;,if(I6&gt;54,&quot;1.5&quot;,if(I6&lt;59,&quot;2&quot;))))"/>
    <hyperlink ref="CM76" r:id="rId1249" display="=@if(I6&lt;50,&quot;0&quot;,if(I6&gt;49,&quot;1&quot;,if(I6&gt;54,&quot;1.5&quot;,if(I6&lt;59,&quot;2&quot;))))"/>
    <hyperlink ref="CM77" r:id="rId1250" display="=@if(I6&lt;50,&quot;0&quot;,if(I6&gt;49,&quot;1&quot;,if(I6&gt;54,&quot;1.5&quot;,if(I6&lt;59,&quot;2&quot;))))"/>
    <hyperlink ref="CM78" r:id="rId1251" display="=@if(I6&lt;50,&quot;0&quot;,if(I6&gt;49,&quot;1&quot;,if(I6&gt;54,&quot;1.5&quot;,if(I6&lt;59,&quot;2&quot;))))"/>
    <hyperlink ref="CM79" r:id="rId1252" display="=@if(I6&lt;50,&quot;0&quot;,if(I6&gt;49,&quot;1&quot;,if(I6&gt;54,&quot;1.5&quot;,if(I6&lt;59,&quot;2&quot;))))"/>
    <hyperlink ref="CM80" r:id="rId1253" display="=@if(I6&lt;50,&quot;0&quot;,if(I6&gt;49,&quot;1&quot;,if(I6&gt;54,&quot;1.5&quot;,if(I6&lt;59,&quot;2&quot;))))"/>
    <hyperlink ref="CM81" r:id="rId1254" display="=@if(I6&lt;50,&quot;0&quot;,if(I6&gt;49,&quot;1&quot;,if(I6&gt;54,&quot;1.5&quot;,if(I6&lt;59,&quot;2&quot;))))"/>
    <hyperlink ref="CM82" r:id="rId1255" display="=@if(I6&lt;50,&quot;0&quot;,if(I6&gt;49,&quot;1&quot;,if(I6&gt;54,&quot;1.5&quot;,if(I6&lt;59,&quot;2&quot;))))"/>
    <hyperlink ref="CM83" r:id="rId1256" display="=@if(I6&lt;50,&quot;0&quot;,if(I6&gt;49,&quot;1&quot;,if(I6&gt;54,&quot;1.5&quot;,if(I6&lt;59,&quot;2&quot;))))"/>
    <hyperlink ref="CM84" r:id="rId1257" display="=@if(I6&lt;50,&quot;0&quot;,if(I6&gt;49,&quot;1&quot;,if(I6&gt;54,&quot;1.5&quot;,if(I6&lt;59,&quot;2&quot;))))"/>
    <hyperlink ref="CM85" r:id="rId1258" display="=@if(I6&lt;50,&quot;0&quot;,if(I6&gt;49,&quot;1&quot;,if(I6&gt;54,&quot;1.5&quot;,if(I6&lt;59,&quot;2&quot;))))"/>
    <hyperlink ref="CM86" r:id="rId1259" display="=@if(I6&lt;50,&quot;0&quot;,if(I6&gt;49,&quot;1&quot;,if(I6&gt;54,&quot;1.5&quot;,if(I6&lt;59,&quot;2&quot;))))"/>
    <hyperlink ref="CM87" r:id="rId1260" display="=@if(I6&lt;50,&quot;0&quot;,if(I6&gt;49,&quot;1&quot;,if(I6&gt;54,&quot;1.5&quot;,if(I6&lt;59,&quot;2&quot;))))"/>
    <hyperlink ref="CM88" r:id="rId1261" display="=@if(I6&lt;50,&quot;0&quot;,if(I6&gt;49,&quot;1&quot;,if(I6&gt;54,&quot;1.5&quot;,if(I6&lt;59,&quot;2&quot;))))"/>
    <hyperlink ref="CM89" r:id="rId1262" display="=@if(I6&lt;50,&quot;0&quot;,if(I6&gt;49,&quot;1&quot;,if(I6&gt;54,&quot;1.5&quot;,if(I6&lt;59,&quot;2&quot;))))"/>
    <hyperlink ref="CM90" r:id="rId1263" display="=@if(I6&lt;50,&quot;0&quot;,if(I6&gt;49,&quot;1&quot;,if(I6&gt;54,&quot;1.5&quot;,if(I6&lt;59,&quot;2&quot;))))"/>
    <hyperlink ref="CM91" r:id="rId1264" display="=@if(I6&lt;50,&quot;0&quot;,if(I6&gt;49,&quot;1&quot;,if(I6&gt;54,&quot;1.5&quot;,if(I6&lt;59,&quot;2&quot;))))"/>
    <hyperlink ref="CM92" r:id="rId1265" display="=@if(I6&lt;50,&quot;0&quot;,if(I6&gt;49,&quot;1&quot;,if(I6&gt;54,&quot;1.5&quot;,if(I6&lt;59,&quot;2&quot;))))"/>
    <hyperlink ref="CM93" r:id="rId1266" display="=@if(I6&lt;50,&quot;0&quot;,if(I6&gt;49,&quot;1&quot;,if(I6&gt;54,&quot;1.5&quot;,if(I6&lt;59,&quot;2&quot;))))"/>
    <hyperlink ref="CM94" r:id="rId1267" display="=@if(I6&lt;50,&quot;0&quot;,if(I6&gt;49,&quot;1&quot;,if(I6&gt;54,&quot;1.5&quot;,if(I6&lt;59,&quot;2&quot;))))"/>
    <hyperlink ref="CM95" r:id="rId1268" display="=@if(I6&lt;50,&quot;0&quot;,if(I6&gt;49,&quot;1&quot;,if(I6&gt;54,&quot;1.5&quot;,if(I6&lt;59,&quot;2&quot;))))"/>
    <hyperlink ref="CM96" r:id="rId1269" display="=@if(I6&lt;50,&quot;0&quot;,if(I6&gt;49,&quot;1&quot;,if(I6&gt;54,&quot;1.5&quot;,if(I6&lt;59,&quot;2&quot;))))"/>
    <hyperlink ref="CM97" r:id="rId1270" display="=@if(I6&lt;50,&quot;0&quot;,if(I6&gt;49,&quot;1&quot;,if(I6&gt;54,&quot;1.5&quot;,if(I6&lt;59,&quot;2&quot;))))"/>
    <hyperlink ref="CM98" r:id="rId1271" display="=@if(I6&lt;50,&quot;0&quot;,if(I6&gt;49,&quot;1&quot;,if(I6&gt;54,&quot;1.5&quot;,if(I6&lt;59,&quot;2&quot;))))"/>
    <hyperlink ref="CM99" r:id="rId1272" display="=@if(I6&lt;50,&quot;0&quot;,if(I6&gt;49,&quot;1&quot;,if(I6&gt;54,&quot;1.5&quot;,if(I6&lt;59,&quot;2&quot;))))"/>
    <hyperlink ref="CM100" r:id="rId1273" display="=@if(I6&lt;50,&quot;0&quot;,if(I6&gt;49,&quot;1&quot;,if(I6&gt;54,&quot;1.5&quot;,if(I6&lt;59,&quot;2&quot;))))"/>
    <hyperlink ref="CM101" r:id="rId1274" display="=@if(I6&lt;50,&quot;0&quot;,if(I6&gt;49,&quot;1&quot;,if(I6&gt;54,&quot;1.5&quot;,if(I6&lt;59,&quot;2&quot;))))"/>
    <hyperlink ref="CM102" r:id="rId1275" display="=@if(I6&lt;50,&quot;0&quot;,if(I6&gt;49,&quot;1&quot;,if(I6&gt;54,&quot;1.5&quot;,if(I6&lt;59,&quot;2&quot;))))"/>
    <hyperlink ref="CM103" r:id="rId1276" display="=@if(I6&lt;50,&quot;0&quot;,if(I6&gt;49,&quot;1&quot;,if(I6&gt;54,&quot;1.5&quot;,if(I6&lt;59,&quot;2&quot;))))"/>
    <hyperlink ref="CM104" r:id="rId1277" display="=@if(I6&lt;50,&quot;0&quot;,if(I6&gt;49,&quot;1&quot;,if(I6&gt;54,&quot;1.5&quot;,if(I6&lt;59,&quot;2&quot;))))"/>
    <hyperlink ref="CM105" r:id="rId1278" display="=@if(I6&lt;50,&quot;0&quot;,if(I6&gt;49,&quot;1&quot;,if(I6&gt;54,&quot;1.5&quot;,if(I6&lt;59,&quot;2&quot;))))"/>
    <hyperlink ref="CM106" r:id="rId1279" display="=@if(I6&lt;50,&quot;0&quot;,if(I6&gt;49,&quot;1&quot;,if(I6&gt;54,&quot;1.5&quot;,if(I6&lt;59,&quot;2&quot;))))"/>
    <hyperlink ref="CM107" r:id="rId1280" display="=@if(I6&lt;50,&quot;0&quot;,if(I6&gt;49,&quot;1&quot;,if(I6&gt;54,&quot;1.5&quot;,if(I6&lt;59,&quot;2&quot;))))"/>
    <hyperlink ref="CM108" r:id="rId1281" display="=@if(I6&lt;50,&quot;0&quot;,if(I6&gt;49,&quot;1&quot;,if(I6&gt;54,&quot;1.5&quot;,if(I6&lt;59,&quot;2&quot;))))"/>
    <hyperlink ref="CM109" r:id="rId1282" display="=@if(I6&lt;50,&quot;0&quot;,if(I6&gt;49,&quot;1&quot;,if(I6&gt;54,&quot;1.5&quot;,if(I6&lt;59,&quot;2&quot;))))"/>
    <hyperlink ref="CM110" r:id="rId1283" display="=@if(I6&lt;50,&quot;0&quot;,if(I6&gt;49,&quot;1&quot;,if(I6&gt;54,&quot;1.5&quot;,if(I6&lt;59,&quot;2&quot;))))"/>
    <hyperlink ref="CM111" r:id="rId1284" display="=@if(I6&lt;50,&quot;0&quot;,if(I6&gt;49,&quot;1&quot;,if(I6&gt;54,&quot;1.5&quot;,if(I6&lt;59,&quot;2&quot;))))"/>
    <hyperlink ref="CM112" r:id="rId1285" display="=@if(I6&lt;50,&quot;0&quot;,if(I6&gt;49,&quot;1&quot;,if(I6&gt;54,&quot;1.5&quot;,if(I6&lt;59,&quot;2&quot;))))"/>
    <hyperlink ref="CM113" r:id="rId1286" display="=@if(I6&lt;50,&quot;0&quot;,if(I6&gt;49,&quot;1&quot;,if(I6&gt;54,&quot;1.5&quot;,if(I6&lt;59,&quot;2&quot;))))"/>
    <hyperlink ref="CM114" r:id="rId1287" display="=@if(I6&lt;50,&quot;0&quot;,if(I6&gt;49,&quot;1&quot;,if(I6&gt;54,&quot;1.5&quot;,if(I6&lt;59,&quot;2&quot;))))"/>
    <hyperlink ref="CM115" r:id="rId1288" display="=@if(I6&lt;50,&quot;0&quot;,if(I6&gt;49,&quot;1&quot;,if(I6&gt;54,&quot;1.5&quot;,if(I6&lt;59,&quot;2&quot;))))"/>
    <hyperlink ref="CM116" r:id="rId1289" display="=@if(I6&lt;50,&quot;0&quot;,if(I6&gt;49,&quot;1&quot;,if(I6&gt;54,&quot;1.5&quot;,if(I6&lt;59,&quot;2&quot;))))"/>
    <hyperlink ref="CM117" r:id="rId1290" display="=@if(I6&lt;50,&quot;0&quot;,if(I6&gt;49,&quot;1&quot;,if(I6&gt;54,&quot;1.5&quot;,if(I6&lt;59,&quot;2&quot;))))"/>
    <hyperlink ref="CM118" r:id="rId1291" display="=@if(I6&lt;50,&quot;0&quot;,if(I6&gt;49,&quot;1&quot;,if(I6&gt;54,&quot;1.5&quot;,if(I6&lt;59,&quot;2&quot;))))"/>
    <hyperlink ref="CM119" r:id="rId1292" display="=@if(I6&lt;50,&quot;0&quot;,if(I6&gt;49,&quot;1&quot;,if(I6&gt;54,&quot;1.5&quot;,if(I6&lt;59,&quot;2&quot;))))"/>
    <hyperlink ref="CM120" r:id="rId1293" display="=@if(I6&lt;50,&quot;0&quot;,if(I6&gt;49,&quot;1&quot;,if(I6&gt;54,&quot;1.5&quot;,if(I6&lt;59,&quot;2&quot;))))"/>
    <hyperlink ref="CM121" r:id="rId1294" display="=@if(I6&lt;50,&quot;0&quot;,if(I6&gt;49,&quot;1&quot;,if(I6&gt;54,&quot;1.5&quot;,if(I6&lt;59,&quot;2&quot;))))"/>
    <hyperlink ref="CM122" r:id="rId1295" display="=@if(I6&lt;50,&quot;0&quot;,if(I6&gt;49,&quot;1&quot;,if(I6&gt;54,&quot;1.5&quot;,if(I6&lt;59,&quot;2&quot;))))"/>
    <hyperlink ref="CM123" r:id="rId1296" display="=@if(I6&lt;50,&quot;0&quot;,if(I6&gt;49,&quot;1&quot;,if(I6&gt;54,&quot;1.5&quot;,if(I6&lt;59,&quot;2&quot;))))"/>
    <hyperlink ref="CM124" r:id="rId1297" display="=@if(I6&lt;50,&quot;0&quot;,if(I6&gt;49,&quot;1&quot;,if(I6&gt;54,&quot;1.5&quot;,if(I6&lt;59,&quot;2&quot;))))"/>
    <hyperlink ref="CM125" r:id="rId1298" display="=@if(I6&lt;50,&quot;0&quot;,if(I6&gt;49,&quot;1&quot;,if(I6&gt;54,&quot;1.5&quot;,if(I6&lt;59,&quot;2&quot;))))"/>
    <hyperlink ref="CM126" r:id="rId1299" display="=@if(I6&lt;50,&quot;0&quot;,if(I6&gt;49,&quot;1&quot;,if(I6&gt;54,&quot;1.5&quot;,if(I6&lt;59,&quot;2&quot;))))"/>
    <hyperlink ref="CM127" r:id="rId1300" display="=@if(I6&lt;50,&quot;0&quot;,if(I6&gt;49,&quot;1&quot;,if(I6&gt;54,&quot;1.5&quot;,if(I6&lt;59,&quot;2&quot;))))"/>
    <hyperlink ref="CM128" r:id="rId1301" display="=@if(I6&lt;50,&quot;0&quot;,if(I6&gt;49,&quot;1&quot;,if(I6&gt;54,&quot;1.5&quot;,if(I6&lt;59,&quot;2&quot;))))"/>
    <hyperlink ref="CM129" r:id="rId1302" display="=@if(I6&lt;50,&quot;0&quot;,if(I6&gt;49,&quot;1&quot;,if(I6&gt;54,&quot;1.5&quot;,if(I6&lt;59,&quot;2&quot;))))"/>
    <hyperlink ref="CM130" r:id="rId1303" display="=@if(I6&lt;50,&quot;0&quot;,if(I6&gt;49,&quot;1&quot;,if(I6&gt;54,&quot;1.5&quot;,if(I6&lt;59,&quot;2&quot;))))"/>
    <hyperlink ref="CM131" r:id="rId1304" display="=@if(I6&lt;50,&quot;0&quot;,if(I6&gt;49,&quot;1&quot;,if(I6&gt;54,&quot;1.5&quot;,if(I6&lt;59,&quot;2&quot;))))"/>
    <hyperlink ref="CM132" r:id="rId1305" display="=@if(I6&lt;50,&quot;0&quot;,if(I6&gt;49,&quot;1&quot;,if(I6&gt;54,&quot;1.5&quot;,if(I6&lt;59,&quot;2&quot;))))"/>
    <hyperlink ref="CM133" r:id="rId1306" display="=@if(I6&lt;50,&quot;0&quot;,if(I6&gt;49,&quot;1&quot;,if(I6&gt;54,&quot;1.5&quot;,if(I6&lt;59,&quot;2&quot;))))"/>
    <hyperlink ref="CM134" r:id="rId1307" display="=@if(I6&lt;50,&quot;0&quot;,if(I6&gt;49,&quot;1&quot;,if(I6&gt;54,&quot;1.5&quot;,if(I6&lt;59,&quot;2&quot;))))"/>
    <hyperlink ref="CM135" r:id="rId1308" display="=@if(I6&lt;50,&quot;0&quot;,if(I6&gt;49,&quot;1&quot;,if(I6&gt;54,&quot;1.5&quot;,if(I6&lt;59,&quot;2&quot;))))"/>
    <hyperlink ref="CM136" r:id="rId1309" display="=@if(I6&lt;50,&quot;0&quot;,if(I6&gt;49,&quot;1&quot;,if(I6&gt;54,&quot;1.5&quot;,if(I6&lt;59,&quot;2&quot;))))"/>
    <hyperlink ref="CM137" r:id="rId1310" display="=@if(I6&lt;50,&quot;0&quot;,if(I6&gt;49,&quot;1&quot;,if(I6&gt;54,&quot;1.5&quot;,if(I6&lt;59,&quot;2&quot;))))"/>
    <hyperlink ref="CM138" r:id="rId1311" display="=@if(I6&lt;50,&quot;0&quot;,if(I6&gt;49,&quot;1&quot;,if(I6&gt;54,&quot;1.5&quot;,if(I6&lt;59,&quot;2&quot;))))"/>
    <hyperlink ref="CM139" r:id="rId1312" display="=@if(I6&lt;50,&quot;0&quot;,if(I6&gt;49,&quot;1&quot;,if(I6&gt;54,&quot;1.5&quot;,if(I6&lt;59,&quot;2&quot;))))"/>
    <hyperlink ref="CM140" r:id="rId1313" display="=@if(I6&lt;50,&quot;0&quot;,if(I6&gt;49,&quot;1&quot;,if(I6&gt;54,&quot;1.5&quot;,if(I6&lt;59,&quot;2&quot;))))"/>
    <hyperlink ref="CM141" r:id="rId1314" display="=@if(I6&lt;50,&quot;0&quot;,if(I6&gt;49,&quot;1&quot;,if(I6&gt;54,&quot;1.5&quot;,if(I6&lt;59,&quot;2&quot;))))"/>
    <hyperlink ref="CM142" r:id="rId1315" display="=@if(I6&lt;50,&quot;0&quot;,if(I6&gt;49,&quot;1&quot;,if(I6&gt;54,&quot;1.5&quot;,if(I6&lt;59,&quot;2&quot;))))"/>
    <hyperlink ref="CM143" r:id="rId1316" display="=@if(I6&lt;50,&quot;0&quot;,if(I6&gt;49,&quot;1&quot;,if(I6&gt;54,&quot;1.5&quot;,if(I6&lt;59,&quot;2&quot;))))"/>
    <hyperlink ref="CM144" r:id="rId1317" display="=@if(I6&lt;50,&quot;0&quot;,if(I6&gt;49,&quot;1&quot;,if(I6&gt;54,&quot;1.5&quot;,if(I6&lt;59,&quot;2&quot;))))"/>
    <hyperlink ref="CM145" r:id="rId1318" display="=@if(I6&lt;50,&quot;0&quot;,if(I6&gt;49,&quot;1&quot;,if(I6&gt;54,&quot;1.5&quot;,if(I6&lt;59,&quot;2&quot;))))"/>
    <hyperlink ref="CM146" r:id="rId1319" display="=@if(I6&lt;50,&quot;0&quot;,if(I6&gt;49,&quot;1&quot;,if(I6&gt;54,&quot;1.5&quot;,if(I6&lt;59,&quot;2&quot;))))"/>
    <hyperlink ref="CM147" r:id="rId1320" display="=@if(I6&lt;50,&quot;0&quot;,if(I6&gt;49,&quot;1&quot;,if(I6&gt;54,&quot;1.5&quot;,if(I6&lt;59,&quot;2&quot;))))"/>
    <hyperlink ref="CM148" r:id="rId1321" display="=@if(I6&lt;50,&quot;0&quot;,if(I6&gt;49,&quot;1&quot;,if(I6&gt;54,&quot;1.5&quot;,if(I6&lt;59,&quot;2&quot;))))"/>
    <hyperlink ref="CM149" r:id="rId1322" display="=@if(I6&lt;50,&quot;0&quot;,if(I6&gt;49,&quot;1&quot;,if(I6&gt;54,&quot;1.5&quot;,if(I6&lt;59,&quot;2&quot;))))"/>
    <hyperlink ref="CM150" r:id="rId1323" display="=@if(I6&lt;50,&quot;0&quot;,if(I6&gt;49,&quot;1&quot;,if(I6&gt;54,&quot;1.5&quot;,if(I6&lt;59,&quot;2&quot;))))"/>
    <hyperlink ref="CM151" r:id="rId1324" display="=@if(I6&lt;50,&quot;0&quot;,if(I6&gt;49,&quot;1&quot;,if(I6&gt;54,&quot;1.5&quot;,if(I6&lt;59,&quot;2&quot;))))"/>
    <hyperlink ref="CM152" r:id="rId1325" display="=@if(I6&lt;50,&quot;0&quot;,if(I6&gt;49,&quot;1&quot;,if(I6&gt;54,&quot;1.5&quot;,if(I6&lt;59,&quot;2&quot;))))"/>
    <hyperlink ref="CM153" r:id="rId1326" display="=@if(I6&lt;50,&quot;0&quot;,if(I6&gt;49,&quot;1&quot;,if(I6&gt;54,&quot;1.5&quot;,if(I6&lt;59,&quot;2&quot;))))"/>
    <hyperlink ref="CM154" r:id="rId1327" display="=@if(I6&lt;50,&quot;0&quot;,if(I6&gt;49,&quot;1&quot;,if(I6&gt;54,&quot;1.5&quot;,if(I6&lt;59,&quot;2&quot;))))"/>
    <hyperlink ref="CM155" r:id="rId1328" display="=@if(I6&lt;50,&quot;0&quot;,if(I6&gt;49,&quot;1&quot;,if(I6&gt;54,&quot;1.5&quot;,if(I6&lt;59,&quot;2&quot;))))"/>
    <hyperlink ref="CM156" r:id="rId1329" display="=@if(I6&lt;50,&quot;0&quot;,if(I6&gt;49,&quot;1&quot;,if(I6&gt;54,&quot;1.5&quot;,if(I6&lt;59,&quot;2&quot;))))"/>
    <hyperlink ref="CM157" r:id="rId1330" display="=@if(I6&lt;50,&quot;0&quot;,if(I6&gt;49,&quot;1&quot;,if(I6&gt;54,&quot;1.5&quot;,if(I6&lt;59,&quot;2&quot;))))"/>
    <hyperlink ref="CM158" r:id="rId1331" display="=@if(I6&lt;50,&quot;0&quot;,if(I6&gt;49,&quot;1&quot;,if(I6&gt;54,&quot;1.5&quot;,if(I6&lt;59,&quot;2&quot;))))"/>
    <hyperlink ref="CM159" r:id="rId1332" display="=@if(I6&lt;50,&quot;0&quot;,if(I6&gt;49,&quot;1&quot;,if(I6&gt;54,&quot;1.5&quot;,if(I6&lt;59,&quot;2&quot;))))"/>
    <hyperlink ref="CM160" r:id="rId1333" display="=@if(I6&lt;50,&quot;0&quot;,if(I6&gt;49,&quot;1&quot;,if(I6&gt;54,&quot;1.5&quot;,if(I6&lt;59,&quot;2&quot;))))"/>
    <hyperlink ref="CM161" r:id="rId1334" display="=@if(I6&lt;50,&quot;0&quot;,if(I6&gt;49,&quot;1&quot;,if(I6&gt;54,&quot;1.5&quot;,if(I6&lt;59,&quot;2&quot;))))"/>
    <hyperlink ref="CM162" r:id="rId1335" display="=@if(I6&lt;50,&quot;0&quot;,if(I6&gt;49,&quot;1&quot;,if(I6&gt;54,&quot;1.5&quot;,if(I6&lt;59,&quot;2&quot;))))"/>
    <hyperlink ref="CM163" r:id="rId1336" display="=@if(I6&lt;50,&quot;0&quot;,if(I6&gt;49,&quot;1&quot;,if(I6&gt;54,&quot;1.5&quot;,if(I6&lt;59,&quot;2&quot;))))"/>
    <hyperlink ref="CM164" r:id="rId1337" display="=@if(I6&lt;50,&quot;0&quot;,if(I6&gt;49,&quot;1&quot;,if(I6&gt;54,&quot;1.5&quot;,if(I6&lt;59,&quot;2&quot;))))"/>
    <hyperlink ref="CM165" r:id="rId1338" display="=@if(I6&lt;50,&quot;0&quot;,if(I6&gt;49,&quot;1&quot;,if(I6&gt;54,&quot;1.5&quot;,if(I6&lt;59,&quot;2&quot;))))"/>
    <hyperlink ref="CM166" r:id="rId1339" display="=@if(I6&lt;50,&quot;0&quot;,if(I6&gt;49,&quot;1&quot;,if(I6&gt;54,&quot;1.5&quot;,if(I6&lt;59,&quot;2&quot;))))"/>
    <hyperlink ref="CM167" r:id="rId1340" display="=@if(I6&lt;50,&quot;0&quot;,if(I6&gt;49,&quot;1&quot;,if(I6&gt;54,&quot;1.5&quot;,if(I6&lt;59,&quot;2&quot;))))"/>
    <hyperlink ref="CM168" r:id="rId1341" display="=@if(I6&lt;50,&quot;0&quot;,if(I6&gt;49,&quot;1&quot;,if(I6&gt;54,&quot;1.5&quot;,if(I6&lt;59,&quot;2&quot;))))"/>
    <hyperlink ref="CM169" r:id="rId1342" display="=@if(I6&lt;50,&quot;0&quot;,if(I6&gt;49,&quot;1&quot;,if(I6&gt;54,&quot;1.5&quot;,if(I6&lt;59,&quot;2&quot;))))"/>
    <hyperlink ref="CM170" r:id="rId1343" display="=@if(I6&lt;50,&quot;0&quot;,if(I6&gt;49,&quot;1&quot;,if(I6&gt;54,&quot;1.5&quot;,if(I6&lt;59,&quot;2&quot;))))"/>
    <hyperlink ref="CM171" r:id="rId1344" display="=@if(I6&lt;50,&quot;0&quot;,if(I6&gt;49,&quot;1&quot;,if(I6&gt;54,&quot;1.5&quot;,if(I6&lt;59,&quot;2&quot;))))"/>
    <hyperlink ref="CM172" r:id="rId1345" display="=@if(I6&lt;50,&quot;0&quot;,if(I6&gt;49,&quot;1&quot;,if(I6&gt;54,&quot;1.5&quot;,if(I6&lt;59,&quot;2&quot;))))"/>
    <hyperlink ref="CM173" r:id="rId1346" display="=@if(I6&lt;50,&quot;0&quot;,if(I6&gt;49,&quot;1&quot;,if(I6&gt;54,&quot;1.5&quot;,if(I6&lt;59,&quot;2&quot;))))"/>
    <hyperlink ref="CM174" r:id="rId1347" display="=@if(I6&lt;50,&quot;0&quot;,if(I6&gt;49,&quot;1&quot;,if(I6&gt;54,&quot;1.5&quot;,if(I6&lt;59,&quot;2&quot;))))"/>
    <hyperlink ref="CM175" r:id="rId1348" display="=@if(I6&lt;50,&quot;0&quot;,if(I6&gt;49,&quot;1&quot;,if(I6&gt;54,&quot;1.5&quot;,if(I6&lt;59,&quot;2&quot;))))"/>
    <hyperlink ref="CM176" r:id="rId1349" display="=@if(I6&lt;50,&quot;0&quot;,if(I6&gt;49,&quot;1&quot;,if(I6&gt;54,&quot;1.5&quot;,if(I6&lt;59,&quot;2&quot;))))"/>
    <hyperlink ref="CM177" r:id="rId1350" display="=@if(I6&lt;50,&quot;0&quot;,if(I6&gt;49,&quot;1&quot;,if(I6&gt;54,&quot;1.5&quot;,if(I6&lt;59,&quot;2&quot;))))"/>
    <hyperlink ref="CM178" r:id="rId1351" display="=@if(I6&lt;50,&quot;0&quot;,if(I6&gt;49,&quot;1&quot;,if(I6&gt;54,&quot;1.5&quot;,if(I6&lt;59,&quot;2&quot;))))"/>
    <hyperlink ref="CM179" r:id="rId1352" display="=@if(I6&lt;50,&quot;0&quot;,if(I6&gt;49,&quot;1&quot;,if(I6&gt;54,&quot;1.5&quot;,if(I6&lt;59,&quot;2&quot;))))"/>
    <hyperlink ref="CM180" r:id="rId1353" display="=@if(I6&lt;50,&quot;0&quot;,if(I6&gt;49,&quot;1&quot;,if(I6&gt;54,&quot;1.5&quot;,if(I6&lt;59,&quot;2&quot;))))"/>
    <hyperlink ref="CM181" r:id="rId1354" display="=@if(I6&lt;50,&quot;0&quot;,if(I6&gt;49,&quot;1&quot;,if(I6&gt;54,&quot;1.5&quot;,if(I6&lt;59,&quot;2&quot;))))"/>
    <hyperlink ref="CM182" r:id="rId1355" display="=@if(I6&lt;50,&quot;0&quot;,if(I6&gt;49,&quot;1&quot;,if(I6&gt;54,&quot;1.5&quot;,if(I6&lt;59,&quot;2&quot;))))"/>
    <hyperlink ref="CM183" r:id="rId1356" display="=@if(I6&lt;50,&quot;0&quot;,if(I6&gt;49,&quot;1&quot;,if(I6&gt;54,&quot;1.5&quot;,if(I6&lt;59,&quot;2&quot;))))"/>
    <hyperlink ref="CM184" r:id="rId1357" display="=@if(I6&lt;50,&quot;0&quot;,if(I6&gt;49,&quot;1&quot;,if(I6&gt;54,&quot;1.5&quot;,if(I6&lt;59,&quot;2&quot;))))"/>
    <hyperlink ref="CM185" r:id="rId1358" display="=@if(I6&lt;50,&quot;0&quot;,if(I6&gt;49,&quot;1&quot;,if(I6&gt;54,&quot;1.5&quot;,if(I6&lt;59,&quot;2&quot;))))"/>
    <hyperlink ref="CM186" r:id="rId1359" display="=@if(I6&lt;50,&quot;0&quot;,if(I6&gt;49,&quot;1&quot;,if(I6&gt;54,&quot;1.5&quot;,if(I6&lt;59,&quot;2&quot;))))"/>
    <hyperlink ref="CM187" r:id="rId1360" display="=@if(I6&lt;50,&quot;0&quot;,if(I6&gt;49,&quot;1&quot;,if(I6&gt;54,&quot;1.5&quot;,if(I6&lt;59,&quot;2&quot;))))"/>
    <hyperlink ref="CM188" r:id="rId1361" display="=@if(I6&lt;50,&quot;0&quot;,if(I6&gt;49,&quot;1&quot;,if(I6&gt;54,&quot;1.5&quot;,if(I6&lt;59,&quot;2&quot;))))"/>
    <hyperlink ref="CM189" r:id="rId1362" display="=@if(I6&lt;50,&quot;0&quot;,if(I6&gt;49,&quot;1&quot;,if(I6&gt;54,&quot;1.5&quot;,if(I6&lt;59,&quot;2&quot;))))"/>
    <hyperlink ref="CM190" r:id="rId1363" display="=@if(I6&lt;50,&quot;0&quot;,if(I6&gt;49,&quot;1&quot;,if(I6&gt;54,&quot;1.5&quot;,if(I6&lt;59,&quot;2&quot;))))"/>
    <hyperlink ref="CM191" r:id="rId1364" display="=@if(I6&lt;50,&quot;0&quot;,if(I6&gt;49,&quot;1&quot;,if(I6&gt;54,&quot;1.5&quot;,if(I6&lt;59,&quot;2&quot;))))"/>
    <hyperlink ref="CM192" r:id="rId1365" display="=@if(I6&lt;50,&quot;0&quot;,if(I6&gt;49,&quot;1&quot;,if(I6&gt;54,&quot;1.5&quot;,if(I6&lt;59,&quot;2&quot;))))"/>
    <hyperlink ref="CM193" r:id="rId1366" display="=@if(I6&lt;50,&quot;0&quot;,if(I6&gt;49,&quot;1&quot;,if(I6&gt;54,&quot;1.5&quot;,if(I6&lt;59,&quot;2&quot;))))"/>
    <hyperlink ref="CM194" r:id="rId1367" display="=@if(I6&lt;50,&quot;0&quot;,if(I6&gt;49,&quot;1&quot;,if(I6&gt;54,&quot;1.5&quot;,if(I6&lt;59,&quot;2&quot;))))"/>
    <hyperlink ref="CM195" r:id="rId1368" display="=@if(I6&lt;50,&quot;0&quot;,if(I6&gt;49,&quot;1&quot;,if(I6&gt;54,&quot;1.5&quot;,if(I6&lt;59,&quot;2&quot;))))"/>
    <hyperlink ref="CM196" r:id="rId1369" display="=@if(I6&lt;50,&quot;0&quot;,if(I6&gt;49,&quot;1&quot;,if(I6&gt;54,&quot;1.5&quot;,if(I6&lt;59,&quot;2&quot;))))"/>
    <hyperlink ref="CM197" r:id="rId1370" display="=@if(I6&lt;50,&quot;0&quot;,if(I6&gt;49,&quot;1&quot;,if(I6&gt;54,&quot;1.5&quot;,if(I6&lt;59,&quot;2&quot;))))"/>
    <hyperlink ref="CM198" r:id="rId1371" display="=@if(I6&lt;50,&quot;0&quot;,if(I6&gt;49,&quot;1&quot;,if(I6&gt;54,&quot;1.5&quot;,if(I6&lt;59,&quot;2&quot;))))"/>
    <hyperlink ref="CM199" r:id="rId1372" display="=@if(I6&lt;50,&quot;0&quot;,if(I6&gt;49,&quot;1&quot;,if(I6&gt;54,&quot;1.5&quot;,if(I6&lt;59,&quot;2&quot;))))"/>
    <hyperlink ref="CM200" r:id="rId1373" display="=@if(I6&lt;50,&quot;0&quot;,if(I6&gt;49,&quot;1&quot;,if(I6&gt;54,&quot;1.5&quot;,if(I6&lt;59,&quot;2&quot;))))"/>
    <hyperlink ref="CM201" r:id="rId1374" display="=@if(I6&lt;50,&quot;0&quot;,if(I6&gt;49,&quot;1&quot;,if(I6&gt;54,&quot;1.5&quot;,if(I6&lt;59,&quot;2&quot;))))"/>
    <hyperlink ref="CM202" r:id="rId1375" display="=@if(I6&lt;50,&quot;0&quot;,if(I6&gt;49,&quot;1&quot;,if(I6&gt;54,&quot;1.5&quot;,if(I6&lt;59,&quot;2&quot;))))"/>
    <hyperlink ref="CM203" r:id="rId1376" display="=@if(I6&lt;50,&quot;0&quot;,if(I6&gt;49,&quot;1&quot;,if(I6&gt;54,&quot;1.5&quot;,if(I6&lt;59,&quot;2&quot;))))"/>
    <hyperlink ref="CM204" r:id="rId1377" display="=@if(I6&lt;50,&quot;0&quot;,if(I6&gt;49,&quot;1&quot;,if(I6&gt;54,&quot;1.5&quot;,if(I6&lt;59,&quot;2&quot;))))"/>
    <hyperlink ref="CM205" r:id="rId1378" display="=@if(I6&lt;50,&quot;0&quot;,if(I6&gt;49,&quot;1&quot;,if(I6&gt;54,&quot;1.5&quot;,if(I6&lt;59,&quot;2&quot;))))"/>
    <hyperlink ref="CM206" r:id="rId1379" display="=@if(I6&lt;50,&quot;0&quot;,if(I6&gt;49,&quot;1&quot;,if(I6&gt;54,&quot;1.5&quot;,if(I6&lt;59,&quot;2&quot;))))"/>
    <hyperlink ref="CM207" r:id="rId1380" display="=@if(I6&lt;50,&quot;0&quot;,if(I6&gt;49,&quot;1&quot;,if(I6&gt;54,&quot;1.5&quot;,if(I6&lt;59,&quot;2&quot;))))"/>
    <hyperlink ref="CM208" r:id="rId1381" display="=@if(I6&lt;50,&quot;0&quot;,if(I6&gt;49,&quot;1&quot;,if(I6&gt;54,&quot;1.5&quot;,if(I6&lt;59,&quot;2&quot;))))"/>
    <hyperlink ref="CM209" r:id="rId1382" display="=@if(I6&lt;50,&quot;0&quot;,if(I6&gt;49,&quot;1&quot;,if(I6&gt;54,&quot;1.5&quot;,if(I6&lt;59,&quot;2&quot;))))"/>
    <hyperlink ref="CM210" r:id="rId1383" display="=@if(I6&lt;50,&quot;0&quot;,if(I6&gt;49,&quot;1&quot;,if(I6&gt;54,&quot;1.5&quot;,if(I6&lt;59,&quot;2&quot;))))"/>
    <hyperlink ref="CM211" r:id="rId1384" display="=@if(I6&lt;50,&quot;0&quot;,if(I6&gt;49,&quot;1&quot;,if(I6&gt;54,&quot;1.5&quot;,if(I6&lt;59,&quot;2&quot;))))"/>
    <hyperlink ref="CM212" r:id="rId1385" display="=@if(I6&lt;50,&quot;0&quot;,if(I6&gt;49,&quot;1&quot;,if(I6&gt;54,&quot;1.5&quot;,if(I6&lt;59,&quot;2&quot;))))"/>
    <hyperlink ref="CM213" r:id="rId1386" display="=@if(I6&lt;50,&quot;0&quot;,if(I6&gt;49,&quot;1&quot;,if(I6&gt;54,&quot;1.5&quot;,if(I6&lt;59,&quot;2&quot;))))"/>
    <hyperlink ref="CQ16" r:id="rId1387" display="=@if(I6&lt;50,&quot;0&quot;,if(I6&gt;49,&quot;1&quot;,if(I6&gt;54,&quot;1.5&quot;,if(I6&lt;59,&quot;2&quot;))))"/>
    <hyperlink ref="CQ17" r:id="rId1388" display="=@if(I6&lt;50,&quot;0&quot;,if(I6&gt;49,&quot;1&quot;,if(I6&gt;54,&quot;1.5&quot;,if(I6&lt;59,&quot;2&quot;))))"/>
    <hyperlink ref="CQ18" r:id="rId1389" display="=@if(I6&lt;50,&quot;0&quot;,if(I6&gt;49,&quot;1&quot;,if(I6&gt;54,&quot;1.5&quot;,if(I6&lt;59,&quot;2&quot;))))"/>
    <hyperlink ref="CQ19" r:id="rId1390" display="=@if(I6&lt;50,&quot;0&quot;,if(I6&gt;49,&quot;1&quot;,if(I6&gt;54,&quot;1.5&quot;,if(I6&lt;59,&quot;2&quot;))))"/>
    <hyperlink ref="CQ20" r:id="rId1391" display="=@if(I6&lt;50,&quot;0&quot;,if(I6&gt;49,&quot;1&quot;,if(I6&gt;54,&quot;1.5&quot;,if(I6&lt;59,&quot;2&quot;))))"/>
    <hyperlink ref="CQ21" r:id="rId1392" display="=@if(I6&lt;50,&quot;0&quot;,if(I6&gt;49,&quot;1&quot;,if(I6&gt;54,&quot;1.5&quot;,if(I6&lt;59,&quot;2&quot;))))"/>
    <hyperlink ref="CQ22" r:id="rId1393" display="=@if(I6&lt;50,&quot;0&quot;,if(I6&gt;49,&quot;1&quot;,if(I6&gt;54,&quot;1.5&quot;,if(I6&lt;59,&quot;2&quot;))))"/>
    <hyperlink ref="CQ23" r:id="rId1394" display="=@if(I6&lt;50,&quot;0&quot;,if(I6&gt;49,&quot;1&quot;,if(I6&gt;54,&quot;1.5&quot;,if(I6&lt;59,&quot;2&quot;))))"/>
    <hyperlink ref="CQ24" r:id="rId1395" display="=@if(I6&lt;50,&quot;0&quot;,if(I6&gt;49,&quot;1&quot;,if(I6&gt;54,&quot;1.5&quot;,if(I6&lt;59,&quot;2&quot;))))"/>
    <hyperlink ref="CQ25" r:id="rId1396" display="=@if(I6&lt;50,&quot;0&quot;,if(I6&gt;49,&quot;1&quot;,if(I6&gt;54,&quot;1.5&quot;,if(I6&lt;59,&quot;2&quot;))))"/>
    <hyperlink ref="CQ26" r:id="rId1397" display="=@if(I6&lt;50,&quot;0&quot;,if(I6&gt;49,&quot;1&quot;,if(I6&gt;54,&quot;1.5&quot;,if(I6&lt;59,&quot;2&quot;))))"/>
    <hyperlink ref="CQ27" r:id="rId1398" display="=@if(I6&lt;50,&quot;0&quot;,if(I6&gt;49,&quot;1&quot;,if(I6&gt;54,&quot;1.5&quot;,if(I6&lt;59,&quot;2&quot;))))"/>
    <hyperlink ref="CQ28" r:id="rId1399" display="=@if(I6&lt;50,&quot;0&quot;,if(I6&gt;49,&quot;1&quot;,if(I6&gt;54,&quot;1.5&quot;,if(I6&lt;59,&quot;2&quot;))))"/>
    <hyperlink ref="CQ29" r:id="rId1400" display="=@if(I6&lt;50,&quot;0&quot;,if(I6&gt;49,&quot;1&quot;,if(I6&gt;54,&quot;1.5&quot;,if(I6&lt;59,&quot;2&quot;))))"/>
    <hyperlink ref="CQ30" r:id="rId1401" display="=@if(I6&lt;50,&quot;0&quot;,if(I6&gt;49,&quot;1&quot;,if(I6&gt;54,&quot;1.5&quot;,if(I6&lt;59,&quot;2&quot;))))"/>
    <hyperlink ref="CQ31" r:id="rId1402" display="=@if(I6&lt;50,&quot;0&quot;,if(I6&gt;49,&quot;1&quot;,if(I6&gt;54,&quot;1.5&quot;,if(I6&lt;59,&quot;2&quot;))))"/>
    <hyperlink ref="CQ32" r:id="rId1403" display="=@if(I6&lt;50,&quot;0&quot;,if(I6&gt;49,&quot;1&quot;,if(I6&gt;54,&quot;1.5&quot;,if(I6&lt;59,&quot;2&quot;))))"/>
    <hyperlink ref="CQ33" r:id="rId1404" display="=@if(I6&lt;50,&quot;0&quot;,if(I6&gt;49,&quot;1&quot;,if(I6&gt;54,&quot;1.5&quot;,if(I6&lt;59,&quot;2&quot;))))"/>
    <hyperlink ref="CQ34" r:id="rId1405" display="=@if(I6&lt;50,&quot;0&quot;,if(I6&gt;49,&quot;1&quot;,if(I6&gt;54,&quot;1.5&quot;,if(I6&lt;59,&quot;2&quot;))))"/>
    <hyperlink ref="CQ35" r:id="rId1406" display="=@if(I6&lt;50,&quot;0&quot;,if(I6&gt;49,&quot;1&quot;,if(I6&gt;54,&quot;1.5&quot;,if(I6&lt;59,&quot;2&quot;))))"/>
    <hyperlink ref="CQ36" r:id="rId1407" display="=@if(I6&lt;50,&quot;0&quot;,if(I6&gt;49,&quot;1&quot;,if(I6&gt;54,&quot;1.5&quot;,if(I6&lt;59,&quot;2&quot;))))"/>
    <hyperlink ref="CQ37" r:id="rId1408" display="=@if(I6&lt;50,&quot;0&quot;,if(I6&gt;49,&quot;1&quot;,if(I6&gt;54,&quot;1.5&quot;,if(I6&lt;59,&quot;2&quot;))))"/>
    <hyperlink ref="CQ38" r:id="rId1409" display="=@if(I6&lt;50,&quot;0&quot;,if(I6&gt;49,&quot;1&quot;,if(I6&gt;54,&quot;1.5&quot;,if(I6&lt;59,&quot;2&quot;))))"/>
    <hyperlink ref="CQ39" r:id="rId1410" display="=@if(I6&lt;50,&quot;0&quot;,if(I6&gt;49,&quot;1&quot;,if(I6&gt;54,&quot;1.5&quot;,if(I6&lt;59,&quot;2&quot;))))"/>
    <hyperlink ref="CQ40" r:id="rId1411" display="=@if(I6&lt;50,&quot;0&quot;,if(I6&gt;49,&quot;1&quot;,if(I6&gt;54,&quot;1.5&quot;,if(I6&lt;59,&quot;2&quot;))))"/>
    <hyperlink ref="CQ41" r:id="rId1412" display="=@if(I6&lt;50,&quot;0&quot;,if(I6&gt;49,&quot;1&quot;,if(I6&gt;54,&quot;1.5&quot;,if(I6&lt;59,&quot;2&quot;))))"/>
    <hyperlink ref="CQ42" r:id="rId1413" display="=@if(I6&lt;50,&quot;0&quot;,if(I6&gt;49,&quot;1&quot;,if(I6&gt;54,&quot;1.5&quot;,if(I6&lt;59,&quot;2&quot;))))"/>
    <hyperlink ref="CQ43" r:id="rId1414" display="=@if(I6&lt;50,&quot;0&quot;,if(I6&gt;49,&quot;1&quot;,if(I6&gt;54,&quot;1.5&quot;,if(I6&lt;59,&quot;2&quot;))))"/>
    <hyperlink ref="CQ44" r:id="rId1415" display="=@if(I6&lt;50,&quot;0&quot;,if(I6&gt;49,&quot;1&quot;,if(I6&gt;54,&quot;1.5&quot;,if(I6&lt;59,&quot;2&quot;))))"/>
    <hyperlink ref="CQ45" r:id="rId1416" display="=@if(I6&lt;50,&quot;0&quot;,if(I6&gt;49,&quot;1&quot;,if(I6&gt;54,&quot;1.5&quot;,if(I6&lt;59,&quot;2&quot;))))"/>
    <hyperlink ref="CQ46" r:id="rId1417" display="=@if(I6&lt;50,&quot;0&quot;,if(I6&gt;49,&quot;1&quot;,if(I6&gt;54,&quot;1.5&quot;,if(I6&lt;59,&quot;2&quot;))))"/>
    <hyperlink ref="CQ47" r:id="rId1418" display="=@if(I6&lt;50,&quot;0&quot;,if(I6&gt;49,&quot;1&quot;,if(I6&gt;54,&quot;1.5&quot;,if(I6&lt;59,&quot;2&quot;))))"/>
    <hyperlink ref="CQ48" r:id="rId1419" display="=@if(I6&lt;50,&quot;0&quot;,if(I6&gt;49,&quot;1&quot;,if(I6&gt;54,&quot;1.5&quot;,if(I6&lt;59,&quot;2&quot;))))"/>
    <hyperlink ref="CQ49" r:id="rId1420" display="=@if(I6&lt;50,&quot;0&quot;,if(I6&gt;49,&quot;1&quot;,if(I6&gt;54,&quot;1.5&quot;,if(I6&lt;59,&quot;2&quot;))))"/>
    <hyperlink ref="CQ50" r:id="rId1421" display="=@if(I6&lt;50,&quot;0&quot;,if(I6&gt;49,&quot;1&quot;,if(I6&gt;54,&quot;1.5&quot;,if(I6&lt;59,&quot;2&quot;))))"/>
    <hyperlink ref="CQ51" r:id="rId1422" display="=@if(I6&lt;50,&quot;0&quot;,if(I6&gt;49,&quot;1&quot;,if(I6&gt;54,&quot;1.5&quot;,if(I6&lt;59,&quot;2&quot;))))"/>
    <hyperlink ref="CQ52" r:id="rId1423" display="=@if(I6&lt;50,&quot;0&quot;,if(I6&gt;49,&quot;1&quot;,if(I6&gt;54,&quot;1.5&quot;,if(I6&lt;59,&quot;2&quot;))))"/>
    <hyperlink ref="CQ53" r:id="rId1424" display="=@if(I6&lt;50,&quot;0&quot;,if(I6&gt;49,&quot;1&quot;,if(I6&gt;54,&quot;1.5&quot;,if(I6&lt;59,&quot;2&quot;))))"/>
    <hyperlink ref="CQ54" r:id="rId1425" display="=@if(I6&lt;50,&quot;0&quot;,if(I6&gt;49,&quot;1&quot;,if(I6&gt;54,&quot;1.5&quot;,if(I6&lt;59,&quot;2&quot;))))"/>
    <hyperlink ref="CQ55" r:id="rId1426" display="=@if(I6&lt;50,&quot;0&quot;,if(I6&gt;49,&quot;1&quot;,if(I6&gt;54,&quot;1.5&quot;,if(I6&lt;59,&quot;2&quot;))))"/>
    <hyperlink ref="CQ56" r:id="rId1427" display="=@if(I6&lt;50,&quot;0&quot;,if(I6&gt;49,&quot;1&quot;,if(I6&gt;54,&quot;1.5&quot;,if(I6&lt;59,&quot;2&quot;))))"/>
    <hyperlink ref="CQ57" r:id="rId1428" display="=@if(I6&lt;50,&quot;0&quot;,if(I6&gt;49,&quot;1&quot;,if(I6&gt;54,&quot;1.5&quot;,if(I6&lt;59,&quot;2&quot;))))"/>
    <hyperlink ref="CQ58" r:id="rId1429" display="=@if(I6&lt;50,&quot;0&quot;,if(I6&gt;49,&quot;1&quot;,if(I6&gt;54,&quot;1.5&quot;,if(I6&lt;59,&quot;2&quot;))))"/>
    <hyperlink ref="CQ59" r:id="rId1430" display="=@if(I6&lt;50,&quot;0&quot;,if(I6&gt;49,&quot;1&quot;,if(I6&gt;54,&quot;1.5&quot;,if(I6&lt;59,&quot;2&quot;))))"/>
    <hyperlink ref="CQ60" r:id="rId1431" display="=@if(I6&lt;50,&quot;0&quot;,if(I6&gt;49,&quot;1&quot;,if(I6&gt;54,&quot;1.5&quot;,if(I6&lt;59,&quot;2&quot;))))"/>
    <hyperlink ref="CQ61" r:id="rId1432" display="=@if(I6&lt;50,&quot;0&quot;,if(I6&gt;49,&quot;1&quot;,if(I6&gt;54,&quot;1.5&quot;,if(I6&lt;59,&quot;2&quot;))))"/>
    <hyperlink ref="CQ62" r:id="rId1433" display="=@if(I6&lt;50,&quot;0&quot;,if(I6&gt;49,&quot;1&quot;,if(I6&gt;54,&quot;1.5&quot;,if(I6&lt;59,&quot;2&quot;))))"/>
    <hyperlink ref="CQ63" r:id="rId1434" display="=@if(I6&lt;50,&quot;0&quot;,if(I6&gt;49,&quot;1&quot;,if(I6&gt;54,&quot;1.5&quot;,if(I6&lt;59,&quot;2&quot;))))"/>
    <hyperlink ref="CQ64" r:id="rId1435" display="=@if(I6&lt;50,&quot;0&quot;,if(I6&gt;49,&quot;1&quot;,if(I6&gt;54,&quot;1.5&quot;,if(I6&lt;59,&quot;2&quot;))))"/>
    <hyperlink ref="CQ65" r:id="rId1436" display="=@if(I6&lt;50,&quot;0&quot;,if(I6&gt;49,&quot;1&quot;,if(I6&gt;54,&quot;1.5&quot;,if(I6&lt;59,&quot;2&quot;))))"/>
    <hyperlink ref="CQ66" r:id="rId1437" display="=@if(I6&lt;50,&quot;0&quot;,if(I6&gt;49,&quot;1&quot;,if(I6&gt;54,&quot;1.5&quot;,if(I6&lt;59,&quot;2&quot;))))"/>
    <hyperlink ref="CQ67" r:id="rId1438" display="=@if(I6&lt;50,&quot;0&quot;,if(I6&gt;49,&quot;1&quot;,if(I6&gt;54,&quot;1.5&quot;,if(I6&lt;59,&quot;2&quot;))))"/>
    <hyperlink ref="CQ68" r:id="rId1439" display="=@if(I6&lt;50,&quot;0&quot;,if(I6&gt;49,&quot;1&quot;,if(I6&gt;54,&quot;1.5&quot;,if(I6&lt;59,&quot;2&quot;))))"/>
    <hyperlink ref="CQ69" r:id="rId1440" display="=@if(I6&lt;50,&quot;0&quot;,if(I6&gt;49,&quot;1&quot;,if(I6&gt;54,&quot;1.5&quot;,if(I6&lt;59,&quot;2&quot;))))"/>
    <hyperlink ref="CQ70" r:id="rId1441" display="=@if(I6&lt;50,&quot;0&quot;,if(I6&gt;49,&quot;1&quot;,if(I6&gt;54,&quot;1.5&quot;,if(I6&lt;59,&quot;2&quot;))))"/>
    <hyperlink ref="CQ71" r:id="rId1442" display="=@if(I6&lt;50,&quot;0&quot;,if(I6&gt;49,&quot;1&quot;,if(I6&gt;54,&quot;1.5&quot;,if(I6&lt;59,&quot;2&quot;))))"/>
    <hyperlink ref="CQ72" r:id="rId1443" display="=@if(I6&lt;50,&quot;0&quot;,if(I6&gt;49,&quot;1&quot;,if(I6&gt;54,&quot;1.5&quot;,if(I6&lt;59,&quot;2&quot;))))"/>
    <hyperlink ref="CQ73" r:id="rId1444" display="=@if(I6&lt;50,&quot;0&quot;,if(I6&gt;49,&quot;1&quot;,if(I6&gt;54,&quot;1.5&quot;,if(I6&lt;59,&quot;2&quot;))))"/>
    <hyperlink ref="CQ74" r:id="rId1445" display="=@if(I6&lt;50,&quot;0&quot;,if(I6&gt;49,&quot;1&quot;,if(I6&gt;54,&quot;1.5&quot;,if(I6&lt;59,&quot;2&quot;))))"/>
    <hyperlink ref="CQ75" r:id="rId1446" display="=@if(I6&lt;50,&quot;0&quot;,if(I6&gt;49,&quot;1&quot;,if(I6&gt;54,&quot;1.5&quot;,if(I6&lt;59,&quot;2&quot;))))"/>
    <hyperlink ref="CQ76" r:id="rId1447" display="=@if(I6&lt;50,&quot;0&quot;,if(I6&gt;49,&quot;1&quot;,if(I6&gt;54,&quot;1.5&quot;,if(I6&lt;59,&quot;2&quot;))))"/>
    <hyperlink ref="CQ77" r:id="rId1448" display="=@if(I6&lt;50,&quot;0&quot;,if(I6&gt;49,&quot;1&quot;,if(I6&gt;54,&quot;1.5&quot;,if(I6&lt;59,&quot;2&quot;))))"/>
    <hyperlink ref="CQ78" r:id="rId1449" display="=@if(I6&lt;50,&quot;0&quot;,if(I6&gt;49,&quot;1&quot;,if(I6&gt;54,&quot;1.5&quot;,if(I6&lt;59,&quot;2&quot;))))"/>
    <hyperlink ref="CQ79" r:id="rId1450" display="=@if(I6&lt;50,&quot;0&quot;,if(I6&gt;49,&quot;1&quot;,if(I6&gt;54,&quot;1.5&quot;,if(I6&lt;59,&quot;2&quot;))))"/>
    <hyperlink ref="CQ80" r:id="rId1451" display="=@if(I6&lt;50,&quot;0&quot;,if(I6&gt;49,&quot;1&quot;,if(I6&gt;54,&quot;1.5&quot;,if(I6&lt;59,&quot;2&quot;))))"/>
    <hyperlink ref="CQ81" r:id="rId1452" display="=@if(I6&lt;50,&quot;0&quot;,if(I6&gt;49,&quot;1&quot;,if(I6&gt;54,&quot;1.5&quot;,if(I6&lt;59,&quot;2&quot;))))"/>
    <hyperlink ref="CQ82" r:id="rId1453" display="=@if(I6&lt;50,&quot;0&quot;,if(I6&gt;49,&quot;1&quot;,if(I6&gt;54,&quot;1.5&quot;,if(I6&lt;59,&quot;2&quot;))))"/>
    <hyperlink ref="CQ83" r:id="rId1454" display="=@if(I6&lt;50,&quot;0&quot;,if(I6&gt;49,&quot;1&quot;,if(I6&gt;54,&quot;1.5&quot;,if(I6&lt;59,&quot;2&quot;))))"/>
    <hyperlink ref="CQ84" r:id="rId1455" display="=@if(I6&lt;50,&quot;0&quot;,if(I6&gt;49,&quot;1&quot;,if(I6&gt;54,&quot;1.5&quot;,if(I6&lt;59,&quot;2&quot;))))"/>
    <hyperlink ref="CQ85" r:id="rId1456" display="=@if(I6&lt;50,&quot;0&quot;,if(I6&gt;49,&quot;1&quot;,if(I6&gt;54,&quot;1.5&quot;,if(I6&lt;59,&quot;2&quot;))))"/>
    <hyperlink ref="CQ86" r:id="rId1457" display="=@if(I6&lt;50,&quot;0&quot;,if(I6&gt;49,&quot;1&quot;,if(I6&gt;54,&quot;1.5&quot;,if(I6&lt;59,&quot;2&quot;))))"/>
    <hyperlink ref="CQ87" r:id="rId1458" display="=@if(I6&lt;50,&quot;0&quot;,if(I6&gt;49,&quot;1&quot;,if(I6&gt;54,&quot;1.5&quot;,if(I6&lt;59,&quot;2&quot;))))"/>
    <hyperlink ref="CQ88" r:id="rId1459" display="=@if(I6&lt;50,&quot;0&quot;,if(I6&gt;49,&quot;1&quot;,if(I6&gt;54,&quot;1.5&quot;,if(I6&lt;59,&quot;2&quot;))))"/>
    <hyperlink ref="CQ89" r:id="rId1460" display="=@if(I6&lt;50,&quot;0&quot;,if(I6&gt;49,&quot;1&quot;,if(I6&gt;54,&quot;1.5&quot;,if(I6&lt;59,&quot;2&quot;))))"/>
    <hyperlink ref="CQ90" r:id="rId1461" display="=@if(I6&lt;50,&quot;0&quot;,if(I6&gt;49,&quot;1&quot;,if(I6&gt;54,&quot;1.5&quot;,if(I6&lt;59,&quot;2&quot;))))"/>
    <hyperlink ref="CQ91" r:id="rId1462" display="=@if(I6&lt;50,&quot;0&quot;,if(I6&gt;49,&quot;1&quot;,if(I6&gt;54,&quot;1.5&quot;,if(I6&lt;59,&quot;2&quot;))))"/>
    <hyperlink ref="CQ92" r:id="rId1463" display="=@if(I6&lt;50,&quot;0&quot;,if(I6&gt;49,&quot;1&quot;,if(I6&gt;54,&quot;1.5&quot;,if(I6&lt;59,&quot;2&quot;))))"/>
    <hyperlink ref="CQ93" r:id="rId1464" display="=@if(I6&lt;50,&quot;0&quot;,if(I6&gt;49,&quot;1&quot;,if(I6&gt;54,&quot;1.5&quot;,if(I6&lt;59,&quot;2&quot;))))"/>
    <hyperlink ref="CQ94" r:id="rId1465" display="=@if(I6&lt;50,&quot;0&quot;,if(I6&gt;49,&quot;1&quot;,if(I6&gt;54,&quot;1.5&quot;,if(I6&lt;59,&quot;2&quot;))))"/>
    <hyperlink ref="CQ95" r:id="rId1466" display="=@if(I6&lt;50,&quot;0&quot;,if(I6&gt;49,&quot;1&quot;,if(I6&gt;54,&quot;1.5&quot;,if(I6&lt;59,&quot;2&quot;))))"/>
    <hyperlink ref="CQ96" r:id="rId1467" display="=@if(I6&lt;50,&quot;0&quot;,if(I6&gt;49,&quot;1&quot;,if(I6&gt;54,&quot;1.5&quot;,if(I6&lt;59,&quot;2&quot;))))"/>
    <hyperlink ref="CQ97" r:id="rId1468" display="=@if(I6&lt;50,&quot;0&quot;,if(I6&gt;49,&quot;1&quot;,if(I6&gt;54,&quot;1.5&quot;,if(I6&lt;59,&quot;2&quot;))))"/>
    <hyperlink ref="CQ98" r:id="rId1469" display="=@if(I6&lt;50,&quot;0&quot;,if(I6&gt;49,&quot;1&quot;,if(I6&gt;54,&quot;1.5&quot;,if(I6&lt;59,&quot;2&quot;))))"/>
    <hyperlink ref="CQ99" r:id="rId1470" display="=@if(I6&lt;50,&quot;0&quot;,if(I6&gt;49,&quot;1&quot;,if(I6&gt;54,&quot;1.5&quot;,if(I6&lt;59,&quot;2&quot;))))"/>
    <hyperlink ref="CQ100" r:id="rId1471" display="=@if(I6&lt;50,&quot;0&quot;,if(I6&gt;49,&quot;1&quot;,if(I6&gt;54,&quot;1.5&quot;,if(I6&lt;59,&quot;2&quot;))))"/>
    <hyperlink ref="CQ101" r:id="rId1472" display="=@if(I6&lt;50,&quot;0&quot;,if(I6&gt;49,&quot;1&quot;,if(I6&gt;54,&quot;1.5&quot;,if(I6&lt;59,&quot;2&quot;))))"/>
    <hyperlink ref="CQ102" r:id="rId1473" display="=@if(I6&lt;50,&quot;0&quot;,if(I6&gt;49,&quot;1&quot;,if(I6&gt;54,&quot;1.5&quot;,if(I6&lt;59,&quot;2&quot;))))"/>
    <hyperlink ref="CQ103" r:id="rId1474" display="=@if(I6&lt;50,&quot;0&quot;,if(I6&gt;49,&quot;1&quot;,if(I6&gt;54,&quot;1.5&quot;,if(I6&lt;59,&quot;2&quot;))))"/>
    <hyperlink ref="CQ104" r:id="rId1475" display="=@if(I6&lt;50,&quot;0&quot;,if(I6&gt;49,&quot;1&quot;,if(I6&gt;54,&quot;1.5&quot;,if(I6&lt;59,&quot;2&quot;))))"/>
    <hyperlink ref="CQ105" r:id="rId1476" display="=@if(I6&lt;50,&quot;0&quot;,if(I6&gt;49,&quot;1&quot;,if(I6&gt;54,&quot;1.5&quot;,if(I6&lt;59,&quot;2&quot;))))"/>
    <hyperlink ref="CQ106" r:id="rId1477" display="=@if(I6&lt;50,&quot;0&quot;,if(I6&gt;49,&quot;1&quot;,if(I6&gt;54,&quot;1.5&quot;,if(I6&lt;59,&quot;2&quot;))))"/>
    <hyperlink ref="CQ107" r:id="rId1478" display="=@if(I6&lt;50,&quot;0&quot;,if(I6&gt;49,&quot;1&quot;,if(I6&gt;54,&quot;1.5&quot;,if(I6&lt;59,&quot;2&quot;))))"/>
    <hyperlink ref="CQ108" r:id="rId1479" display="=@if(I6&lt;50,&quot;0&quot;,if(I6&gt;49,&quot;1&quot;,if(I6&gt;54,&quot;1.5&quot;,if(I6&lt;59,&quot;2&quot;))))"/>
    <hyperlink ref="CQ109" r:id="rId1480" display="=@if(I6&lt;50,&quot;0&quot;,if(I6&gt;49,&quot;1&quot;,if(I6&gt;54,&quot;1.5&quot;,if(I6&lt;59,&quot;2&quot;))))"/>
    <hyperlink ref="CQ110" r:id="rId1481" display="=@if(I6&lt;50,&quot;0&quot;,if(I6&gt;49,&quot;1&quot;,if(I6&gt;54,&quot;1.5&quot;,if(I6&lt;59,&quot;2&quot;))))"/>
    <hyperlink ref="CQ111" r:id="rId1482" display="=@if(I6&lt;50,&quot;0&quot;,if(I6&gt;49,&quot;1&quot;,if(I6&gt;54,&quot;1.5&quot;,if(I6&lt;59,&quot;2&quot;))))"/>
    <hyperlink ref="CQ112" r:id="rId1483" display="=@if(I6&lt;50,&quot;0&quot;,if(I6&gt;49,&quot;1&quot;,if(I6&gt;54,&quot;1.5&quot;,if(I6&lt;59,&quot;2&quot;))))"/>
    <hyperlink ref="CQ113" r:id="rId1484" display="=@if(I6&lt;50,&quot;0&quot;,if(I6&gt;49,&quot;1&quot;,if(I6&gt;54,&quot;1.5&quot;,if(I6&lt;59,&quot;2&quot;))))"/>
    <hyperlink ref="CQ114" r:id="rId1485" display="=@if(I6&lt;50,&quot;0&quot;,if(I6&gt;49,&quot;1&quot;,if(I6&gt;54,&quot;1.5&quot;,if(I6&lt;59,&quot;2&quot;))))"/>
    <hyperlink ref="CQ115" r:id="rId1486" display="=@if(I6&lt;50,&quot;0&quot;,if(I6&gt;49,&quot;1&quot;,if(I6&gt;54,&quot;1.5&quot;,if(I6&lt;59,&quot;2&quot;))))"/>
    <hyperlink ref="CQ116" r:id="rId1487" display="=@if(I6&lt;50,&quot;0&quot;,if(I6&gt;49,&quot;1&quot;,if(I6&gt;54,&quot;1.5&quot;,if(I6&lt;59,&quot;2&quot;))))"/>
    <hyperlink ref="CQ117" r:id="rId1488" display="=@if(I6&lt;50,&quot;0&quot;,if(I6&gt;49,&quot;1&quot;,if(I6&gt;54,&quot;1.5&quot;,if(I6&lt;59,&quot;2&quot;))))"/>
    <hyperlink ref="CQ118" r:id="rId1489" display="=@if(I6&lt;50,&quot;0&quot;,if(I6&gt;49,&quot;1&quot;,if(I6&gt;54,&quot;1.5&quot;,if(I6&lt;59,&quot;2&quot;))))"/>
    <hyperlink ref="CQ119" r:id="rId1490" display="=@if(I6&lt;50,&quot;0&quot;,if(I6&gt;49,&quot;1&quot;,if(I6&gt;54,&quot;1.5&quot;,if(I6&lt;59,&quot;2&quot;))))"/>
    <hyperlink ref="CQ120" r:id="rId1491" display="=@if(I6&lt;50,&quot;0&quot;,if(I6&gt;49,&quot;1&quot;,if(I6&gt;54,&quot;1.5&quot;,if(I6&lt;59,&quot;2&quot;))))"/>
    <hyperlink ref="CQ121" r:id="rId1492" display="=@if(I6&lt;50,&quot;0&quot;,if(I6&gt;49,&quot;1&quot;,if(I6&gt;54,&quot;1.5&quot;,if(I6&lt;59,&quot;2&quot;))))"/>
    <hyperlink ref="CQ122" r:id="rId1493" display="=@if(I6&lt;50,&quot;0&quot;,if(I6&gt;49,&quot;1&quot;,if(I6&gt;54,&quot;1.5&quot;,if(I6&lt;59,&quot;2&quot;))))"/>
    <hyperlink ref="CQ123" r:id="rId1494" display="=@if(I6&lt;50,&quot;0&quot;,if(I6&gt;49,&quot;1&quot;,if(I6&gt;54,&quot;1.5&quot;,if(I6&lt;59,&quot;2&quot;))))"/>
    <hyperlink ref="CQ124" r:id="rId1495" display="=@if(I6&lt;50,&quot;0&quot;,if(I6&gt;49,&quot;1&quot;,if(I6&gt;54,&quot;1.5&quot;,if(I6&lt;59,&quot;2&quot;))))"/>
    <hyperlink ref="CQ125" r:id="rId1496" display="=@if(I6&lt;50,&quot;0&quot;,if(I6&gt;49,&quot;1&quot;,if(I6&gt;54,&quot;1.5&quot;,if(I6&lt;59,&quot;2&quot;))))"/>
    <hyperlink ref="CQ126" r:id="rId1497" display="=@if(I6&lt;50,&quot;0&quot;,if(I6&gt;49,&quot;1&quot;,if(I6&gt;54,&quot;1.5&quot;,if(I6&lt;59,&quot;2&quot;))))"/>
    <hyperlink ref="CQ127" r:id="rId1498" display="=@if(I6&lt;50,&quot;0&quot;,if(I6&gt;49,&quot;1&quot;,if(I6&gt;54,&quot;1.5&quot;,if(I6&lt;59,&quot;2&quot;))))"/>
    <hyperlink ref="CQ128" r:id="rId1499" display="=@if(I6&lt;50,&quot;0&quot;,if(I6&gt;49,&quot;1&quot;,if(I6&gt;54,&quot;1.5&quot;,if(I6&lt;59,&quot;2&quot;))))"/>
    <hyperlink ref="CQ129" r:id="rId1500" display="=@if(I6&lt;50,&quot;0&quot;,if(I6&gt;49,&quot;1&quot;,if(I6&gt;54,&quot;1.5&quot;,if(I6&lt;59,&quot;2&quot;))))"/>
    <hyperlink ref="CQ130" r:id="rId1501" display="=@if(I6&lt;50,&quot;0&quot;,if(I6&gt;49,&quot;1&quot;,if(I6&gt;54,&quot;1.5&quot;,if(I6&lt;59,&quot;2&quot;))))"/>
    <hyperlink ref="CQ131" r:id="rId1502" display="=@if(I6&lt;50,&quot;0&quot;,if(I6&gt;49,&quot;1&quot;,if(I6&gt;54,&quot;1.5&quot;,if(I6&lt;59,&quot;2&quot;))))"/>
    <hyperlink ref="CQ132" r:id="rId1503" display="=@if(I6&lt;50,&quot;0&quot;,if(I6&gt;49,&quot;1&quot;,if(I6&gt;54,&quot;1.5&quot;,if(I6&lt;59,&quot;2&quot;))))"/>
    <hyperlink ref="CQ133" r:id="rId1504" display="=@if(I6&lt;50,&quot;0&quot;,if(I6&gt;49,&quot;1&quot;,if(I6&gt;54,&quot;1.5&quot;,if(I6&lt;59,&quot;2&quot;))))"/>
    <hyperlink ref="CQ134" r:id="rId1505" display="=@if(I6&lt;50,&quot;0&quot;,if(I6&gt;49,&quot;1&quot;,if(I6&gt;54,&quot;1.5&quot;,if(I6&lt;59,&quot;2&quot;))))"/>
    <hyperlink ref="CQ135" r:id="rId1506" display="=@if(I6&lt;50,&quot;0&quot;,if(I6&gt;49,&quot;1&quot;,if(I6&gt;54,&quot;1.5&quot;,if(I6&lt;59,&quot;2&quot;))))"/>
    <hyperlink ref="CQ136" r:id="rId1507" display="=@if(I6&lt;50,&quot;0&quot;,if(I6&gt;49,&quot;1&quot;,if(I6&gt;54,&quot;1.5&quot;,if(I6&lt;59,&quot;2&quot;))))"/>
    <hyperlink ref="CQ137" r:id="rId1508" display="=@if(I6&lt;50,&quot;0&quot;,if(I6&gt;49,&quot;1&quot;,if(I6&gt;54,&quot;1.5&quot;,if(I6&lt;59,&quot;2&quot;))))"/>
    <hyperlink ref="CQ138" r:id="rId1509" display="=@if(I6&lt;50,&quot;0&quot;,if(I6&gt;49,&quot;1&quot;,if(I6&gt;54,&quot;1.5&quot;,if(I6&lt;59,&quot;2&quot;))))"/>
    <hyperlink ref="CQ139" r:id="rId1510" display="=@if(I6&lt;50,&quot;0&quot;,if(I6&gt;49,&quot;1&quot;,if(I6&gt;54,&quot;1.5&quot;,if(I6&lt;59,&quot;2&quot;))))"/>
    <hyperlink ref="CQ140" r:id="rId1511" display="=@if(I6&lt;50,&quot;0&quot;,if(I6&gt;49,&quot;1&quot;,if(I6&gt;54,&quot;1.5&quot;,if(I6&lt;59,&quot;2&quot;))))"/>
    <hyperlink ref="CQ141" r:id="rId1512" display="=@if(I6&lt;50,&quot;0&quot;,if(I6&gt;49,&quot;1&quot;,if(I6&gt;54,&quot;1.5&quot;,if(I6&lt;59,&quot;2&quot;))))"/>
    <hyperlink ref="CQ142" r:id="rId1513" display="=@if(I6&lt;50,&quot;0&quot;,if(I6&gt;49,&quot;1&quot;,if(I6&gt;54,&quot;1.5&quot;,if(I6&lt;59,&quot;2&quot;))))"/>
    <hyperlink ref="CQ143" r:id="rId1514" display="=@if(I6&lt;50,&quot;0&quot;,if(I6&gt;49,&quot;1&quot;,if(I6&gt;54,&quot;1.5&quot;,if(I6&lt;59,&quot;2&quot;))))"/>
    <hyperlink ref="CQ144" r:id="rId1515" display="=@if(I6&lt;50,&quot;0&quot;,if(I6&gt;49,&quot;1&quot;,if(I6&gt;54,&quot;1.5&quot;,if(I6&lt;59,&quot;2&quot;))))"/>
    <hyperlink ref="CQ145" r:id="rId1516" display="=@if(I6&lt;50,&quot;0&quot;,if(I6&gt;49,&quot;1&quot;,if(I6&gt;54,&quot;1.5&quot;,if(I6&lt;59,&quot;2&quot;))))"/>
    <hyperlink ref="CQ146" r:id="rId1517" display="=@if(I6&lt;50,&quot;0&quot;,if(I6&gt;49,&quot;1&quot;,if(I6&gt;54,&quot;1.5&quot;,if(I6&lt;59,&quot;2&quot;))))"/>
    <hyperlink ref="CQ147" r:id="rId1518" display="=@if(I6&lt;50,&quot;0&quot;,if(I6&gt;49,&quot;1&quot;,if(I6&gt;54,&quot;1.5&quot;,if(I6&lt;59,&quot;2&quot;))))"/>
    <hyperlink ref="CQ148" r:id="rId1519" display="=@if(I6&lt;50,&quot;0&quot;,if(I6&gt;49,&quot;1&quot;,if(I6&gt;54,&quot;1.5&quot;,if(I6&lt;59,&quot;2&quot;))))"/>
    <hyperlink ref="CQ149" r:id="rId1520" display="=@if(I6&lt;50,&quot;0&quot;,if(I6&gt;49,&quot;1&quot;,if(I6&gt;54,&quot;1.5&quot;,if(I6&lt;59,&quot;2&quot;))))"/>
    <hyperlink ref="CQ150" r:id="rId1521" display="=@if(I6&lt;50,&quot;0&quot;,if(I6&gt;49,&quot;1&quot;,if(I6&gt;54,&quot;1.5&quot;,if(I6&lt;59,&quot;2&quot;))))"/>
    <hyperlink ref="CQ151" r:id="rId1522" display="=@if(I6&lt;50,&quot;0&quot;,if(I6&gt;49,&quot;1&quot;,if(I6&gt;54,&quot;1.5&quot;,if(I6&lt;59,&quot;2&quot;))))"/>
    <hyperlink ref="CQ152" r:id="rId1523" display="=@if(I6&lt;50,&quot;0&quot;,if(I6&gt;49,&quot;1&quot;,if(I6&gt;54,&quot;1.5&quot;,if(I6&lt;59,&quot;2&quot;))))"/>
    <hyperlink ref="CQ153" r:id="rId1524" display="=@if(I6&lt;50,&quot;0&quot;,if(I6&gt;49,&quot;1&quot;,if(I6&gt;54,&quot;1.5&quot;,if(I6&lt;59,&quot;2&quot;))))"/>
    <hyperlink ref="CQ154" r:id="rId1525" display="=@if(I6&lt;50,&quot;0&quot;,if(I6&gt;49,&quot;1&quot;,if(I6&gt;54,&quot;1.5&quot;,if(I6&lt;59,&quot;2&quot;))))"/>
    <hyperlink ref="CQ155" r:id="rId1526" display="=@if(I6&lt;50,&quot;0&quot;,if(I6&gt;49,&quot;1&quot;,if(I6&gt;54,&quot;1.5&quot;,if(I6&lt;59,&quot;2&quot;))))"/>
    <hyperlink ref="CQ156" r:id="rId1527" display="=@if(I6&lt;50,&quot;0&quot;,if(I6&gt;49,&quot;1&quot;,if(I6&gt;54,&quot;1.5&quot;,if(I6&lt;59,&quot;2&quot;))))"/>
    <hyperlink ref="CQ157" r:id="rId1528" display="=@if(I6&lt;50,&quot;0&quot;,if(I6&gt;49,&quot;1&quot;,if(I6&gt;54,&quot;1.5&quot;,if(I6&lt;59,&quot;2&quot;))))"/>
    <hyperlink ref="CQ158" r:id="rId1529" display="=@if(I6&lt;50,&quot;0&quot;,if(I6&gt;49,&quot;1&quot;,if(I6&gt;54,&quot;1.5&quot;,if(I6&lt;59,&quot;2&quot;))))"/>
    <hyperlink ref="CQ159" r:id="rId1530" display="=@if(I6&lt;50,&quot;0&quot;,if(I6&gt;49,&quot;1&quot;,if(I6&gt;54,&quot;1.5&quot;,if(I6&lt;59,&quot;2&quot;))))"/>
    <hyperlink ref="CQ160" r:id="rId1531" display="=@if(I6&lt;50,&quot;0&quot;,if(I6&gt;49,&quot;1&quot;,if(I6&gt;54,&quot;1.5&quot;,if(I6&lt;59,&quot;2&quot;))))"/>
    <hyperlink ref="CQ161" r:id="rId1532" display="=@if(I6&lt;50,&quot;0&quot;,if(I6&gt;49,&quot;1&quot;,if(I6&gt;54,&quot;1.5&quot;,if(I6&lt;59,&quot;2&quot;))))"/>
    <hyperlink ref="CQ162" r:id="rId1533" display="=@if(I6&lt;50,&quot;0&quot;,if(I6&gt;49,&quot;1&quot;,if(I6&gt;54,&quot;1.5&quot;,if(I6&lt;59,&quot;2&quot;))))"/>
    <hyperlink ref="CQ163" r:id="rId1534" display="=@if(I6&lt;50,&quot;0&quot;,if(I6&gt;49,&quot;1&quot;,if(I6&gt;54,&quot;1.5&quot;,if(I6&lt;59,&quot;2&quot;))))"/>
    <hyperlink ref="CQ164" r:id="rId1535" display="=@if(I6&lt;50,&quot;0&quot;,if(I6&gt;49,&quot;1&quot;,if(I6&gt;54,&quot;1.5&quot;,if(I6&lt;59,&quot;2&quot;))))"/>
    <hyperlink ref="CQ165" r:id="rId1536" display="=@if(I6&lt;50,&quot;0&quot;,if(I6&gt;49,&quot;1&quot;,if(I6&gt;54,&quot;1.5&quot;,if(I6&lt;59,&quot;2&quot;))))"/>
    <hyperlink ref="CQ166" r:id="rId1537" display="=@if(I6&lt;50,&quot;0&quot;,if(I6&gt;49,&quot;1&quot;,if(I6&gt;54,&quot;1.5&quot;,if(I6&lt;59,&quot;2&quot;))))"/>
    <hyperlink ref="CQ167" r:id="rId1538" display="=@if(I6&lt;50,&quot;0&quot;,if(I6&gt;49,&quot;1&quot;,if(I6&gt;54,&quot;1.5&quot;,if(I6&lt;59,&quot;2&quot;))))"/>
    <hyperlink ref="CQ168" r:id="rId1539" display="=@if(I6&lt;50,&quot;0&quot;,if(I6&gt;49,&quot;1&quot;,if(I6&gt;54,&quot;1.5&quot;,if(I6&lt;59,&quot;2&quot;))))"/>
    <hyperlink ref="CQ169" r:id="rId1540" display="=@if(I6&lt;50,&quot;0&quot;,if(I6&gt;49,&quot;1&quot;,if(I6&gt;54,&quot;1.5&quot;,if(I6&lt;59,&quot;2&quot;))))"/>
    <hyperlink ref="CQ170" r:id="rId1541" display="=@if(I6&lt;50,&quot;0&quot;,if(I6&gt;49,&quot;1&quot;,if(I6&gt;54,&quot;1.5&quot;,if(I6&lt;59,&quot;2&quot;))))"/>
    <hyperlink ref="CQ171" r:id="rId1542" display="=@if(I6&lt;50,&quot;0&quot;,if(I6&gt;49,&quot;1&quot;,if(I6&gt;54,&quot;1.5&quot;,if(I6&lt;59,&quot;2&quot;))))"/>
    <hyperlink ref="CQ172" r:id="rId1543" display="=@if(I6&lt;50,&quot;0&quot;,if(I6&gt;49,&quot;1&quot;,if(I6&gt;54,&quot;1.5&quot;,if(I6&lt;59,&quot;2&quot;))))"/>
    <hyperlink ref="CQ173" r:id="rId1544" display="=@if(I6&lt;50,&quot;0&quot;,if(I6&gt;49,&quot;1&quot;,if(I6&gt;54,&quot;1.5&quot;,if(I6&lt;59,&quot;2&quot;))))"/>
    <hyperlink ref="CQ174" r:id="rId1545" display="=@if(I6&lt;50,&quot;0&quot;,if(I6&gt;49,&quot;1&quot;,if(I6&gt;54,&quot;1.5&quot;,if(I6&lt;59,&quot;2&quot;))))"/>
    <hyperlink ref="CQ175" r:id="rId1546" display="=@if(I6&lt;50,&quot;0&quot;,if(I6&gt;49,&quot;1&quot;,if(I6&gt;54,&quot;1.5&quot;,if(I6&lt;59,&quot;2&quot;))))"/>
    <hyperlink ref="CQ176" r:id="rId1547" display="=@if(I6&lt;50,&quot;0&quot;,if(I6&gt;49,&quot;1&quot;,if(I6&gt;54,&quot;1.5&quot;,if(I6&lt;59,&quot;2&quot;))))"/>
    <hyperlink ref="CQ177" r:id="rId1548" display="=@if(I6&lt;50,&quot;0&quot;,if(I6&gt;49,&quot;1&quot;,if(I6&gt;54,&quot;1.5&quot;,if(I6&lt;59,&quot;2&quot;))))"/>
    <hyperlink ref="CQ178" r:id="rId1549" display="=@if(I6&lt;50,&quot;0&quot;,if(I6&gt;49,&quot;1&quot;,if(I6&gt;54,&quot;1.5&quot;,if(I6&lt;59,&quot;2&quot;))))"/>
    <hyperlink ref="CQ179" r:id="rId1550" display="=@if(I6&lt;50,&quot;0&quot;,if(I6&gt;49,&quot;1&quot;,if(I6&gt;54,&quot;1.5&quot;,if(I6&lt;59,&quot;2&quot;))))"/>
    <hyperlink ref="CQ180" r:id="rId1551" display="=@if(I6&lt;50,&quot;0&quot;,if(I6&gt;49,&quot;1&quot;,if(I6&gt;54,&quot;1.5&quot;,if(I6&lt;59,&quot;2&quot;))))"/>
    <hyperlink ref="CQ181" r:id="rId1552" display="=@if(I6&lt;50,&quot;0&quot;,if(I6&gt;49,&quot;1&quot;,if(I6&gt;54,&quot;1.5&quot;,if(I6&lt;59,&quot;2&quot;))))"/>
    <hyperlink ref="CQ182" r:id="rId1553" display="=@if(I6&lt;50,&quot;0&quot;,if(I6&gt;49,&quot;1&quot;,if(I6&gt;54,&quot;1.5&quot;,if(I6&lt;59,&quot;2&quot;))))"/>
    <hyperlink ref="CQ183" r:id="rId1554" display="=@if(I6&lt;50,&quot;0&quot;,if(I6&gt;49,&quot;1&quot;,if(I6&gt;54,&quot;1.5&quot;,if(I6&lt;59,&quot;2&quot;))))"/>
    <hyperlink ref="CQ184" r:id="rId1555" display="=@if(I6&lt;50,&quot;0&quot;,if(I6&gt;49,&quot;1&quot;,if(I6&gt;54,&quot;1.5&quot;,if(I6&lt;59,&quot;2&quot;))))"/>
    <hyperlink ref="CQ185" r:id="rId1556" display="=@if(I6&lt;50,&quot;0&quot;,if(I6&gt;49,&quot;1&quot;,if(I6&gt;54,&quot;1.5&quot;,if(I6&lt;59,&quot;2&quot;))))"/>
    <hyperlink ref="CQ186" r:id="rId1557" display="=@if(I6&lt;50,&quot;0&quot;,if(I6&gt;49,&quot;1&quot;,if(I6&gt;54,&quot;1.5&quot;,if(I6&lt;59,&quot;2&quot;))))"/>
    <hyperlink ref="CQ187" r:id="rId1558" display="=@if(I6&lt;50,&quot;0&quot;,if(I6&gt;49,&quot;1&quot;,if(I6&gt;54,&quot;1.5&quot;,if(I6&lt;59,&quot;2&quot;))))"/>
    <hyperlink ref="CQ188" r:id="rId1559" display="=@if(I6&lt;50,&quot;0&quot;,if(I6&gt;49,&quot;1&quot;,if(I6&gt;54,&quot;1.5&quot;,if(I6&lt;59,&quot;2&quot;))))"/>
    <hyperlink ref="CQ189" r:id="rId1560" display="=@if(I6&lt;50,&quot;0&quot;,if(I6&gt;49,&quot;1&quot;,if(I6&gt;54,&quot;1.5&quot;,if(I6&lt;59,&quot;2&quot;))))"/>
    <hyperlink ref="CQ190" r:id="rId1561" display="=@if(I6&lt;50,&quot;0&quot;,if(I6&gt;49,&quot;1&quot;,if(I6&gt;54,&quot;1.5&quot;,if(I6&lt;59,&quot;2&quot;))))"/>
    <hyperlink ref="CQ191" r:id="rId1562" display="=@if(I6&lt;50,&quot;0&quot;,if(I6&gt;49,&quot;1&quot;,if(I6&gt;54,&quot;1.5&quot;,if(I6&lt;59,&quot;2&quot;))))"/>
    <hyperlink ref="CQ192" r:id="rId1563" display="=@if(I6&lt;50,&quot;0&quot;,if(I6&gt;49,&quot;1&quot;,if(I6&gt;54,&quot;1.5&quot;,if(I6&lt;59,&quot;2&quot;))))"/>
    <hyperlink ref="CQ193" r:id="rId1564" display="=@if(I6&lt;50,&quot;0&quot;,if(I6&gt;49,&quot;1&quot;,if(I6&gt;54,&quot;1.5&quot;,if(I6&lt;59,&quot;2&quot;))))"/>
    <hyperlink ref="CQ194" r:id="rId1565" display="=@if(I6&lt;50,&quot;0&quot;,if(I6&gt;49,&quot;1&quot;,if(I6&gt;54,&quot;1.5&quot;,if(I6&lt;59,&quot;2&quot;))))"/>
    <hyperlink ref="CQ195" r:id="rId1566" display="=@if(I6&lt;50,&quot;0&quot;,if(I6&gt;49,&quot;1&quot;,if(I6&gt;54,&quot;1.5&quot;,if(I6&lt;59,&quot;2&quot;))))"/>
    <hyperlink ref="CQ196" r:id="rId1567" display="=@if(I6&lt;50,&quot;0&quot;,if(I6&gt;49,&quot;1&quot;,if(I6&gt;54,&quot;1.5&quot;,if(I6&lt;59,&quot;2&quot;))))"/>
    <hyperlink ref="CQ197" r:id="rId1568" display="=@if(I6&lt;50,&quot;0&quot;,if(I6&gt;49,&quot;1&quot;,if(I6&gt;54,&quot;1.5&quot;,if(I6&lt;59,&quot;2&quot;))))"/>
    <hyperlink ref="CQ198" r:id="rId1569" display="=@if(I6&lt;50,&quot;0&quot;,if(I6&gt;49,&quot;1&quot;,if(I6&gt;54,&quot;1.5&quot;,if(I6&lt;59,&quot;2&quot;))))"/>
    <hyperlink ref="CQ199" r:id="rId1570" display="=@if(I6&lt;50,&quot;0&quot;,if(I6&gt;49,&quot;1&quot;,if(I6&gt;54,&quot;1.5&quot;,if(I6&lt;59,&quot;2&quot;))))"/>
    <hyperlink ref="CQ200" r:id="rId1571" display="=@if(I6&lt;50,&quot;0&quot;,if(I6&gt;49,&quot;1&quot;,if(I6&gt;54,&quot;1.5&quot;,if(I6&lt;59,&quot;2&quot;))))"/>
    <hyperlink ref="CQ201" r:id="rId1572" display="=@if(I6&lt;50,&quot;0&quot;,if(I6&gt;49,&quot;1&quot;,if(I6&gt;54,&quot;1.5&quot;,if(I6&lt;59,&quot;2&quot;))))"/>
    <hyperlink ref="CQ202" r:id="rId1573" display="=@if(I6&lt;50,&quot;0&quot;,if(I6&gt;49,&quot;1&quot;,if(I6&gt;54,&quot;1.5&quot;,if(I6&lt;59,&quot;2&quot;))))"/>
    <hyperlink ref="CQ203" r:id="rId1574" display="=@if(I6&lt;50,&quot;0&quot;,if(I6&gt;49,&quot;1&quot;,if(I6&gt;54,&quot;1.5&quot;,if(I6&lt;59,&quot;2&quot;))))"/>
    <hyperlink ref="CQ204" r:id="rId1575" display="=@if(I6&lt;50,&quot;0&quot;,if(I6&gt;49,&quot;1&quot;,if(I6&gt;54,&quot;1.5&quot;,if(I6&lt;59,&quot;2&quot;))))"/>
    <hyperlink ref="CQ205" r:id="rId1576" display="=@if(I6&lt;50,&quot;0&quot;,if(I6&gt;49,&quot;1&quot;,if(I6&gt;54,&quot;1.5&quot;,if(I6&lt;59,&quot;2&quot;))))"/>
    <hyperlink ref="CQ206" r:id="rId1577" display="=@if(I6&lt;50,&quot;0&quot;,if(I6&gt;49,&quot;1&quot;,if(I6&gt;54,&quot;1.5&quot;,if(I6&lt;59,&quot;2&quot;))))"/>
    <hyperlink ref="CQ207" r:id="rId1578" display="=@if(I6&lt;50,&quot;0&quot;,if(I6&gt;49,&quot;1&quot;,if(I6&gt;54,&quot;1.5&quot;,if(I6&lt;59,&quot;2&quot;))))"/>
    <hyperlink ref="CQ208" r:id="rId1579" display="=@if(I6&lt;50,&quot;0&quot;,if(I6&gt;49,&quot;1&quot;,if(I6&gt;54,&quot;1.5&quot;,if(I6&lt;59,&quot;2&quot;))))"/>
    <hyperlink ref="CQ209" r:id="rId1580" display="=@if(I6&lt;50,&quot;0&quot;,if(I6&gt;49,&quot;1&quot;,if(I6&gt;54,&quot;1.5&quot;,if(I6&lt;59,&quot;2&quot;))))"/>
    <hyperlink ref="CQ210" r:id="rId1581" display="=@if(I6&lt;50,&quot;0&quot;,if(I6&gt;49,&quot;1&quot;,if(I6&gt;54,&quot;1.5&quot;,if(I6&lt;59,&quot;2&quot;))))"/>
    <hyperlink ref="CQ211" r:id="rId1582" display="=@if(I6&lt;50,&quot;0&quot;,if(I6&gt;49,&quot;1&quot;,if(I6&gt;54,&quot;1.5&quot;,if(I6&lt;59,&quot;2&quot;))))"/>
    <hyperlink ref="CQ212" r:id="rId1583" display="=@if(I6&lt;50,&quot;0&quot;,if(I6&gt;49,&quot;1&quot;,if(I6&gt;54,&quot;1.5&quot;,if(I6&lt;59,&quot;2&quot;))))"/>
    <hyperlink ref="CQ213" r:id="rId1584" display="=@if(I6&lt;50,&quot;0&quot;,if(I6&gt;49,&quot;1&quot;,if(I6&gt;54,&quot;1.5&quot;,if(I6&lt;59,&quot;2&quot;))))"/>
    <hyperlink ref="CR16" r:id="rId1585" display="=@if(I6&lt;50,&quot;0&quot;,if(I6&gt;49,&quot;1&quot;,if(I6&gt;54,&quot;1.5&quot;,if(I6&lt;59,&quot;2&quot;))))"/>
    <hyperlink ref="CR17" r:id="rId1586" display="=@if(I6&lt;50,&quot;0&quot;,if(I6&gt;49,&quot;1&quot;,if(I6&gt;54,&quot;1.5&quot;,if(I6&lt;59,&quot;2&quot;))))"/>
    <hyperlink ref="CR18" r:id="rId1587" display="=@if(I6&lt;50,&quot;0&quot;,if(I6&gt;49,&quot;1&quot;,if(I6&gt;54,&quot;1.5&quot;,if(I6&lt;59,&quot;2&quot;))))"/>
    <hyperlink ref="CR19" r:id="rId1588" display="=@if(I6&lt;50,&quot;0&quot;,if(I6&gt;49,&quot;1&quot;,if(I6&gt;54,&quot;1.5&quot;,if(I6&lt;59,&quot;2&quot;))))"/>
    <hyperlink ref="CR20" r:id="rId1589" display="=@if(I6&lt;50,&quot;0&quot;,if(I6&gt;49,&quot;1&quot;,if(I6&gt;54,&quot;1.5&quot;,if(I6&lt;59,&quot;2&quot;))))"/>
    <hyperlink ref="CR21" r:id="rId1590" display="=@if(I6&lt;50,&quot;0&quot;,if(I6&gt;49,&quot;1&quot;,if(I6&gt;54,&quot;1.5&quot;,if(I6&lt;59,&quot;2&quot;))))"/>
    <hyperlink ref="CR22" r:id="rId1591" display="=@if(I6&lt;50,&quot;0&quot;,if(I6&gt;49,&quot;1&quot;,if(I6&gt;54,&quot;1.5&quot;,if(I6&lt;59,&quot;2&quot;))))"/>
    <hyperlink ref="CR23" r:id="rId1592" display="=@if(I6&lt;50,&quot;0&quot;,if(I6&gt;49,&quot;1&quot;,if(I6&gt;54,&quot;1.5&quot;,if(I6&lt;59,&quot;2&quot;))))"/>
    <hyperlink ref="CR24" r:id="rId1593" display="=@if(I6&lt;50,&quot;0&quot;,if(I6&gt;49,&quot;1&quot;,if(I6&gt;54,&quot;1.5&quot;,if(I6&lt;59,&quot;2&quot;))))"/>
    <hyperlink ref="CR25" r:id="rId1594" display="=@if(I6&lt;50,&quot;0&quot;,if(I6&gt;49,&quot;1&quot;,if(I6&gt;54,&quot;1.5&quot;,if(I6&lt;59,&quot;2&quot;))))"/>
    <hyperlink ref="CR26" r:id="rId1595" display="=@if(I6&lt;50,&quot;0&quot;,if(I6&gt;49,&quot;1&quot;,if(I6&gt;54,&quot;1.5&quot;,if(I6&lt;59,&quot;2&quot;))))"/>
    <hyperlink ref="CR27" r:id="rId1596" display="=@if(I6&lt;50,&quot;0&quot;,if(I6&gt;49,&quot;1&quot;,if(I6&gt;54,&quot;1.5&quot;,if(I6&lt;59,&quot;2&quot;))))"/>
    <hyperlink ref="CR28" r:id="rId1597" display="=@if(I6&lt;50,&quot;0&quot;,if(I6&gt;49,&quot;1&quot;,if(I6&gt;54,&quot;1.5&quot;,if(I6&lt;59,&quot;2&quot;))))"/>
    <hyperlink ref="CR29" r:id="rId1598" display="=@if(I6&lt;50,&quot;0&quot;,if(I6&gt;49,&quot;1&quot;,if(I6&gt;54,&quot;1.5&quot;,if(I6&lt;59,&quot;2&quot;))))"/>
    <hyperlink ref="CR30" r:id="rId1599" display="=@if(I6&lt;50,&quot;0&quot;,if(I6&gt;49,&quot;1&quot;,if(I6&gt;54,&quot;1.5&quot;,if(I6&lt;59,&quot;2&quot;))))"/>
    <hyperlink ref="CR31" r:id="rId1600" display="=@if(I6&lt;50,&quot;0&quot;,if(I6&gt;49,&quot;1&quot;,if(I6&gt;54,&quot;1.5&quot;,if(I6&lt;59,&quot;2&quot;))))"/>
    <hyperlink ref="CR32" r:id="rId1601" display="=@if(I6&lt;50,&quot;0&quot;,if(I6&gt;49,&quot;1&quot;,if(I6&gt;54,&quot;1.5&quot;,if(I6&lt;59,&quot;2&quot;))))"/>
    <hyperlink ref="CR33" r:id="rId1602" display="=@if(I6&lt;50,&quot;0&quot;,if(I6&gt;49,&quot;1&quot;,if(I6&gt;54,&quot;1.5&quot;,if(I6&lt;59,&quot;2&quot;))))"/>
    <hyperlink ref="CR34" r:id="rId1603" display="=@if(I6&lt;50,&quot;0&quot;,if(I6&gt;49,&quot;1&quot;,if(I6&gt;54,&quot;1.5&quot;,if(I6&lt;59,&quot;2&quot;))))"/>
    <hyperlink ref="CR35" r:id="rId1604" display="=@if(I6&lt;50,&quot;0&quot;,if(I6&gt;49,&quot;1&quot;,if(I6&gt;54,&quot;1.5&quot;,if(I6&lt;59,&quot;2&quot;))))"/>
    <hyperlink ref="CR36" r:id="rId1605" display="=@if(I6&lt;50,&quot;0&quot;,if(I6&gt;49,&quot;1&quot;,if(I6&gt;54,&quot;1.5&quot;,if(I6&lt;59,&quot;2&quot;))))"/>
    <hyperlink ref="CR37" r:id="rId1606" display="=@if(I6&lt;50,&quot;0&quot;,if(I6&gt;49,&quot;1&quot;,if(I6&gt;54,&quot;1.5&quot;,if(I6&lt;59,&quot;2&quot;))))"/>
    <hyperlink ref="CR38" r:id="rId1607" display="=@if(I6&lt;50,&quot;0&quot;,if(I6&gt;49,&quot;1&quot;,if(I6&gt;54,&quot;1.5&quot;,if(I6&lt;59,&quot;2&quot;))))"/>
    <hyperlink ref="CR39" r:id="rId1608" display="=@if(I6&lt;50,&quot;0&quot;,if(I6&gt;49,&quot;1&quot;,if(I6&gt;54,&quot;1.5&quot;,if(I6&lt;59,&quot;2&quot;))))"/>
    <hyperlink ref="CR40" r:id="rId1609" display="=@if(I6&lt;50,&quot;0&quot;,if(I6&gt;49,&quot;1&quot;,if(I6&gt;54,&quot;1.5&quot;,if(I6&lt;59,&quot;2&quot;))))"/>
    <hyperlink ref="CR41" r:id="rId1610" display="=@if(I6&lt;50,&quot;0&quot;,if(I6&gt;49,&quot;1&quot;,if(I6&gt;54,&quot;1.5&quot;,if(I6&lt;59,&quot;2&quot;))))"/>
    <hyperlink ref="CR42" r:id="rId1611" display="=@if(I6&lt;50,&quot;0&quot;,if(I6&gt;49,&quot;1&quot;,if(I6&gt;54,&quot;1.5&quot;,if(I6&lt;59,&quot;2&quot;))))"/>
    <hyperlink ref="CR43" r:id="rId1612" display="=@if(I6&lt;50,&quot;0&quot;,if(I6&gt;49,&quot;1&quot;,if(I6&gt;54,&quot;1.5&quot;,if(I6&lt;59,&quot;2&quot;))))"/>
    <hyperlink ref="CR44" r:id="rId1613" display="=@if(I6&lt;50,&quot;0&quot;,if(I6&gt;49,&quot;1&quot;,if(I6&gt;54,&quot;1.5&quot;,if(I6&lt;59,&quot;2&quot;))))"/>
    <hyperlink ref="CR45" r:id="rId1614" display="=@if(I6&lt;50,&quot;0&quot;,if(I6&gt;49,&quot;1&quot;,if(I6&gt;54,&quot;1.5&quot;,if(I6&lt;59,&quot;2&quot;))))"/>
    <hyperlink ref="CR46" r:id="rId1615" display="=@if(I6&lt;50,&quot;0&quot;,if(I6&gt;49,&quot;1&quot;,if(I6&gt;54,&quot;1.5&quot;,if(I6&lt;59,&quot;2&quot;))))"/>
    <hyperlink ref="CR47" r:id="rId1616" display="=@if(I6&lt;50,&quot;0&quot;,if(I6&gt;49,&quot;1&quot;,if(I6&gt;54,&quot;1.5&quot;,if(I6&lt;59,&quot;2&quot;))))"/>
    <hyperlink ref="CR48" r:id="rId1617" display="=@if(I6&lt;50,&quot;0&quot;,if(I6&gt;49,&quot;1&quot;,if(I6&gt;54,&quot;1.5&quot;,if(I6&lt;59,&quot;2&quot;))))"/>
    <hyperlink ref="CR49" r:id="rId1618" display="=@if(I6&lt;50,&quot;0&quot;,if(I6&gt;49,&quot;1&quot;,if(I6&gt;54,&quot;1.5&quot;,if(I6&lt;59,&quot;2&quot;))))"/>
    <hyperlink ref="CR50" r:id="rId1619" display="=@if(I6&lt;50,&quot;0&quot;,if(I6&gt;49,&quot;1&quot;,if(I6&gt;54,&quot;1.5&quot;,if(I6&lt;59,&quot;2&quot;))))"/>
    <hyperlink ref="CR51" r:id="rId1620" display="=@if(I6&lt;50,&quot;0&quot;,if(I6&gt;49,&quot;1&quot;,if(I6&gt;54,&quot;1.5&quot;,if(I6&lt;59,&quot;2&quot;))))"/>
    <hyperlink ref="CR52" r:id="rId1621" display="=@if(I6&lt;50,&quot;0&quot;,if(I6&gt;49,&quot;1&quot;,if(I6&gt;54,&quot;1.5&quot;,if(I6&lt;59,&quot;2&quot;))))"/>
    <hyperlink ref="CR53" r:id="rId1622" display="=@if(I6&lt;50,&quot;0&quot;,if(I6&gt;49,&quot;1&quot;,if(I6&gt;54,&quot;1.5&quot;,if(I6&lt;59,&quot;2&quot;))))"/>
    <hyperlink ref="CR54" r:id="rId1623" display="=@if(I6&lt;50,&quot;0&quot;,if(I6&gt;49,&quot;1&quot;,if(I6&gt;54,&quot;1.5&quot;,if(I6&lt;59,&quot;2&quot;))))"/>
    <hyperlink ref="CR55" r:id="rId1624" display="=@if(I6&lt;50,&quot;0&quot;,if(I6&gt;49,&quot;1&quot;,if(I6&gt;54,&quot;1.5&quot;,if(I6&lt;59,&quot;2&quot;))))"/>
    <hyperlink ref="CR56" r:id="rId1625" display="=@if(I6&lt;50,&quot;0&quot;,if(I6&gt;49,&quot;1&quot;,if(I6&gt;54,&quot;1.5&quot;,if(I6&lt;59,&quot;2&quot;))))"/>
    <hyperlink ref="CR57" r:id="rId1626" display="=@if(I6&lt;50,&quot;0&quot;,if(I6&gt;49,&quot;1&quot;,if(I6&gt;54,&quot;1.5&quot;,if(I6&lt;59,&quot;2&quot;))))"/>
    <hyperlink ref="CR58" r:id="rId1627" display="=@if(I6&lt;50,&quot;0&quot;,if(I6&gt;49,&quot;1&quot;,if(I6&gt;54,&quot;1.5&quot;,if(I6&lt;59,&quot;2&quot;))))"/>
    <hyperlink ref="CR59" r:id="rId1628" display="=@if(I6&lt;50,&quot;0&quot;,if(I6&gt;49,&quot;1&quot;,if(I6&gt;54,&quot;1.5&quot;,if(I6&lt;59,&quot;2&quot;))))"/>
    <hyperlink ref="CR60" r:id="rId1629" display="=@if(I6&lt;50,&quot;0&quot;,if(I6&gt;49,&quot;1&quot;,if(I6&gt;54,&quot;1.5&quot;,if(I6&lt;59,&quot;2&quot;))))"/>
    <hyperlink ref="CR61" r:id="rId1630" display="=@if(I6&lt;50,&quot;0&quot;,if(I6&gt;49,&quot;1&quot;,if(I6&gt;54,&quot;1.5&quot;,if(I6&lt;59,&quot;2&quot;))))"/>
    <hyperlink ref="CR62" r:id="rId1631" display="=@if(I6&lt;50,&quot;0&quot;,if(I6&gt;49,&quot;1&quot;,if(I6&gt;54,&quot;1.5&quot;,if(I6&lt;59,&quot;2&quot;))))"/>
    <hyperlink ref="CR63" r:id="rId1632" display="=@if(I6&lt;50,&quot;0&quot;,if(I6&gt;49,&quot;1&quot;,if(I6&gt;54,&quot;1.5&quot;,if(I6&lt;59,&quot;2&quot;))))"/>
    <hyperlink ref="CR64" r:id="rId1633" display="=@if(I6&lt;50,&quot;0&quot;,if(I6&gt;49,&quot;1&quot;,if(I6&gt;54,&quot;1.5&quot;,if(I6&lt;59,&quot;2&quot;))))"/>
    <hyperlink ref="CR65" r:id="rId1634" display="=@if(I6&lt;50,&quot;0&quot;,if(I6&gt;49,&quot;1&quot;,if(I6&gt;54,&quot;1.5&quot;,if(I6&lt;59,&quot;2&quot;))))"/>
    <hyperlink ref="CR66" r:id="rId1635" display="=@if(I6&lt;50,&quot;0&quot;,if(I6&gt;49,&quot;1&quot;,if(I6&gt;54,&quot;1.5&quot;,if(I6&lt;59,&quot;2&quot;))))"/>
    <hyperlink ref="CR67" r:id="rId1636" display="=@if(I6&lt;50,&quot;0&quot;,if(I6&gt;49,&quot;1&quot;,if(I6&gt;54,&quot;1.5&quot;,if(I6&lt;59,&quot;2&quot;))))"/>
    <hyperlink ref="CR68" r:id="rId1637" display="=@if(I6&lt;50,&quot;0&quot;,if(I6&gt;49,&quot;1&quot;,if(I6&gt;54,&quot;1.5&quot;,if(I6&lt;59,&quot;2&quot;))))"/>
    <hyperlink ref="CR69" r:id="rId1638" display="=@if(I6&lt;50,&quot;0&quot;,if(I6&gt;49,&quot;1&quot;,if(I6&gt;54,&quot;1.5&quot;,if(I6&lt;59,&quot;2&quot;))))"/>
    <hyperlink ref="CR70" r:id="rId1639" display="=@if(I6&lt;50,&quot;0&quot;,if(I6&gt;49,&quot;1&quot;,if(I6&gt;54,&quot;1.5&quot;,if(I6&lt;59,&quot;2&quot;))))"/>
    <hyperlink ref="CR71" r:id="rId1640" display="=@if(I6&lt;50,&quot;0&quot;,if(I6&gt;49,&quot;1&quot;,if(I6&gt;54,&quot;1.5&quot;,if(I6&lt;59,&quot;2&quot;))))"/>
    <hyperlink ref="CR72" r:id="rId1641" display="=@if(I6&lt;50,&quot;0&quot;,if(I6&gt;49,&quot;1&quot;,if(I6&gt;54,&quot;1.5&quot;,if(I6&lt;59,&quot;2&quot;))))"/>
    <hyperlink ref="CR73" r:id="rId1642" display="=@if(I6&lt;50,&quot;0&quot;,if(I6&gt;49,&quot;1&quot;,if(I6&gt;54,&quot;1.5&quot;,if(I6&lt;59,&quot;2&quot;))))"/>
    <hyperlink ref="CR74" r:id="rId1643" display="=@if(I6&lt;50,&quot;0&quot;,if(I6&gt;49,&quot;1&quot;,if(I6&gt;54,&quot;1.5&quot;,if(I6&lt;59,&quot;2&quot;))))"/>
    <hyperlink ref="CR75" r:id="rId1644" display="=@if(I6&lt;50,&quot;0&quot;,if(I6&gt;49,&quot;1&quot;,if(I6&gt;54,&quot;1.5&quot;,if(I6&lt;59,&quot;2&quot;))))"/>
    <hyperlink ref="CR76" r:id="rId1645" display="=@if(I6&lt;50,&quot;0&quot;,if(I6&gt;49,&quot;1&quot;,if(I6&gt;54,&quot;1.5&quot;,if(I6&lt;59,&quot;2&quot;))))"/>
    <hyperlink ref="CR77" r:id="rId1646" display="=@if(I6&lt;50,&quot;0&quot;,if(I6&gt;49,&quot;1&quot;,if(I6&gt;54,&quot;1.5&quot;,if(I6&lt;59,&quot;2&quot;))))"/>
    <hyperlink ref="CR78" r:id="rId1647" display="=@if(I6&lt;50,&quot;0&quot;,if(I6&gt;49,&quot;1&quot;,if(I6&gt;54,&quot;1.5&quot;,if(I6&lt;59,&quot;2&quot;))))"/>
    <hyperlink ref="CR79" r:id="rId1648" display="=@if(I6&lt;50,&quot;0&quot;,if(I6&gt;49,&quot;1&quot;,if(I6&gt;54,&quot;1.5&quot;,if(I6&lt;59,&quot;2&quot;))))"/>
    <hyperlink ref="CR80" r:id="rId1649" display="=@if(I6&lt;50,&quot;0&quot;,if(I6&gt;49,&quot;1&quot;,if(I6&gt;54,&quot;1.5&quot;,if(I6&lt;59,&quot;2&quot;))))"/>
    <hyperlink ref="CR81" r:id="rId1650" display="=@if(I6&lt;50,&quot;0&quot;,if(I6&gt;49,&quot;1&quot;,if(I6&gt;54,&quot;1.5&quot;,if(I6&lt;59,&quot;2&quot;))))"/>
    <hyperlink ref="CR82" r:id="rId1651" display="=@if(I6&lt;50,&quot;0&quot;,if(I6&gt;49,&quot;1&quot;,if(I6&gt;54,&quot;1.5&quot;,if(I6&lt;59,&quot;2&quot;))))"/>
    <hyperlink ref="CR83" r:id="rId1652" display="=@if(I6&lt;50,&quot;0&quot;,if(I6&gt;49,&quot;1&quot;,if(I6&gt;54,&quot;1.5&quot;,if(I6&lt;59,&quot;2&quot;))))"/>
    <hyperlink ref="CR84" r:id="rId1653" display="=@if(I6&lt;50,&quot;0&quot;,if(I6&gt;49,&quot;1&quot;,if(I6&gt;54,&quot;1.5&quot;,if(I6&lt;59,&quot;2&quot;))))"/>
    <hyperlink ref="CR85" r:id="rId1654" display="=@if(I6&lt;50,&quot;0&quot;,if(I6&gt;49,&quot;1&quot;,if(I6&gt;54,&quot;1.5&quot;,if(I6&lt;59,&quot;2&quot;))))"/>
    <hyperlink ref="CR86" r:id="rId1655" display="=@if(I6&lt;50,&quot;0&quot;,if(I6&gt;49,&quot;1&quot;,if(I6&gt;54,&quot;1.5&quot;,if(I6&lt;59,&quot;2&quot;))))"/>
    <hyperlink ref="CR87" r:id="rId1656" display="=@if(I6&lt;50,&quot;0&quot;,if(I6&gt;49,&quot;1&quot;,if(I6&gt;54,&quot;1.5&quot;,if(I6&lt;59,&quot;2&quot;))))"/>
    <hyperlink ref="CR88" r:id="rId1657" display="=@if(I6&lt;50,&quot;0&quot;,if(I6&gt;49,&quot;1&quot;,if(I6&gt;54,&quot;1.5&quot;,if(I6&lt;59,&quot;2&quot;))))"/>
    <hyperlink ref="CR89" r:id="rId1658" display="=@if(I6&lt;50,&quot;0&quot;,if(I6&gt;49,&quot;1&quot;,if(I6&gt;54,&quot;1.5&quot;,if(I6&lt;59,&quot;2&quot;))))"/>
    <hyperlink ref="CR90" r:id="rId1659" display="=@if(I6&lt;50,&quot;0&quot;,if(I6&gt;49,&quot;1&quot;,if(I6&gt;54,&quot;1.5&quot;,if(I6&lt;59,&quot;2&quot;))))"/>
    <hyperlink ref="CR91" r:id="rId1660" display="=@if(I6&lt;50,&quot;0&quot;,if(I6&gt;49,&quot;1&quot;,if(I6&gt;54,&quot;1.5&quot;,if(I6&lt;59,&quot;2&quot;))))"/>
    <hyperlink ref="CR92" r:id="rId1661" display="=@if(I6&lt;50,&quot;0&quot;,if(I6&gt;49,&quot;1&quot;,if(I6&gt;54,&quot;1.5&quot;,if(I6&lt;59,&quot;2&quot;))))"/>
    <hyperlink ref="CR93" r:id="rId1662" display="=@if(I6&lt;50,&quot;0&quot;,if(I6&gt;49,&quot;1&quot;,if(I6&gt;54,&quot;1.5&quot;,if(I6&lt;59,&quot;2&quot;))))"/>
    <hyperlink ref="CR94" r:id="rId1663" display="=@if(I6&lt;50,&quot;0&quot;,if(I6&gt;49,&quot;1&quot;,if(I6&gt;54,&quot;1.5&quot;,if(I6&lt;59,&quot;2&quot;))))"/>
    <hyperlink ref="CR95" r:id="rId1664" display="=@if(I6&lt;50,&quot;0&quot;,if(I6&gt;49,&quot;1&quot;,if(I6&gt;54,&quot;1.5&quot;,if(I6&lt;59,&quot;2&quot;))))"/>
    <hyperlink ref="CR96" r:id="rId1665" display="=@if(I6&lt;50,&quot;0&quot;,if(I6&gt;49,&quot;1&quot;,if(I6&gt;54,&quot;1.5&quot;,if(I6&lt;59,&quot;2&quot;))))"/>
    <hyperlink ref="CR97" r:id="rId1666" display="=@if(I6&lt;50,&quot;0&quot;,if(I6&gt;49,&quot;1&quot;,if(I6&gt;54,&quot;1.5&quot;,if(I6&lt;59,&quot;2&quot;))))"/>
    <hyperlink ref="CR98" r:id="rId1667" display="=@if(I6&lt;50,&quot;0&quot;,if(I6&gt;49,&quot;1&quot;,if(I6&gt;54,&quot;1.5&quot;,if(I6&lt;59,&quot;2&quot;))))"/>
    <hyperlink ref="CR99" r:id="rId1668" display="=@if(I6&lt;50,&quot;0&quot;,if(I6&gt;49,&quot;1&quot;,if(I6&gt;54,&quot;1.5&quot;,if(I6&lt;59,&quot;2&quot;))))"/>
    <hyperlink ref="CR100" r:id="rId1669" display="=@if(I6&lt;50,&quot;0&quot;,if(I6&gt;49,&quot;1&quot;,if(I6&gt;54,&quot;1.5&quot;,if(I6&lt;59,&quot;2&quot;))))"/>
    <hyperlink ref="CR101" r:id="rId1670" display="=@if(I6&lt;50,&quot;0&quot;,if(I6&gt;49,&quot;1&quot;,if(I6&gt;54,&quot;1.5&quot;,if(I6&lt;59,&quot;2&quot;))))"/>
    <hyperlink ref="CR102" r:id="rId1671" display="=@if(I6&lt;50,&quot;0&quot;,if(I6&gt;49,&quot;1&quot;,if(I6&gt;54,&quot;1.5&quot;,if(I6&lt;59,&quot;2&quot;))))"/>
    <hyperlink ref="CR103" r:id="rId1672" display="=@if(I6&lt;50,&quot;0&quot;,if(I6&gt;49,&quot;1&quot;,if(I6&gt;54,&quot;1.5&quot;,if(I6&lt;59,&quot;2&quot;))))"/>
    <hyperlink ref="CR104" r:id="rId1673" display="=@if(I6&lt;50,&quot;0&quot;,if(I6&gt;49,&quot;1&quot;,if(I6&gt;54,&quot;1.5&quot;,if(I6&lt;59,&quot;2&quot;))))"/>
    <hyperlink ref="CR105" r:id="rId1674" display="=@if(I6&lt;50,&quot;0&quot;,if(I6&gt;49,&quot;1&quot;,if(I6&gt;54,&quot;1.5&quot;,if(I6&lt;59,&quot;2&quot;))))"/>
    <hyperlink ref="CR106" r:id="rId1675" display="=@if(I6&lt;50,&quot;0&quot;,if(I6&gt;49,&quot;1&quot;,if(I6&gt;54,&quot;1.5&quot;,if(I6&lt;59,&quot;2&quot;))))"/>
    <hyperlink ref="CR107" r:id="rId1676" display="=@if(I6&lt;50,&quot;0&quot;,if(I6&gt;49,&quot;1&quot;,if(I6&gt;54,&quot;1.5&quot;,if(I6&lt;59,&quot;2&quot;))))"/>
    <hyperlink ref="CR108" r:id="rId1677" display="=@if(I6&lt;50,&quot;0&quot;,if(I6&gt;49,&quot;1&quot;,if(I6&gt;54,&quot;1.5&quot;,if(I6&lt;59,&quot;2&quot;))))"/>
    <hyperlink ref="CR109" r:id="rId1678" display="=@if(I6&lt;50,&quot;0&quot;,if(I6&gt;49,&quot;1&quot;,if(I6&gt;54,&quot;1.5&quot;,if(I6&lt;59,&quot;2&quot;))))"/>
    <hyperlink ref="CR110" r:id="rId1679" display="=@if(I6&lt;50,&quot;0&quot;,if(I6&gt;49,&quot;1&quot;,if(I6&gt;54,&quot;1.5&quot;,if(I6&lt;59,&quot;2&quot;))))"/>
    <hyperlink ref="CR111" r:id="rId1680" display="=@if(I6&lt;50,&quot;0&quot;,if(I6&gt;49,&quot;1&quot;,if(I6&gt;54,&quot;1.5&quot;,if(I6&lt;59,&quot;2&quot;))))"/>
    <hyperlink ref="CR112" r:id="rId1681" display="=@if(I6&lt;50,&quot;0&quot;,if(I6&gt;49,&quot;1&quot;,if(I6&gt;54,&quot;1.5&quot;,if(I6&lt;59,&quot;2&quot;))))"/>
    <hyperlink ref="CR113" r:id="rId1682" display="=@if(I6&lt;50,&quot;0&quot;,if(I6&gt;49,&quot;1&quot;,if(I6&gt;54,&quot;1.5&quot;,if(I6&lt;59,&quot;2&quot;))))"/>
    <hyperlink ref="CR114" r:id="rId1683" display="=@if(I6&lt;50,&quot;0&quot;,if(I6&gt;49,&quot;1&quot;,if(I6&gt;54,&quot;1.5&quot;,if(I6&lt;59,&quot;2&quot;))))"/>
    <hyperlink ref="CR115" r:id="rId1684" display="=@if(I6&lt;50,&quot;0&quot;,if(I6&gt;49,&quot;1&quot;,if(I6&gt;54,&quot;1.5&quot;,if(I6&lt;59,&quot;2&quot;))))"/>
    <hyperlink ref="CR116" r:id="rId1685" display="=@if(I6&lt;50,&quot;0&quot;,if(I6&gt;49,&quot;1&quot;,if(I6&gt;54,&quot;1.5&quot;,if(I6&lt;59,&quot;2&quot;))))"/>
    <hyperlink ref="CR117" r:id="rId1686" display="=@if(I6&lt;50,&quot;0&quot;,if(I6&gt;49,&quot;1&quot;,if(I6&gt;54,&quot;1.5&quot;,if(I6&lt;59,&quot;2&quot;))))"/>
    <hyperlink ref="CR118" r:id="rId1687" display="=@if(I6&lt;50,&quot;0&quot;,if(I6&gt;49,&quot;1&quot;,if(I6&gt;54,&quot;1.5&quot;,if(I6&lt;59,&quot;2&quot;))))"/>
    <hyperlink ref="CR119" r:id="rId1688" display="=@if(I6&lt;50,&quot;0&quot;,if(I6&gt;49,&quot;1&quot;,if(I6&gt;54,&quot;1.5&quot;,if(I6&lt;59,&quot;2&quot;))))"/>
    <hyperlink ref="CR120" r:id="rId1689" display="=@if(I6&lt;50,&quot;0&quot;,if(I6&gt;49,&quot;1&quot;,if(I6&gt;54,&quot;1.5&quot;,if(I6&lt;59,&quot;2&quot;))))"/>
    <hyperlink ref="CR121" r:id="rId1690" display="=@if(I6&lt;50,&quot;0&quot;,if(I6&gt;49,&quot;1&quot;,if(I6&gt;54,&quot;1.5&quot;,if(I6&lt;59,&quot;2&quot;))))"/>
    <hyperlink ref="CR122" r:id="rId1691" display="=@if(I6&lt;50,&quot;0&quot;,if(I6&gt;49,&quot;1&quot;,if(I6&gt;54,&quot;1.5&quot;,if(I6&lt;59,&quot;2&quot;))))"/>
    <hyperlink ref="CR123" r:id="rId1692" display="=@if(I6&lt;50,&quot;0&quot;,if(I6&gt;49,&quot;1&quot;,if(I6&gt;54,&quot;1.5&quot;,if(I6&lt;59,&quot;2&quot;))))"/>
    <hyperlink ref="CR124" r:id="rId1693" display="=@if(I6&lt;50,&quot;0&quot;,if(I6&gt;49,&quot;1&quot;,if(I6&gt;54,&quot;1.5&quot;,if(I6&lt;59,&quot;2&quot;))))"/>
    <hyperlink ref="CR125" r:id="rId1694" display="=@if(I6&lt;50,&quot;0&quot;,if(I6&gt;49,&quot;1&quot;,if(I6&gt;54,&quot;1.5&quot;,if(I6&lt;59,&quot;2&quot;))))"/>
    <hyperlink ref="CR126" r:id="rId1695" display="=@if(I6&lt;50,&quot;0&quot;,if(I6&gt;49,&quot;1&quot;,if(I6&gt;54,&quot;1.5&quot;,if(I6&lt;59,&quot;2&quot;))))"/>
    <hyperlink ref="CR127" r:id="rId1696" display="=@if(I6&lt;50,&quot;0&quot;,if(I6&gt;49,&quot;1&quot;,if(I6&gt;54,&quot;1.5&quot;,if(I6&lt;59,&quot;2&quot;))))"/>
    <hyperlink ref="CR128" r:id="rId1697" display="=@if(I6&lt;50,&quot;0&quot;,if(I6&gt;49,&quot;1&quot;,if(I6&gt;54,&quot;1.5&quot;,if(I6&lt;59,&quot;2&quot;))))"/>
    <hyperlink ref="CR129" r:id="rId1698" display="=@if(I6&lt;50,&quot;0&quot;,if(I6&gt;49,&quot;1&quot;,if(I6&gt;54,&quot;1.5&quot;,if(I6&lt;59,&quot;2&quot;))))"/>
    <hyperlink ref="CR130" r:id="rId1699" display="=@if(I6&lt;50,&quot;0&quot;,if(I6&gt;49,&quot;1&quot;,if(I6&gt;54,&quot;1.5&quot;,if(I6&lt;59,&quot;2&quot;))))"/>
    <hyperlink ref="CR131" r:id="rId1700" display="=@if(I6&lt;50,&quot;0&quot;,if(I6&gt;49,&quot;1&quot;,if(I6&gt;54,&quot;1.5&quot;,if(I6&lt;59,&quot;2&quot;))))"/>
    <hyperlink ref="CR132" r:id="rId1701" display="=@if(I6&lt;50,&quot;0&quot;,if(I6&gt;49,&quot;1&quot;,if(I6&gt;54,&quot;1.5&quot;,if(I6&lt;59,&quot;2&quot;))))"/>
    <hyperlink ref="CR133" r:id="rId1702" display="=@if(I6&lt;50,&quot;0&quot;,if(I6&gt;49,&quot;1&quot;,if(I6&gt;54,&quot;1.5&quot;,if(I6&lt;59,&quot;2&quot;))))"/>
    <hyperlink ref="CR134" r:id="rId1703" display="=@if(I6&lt;50,&quot;0&quot;,if(I6&gt;49,&quot;1&quot;,if(I6&gt;54,&quot;1.5&quot;,if(I6&lt;59,&quot;2&quot;))))"/>
    <hyperlink ref="CR135" r:id="rId1704" display="=@if(I6&lt;50,&quot;0&quot;,if(I6&gt;49,&quot;1&quot;,if(I6&gt;54,&quot;1.5&quot;,if(I6&lt;59,&quot;2&quot;))))"/>
    <hyperlink ref="CR136" r:id="rId1705" display="=@if(I6&lt;50,&quot;0&quot;,if(I6&gt;49,&quot;1&quot;,if(I6&gt;54,&quot;1.5&quot;,if(I6&lt;59,&quot;2&quot;))))"/>
    <hyperlink ref="CR137" r:id="rId1706" display="=@if(I6&lt;50,&quot;0&quot;,if(I6&gt;49,&quot;1&quot;,if(I6&gt;54,&quot;1.5&quot;,if(I6&lt;59,&quot;2&quot;))))"/>
    <hyperlink ref="CR138" r:id="rId1707" display="=@if(I6&lt;50,&quot;0&quot;,if(I6&gt;49,&quot;1&quot;,if(I6&gt;54,&quot;1.5&quot;,if(I6&lt;59,&quot;2&quot;))))"/>
    <hyperlink ref="CR139" r:id="rId1708" display="=@if(I6&lt;50,&quot;0&quot;,if(I6&gt;49,&quot;1&quot;,if(I6&gt;54,&quot;1.5&quot;,if(I6&lt;59,&quot;2&quot;))))"/>
    <hyperlink ref="CR140" r:id="rId1709" display="=@if(I6&lt;50,&quot;0&quot;,if(I6&gt;49,&quot;1&quot;,if(I6&gt;54,&quot;1.5&quot;,if(I6&lt;59,&quot;2&quot;))))"/>
    <hyperlink ref="CR141" r:id="rId1710" display="=@if(I6&lt;50,&quot;0&quot;,if(I6&gt;49,&quot;1&quot;,if(I6&gt;54,&quot;1.5&quot;,if(I6&lt;59,&quot;2&quot;))))"/>
    <hyperlink ref="CR142" r:id="rId1711" display="=@if(I6&lt;50,&quot;0&quot;,if(I6&gt;49,&quot;1&quot;,if(I6&gt;54,&quot;1.5&quot;,if(I6&lt;59,&quot;2&quot;))))"/>
    <hyperlink ref="CR143" r:id="rId1712" display="=@if(I6&lt;50,&quot;0&quot;,if(I6&gt;49,&quot;1&quot;,if(I6&gt;54,&quot;1.5&quot;,if(I6&lt;59,&quot;2&quot;))))"/>
    <hyperlink ref="CR144" r:id="rId1713" display="=@if(I6&lt;50,&quot;0&quot;,if(I6&gt;49,&quot;1&quot;,if(I6&gt;54,&quot;1.5&quot;,if(I6&lt;59,&quot;2&quot;))))"/>
    <hyperlink ref="CR145" r:id="rId1714" display="=@if(I6&lt;50,&quot;0&quot;,if(I6&gt;49,&quot;1&quot;,if(I6&gt;54,&quot;1.5&quot;,if(I6&lt;59,&quot;2&quot;))))"/>
    <hyperlink ref="CR146" r:id="rId1715" display="=@if(I6&lt;50,&quot;0&quot;,if(I6&gt;49,&quot;1&quot;,if(I6&gt;54,&quot;1.5&quot;,if(I6&lt;59,&quot;2&quot;))))"/>
    <hyperlink ref="CR147" r:id="rId1716" display="=@if(I6&lt;50,&quot;0&quot;,if(I6&gt;49,&quot;1&quot;,if(I6&gt;54,&quot;1.5&quot;,if(I6&lt;59,&quot;2&quot;))))"/>
    <hyperlink ref="CR148" r:id="rId1717" display="=@if(I6&lt;50,&quot;0&quot;,if(I6&gt;49,&quot;1&quot;,if(I6&gt;54,&quot;1.5&quot;,if(I6&lt;59,&quot;2&quot;))))"/>
    <hyperlink ref="CR149" r:id="rId1718" display="=@if(I6&lt;50,&quot;0&quot;,if(I6&gt;49,&quot;1&quot;,if(I6&gt;54,&quot;1.5&quot;,if(I6&lt;59,&quot;2&quot;))))"/>
    <hyperlink ref="CR150" r:id="rId1719" display="=@if(I6&lt;50,&quot;0&quot;,if(I6&gt;49,&quot;1&quot;,if(I6&gt;54,&quot;1.5&quot;,if(I6&lt;59,&quot;2&quot;))))"/>
    <hyperlink ref="CR151" r:id="rId1720" display="=@if(I6&lt;50,&quot;0&quot;,if(I6&gt;49,&quot;1&quot;,if(I6&gt;54,&quot;1.5&quot;,if(I6&lt;59,&quot;2&quot;))))"/>
    <hyperlink ref="CR152" r:id="rId1721" display="=@if(I6&lt;50,&quot;0&quot;,if(I6&gt;49,&quot;1&quot;,if(I6&gt;54,&quot;1.5&quot;,if(I6&lt;59,&quot;2&quot;))))"/>
    <hyperlink ref="CR153" r:id="rId1722" display="=@if(I6&lt;50,&quot;0&quot;,if(I6&gt;49,&quot;1&quot;,if(I6&gt;54,&quot;1.5&quot;,if(I6&lt;59,&quot;2&quot;))))"/>
    <hyperlink ref="CR154" r:id="rId1723" display="=@if(I6&lt;50,&quot;0&quot;,if(I6&gt;49,&quot;1&quot;,if(I6&gt;54,&quot;1.5&quot;,if(I6&lt;59,&quot;2&quot;))))"/>
    <hyperlink ref="CR155" r:id="rId1724" display="=@if(I6&lt;50,&quot;0&quot;,if(I6&gt;49,&quot;1&quot;,if(I6&gt;54,&quot;1.5&quot;,if(I6&lt;59,&quot;2&quot;))))"/>
    <hyperlink ref="CR156" r:id="rId1725" display="=@if(I6&lt;50,&quot;0&quot;,if(I6&gt;49,&quot;1&quot;,if(I6&gt;54,&quot;1.5&quot;,if(I6&lt;59,&quot;2&quot;))))"/>
    <hyperlink ref="CR157" r:id="rId1726" display="=@if(I6&lt;50,&quot;0&quot;,if(I6&gt;49,&quot;1&quot;,if(I6&gt;54,&quot;1.5&quot;,if(I6&lt;59,&quot;2&quot;))))"/>
    <hyperlink ref="CR158" r:id="rId1727" display="=@if(I6&lt;50,&quot;0&quot;,if(I6&gt;49,&quot;1&quot;,if(I6&gt;54,&quot;1.5&quot;,if(I6&lt;59,&quot;2&quot;))))"/>
    <hyperlink ref="CR159" r:id="rId1728" display="=@if(I6&lt;50,&quot;0&quot;,if(I6&gt;49,&quot;1&quot;,if(I6&gt;54,&quot;1.5&quot;,if(I6&lt;59,&quot;2&quot;))))"/>
    <hyperlink ref="CR160" r:id="rId1729" display="=@if(I6&lt;50,&quot;0&quot;,if(I6&gt;49,&quot;1&quot;,if(I6&gt;54,&quot;1.5&quot;,if(I6&lt;59,&quot;2&quot;))))"/>
    <hyperlink ref="CR161" r:id="rId1730" display="=@if(I6&lt;50,&quot;0&quot;,if(I6&gt;49,&quot;1&quot;,if(I6&gt;54,&quot;1.5&quot;,if(I6&lt;59,&quot;2&quot;))))"/>
    <hyperlink ref="CR162" r:id="rId1731" display="=@if(I6&lt;50,&quot;0&quot;,if(I6&gt;49,&quot;1&quot;,if(I6&gt;54,&quot;1.5&quot;,if(I6&lt;59,&quot;2&quot;))))"/>
    <hyperlink ref="CR163" r:id="rId1732" display="=@if(I6&lt;50,&quot;0&quot;,if(I6&gt;49,&quot;1&quot;,if(I6&gt;54,&quot;1.5&quot;,if(I6&lt;59,&quot;2&quot;))))"/>
    <hyperlink ref="CR164" r:id="rId1733" display="=@if(I6&lt;50,&quot;0&quot;,if(I6&gt;49,&quot;1&quot;,if(I6&gt;54,&quot;1.5&quot;,if(I6&lt;59,&quot;2&quot;))))"/>
    <hyperlink ref="CR165" r:id="rId1734" display="=@if(I6&lt;50,&quot;0&quot;,if(I6&gt;49,&quot;1&quot;,if(I6&gt;54,&quot;1.5&quot;,if(I6&lt;59,&quot;2&quot;))))"/>
    <hyperlink ref="CR166" r:id="rId1735" display="=@if(I6&lt;50,&quot;0&quot;,if(I6&gt;49,&quot;1&quot;,if(I6&gt;54,&quot;1.5&quot;,if(I6&lt;59,&quot;2&quot;))))"/>
    <hyperlink ref="CR167" r:id="rId1736" display="=@if(I6&lt;50,&quot;0&quot;,if(I6&gt;49,&quot;1&quot;,if(I6&gt;54,&quot;1.5&quot;,if(I6&lt;59,&quot;2&quot;))))"/>
    <hyperlink ref="CR168" r:id="rId1737" display="=@if(I6&lt;50,&quot;0&quot;,if(I6&gt;49,&quot;1&quot;,if(I6&gt;54,&quot;1.5&quot;,if(I6&lt;59,&quot;2&quot;))))"/>
    <hyperlink ref="CR169" r:id="rId1738" display="=@if(I6&lt;50,&quot;0&quot;,if(I6&gt;49,&quot;1&quot;,if(I6&gt;54,&quot;1.5&quot;,if(I6&lt;59,&quot;2&quot;))))"/>
    <hyperlink ref="CR170" r:id="rId1739" display="=@if(I6&lt;50,&quot;0&quot;,if(I6&gt;49,&quot;1&quot;,if(I6&gt;54,&quot;1.5&quot;,if(I6&lt;59,&quot;2&quot;))))"/>
    <hyperlink ref="CR171" r:id="rId1740" display="=@if(I6&lt;50,&quot;0&quot;,if(I6&gt;49,&quot;1&quot;,if(I6&gt;54,&quot;1.5&quot;,if(I6&lt;59,&quot;2&quot;))))"/>
    <hyperlink ref="CR172" r:id="rId1741" display="=@if(I6&lt;50,&quot;0&quot;,if(I6&gt;49,&quot;1&quot;,if(I6&gt;54,&quot;1.5&quot;,if(I6&lt;59,&quot;2&quot;))))"/>
    <hyperlink ref="CR173" r:id="rId1742" display="=@if(I6&lt;50,&quot;0&quot;,if(I6&gt;49,&quot;1&quot;,if(I6&gt;54,&quot;1.5&quot;,if(I6&lt;59,&quot;2&quot;))))"/>
    <hyperlink ref="CR174" r:id="rId1743" display="=@if(I6&lt;50,&quot;0&quot;,if(I6&gt;49,&quot;1&quot;,if(I6&gt;54,&quot;1.5&quot;,if(I6&lt;59,&quot;2&quot;))))"/>
    <hyperlink ref="CR175" r:id="rId1744" display="=@if(I6&lt;50,&quot;0&quot;,if(I6&gt;49,&quot;1&quot;,if(I6&gt;54,&quot;1.5&quot;,if(I6&lt;59,&quot;2&quot;))))"/>
    <hyperlink ref="CR176" r:id="rId1745" display="=@if(I6&lt;50,&quot;0&quot;,if(I6&gt;49,&quot;1&quot;,if(I6&gt;54,&quot;1.5&quot;,if(I6&lt;59,&quot;2&quot;))))"/>
    <hyperlink ref="CR177" r:id="rId1746" display="=@if(I6&lt;50,&quot;0&quot;,if(I6&gt;49,&quot;1&quot;,if(I6&gt;54,&quot;1.5&quot;,if(I6&lt;59,&quot;2&quot;))))"/>
    <hyperlink ref="CR178" r:id="rId1747" display="=@if(I6&lt;50,&quot;0&quot;,if(I6&gt;49,&quot;1&quot;,if(I6&gt;54,&quot;1.5&quot;,if(I6&lt;59,&quot;2&quot;))))"/>
    <hyperlink ref="CR179" r:id="rId1748" display="=@if(I6&lt;50,&quot;0&quot;,if(I6&gt;49,&quot;1&quot;,if(I6&gt;54,&quot;1.5&quot;,if(I6&lt;59,&quot;2&quot;))))"/>
    <hyperlink ref="CR180" r:id="rId1749" display="=@if(I6&lt;50,&quot;0&quot;,if(I6&gt;49,&quot;1&quot;,if(I6&gt;54,&quot;1.5&quot;,if(I6&lt;59,&quot;2&quot;))))"/>
    <hyperlink ref="CR181" r:id="rId1750" display="=@if(I6&lt;50,&quot;0&quot;,if(I6&gt;49,&quot;1&quot;,if(I6&gt;54,&quot;1.5&quot;,if(I6&lt;59,&quot;2&quot;))))"/>
    <hyperlink ref="CR182" r:id="rId1751" display="=@if(I6&lt;50,&quot;0&quot;,if(I6&gt;49,&quot;1&quot;,if(I6&gt;54,&quot;1.5&quot;,if(I6&lt;59,&quot;2&quot;))))"/>
    <hyperlink ref="CR183" r:id="rId1752" display="=@if(I6&lt;50,&quot;0&quot;,if(I6&gt;49,&quot;1&quot;,if(I6&gt;54,&quot;1.5&quot;,if(I6&lt;59,&quot;2&quot;))))"/>
    <hyperlink ref="CR184" r:id="rId1753" display="=@if(I6&lt;50,&quot;0&quot;,if(I6&gt;49,&quot;1&quot;,if(I6&gt;54,&quot;1.5&quot;,if(I6&lt;59,&quot;2&quot;))))"/>
    <hyperlink ref="CR185" r:id="rId1754" display="=@if(I6&lt;50,&quot;0&quot;,if(I6&gt;49,&quot;1&quot;,if(I6&gt;54,&quot;1.5&quot;,if(I6&lt;59,&quot;2&quot;))))"/>
    <hyperlink ref="CR186" r:id="rId1755" display="=@if(I6&lt;50,&quot;0&quot;,if(I6&gt;49,&quot;1&quot;,if(I6&gt;54,&quot;1.5&quot;,if(I6&lt;59,&quot;2&quot;))))"/>
    <hyperlink ref="CR187" r:id="rId1756" display="=@if(I6&lt;50,&quot;0&quot;,if(I6&gt;49,&quot;1&quot;,if(I6&gt;54,&quot;1.5&quot;,if(I6&lt;59,&quot;2&quot;))))"/>
    <hyperlink ref="CR188" r:id="rId1757" display="=@if(I6&lt;50,&quot;0&quot;,if(I6&gt;49,&quot;1&quot;,if(I6&gt;54,&quot;1.5&quot;,if(I6&lt;59,&quot;2&quot;))))"/>
    <hyperlink ref="CR189" r:id="rId1758" display="=@if(I6&lt;50,&quot;0&quot;,if(I6&gt;49,&quot;1&quot;,if(I6&gt;54,&quot;1.5&quot;,if(I6&lt;59,&quot;2&quot;))))"/>
    <hyperlink ref="CR190" r:id="rId1759" display="=@if(I6&lt;50,&quot;0&quot;,if(I6&gt;49,&quot;1&quot;,if(I6&gt;54,&quot;1.5&quot;,if(I6&lt;59,&quot;2&quot;))))"/>
    <hyperlink ref="CR191" r:id="rId1760" display="=@if(I6&lt;50,&quot;0&quot;,if(I6&gt;49,&quot;1&quot;,if(I6&gt;54,&quot;1.5&quot;,if(I6&lt;59,&quot;2&quot;))))"/>
    <hyperlink ref="CR192" r:id="rId1761" display="=@if(I6&lt;50,&quot;0&quot;,if(I6&gt;49,&quot;1&quot;,if(I6&gt;54,&quot;1.5&quot;,if(I6&lt;59,&quot;2&quot;))))"/>
    <hyperlink ref="CR193" r:id="rId1762" display="=@if(I6&lt;50,&quot;0&quot;,if(I6&gt;49,&quot;1&quot;,if(I6&gt;54,&quot;1.5&quot;,if(I6&lt;59,&quot;2&quot;))))"/>
    <hyperlink ref="CR194" r:id="rId1763" display="=@if(I6&lt;50,&quot;0&quot;,if(I6&gt;49,&quot;1&quot;,if(I6&gt;54,&quot;1.5&quot;,if(I6&lt;59,&quot;2&quot;))))"/>
    <hyperlink ref="CR195" r:id="rId1764" display="=@if(I6&lt;50,&quot;0&quot;,if(I6&gt;49,&quot;1&quot;,if(I6&gt;54,&quot;1.5&quot;,if(I6&lt;59,&quot;2&quot;))))"/>
    <hyperlink ref="CR196" r:id="rId1765" display="=@if(I6&lt;50,&quot;0&quot;,if(I6&gt;49,&quot;1&quot;,if(I6&gt;54,&quot;1.5&quot;,if(I6&lt;59,&quot;2&quot;))))"/>
    <hyperlink ref="CR197" r:id="rId1766" display="=@if(I6&lt;50,&quot;0&quot;,if(I6&gt;49,&quot;1&quot;,if(I6&gt;54,&quot;1.5&quot;,if(I6&lt;59,&quot;2&quot;))))"/>
    <hyperlink ref="CR198" r:id="rId1767" display="=@if(I6&lt;50,&quot;0&quot;,if(I6&gt;49,&quot;1&quot;,if(I6&gt;54,&quot;1.5&quot;,if(I6&lt;59,&quot;2&quot;))))"/>
    <hyperlink ref="CR199" r:id="rId1768" display="=@if(I6&lt;50,&quot;0&quot;,if(I6&gt;49,&quot;1&quot;,if(I6&gt;54,&quot;1.5&quot;,if(I6&lt;59,&quot;2&quot;))))"/>
    <hyperlink ref="CR200" r:id="rId1769" display="=@if(I6&lt;50,&quot;0&quot;,if(I6&gt;49,&quot;1&quot;,if(I6&gt;54,&quot;1.5&quot;,if(I6&lt;59,&quot;2&quot;))))"/>
    <hyperlink ref="CR201" r:id="rId1770" display="=@if(I6&lt;50,&quot;0&quot;,if(I6&gt;49,&quot;1&quot;,if(I6&gt;54,&quot;1.5&quot;,if(I6&lt;59,&quot;2&quot;))))"/>
    <hyperlink ref="CR202" r:id="rId1771" display="=@if(I6&lt;50,&quot;0&quot;,if(I6&gt;49,&quot;1&quot;,if(I6&gt;54,&quot;1.5&quot;,if(I6&lt;59,&quot;2&quot;))))"/>
    <hyperlink ref="CR203" r:id="rId1772" display="=@if(I6&lt;50,&quot;0&quot;,if(I6&gt;49,&quot;1&quot;,if(I6&gt;54,&quot;1.5&quot;,if(I6&lt;59,&quot;2&quot;))))"/>
    <hyperlink ref="CR204" r:id="rId1773" display="=@if(I6&lt;50,&quot;0&quot;,if(I6&gt;49,&quot;1&quot;,if(I6&gt;54,&quot;1.5&quot;,if(I6&lt;59,&quot;2&quot;))))"/>
    <hyperlink ref="CR205" r:id="rId1774" display="=@if(I6&lt;50,&quot;0&quot;,if(I6&gt;49,&quot;1&quot;,if(I6&gt;54,&quot;1.5&quot;,if(I6&lt;59,&quot;2&quot;))))"/>
    <hyperlink ref="CR206" r:id="rId1775" display="=@if(I6&lt;50,&quot;0&quot;,if(I6&gt;49,&quot;1&quot;,if(I6&gt;54,&quot;1.5&quot;,if(I6&lt;59,&quot;2&quot;))))"/>
    <hyperlink ref="CR207" r:id="rId1776" display="=@if(I6&lt;50,&quot;0&quot;,if(I6&gt;49,&quot;1&quot;,if(I6&gt;54,&quot;1.5&quot;,if(I6&lt;59,&quot;2&quot;))))"/>
    <hyperlink ref="CR208" r:id="rId1777" display="=@if(I6&lt;50,&quot;0&quot;,if(I6&gt;49,&quot;1&quot;,if(I6&gt;54,&quot;1.5&quot;,if(I6&lt;59,&quot;2&quot;))))"/>
    <hyperlink ref="CR209" r:id="rId1778" display="=@if(I6&lt;50,&quot;0&quot;,if(I6&gt;49,&quot;1&quot;,if(I6&gt;54,&quot;1.5&quot;,if(I6&lt;59,&quot;2&quot;))))"/>
    <hyperlink ref="CR210" r:id="rId1779" display="=@if(I6&lt;50,&quot;0&quot;,if(I6&gt;49,&quot;1&quot;,if(I6&gt;54,&quot;1.5&quot;,if(I6&lt;59,&quot;2&quot;))))"/>
    <hyperlink ref="CR211" r:id="rId1780" display="=@if(I6&lt;50,&quot;0&quot;,if(I6&gt;49,&quot;1&quot;,if(I6&gt;54,&quot;1.5&quot;,if(I6&lt;59,&quot;2&quot;))))"/>
    <hyperlink ref="CR212" r:id="rId1781" display="=@if(I6&lt;50,&quot;0&quot;,if(I6&gt;49,&quot;1&quot;,if(I6&gt;54,&quot;1.5&quot;,if(I6&lt;59,&quot;2&quot;))))"/>
    <hyperlink ref="CR213" r:id="rId1782" display="=@if(I6&lt;50,&quot;0&quot;,if(I6&gt;49,&quot;1&quot;,if(I6&gt;54,&quot;1.5&quot;,if(I6&lt;59,&quot;2&quot;))))"/>
    <hyperlink ref="CS16" r:id="rId1783" display="=@if(I6&lt;50,&quot;0&quot;,if(I6&gt;49,&quot;1&quot;,if(I6&gt;54,&quot;1.5&quot;,if(I6&lt;59,&quot;2&quot;))))"/>
    <hyperlink ref="CS17" r:id="rId1784" display="=@if(I6&lt;50,&quot;0&quot;,if(I6&gt;49,&quot;1&quot;,if(I6&gt;54,&quot;1.5&quot;,if(I6&lt;59,&quot;2&quot;))))"/>
    <hyperlink ref="CS18" r:id="rId1785" display="=@if(I6&lt;50,&quot;0&quot;,if(I6&gt;49,&quot;1&quot;,if(I6&gt;54,&quot;1.5&quot;,if(I6&lt;59,&quot;2&quot;))))"/>
    <hyperlink ref="CS19" r:id="rId1786" display="=@if(I6&lt;50,&quot;0&quot;,if(I6&gt;49,&quot;1&quot;,if(I6&gt;54,&quot;1.5&quot;,if(I6&lt;59,&quot;2&quot;))))"/>
    <hyperlink ref="CS20" r:id="rId1787" display="=@if(I6&lt;50,&quot;0&quot;,if(I6&gt;49,&quot;1&quot;,if(I6&gt;54,&quot;1.5&quot;,if(I6&lt;59,&quot;2&quot;))))"/>
    <hyperlink ref="CS21" r:id="rId1788" display="=@if(I6&lt;50,&quot;0&quot;,if(I6&gt;49,&quot;1&quot;,if(I6&gt;54,&quot;1.5&quot;,if(I6&lt;59,&quot;2&quot;))))"/>
    <hyperlink ref="CS22" r:id="rId1789" display="=@if(I6&lt;50,&quot;0&quot;,if(I6&gt;49,&quot;1&quot;,if(I6&gt;54,&quot;1.5&quot;,if(I6&lt;59,&quot;2&quot;))))"/>
    <hyperlink ref="CS23" r:id="rId1790" display="=@if(I6&lt;50,&quot;0&quot;,if(I6&gt;49,&quot;1&quot;,if(I6&gt;54,&quot;1.5&quot;,if(I6&lt;59,&quot;2&quot;))))"/>
    <hyperlink ref="CS24" r:id="rId1791" display="=@if(I6&lt;50,&quot;0&quot;,if(I6&gt;49,&quot;1&quot;,if(I6&gt;54,&quot;1.5&quot;,if(I6&lt;59,&quot;2&quot;))))"/>
    <hyperlink ref="CS25" r:id="rId1792" display="=@if(I6&lt;50,&quot;0&quot;,if(I6&gt;49,&quot;1&quot;,if(I6&gt;54,&quot;1.5&quot;,if(I6&lt;59,&quot;2&quot;))))"/>
    <hyperlink ref="CS26" r:id="rId1793" display="=@if(I6&lt;50,&quot;0&quot;,if(I6&gt;49,&quot;1&quot;,if(I6&gt;54,&quot;1.5&quot;,if(I6&lt;59,&quot;2&quot;))))"/>
    <hyperlink ref="CS27" r:id="rId1794" display="=@if(I6&lt;50,&quot;0&quot;,if(I6&gt;49,&quot;1&quot;,if(I6&gt;54,&quot;1.5&quot;,if(I6&lt;59,&quot;2&quot;))))"/>
    <hyperlink ref="CS28" r:id="rId1795" display="=@if(I6&lt;50,&quot;0&quot;,if(I6&gt;49,&quot;1&quot;,if(I6&gt;54,&quot;1.5&quot;,if(I6&lt;59,&quot;2&quot;))))"/>
    <hyperlink ref="CS29" r:id="rId1796" display="=@if(I6&lt;50,&quot;0&quot;,if(I6&gt;49,&quot;1&quot;,if(I6&gt;54,&quot;1.5&quot;,if(I6&lt;59,&quot;2&quot;))))"/>
    <hyperlink ref="CS30" r:id="rId1797" display="=@if(I6&lt;50,&quot;0&quot;,if(I6&gt;49,&quot;1&quot;,if(I6&gt;54,&quot;1.5&quot;,if(I6&lt;59,&quot;2&quot;))))"/>
    <hyperlink ref="CS31" r:id="rId1798" display="=@if(I6&lt;50,&quot;0&quot;,if(I6&gt;49,&quot;1&quot;,if(I6&gt;54,&quot;1.5&quot;,if(I6&lt;59,&quot;2&quot;))))"/>
    <hyperlink ref="CS32" r:id="rId1799" display="=@if(I6&lt;50,&quot;0&quot;,if(I6&gt;49,&quot;1&quot;,if(I6&gt;54,&quot;1.5&quot;,if(I6&lt;59,&quot;2&quot;))))"/>
    <hyperlink ref="CS33" r:id="rId1800" display="=@if(I6&lt;50,&quot;0&quot;,if(I6&gt;49,&quot;1&quot;,if(I6&gt;54,&quot;1.5&quot;,if(I6&lt;59,&quot;2&quot;))))"/>
    <hyperlink ref="CS34" r:id="rId1801" display="=@if(I6&lt;50,&quot;0&quot;,if(I6&gt;49,&quot;1&quot;,if(I6&gt;54,&quot;1.5&quot;,if(I6&lt;59,&quot;2&quot;))))"/>
    <hyperlink ref="CS35" r:id="rId1802" display="=@if(I6&lt;50,&quot;0&quot;,if(I6&gt;49,&quot;1&quot;,if(I6&gt;54,&quot;1.5&quot;,if(I6&lt;59,&quot;2&quot;))))"/>
    <hyperlink ref="CS36" r:id="rId1803" display="=@if(I6&lt;50,&quot;0&quot;,if(I6&gt;49,&quot;1&quot;,if(I6&gt;54,&quot;1.5&quot;,if(I6&lt;59,&quot;2&quot;))))"/>
    <hyperlink ref="CS37" r:id="rId1804" display="=@if(I6&lt;50,&quot;0&quot;,if(I6&gt;49,&quot;1&quot;,if(I6&gt;54,&quot;1.5&quot;,if(I6&lt;59,&quot;2&quot;))))"/>
    <hyperlink ref="CS38" r:id="rId1805" display="=@if(I6&lt;50,&quot;0&quot;,if(I6&gt;49,&quot;1&quot;,if(I6&gt;54,&quot;1.5&quot;,if(I6&lt;59,&quot;2&quot;))))"/>
    <hyperlink ref="CS39" r:id="rId1806" display="=@if(I6&lt;50,&quot;0&quot;,if(I6&gt;49,&quot;1&quot;,if(I6&gt;54,&quot;1.5&quot;,if(I6&lt;59,&quot;2&quot;))))"/>
    <hyperlink ref="CS40" r:id="rId1807" display="=@if(I6&lt;50,&quot;0&quot;,if(I6&gt;49,&quot;1&quot;,if(I6&gt;54,&quot;1.5&quot;,if(I6&lt;59,&quot;2&quot;))))"/>
    <hyperlink ref="CS41" r:id="rId1808" display="=@if(I6&lt;50,&quot;0&quot;,if(I6&gt;49,&quot;1&quot;,if(I6&gt;54,&quot;1.5&quot;,if(I6&lt;59,&quot;2&quot;))))"/>
    <hyperlink ref="CS42" r:id="rId1809" display="=@if(I6&lt;50,&quot;0&quot;,if(I6&gt;49,&quot;1&quot;,if(I6&gt;54,&quot;1.5&quot;,if(I6&lt;59,&quot;2&quot;))))"/>
    <hyperlink ref="CS43" r:id="rId1810" display="=@if(I6&lt;50,&quot;0&quot;,if(I6&gt;49,&quot;1&quot;,if(I6&gt;54,&quot;1.5&quot;,if(I6&lt;59,&quot;2&quot;))))"/>
    <hyperlink ref="CS44" r:id="rId1811" display="=@if(I6&lt;50,&quot;0&quot;,if(I6&gt;49,&quot;1&quot;,if(I6&gt;54,&quot;1.5&quot;,if(I6&lt;59,&quot;2&quot;))))"/>
    <hyperlink ref="CS45" r:id="rId1812" display="=@if(I6&lt;50,&quot;0&quot;,if(I6&gt;49,&quot;1&quot;,if(I6&gt;54,&quot;1.5&quot;,if(I6&lt;59,&quot;2&quot;))))"/>
    <hyperlink ref="CS46" r:id="rId1813" display="=@if(I6&lt;50,&quot;0&quot;,if(I6&gt;49,&quot;1&quot;,if(I6&gt;54,&quot;1.5&quot;,if(I6&lt;59,&quot;2&quot;))))"/>
    <hyperlink ref="CS47" r:id="rId1814" display="=@if(I6&lt;50,&quot;0&quot;,if(I6&gt;49,&quot;1&quot;,if(I6&gt;54,&quot;1.5&quot;,if(I6&lt;59,&quot;2&quot;))))"/>
    <hyperlink ref="CS48" r:id="rId1815" display="=@if(I6&lt;50,&quot;0&quot;,if(I6&gt;49,&quot;1&quot;,if(I6&gt;54,&quot;1.5&quot;,if(I6&lt;59,&quot;2&quot;))))"/>
    <hyperlink ref="CS49" r:id="rId1816" display="=@if(I6&lt;50,&quot;0&quot;,if(I6&gt;49,&quot;1&quot;,if(I6&gt;54,&quot;1.5&quot;,if(I6&lt;59,&quot;2&quot;))))"/>
    <hyperlink ref="CS50" r:id="rId1817" display="=@if(I6&lt;50,&quot;0&quot;,if(I6&gt;49,&quot;1&quot;,if(I6&gt;54,&quot;1.5&quot;,if(I6&lt;59,&quot;2&quot;))))"/>
    <hyperlink ref="CS51" r:id="rId1818" display="=@if(I6&lt;50,&quot;0&quot;,if(I6&gt;49,&quot;1&quot;,if(I6&gt;54,&quot;1.5&quot;,if(I6&lt;59,&quot;2&quot;))))"/>
    <hyperlink ref="CS52" r:id="rId1819" display="=@if(I6&lt;50,&quot;0&quot;,if(I6&gt;49,&quot;1&quot;,if(I6&gt;54,&quot;1.5&quot;,if(I6&lt;59,&quot;2&quot;))))"/>
    <hyperlink ref="CS53" r:id="rId1820" display="=@if(I6&lt;50,&quot;0&quot;,if(I6&gt;49,&quot;1&quot;,if(I6&gt;54,&quot;1.5&quot;,if(I6&lt;59,&quot;2&quot;))))"/>
    <hyperlink ref="CS54" r:id="rId1821" display="=@if(I6&lt;50,&quot;0&quot;,if(I6&gt;49,&quot;1&quot;,if(I6&gt;54,&quot;1.5&quot;,if(I6&lt;59,&quot;2&quot;))))"/>
    <hyperlink ref="CS55" r:id="rId1822" display="=@if(I6&lt;50,&quot;0&quot;,if(I6&gt;49,&quot;1&quot;,if(I6&gt;54,&quot;1.5&quot;,if(I6&lt;59,&quot;2&quot;))))"/>
    <hyperlink ref="CS56" r:id="rId1823" display="=@if(I6&lt;50,&quot;0&quot;,if(I6&gt;49,&quot;1&quot;,if(I6&gt;54,&quot;1.5&quot;,if(I6&lt;59,&quot;2&quot;))))"/>
    <hyperlink ref="CS57" r:id="rId1824" display="=@if(I6&lt;50,&quot;0&quot;,if(I6&gt;49,&quot;1&quot;,if(I6&gt;54,&quot;1.5&quot;,if(I6&lt;59,&quot;2&quot;))))"/>
    <hyperlink ref="CS58" r:id="rId1825" display="=@if(I6&lt;50,&quot;0&quot;,if(I6&gt;49,&quot;1&quot;,if(I6&gt;54,&quot;1.5&quot;,if(I6&lt;59,&quot;2&quot;))))"/>
    <hyperlink ref="CS59" r:id="rId1826" display="=@if(I6&lt;50,&quot;0&quot;,if(I6&gt;49,&quot;1&quot;,if(I6&gt;54,&quot;1.5&quot;,if(I6&lt;59,&quot;2&quot;))))"/>
    <hyperlink ref="CS60" r:id="rId1827" display="=@if(I6&lt;50,&quot;0&quot;,if(I6&gt;49,&quot;1&quot;,if(I6&gt;54,&quot;1.5&quot;,if(I6&lt;59,&quot;2&quot;))))"/>
    <hyperlink ref="CS61" r:id="rId1828" display="=@if(I6&lt;50,&quot;0&quot;,if(I6&gt;49,&quot;1&quot;,if(I6&gt;54,&quot;1.5&quot;,if(I6&lt;59,&quot;2&quot;))))"/>
    <hyperlink ref="CS62" r:id="rId1829" display="=@if(I6&lt;50,&quot;0&quot;,if(I6&gt;49,&quot;1&quot;,if(I6&gt;54,&quot;1.5&quot;,if(I6&lt;59,&quot;2&quot;))))"/>
    <hyperlink ref="CS63" r:id="rId1830" display="=@if(I6&lt;50,&quot;0&quot;,if(I6&gt;49,&quot;1&quot;,if(I6&gt;54,&quot;1.5&quot;,if(I6&lt;59,&quot;2&quot;))))"/>
    <hyperlink ref="CS64" r:id="rId1831" display="=@if(I6&lt;50,&quot;0&quot;,if(I6&gt;49,&quot;1&quot;,if(I6&gt;54,&quot;1.5&quot;,if(I6&lt;59,&quot;2&quot;))))"/>
    <hyperlink ref="CS65" r:id="rId1832" display="=@if(I6&lt;50,&quot;0&quot;,if(I6&gt;49,&quot;1&quot;,if(I6&gt;54,&quot;1.5&quot;,if(I6&lt;59,&quot;2&quot;))))"/>
    <hyperlink ref="CS66" r:id="rId1833" display="=@if(I6&lt;50,&quot;0&quot;,if(I6&gt;49,&quot;1&quot;,if(I6&gt;54,&quot;1.5&quot;,if(I6&lt;59,&quot;2&quot;))))"/>
    <hyperlink ref="CS67" r:id="rId1834" display="=@if(I6&lt;50,&quot;0&quot;,if(I6&gt;49,&quot;1&quot;,if(I6&gt;54,&quot;1.5&quot;,if(I6&lt;59,&quot;2&quot;))))"/>
    <hyperlink ref="CS68" r:id="rId1835" display="=@if(I6&lt;50,&quot;0&quot;,if(I6&gt;49,&quot;1&quot;,if(I6&gt;54,&quot;1.5&quot;,if(I6&lt;59,&quot;2&quot;))))"/>
    <hyperlink ref="CS69" r:id="rId1836" display="=@if(I6&lt;50,&quot;0&quot;,if(I6&gt;49,&quot;1&quot;,if(I6&gt;54,&quot;1.5&quot;,if(I6&lt;59,&quot;2&quot;))))"/>
    <hyperlink ref="CS70" r:id="rId1837" display="=@if(I6&lt;50,&quot;0&quot;,if(I6&gt;49,&quot;1&quot;,if(I6&gt;54,&quot;1.5&quot;,if(I6&lt;59,&quot;2&quot;))))"/>
    <hyperlink ref="CS71" r:id="rId1838" display="=@if(I6&lt;50,&quot;0&quot;,if(I6&gt;49,&quot;1&quot;,if(I6&gt;54,&quot;1.5&quot;,if(I6&lt;59,&quot;2&quot;))))"/>
    <hyperlink ref="CS72" r:id="rId1839" display="=@if(I6&lt;50,&quot;0&quot;,if(I6&gt;49,&quot;1&quot;,if(I6&gt;54,&quot;1.5&quot;,if(I6&lt;59,&quot;2&quot;))))"/>
    <hyperlink ref="CS73" r:id="rId1840" display="=@if(I6&lt;50,&quot;0&quot;,if(I6&gt;49,&quot;1&quot;,if(I6&gt;54,&quot;1.5&quot;,if(I6&lt;59,&quot;2&quot;))))"/>
    <hyperlink ref="CS74" r:id="rId1841" display="=@if(I6&lt;50,&quot;0&quot;,if(I6&gt;49,&quot;1&quot;,if(I6&gt;54,&quot;1.5&quot;,if(I6&lt;59,&quot;2&quot;))))"/>
    <hyperlink ref="CS75" r:id="rId1842" display="=@if(I6&lt;50,&quot;0&quot;,if(I6&gt;49,&quot;1&quot;,if(I6&gt;54,&quot;1.5&quot;,if(I6&lt;59,&quot;2&quot;))))"/>
    <hyperlink ref="CS76" r:id="rId1843" display="=@if(I6&lt;50,&quot;0&quot;,if(I6&gt;49,&quot;1&quot;,if(I6&gt;54,&quot;1.5&quot;,if(I6&lt;59,&quot;2&quot;))))"/>
    <hyperlink ref="CS77" r:id="rId1844" display="=@if(I6&lt;50,&quot;0&quot;,if(I6&gt;49,&quot;1&quot;,if(I6&gt;54,&quot;1.5&quot;,if(I6&lt;59,&quot;2&quot;))))"/>
    <hyperlink ref="CS78" r:id="rId1845" display="=@if(I6&lt;50,&quot;0&quot;,if(I6&gt;49,&quot;1&quot;,if(I6&gt;54,&quot;1.5&quot;,if(I6&lt;59,&quot;2&quot;))))"/>
    <hyperlink ref="CS79" r:id="rId1846" display="=@if(I6&lt;50,&quot;0&quot;,if(I6&gt;49,&quot;1&quot;,if(I6&gt;54,&quot;1.5&quot;,if(I6&lt;59,&quot;2&quot;))))"/>
    <hyperlink ref="CS80" r:id="rId1847" display="=@if(I6&lt;50,&quot;0&quot;,if(I6&gt;49,&quot;1&quot;,if(I6&gt;54,&quot;1.5&quot;,if(I6&lt;59,&quot;2&quot;))))"/>
    <hyperlink ref="CS81" r:id="rId1848" display="=@if(I6&lt;50,&quot;0&quot;,if(I6&gt;49,&quot;1&quot;,if(I6&gt;54,&quot;1.5&quot;,if(I6&lt;59,&quot;2&quot;))))"/>
    <hyperlink ref="CS82" r:id="rId1849" display="=@if(I6&lt;50,&quot;0&quot;,if(I6&gt;49,&quot;1&quot;,if(I6&gt;54,&quot;1.5&quot;,if(I6&lt;59,&quot;2&quot;))))"/>
    <hyperlink ref="CS83" r:id="rId1850" display="=@if(I6&lt;50,&quot;0&quot;,if(I6&gt;49,&quot;1&quot;,if(I6&gt;54,&quot;1.5&quot;,if(I6&lt;59,&quot;2&quot;))))"/>
    <hyperlink ref="CS84" r:id="rId1851" display="=@if(I6&lt;50,&quot;0&quot;,if(I6&gt;49,&quot;1&quot;,if(I6&gt;54,&quot;1.5&quot;,if(I6&lt;59,&quot;2&quot;))))"/>
    <hyperlink ref="CS85" r:id="rId1852" display="=@if(I6&lt;50,&quot;0&quot;,if(I6&gt;49,&quot;1&quot;,if(I6&gt;54,&quot;1.5&quot;,if(I6&lt;59,&quot;2&quot;))))"/>
    <hyperlink ref="CS86" r:id="rId1853" display="=@if(I6&lt;50,&quot;0&quot;,if(I6&gt;49,&quot;1&quot;,if(I6&gt;54,&quot;1.5&quot;,if(I6&lt;59,&quot;2&quot;))))"/>
    <hyperlink ref="CS87" r:id="rId1854" display="=@if(I6&lt;50,&quot;0&quot;,if(I6&gt;49,&quot;1&quot;,if(I6&gt;54,&quot;1.5&quot;,if(I6&lt;59,&quot;2&quot;))))"/>
    <hyperlink ref="CS88" r:id="rId1855" display="=@if(I6&lt;50,&quot;0&quot;,if(I6&gt;49,&quot;1&quot;,if(I6&gt;54,&quot;1.5&quot;,if(I6&lt;59,&quot;2&quot;))))"/>
    <hyperlink ref="CS89" r:id="rId1856" display="=@if(I6&lt;50,&quot;0&quot;,if(I6&gt;49,&quot;1&quot;,if(I6&gt;54,&quot;1.5&quot;,if(I6&lt;59,&quot;2&quot;))))"/>
    <hyperlink ref="CS90" r:id="rId1857" display="=@if(I6&lt;50,&quot;0&quot;,if(I6&gt;49,&quot;1&quot;,if(I6&gt;54,&quot;1.5&quot;,if(I6&lt;59,&quot;2&quot;))))"/>
    <hyperlink ref="CS91" r:id="rId1858" display="=@if(I6&lt;50,&quot;0&quot;,if(I6&gt;49,&quot;1&quot;,if(I6&gt;54,&quot;1.5&quot;,if(I6&lt;59,&quot;2&quot;))))"/>
    <hyperlink ref="CS92" r:id="rId1859" display="=@if(I6&lt;50,&quot;0&quot;,if(I6&gt;49,&quot;1&quot;,if(I6&gt;54,&quot;1.5&quot;,if(I6&lt;59,&quot;2&quot;))))"/>
    <hyperlink ref="CS93" r:id="rId1860" display="=@if(I6&lt;50,&quot;0&quot;,if(I6&gt;49,&quot;1&quot;,if(I6&gt;54,&quot;1.5&quot;,if(I6&lt;59,&quot;2&quot;))))"/>
    <hyperlink ref="CS94" r:id="rId1861" display="=@if(I6&lt;50,&quot;0&quot;,if(I6&gt;49,&quot;1&quot;,if(I6&gt;54,&quot;1.5&quot;,if(I6&lt;59,&quot;2&quot;))))"/>
    <hyperlink ref="CS95" r:id="rId1862" display="=@if(I6&lt;50,&quot;0&quot;,if(I6&gt;49,&quot;1&quot;,if(I6&gt;54,&quot;1.5&quot;,if(I6&lt;59,&quot;2&quot;))))"/>
    <hyperlink ref="CS96" r:id="rId1863" display="=@if(I6&lt;50,&quot;0&quot;,if(I6&gt;49,&quot;1&quot;,if(I6&gt;54,&quot;1.5&quot;,if(I6&lt;59,&quot;2&quot;))))"/>
    <hyperlink ref="CS97" r:id="rId1864" display="=@if(I6&lt;50,&quot;0&quot;,if(I6&gt;49,&quot;1&quot;,if(I6&gt;54,&quot;1.5&quot;,if(I6&lt;59,&quot;2&quot;))))"/>
    <hyperlink ref="CS98" r:id="rId1865" display="=@if(I6&lt;50,&quot;0&quot;,if(I6&gt;49,&quot;1&quot;,if(I6&gt;54,&quot;1.5&quot;,if(I6&lt;59,&quot;2&quot;))))"/>
    <hyperlink ref="CS99" r:id="rId1866" display="=@if(I6&lt;50,&quot;0&quot;,if(I6&gt;49,&quot;1&quot;,if(I6&gt;54,&quot;1.5&quot;,if(I6&lt;59,&quot;2&quot;))))"/>
    <hyperlink ref="CS100" r:id="rId1867" display="=@if(I6&lt;50,&quot;0&quot;,if(I6&gt;49,&quot;1&quot;,if(I6&gt;54,&quot;1.5&quot;,if(I6&lt;59,&quot;2&quot;))))"/>
    <hyperlink ref="CS101" r:id="rId1868" display="=@if(I6&lt;50,&quot;0&quot;,if(I6&gt;49,&quot;1&quot;,if(I6&gt;54,&quot;1.5&quot;,if(I6&lt;59,&quot;2&quot;))))"/>
    <hyperlink ref="CS102" r:id="rId1869" display="=@if(I6&lt;50,&quot;0&quot;,if(I6&gt;49,&quot;1&quot;,if(I6&gt;54,&quot;1.5&quot;,if(I6&lt;59,&quot;2&quot;))))"/>
    <hyperlink ref="CS103" r:id="rId1870" display="=@if(I6&lt;50,&quot;0&quot;,if(I6&gt;49,&quot;1&quot;,if(I6&gt;54,&quot;1.5&quot;,if(I6&lt;59,&quot;2&quot;))))"/>
    <hyperlink ref="CS104" r:id="rId1871" display="=@if(I6&lt;50,&quot;0&quot;,if(I6&gt;49,&quot;1&quot;,if(I6&gt;54,&quot;1.5&quot;,if(I6&lt;59,&quot;2&quot;))))"/>
    <hyperlink ref="CS105" r:id="rId1872" display="=@if(I6&lt;50,&quot;0&quot;,if(I6&gt;49,&quot;1&quot;,if(I6&gt;54,&quot;1.5&quot;,if(I6&lt;59,&quot;2&quot;))))"/>
    <hyperlink ref="CS106" r:id="rId1873" display="=@if(I6&lt;50,&quot;0&quot;,if(I6&gt;49,&quot;1&quot;,if(I6&gt;54,&quot;1.5&quot;,if(I6&lt;59,&quot;2&quot;))))"/>
    <hyperlink ref="CS107" r:id="rId1874" display="=@if(I6&lt;50,&quot;0&quot;,if(I6&gt;49,&quot;1&quot;,if(I6&gt;54,&quot;1.5&quot;,if(I6&lt;59,&quot;2&quot;))))"/>
    <hyperlink ref="CS108" r:id="rId1875" display="=@if(I6&lt;50,&quot;0&quot;,if(I6&gt;49,&quot;1&quot;,if(I6&gt;54,&quot;1.5&quot;,if(I6&lt;59,&quot;2&quot;))))"/>
    <hyperlink ref="CS109" r:id="rId1876" display="=@if(I6&lt;50,&quot;0&quot;,if(I6&gt;49,&quot;1&quot;,if(I6&gt;54,&quot;1.5&quot;,if(I6&lt;59,&quot;2&quot;))))"/>
    <hyperlink ref="CS110" r:id="rId1877" display="=@if(I6&lt;50,&quot;0&quot;,if(I6&gt;49,&quot;1&quot;,if(I6&gt;54,&quot;1.5&quot;,if(I6&lt;59,&quot;2&quot;))))"/>
    <hyperlink ref="CS111" r:id="rId1878" display="=@if(I6&lt;50,&quot;0&quot;,if(I6&gt;49,&quot;1&quot;,if(I6&gt;54,&quot;1.5&quot;,if(I6&lt;59,&quot;2&quot;))))"/>
    <hyperlink ref="CS112" r:id="rId1879" display="=@if(I6&lt;50,&quot;0&quot;,if(I6&gt;49,&quot;1&quot;,if(I6&gt;54,&quot;1.5&quot;,if(I6&lt;59,&quot;2&quot;))))"/>
    <hyperlink ref="CS113" r:id="rId1880" display="=@if(I6&lt;50,&quot;0&quot;,if(I6&gt;49,&quot;1&quot;,if(I6&gt;54,&quot;1.5&quot;,if(I6&lt;59,&quot;2&quot;))))"/>
    <hyperlink ref="CS114" r:id="rId1881" display="=@if(I6&lt;50,&quot;0&quot;,if(I6&gt;49,&quot;1&quot;,if(I6&gt;54,&quot;1.5&quot;,if(I6&lt;59,&quot;2&quot;))))"/>
    <hyperlink ref="CS115" r:id="rId1882" display="=@if(I6&lt;50,&quot;0&quot;,if(I6&gt;49,&quot;1&quot;,if(I6&gt;54,&quot;1.5&quot;,if(I6&lt;59,&quot;2&quot;))))"/>
    <hyperlink ref="CS116" r:id="rId1883" display="=@if(I6&lt;50,&quot;0&quot;,if(I6&gt;49,&quot;1&quot;,if(I6&gt;54,&quot;1.5&quot;,if(I6&lt;59,&quot;2&quot;))))"/>
    <hyperlink ref="CS117" r:id="rId1884" display="=@if(I6&lt;50,&quot;0&quot;,if(I6&gt;49,&quot;1&quot;,if(I6&gt;54,&quot;1.5&quot;,if(I6&lt;59,&quot;2&quot;))))"/>
    <hyperlink ref="CS118" r:id="rId1885" display="=@if(I6&lt;50,&quot;0&quot;,if(I6&gt;49,&quot;1&quot;,if(I6&gt;54,&quot;1.5&quot;,if(I6&lt;59,&quot;2&quot;))))"/>
    <hyperlink ref="CS119" r:id="rId1886" display="=@if(I6&lt;50,&quot;0&quot;,if(I6&gt;49,&quot;1&quot;,if(I6&gt;54,&quot;1.5&quot;,if(I6&lt;59,&quot;2&quot;))))"/>
    <hyperlink ref="CS120" r:id="rId1887" display="=@if(I6&lt;50,&quot;0&quot;,if(I6&gt;49,&quot;1&quot;,if(I6&gt;54,&quot;1.5&quot;,if(I6&lt;59,&quot;2&quot;))))"/>
    <hyperlink ref="CS121" r:id="rId1888" display="=@if(I6&lt;50,&quot;0&quot;,if(I6&gt;49,&quot;1&quot;,if(I6&gt;54,&quot;1.5&quot;,if(I6&lt;59,&quot;2&quot;))))"/>
    <hyperlink ref="CS122" r:id="rId1889" display="=@if(I6&lt;50,&quot;0&quot;,if(I6&gt;49,&quot;1&quot;,if(I6&gt;54,&quot;1.5&quot;,if(I6&lt;59,&quot;2&quot;))))"/>
    <hyperlink ref="CS123" r:id="rId1890" display="=@if(I6&lt;50,&quot;0&quot;,if(I6&gt;49,&quot;1&quot;,if(I6&gt;54,&quot;1.5&quot;,if(I6&lt;59,&quot;2&quot;))))"/>
    <hyperlink ref="CS124" r:id="rId1891" display="=@if(I6&lt;50,&quot;0&quot;,if(I6&gt;49,&quot;1&quot;,if(I6&gt;54,&quot;1.5&quot;,if(I6&lt;59,&quot;2&quot;))))"/>
    <hyperlink ref="CS125" r:id="rId1892" display="=@if(I6&lt;50,&quot;0&quot;,if(I6&gt;49,&quot;1&quot;,if(I6&gt;54,&quot;1.5&quot;,if(I6&lt;59,&quot;2&quot;))))"/>
    <hyperlink ref="CS126" r:id="rId1893" display="=@if(I6&lt;50,&quot;0&quot;,if(I6&gt;49,&quot;1&quot;,if(I6&gt;54,&quot;1.5&quot;,if(I6&lt;59,&quot;2&quot;))))"/>
    <hyperlink ref="CS127" r:id="rId1894" display="=@if(I6&lt;50,&quot;0&quot;,if(I6&gt;49,&quot;1&quot;,if(I6&gt;54,&quot;1.5&quot;,if(I6&lt;59,&quot;2&quot;))))"/>
    <hyperlink ref="CS128" r:id="rId1895" display="=@if(I6&lt;50,&quot;0&quot;,if(I6&gt;49,&quot;1&quot;,if(I6&gt;54,&quot;1.5&quot;,if(I6&lt;59,&quot;2&quot;))))"/>
    <hyperlink ref="CS129" r:id="rId1896" display="=@if(I6&lt;50,&quot;0&quot;,if(I6&gt;49,&quot;1&quot;,if(I6&gt;54,&quot;1.5&quot;,if(I6&lt;59,&quot;2&quot;))))"/>
    <hyperlink ref="CS130" r:id="rId1897" display="=@if(I6&lt;50,&quot;0&quot;,if(I6&gt;49,&quot;1&quot;,if(I6&gt;54,&quot;1.5&quot;,if(I6&lt;59,&quot;2&quot;))))"/>
    <hyperlink ref="CS131" r:id="rId1898" display="=@if(I6&lt;50,&quot;0&quot;,if(I6&gt;49,&quot;1&quot;,if(I6&gt;54,&quot;1.5&quot;,if(I6&lt;59,&quot;2&quot;))))"/>
    <hyperlink ref="CS132" r:id="rId1899" display="=@if(I6&lt;50,&quot;0&quot;,if(I6&gt;49,&quot;1&quot;,if(I6&gt;54,&quot;1.5&quot;,if(I6&lt;59,&quot;2&quot;))))"/>
    <hyperlink ref="CS133" r:id="rId1900" display="=@if(I6&lt;50,&quot;0&quot;,if(I6&gt;49,&quot;1&quot;,if(I6&gt;54,&quot;1.5&quot;,if(I6&lt;59,&quot;2&quot;))))"/>
    <hyperlink ref="CS134" r:id="rId1901" display="=@if(I6&lt;50,&quot;0&quot;,if(I6&gt;49,&quot;1&quot;,if(I6&gt;54,&quot;1.5&quot;,if(I6&lt;59,&quot;2&quot;))))"/>
    <hyperlink ref="CS135" r:id="rId1902" display="=@if(I6&lt;50,&quot;0&quot;,if(I6&gt;49,&quot;1&quot;,if(I6&gt;54,&quot;1.5&quot;,if(I6&lt;59,&quot;2&quot;))))"/>
    <hyperlink ref="CS136" r:id="rId1903" display="=@if(I6&lt;50,&quot;0&quot;,if(I6&gt;49,&quot;1&quot;,if(I6&gt;54,&quot;1.5&quot;,if(I6&lt;59,&quot;2&quot;))))"/>
    <hyperlink ref="CS137" r:id="rId1904" display="=@if(I6&lt;50,&quot;0&quot;,if(I6&gt;49,&quot;1&quot;,if(I6&gt;54,&quot;1.5&quot;,if(I6&lt;59,&quot;2&quot;))))"/>
    <hyperlink ref="CS138" r:id="rId1905" display="=@if(I6&lt;50,&quot;0&quot;,if(I6&gt;49,&quot;1&quot;,if(I6&gt;54,&quot;1.5&quot;,if(I6&lt;59,&quot;2&quot;))))"/>
    <hyperlink ref="CS139" r:id="rId1906" display="=@if(I6&lt;50,&quot;0&quot;,if(I6&gt;49,&quot;1&quot;,if(I6&gt;54,&quot;1.5&quot;,if(I6&lt;59,&quot;2&quot;))))"/>
    <hyperlink ref="CS140" r:id="rId1907" display="=@if(I6&lt;50,&quot;0&quot;,if(I6&gt;49,&quot;1&quot;,if(I6&gt;54,&quot;1.5&quot;,if(I6&lt;59,&quot;2&quot;))))"/>
    <hyperlink ref="CS141" r:id="rId1908" display="=@if(I6&lt;50,&quot;0&quot;,if(I6&gt;49,&quot;1&quot;,if(I6&gt;54,&quot;1.5&quot;,if(I6&lt;59,&quot;2&quot;))))"/>
    <hyperlink ref="CS142" r:id="rId1909" display="=@if(I6&lt;50,&quot;0&quot;,if(I6&gt;49,&quot;1&quot;,if(I6&gt;54,&quot;1.5&quot;,if(I6&lt;59,&quot;2&quot;))))"/>
    <hyperlink ref="CS143" r:id="rId1910" display="=@if(I6&lt;50,&quot;0&quot;,if(I6&gt;49,&quot;1&quot;,if(I6&gt;54,&quot;1.5&quot;,if(I6&lt;59,&quot;2&quot;))))"/>
    <hyperlink ref="CS144" r:id="rId1911" display="=@if(I6&lt;50,&quot;0&quot;,if(I6&gt;49,&quot;1&quot;,if(I6&gt;54,&quot;1.5&quot;,if(I6&lt;59,&quot;2&quot;))))"/>
    <hyperlink ref="CS145" r:id="rId1912" display="=@if(I6&lt;50,&quot;0&quot;,if(I6&gt;49,&quot;1&quot;,if(I6&gt;54,&quot;1.5&quot;,if(I6&lt;59,&quot;2&quot;))))"/>
    <hyperlink ref="CS146" r:id="rId1913" display="=@if(I6&lt;50,&quot;0&quot;,if(I6&gt;49,&quot;1&quot;,if(I6&gt;54,&quot;1.5&quot;,if(I6&lt;59,&quot;2&quot;))))"/>
    <hyperlink ref="CS147" r:id="rId1914" display="=@if(I6&lt;50,&quot;0&quot;,if(I6&gt;49,&quot;1&quot;,if(I6&gt;54,&quot;1.5&quot;,if(I6&lt;59,&quot;2&quot;))))"/>
    <hyperlink ref="CS148" r:id="rId1915" display="=@if(I6&lt;50,&quot;0&quot;,if(I6&gt;49,&quot;1&quot;,if(I6&gt;54,&quot;1.5&quot;,if(I6&lt;59,&quot;2&quot;))))"/>
    <hyperlink ref="CS149" r:id="rId1916" display="=@if(I6&lt;50,&quot;0&quot;,if(I6&gt;49,&quot;1&quot;,if(I6&gt;54,&quot;1.5&quot;,if(I6&lt;59,&quot;2&quot;))))"/>
    <hyperlink ref="CS150" r:id="rId1917" display="=@if(I6&lt;50,&quot;0&quot;,if(I6&gt;49,&quot;1&quot;,if(I6&gt;54,&quot;1.5&quot;,if(I6&lt;59,&quot;2&quot;))))"/>
    <hyperlink ref="CS151" r:id="rId1918" display="=@if(I6&lt;50,&quot;0&quot;,if(I6&gt;49,&quot;1&quot;,if(I6&gt;54,&quot;1.5&quot;,if(I6&lt;59,&quot;2&quot;))))"/>
    <hyperlink ref="CS152" r:id="rId1919" display="=@if(I6&lt;50,&quot;0&quot;,if(I6&gt;49,&quot;1&quot;,if(I6&gt;54,&quot;1.5&quot;,if(I6&lt;59,&quot;2&quot;))))"/>
    <hyperlink ref="CS153" r:id="rId1920" display="=@if(I6&lt;50,&quot;0&quot;,if(I6&gt;49,&quot;1&quot;,if(I6&gt;54,&quot;1.5&quot;,if(I6&lt;59,&quot;2&quot;))))"/>
    <hyperlink ref="CS154" r:id="rId1921" display="=@if(I6&lt;50,&quot;0&quot;,if(I6&gt;49,&quot;1&quot;,if(I6&gt;54,&quot;1.5&quot;,if(I6&lt;59,&quot;2&quot;))))"/>
    <hyperlink ref="CS155" r:id="rId1922" display="=@if(I6&lt;50,&quot;0&quot;,if(I6&gt;49,&quot;1&quot;,if(I6&gt;54,&quot;1.5&quot;,if(I6&lt;59,&quot;2&quot;))))"/>
    <hyperlink ref="CS156" r:id="rId1923" display="=@if(I6&lt;50,&quot;0&quot;,if(I6&gt;49,&quot;1&quot;,if(I6&gt;54,&quot;1.5&quot;,if(I6&lt;59,&quot;2&quot;))))"/>
    <hyperlink ref="CS157" r:id="rId1924" display="=@if(I6&lt;50,&quot;0&quot;,if(I6&gt;49,&quot;1&quot;,if(I6&gt;54,&quot;1.5&quot;,if(I6&lt;59,&quot;2&quot;))))"/>
    <hyperlink ref="CS158" r:id="rId1925" display="=@if(I6&lt;50,&quot;0&quot;,if(I6&gt;49,&quot;1&quot;,if(I6&gt;54,&quot;1.5&quot;,if(I6&lt;59,&quot;2&quot;))))"/>
    <hyperlink ref="CS159" r:id="rId1926" display="=@if(I6&lt;50,&quot;0&quot;,if(I6&gt;49,&quot;1&quot;,if(I6&gt;54,&quot;1.5&quot;,if(I6&lt;59,&quot;2&quot;))))"/>
    <hyperlink ref="CS160" r:id="rId1927" display="=@if(I6&lt;50,&quot;0&quot;,if(I6&gt;49,&quot;1&quot;,if(I6&gt;54,&quot;1.5&quot;,if(I6&lt;59,&quot;2&quot;))))"/>
    <hyperlink ref="CS161" r:id="rId1928" display="=@if(I6&lt;50,&quot;0&quot;,if(I6&gt;49,&quot;1&quot;,if(I6&gt;54,&quot;1.5&quot;,if(I6&lt;59,&quot;2&quot;))))"/>
    <hyperlink ref="CS162" r:id="rId1929" display="=@if(I6&lt;50,&quot;0&quot;,if(I6&gt;49,&quot;1&quot;,if(I6&gt;54,&quot;1.5&quot;,if(I6&lt;59,&quot;2&quot;))))"/>
    <hyperlink ref="CS163" r:id="rId1930" display="=@if(I6&lt;50,&quot;0&quot;,if(I6&gt;49,&quot;1&quot;,if(I6&gt;54,&quot;1.5&quot;,if(I6&lt;59,&quot;2&quot;))))"/>
    <hyperlink ref="CS164" r:id="rId1931" display="=@if(I6&lt;50,&quot;0&quot;,if(I6&gt;49,&quot;1&quot;,if(I6&gt;54,&quot;1.5&quot;,if(I6&lt;59,&quot;2&quot;))))"/>
    <hyperlink ref="CS165" r:id="rId1932" display="=@if(I6&lt;50,&quot;0&quot;,if(I6&gt;49,&quot;1&quot;,if(I6&gt;54,&quot;1.5&quot;,if(I6&lt;59,&quot;2&quot;))))"/>
    <hyperlink ref="CS166" r:id="rId1933" display="=@if(I6&lt;50,&quot;0&quot;,if(I6&gt;49,&quot;1&quot;,if(I6&gt;54,&quot;1.5&quot;,if(I6&lt;59,&quot;2&quot;))))"/>
    <hyperlink ref="CS167" r:id="rId1934" display="=@if(I6&lt;50,&quot;0&quot;,if(I6&gt;49,&quot;1&quot;,if(I6&gt;54,&quot;1.5&quot;,if(I6&lt;59,&quot;2&quot;))))"/>
    <hyperlink ref="CS168" r:id="rId1935" display="=@if(I6&lt;50,&quot;0&quot;,if(I6&gt;49,&quot;1&quot;,if(I6&gt;54,&quot;1.5&quot;,if(I6&lt;59,&quot;2&quot;))))"/>
    <hyperlink ref="CS169" r:id="rId1936" display="=@if(I6&lt;50,&quot;0&quot;,if(I6&gt;49,&quot;1&quot;,if(I6&gt;54,&quot;1.5&quot;,if(I6&lt;59,&quot;2&quot;))))"/>
    <hyperlink ref="CS170" r:id="rId1937" display="=@if(I6&lt;50,&quot;0&quot;,if(I6&gt;49,&quot;1&quot;,if(I6&gt;54,&quot;1.5&quot;,if(I6&lt;59,&quot;2&quot;))))"/>
    <hyperlink ref="CS171" r:id="rId1938" display="=@if(I6&lt;50,&quot;0&quot;,if(I6&gt;49,&quot;1&quot;,if(I6&gt;54,&quot;1.5&quot;,if(I6&lt;59,&quot;2&quot;))))"/>
    <hyperlink ref="CS172" r:id="rId1939" display="=@if(I6&lt;50,&quot;0&quot;,if(I6&gt;49,&quot;1&quot;,if(I6&gt;54,&quot;1.5&quot;,if(I6&lt;59,&quot;2&quot;))))"/>
    <hyperlink ref="CS173" r:id="rId1940" display="=@if(I6&lt;50,&quot;0&quot;,if(I6&gt;49,&quot;1&quot;,if(I6&gt;54,&quot;1.5&quot;,if(I6&lt;59,&quot;2&quot;))))"/>
    <hyperlink ref="CS174" r:id="rId1941" display="=@if(I6&lt;50,&quot;0&quot;,if(I6&gt;49,&quot;1&quot;,if(I6&gt;54,&quot;1.5&quot;,if(I6&lt;59,&quot;2&quot;))))"/>
    <hyperlink ref="CS175" r:id="rId1942" display="=@if(I6&lt;50,&quot;0&quot;,if(I6&gt;49,&quot;1&quot;,if(I6&gt;54,&quot;1.5&quot;,if(I6&lt;59,&quot;2&quot;))))"/>
    <hyperlink ref="CS176" r:id="rId1943" display="=@if(I6&lt;50,&quot;0&quot;,if(I6&gt;49,&quot;1&quot;,if(I6&gt;54,&quot;1.5&quot;,if(I6&lt;59,&quot;2&quot;))))"/>
    <hyperlink ref="CS177" r:id="rId1944" display="=@if(I6&lt;50,&quot;0&quot;,if(I6&gt;49,&quot;1&quot;,if(I6&gt;54,&quot;1.5&quot;,if(I6&lt;59,&quot;2&quot;))))"/>
    <hyperlink ref="CS178" r:id="rId1945" display="=@if(I6&lt;50,&quot;0&quot;,if(I6&gt;49,&quot;1&quot;,if(I6&gt;54,&quot;1.5&quot;,if(I6&lt;59,&quot;2&quot;))))"/>
    <hyperlink ref="CS179" r:id="rId1946" display="=@if(I6&lt;50,&quot;0&quot;,if(I6&gt;49,&quot;1&quot;,if(I6&gt;54,&quot;1.5&quot;,if(I6&lt;59,&quot;2&quot;))))"/>
    <hyperlink ref="CS180" r:id="rId1947" display="=@if(I6&lt;50,&quot;0&quot;,if(I6&gt;49,&quot;1&quot;,if(I6&gt;54,&quot;1.5&quot;,if(I6&lt;59,&quot;2&quot;))))"/>
    <hyperlink ref="CS181" r:id="rId1948" display="=@if(I6&lt;50,&quot;0&quot;,if(I6&gt;49,&quot;1&quot;,if(I6&gt;54,&quot;1.5&quot;,if(I6&lt;59,&quot;2&quot;))))"/>
    <hyperlink ref="CS182" r:id="rId1949" display="=@if(I6&lt;50,&quot;0&quot;,if(I6&gt;49,&quot;1&quot;,if(I6&gt;54,&quot;1.5&quot;,if(I6&lt;59,&quot;2&quot;))))"/>
    <hyperlink ref="CS183" r:id="rId1950" display="=@if(I6&lt;50,&quot;0&quot;,if(I6&gt;49,&quot;1&quot;,if(I6&gt;54,&quot;1.5&quot;,if(I6&lt;59,&quot;2&quot;))))"/>
    <hyperlink ref="CS184" r:id="rId1951" display="=@if(I6&lt;50,&quot;0&quot;,if(I6&gt;49,&quot;1&quot;,if(I6&gt;54,&quot;1.5&quot;,if(I6&lt;59,&quot;2&quot;))))"/>
    <hyperlink ref="CS185" r:id="rId1952" display="=@if(I6&lt;50,&quot;0&quot;,if(I6&gt;49,&quot;1&quot;,if(I6&gt;54,&quot;1.5&quot;,if(I6&lt;59,&quot;2&quot;))))"/>
    <hyperlink ref="CS186" r:id="rId1953" display="=@if(I6&lt;50,&quot;0&quot;,if(I6&gt;49,&quot;1&quot;,if(I6&gt;54,&quot;1.5&quot;,if(I6&lt;59,&quot;2&quot;))))"/>
    <hyperlink ref="CS187" r:id="rId1954" display="=@if(I6&lt;50,&quot;0&quot;,if(I6&gt;49,&quot;1&quot;,if(I6&gt;54,&quot;1.5&quot;,if(I6&lt;59,&quot;2&quot;))))"/>
    <hyperlink ref="CS188" r:id="rId1955" display="=@if(I6&lt;50,&quot;0&quot;,if(I6&gt;49,&quot;1&quot;,if(I6&gt;54,&quot;1.5&quot;,if(I6&lt;59,&quot;2&quot;))))"/>
    <hyperlink ref="CS189" r:id="rId1956" display="=@if(I6&lt;50,&quot;0&quot;,if(I6&gt;49,&quot;1&quot;,if(I6&gt;54,&quot;1.5&quot;,if(I6&lt;59,&quot;2&quot;))))"/>
    <hyperlink ref="CS190" r:id="rId1957" display="=@if(I6&lt;50,&quot;0&quot;,if(I6&gt;49,&quot;1&quot;,if(I6&gt;54,&quot;1.5&quot;,if(I6&lt;59,&quot;2&quot;))))"/>
    <hyperlink ref="CS191" r:id="rId1958" display="=@if(I6&lt;50,&quot;0&quot;,if(I6&gt;49,&quot;1&quot;,if(I6&gt;54,&quot;1.5&quot;,if(I6&lt;59,&quot;2&quot;))))"/>
    <hyperlink ref="CS192" r:id="rId1959" display="=@if(I6&lt;50,&quot;0&quot;,if(I6&gt;49,&quot;1&quot;,if(I6&gt;54,&quot;1.5&quot;,if(I6&lt;59,&quot;2&quot;))))"/>
    <hyperlink ref="CS193" r:id="rId1960" display="=@if(I6&lt;50,&quot;0&quot;,if(I6&gt;49,&quot;1&quot;,if(I6&gt;54,&quot;1.5&quot;,if(I6&lt;59,&quot;2&quot;))))"/>
    <hyperlink ref="CS194" r:id="rId1961" display="=@if(I6&lt;50,&quot;0&quot;,if(I6&gt;49,&quot;1&quot;,if(I6&gt;54,&quot;1.5&quot;,if(I6&lt;59,&quot;2&quot;))))"/>
    <hyperlink ref="CS195" r:id="rId1962" display="=@if(I6&lt;50,&quot;0&quot;,if(I6&gt;49,&quot;1&quot;,if(I6&gt;54,&quot;1.5&quot;,if(I6&lt;59,&quot;2&quot;))))"/>
    <hyperlink ref="CS196" r:id="rId1963" display="=@if(I6&lt;50,&quot;0&quot;,if(I6&gt;49,&quot;1&quot;,if(I6&gt;54,&quot;1.5&quot;,if(I6&lt;59,&quot;2&quot;))))"/>
    <hyperlink ref="CS197" r:id="rId1964" display="=@if(I6&lt;50,&quot;0&quot;,if(I6&gt;49,&quot;1&quot;,if(I6&gt;54,&quot;1.5&quot;,if(I6&lt;59,&quot;2&quot;))))"/>
    <hyperlink ref="CS198" r:id="rId1965" display="=@if(I6&lt;50,&quot;0&quot;,if(I6&gt;49,&quot;1&quot;,if(I6&gt;54,&quot;1.5&quot;,if(I6&lt;59,&quot;2&quot;))))"/>
    <hyperlink ref="CS199" r:id="rId1966" display="=@if(I6&lt;50,&quot;0&quot;,if(I6&gt;49,&quot;1&quot;,if(I6&gt;54,&quot;1.5&quot;,if(I6&lt;59,&quot;2&quot;))))"/>
    <hyperlink ref="CS200" r:id="rId1967" display="=@if(I6&lt;50,&quot;0&quot;,if(I6&gt;49,&quot;1&quot;,if(I6&gt;54,&quot;1.5&quot;,if(I6&lt;59,&quot;2&quot;))))"/>
    <hyperlink ref="CS201" r:id="rId1968" display="=@if(I6&lt;50,&quot;0&quot;,if(I6&gt;49,&quot;1&quot;,if(I6&gt;54,&quot;1.5&quot;,if(I6&lt;59,&quot;2&quot;))))"/>
    <hyperlink ref="CS202" r:id="rId1969" display="=@if(I6&lt;50,&quot;0&quot;,if(I6&gt;49,&quot;1&quot;,if(I6&gt;54,&quot;1.5&quot;,if(I6&lt;59,&quot;2&quot;))))"/>
    <hyperlink ref="CS203" r:id="rId1970" display="=@if(I6&lt;50,&quot;0&quot;,if(I6&gt;49,&quot;1&quot;,if(I6&gt;54,&quot;1.5&quot;,if(I6&lt;59,&quot;2&quot;))))"/>
    <hyperlink ref="CS204" r:id="rId1971" display="=@if(I6&lt;50,&quot;0&quot;,if(I6&gt;49,&quot;1&quot;,if(I6&gt;54,&quot;1.5&quot;,if(I6&lt;59,&quot;2&quot;))))"/>
    <hyperlink ref="CS205" r:id="rId1972" display="=@if(I6&lt;50,&quot;0&quot;,if(I6&gt;49,&quot;1&quot;,if(I6&gt;54,&quot;1.5&quot;,if(I6&lt;59,&quot;2&quot;))))"/>
    <hyperlink ref="CS206" r:id="rId1973" display="=@if(I6&lt;50,&quot;0&quot;,if(I6&gt;49,&quot;1&quot;,if(I6&gt;54,&quot;1.5&quot;,if(I6&lt;59,&quot;2&quot;))))"/>
    <hyperlink ref="CS207" r:id="rId1974" display="=@if(I6&lt;50,&quot;0&quot;,if(I6&gt;49,&quot;1&quot;,if(I6&gt;54,&quot;1.5&quot;,if(I6&lt;59,&quot;2&quot;))))"/>
    <hyperlink ref="CS208" r:id="rId1975" display="=@if(I6&lt;50,&quot;0&quot;,if(I6&gt;49,&quot;1&quot;,if(I6&gt;54,&quot;1.5&quot;,if(I6&lt;59,&quot;2&quot;))))"/>
    <hyperlink ref="CS209" r:id="rId1976" display="=@if(I6&lt;50,&quot;0&quot;,if(I6&gt;49,&quot;1&quot;,if(I6&gt;54,&quot;1.5&quot;,if(I6&lt;59,&quot;2&quot;))))"/>
    <hyperlink ref="CS210" r:id="rId1977" display="=@if(I6&lt;50,&quot;0&quot;,if(I6&gt;49,&quot;1&quot;,if(I6&gt;54,&quot;1.5&quot;,if(I6&lt;59,&quot;2&quot;))))"/>
    <hyperlink ref="CS211" r:id="rId1978" display="=@if(I6&lt;50,&quot;0&quot;,if(I6&gt;49,&quot;1&quot;,if(I6&gt;54,&quot;1.5&quot;,if(I6&lt;59,&quot;2&quot;))))"/>
    <hyperlink ref="CS212" r:id="rId1979" display="=@if(I6&lt;50,&quot;0&quot;,if(I6&gt;49,&quot;1&quot;,if(I6&gt;54,&quot;1.5&quot;,if(I6&lt;59,&quot;2&quot;))))"/>
    <hyperlink ref="CS213" r:id="rId1980" display="=@if(I6&lt;50,&quot;0&quot;,if(I6&gt;49,&quot;1&quot;,if(I6&gt;54,&quot;1.5&quot;,if(I6&lt;59,&quot;2&quot;))))"/>
    <hyperlink ref="CT16" r:id="rId1981" display="=@if(I6&lt;50,&quot;0&quot;,if(I6&gt;49,&quot;1&quot;,if(I6&gt;54,&quot;1.5&quot;,if(I6&lt;59,&quot;2&quot;))))"/>
    <hyperlink ref="CT17" r:id="rId1982" display="=@if(I6&lt;50,&quot;0&quot;,if(I6&gt;49,&quot;1&quot;,if(I6&gt;54,&quot;1.5&quot;,if(I6&lt;59,&quot;2&quot;))))"/>
    <hyperlink ref="CT18" r:id="rId1983" display="=@if(I6&lt;50,&quot;0&quot;,if(I6&gt;49,&quot;1&quot;,if(I6&gt;54,&quot;1.5&quot;,if(I6&lt;59,&quot;2&quot;))))"/>
    <hyperlink ref="CT19" r:id="rId1984" display="=@if(I6&lt;50,&quot;0&quot;,if(I6&gt;49,&quot;1&quot;,if(I6&gt;54,&quot;1.5&quot;,if(I6&lt;59,&quot;2&quot;))))"/>
    <hyperlink ref="CT20" r:id="rId1985" display="=@if(I6&lt;50,&quot;0&quot;,if(I6&gt;49,&quot;1&quot;,if(I6&gt;54,&quot;1.5&quot;,if(I6&lt;59,&quot;2&quot;))))"/>
    <hyperlink ref="CT21" r:id="rId1986" display="=@if(I6&lt;50,&quot;0&quot;,if(I6&gt;49,&quot;1&quot;,if(I6&gt;54,&quot;1.5&quot;,if(I6&lt;59,&quot;2&quot;))))"/>
    <hyperlink ref="CT22" r:id="rId1987" display="=@if(I6&lt;50,&quot;0&quot;,if(I6&gt;49,&quot;1&quot;,if(I6&gt;54,&quot;1.5&quot;,if(I6&lt;59,&quot;2&quot;))))"/>
    <hyperlink ref="CT23" r:id="rId1988" display="=@if(I6&lt;50,&quot;0&quot;,if(I6&gt;49,&quot;1&quot;,if(I6&gt;54,&quot;1.5&quot;,if(I6&lt;59,&quot;2&quot;))))"/>
    <hyperlink ref="CT24" r:id="rId1989" display="=@if(I6&lt;50,&quot;0&quot;,if(I6&gt;49,&quot;1&quot;,if(I6&gt;54,&quot;1.5&quot;,if(I6&lt;59,&quot;2&quot;))))"/>
    <hyperlink ref="CT25" r:id="rId1990" display="=@if(I6&lt;50,&quot;0&quot;,if(I6&gt;49,&quot;1&quot;,if(I6&gt;54,&quot;1.5&quot;,if(I6&lt;59,&quot;2&quot;))))"/>
    <hyperlink ref="CT26" r:id="rId1991" display="=@if(I6&lt;50,&quot;0&quot;,if(I6&gt;49,&quot;1&quot;,if(I6&gt;54,&quot;1.5&quot;,if(I6&lt;59,&quot;2&quot;))))"/>
    <hyperlink ref="CT27" r:id="rId1992" display="=@if(I6&lt;50,&quot;0&quot;,if(I6&gt;49,&quot;1&quot;,if(I6&gt;54,&quot;1.5&quot;,if(I6&lt;59,&quot;2&quot;))))"/>
    <hyperlink ref="CT28" r:id="rId1993" display="=@if(I6&lt;50,&quot;0&quot;,if(I6&gt;49,&quot;1&quot;,if(I6&gt;54,&quot;1.5&quot;,if(I6&lt;59,&quot;2&quot;))))"/>
    <hyperlink ref="CT29" r:id="rId1994" display="=@if(I6&lt;50,&quot;0&quot;,if(I6&gt;49,&quot;1&quot;,if(I6&gt;54,&quot;1.5&quot;,if(I6&lt;59,&quot;2&quot;))))"/>
    <hyperlink ref="CT30" r:id="rId1995" display="=@if(I6&lt;50,&quot;0&quot;,if(I6&gt;49,&quot;1&quot;,if(I6&gt;54,&quot;1.5&quot;,if(I6&lt;59,&quot;2&quot;))))"/>
    <hyperlink ref="CT31" r:id="rId1996" display="=@if(I6&lt;50,&quot;0&quot;,if(I6&gt;49,&quot;1&quot;,if(I6&gt;54,&quot;1.5&quot;,if(I6&lt;59,&quot;2&quot;))))"/>
    <hyperlink ref="CT32" r:id="rId1997" display="=@if(I6&lt;50,&quot;0&quot;,if(I6&gt;49,&quot;1&quot;,if(I6&gt;54,&quot;1.5&quot;,if(I6&lt;59,&quot;2&quot;))))"/>
    <hyperlink ref="CT33" r:id="rId1998" display="=@if(I6&lt;50,&quot;0&quot;,if(I6&gt;49,&quot;1&quot;,if(I6&gt;54,&quot;1.5&quot;,if(I6&lt;59,&quot;2&quot;))))"/>
    <hyperlink ref="CT34" r:id="rId1999" display="=@if(I6&lt;50,&quot;0&quot;,if(I6&gt;49,&quot;1&quot;,if(I6&gt;54,&quot;1.5&quot;,if(I6&lt;59,&quot;2&quot;))))"/>
    <hyperlink ref="CT35" r:id="rId2000" display="=@if(I6&lt;50,&quot;0&quot;,if(I6&gt;49,&quot;1&quot;,if(I6&gt;54,&quot;1.5&quot;,if(I6&lt;59,&quot;2&quot;))))"/>
    <hyperlink ref="CT36" r:id="rId2001" display="=@if(I6&lt;50,&quot;0&quot;,if(I6&gt;49,&quot;1&quot;,if(I6&gt;54,&quot;1.5&quot;,if(I6&lt;59,&quot;2&quot;))))"/>
    <hyperlink ref="CT37" r:id="rId2002" display="=@if(I6&lt;50,&quot;0&quot;,if(I6&gt;49,&quot;1&quot;,if(I6&gt;54,&quot;1.5&quot;,if(I6&lt;59,&quot;2&quot;))))"/>
    <hyperlink ref="CT38" r:id="rId2003" display="=@if(I6&lt;50,&quot;0&quot;,if(I6&gt;49,&quot;1&quot;,if(I6&gt;54,&quot;1.5&quot;,if(I6&lt;59,&quot;2&quot;))))"/>
    <hyperlink ref="CT39" r:id="rId2004" display="=@if(I6&lt;50,&quot;0&quot;,if(I6&gt;49,&quot;1&quot;,if(I6&gt;54,&quot;1.5&quot;,if(I6&lt;59,&quot;2&quot;))))"/>
    <hyperlink ref="CT40" r:id="rId2005" display="=@if(I6&lt;50,&quot;0&quot;,if(I6&gt;49,&quot;1&quot;,if(I6&gt;54,&quot;1.5&quot;,if(I6&lt;59,&quot;2&quot;))))"/>
    <hyperlink ref="CT41" r:id="rId2006" display="=@if(I6&lt;50,&quot;0&quot;,if(I6&gt;49,&quot;1&quot;,if(I6&gt;54,&quot;1.5&quot;,if(I6&lt;59,&quot;2&quot;))))"/>
    <hyperlink ref="CT42" r:id="rId2007" display="=@if(I6&lt;50,&quot;0&quot;,if(I6&gt;49,&quot;1&quot;,if(I6&gt;54,&quot;1.5&quot;,if(I6&lt;59,&quot;2&quot;))))"/>
    <hyperlink ref="CT43" r:id="rId2008" display="=@if(I6&lt;50,&quot;0&quot;,if(I6&gt;49,&quot;1&quot;,if(I6&gt;54,&quot;1.5&quot;,if(I6&lt;59,&quot;2&quot;))))"/>
    <hyperlink ref="CT44" r:id="rId2009" display="=@if(I6&lt;50,&quot;0&quot;,if(I6&gt;49,&quot;1&quot;,if(I6&gt;54,&quot;1.5&quot;,if(I6&lt;59,&quot;2&quot;))))"/>
    <hyperlink ref="CT45" r:id="rId2010" display="=@if(I6&lt;50,&quot;0&quot;,if(I6&gt;49,&quot;1&quot;,if(I6&gt;54,&quot;1.5&quot;,if(I6&lt;59,&quot;2&quot;))))"/>
    <hyperlink ref="CT46" r:id="rId2011" display="=@if(I6&lt;50,&quot;0&quot;,if(I6&gt;49,&quot;1&quot;,if(I6&gt;54,&quot;1.5&quot;,if(I6&lt;59,&quot;2&quot;))))"/>
    <hyperlink ref="CT47" r:id="rId2012" display="=@if(I6&lt;50,&quot;0&quot;,if(I6&gt;49,&quot;1&quot;,if(I6&gt;54,&quot;1.5&quot;,if(I6&lt;59,&quot;2&quot;))))"/>
    <hyperlink ref="CT48" r:id="rId2013" display="=@if(I6&lt;50,&quot;0&quot;,if(I6&gt;49,&quot;1&quot;,if(I6&gt;54,&quot;1.5&quot;,if(I6&lt;59,&quot;2&quot;))))"/>
    <hyperlink ref="CT49" r:id="rId2014" display="=@if(I6&lt;50,&quot;0&quot;,if(I6&gt;49,&quot;1&quot;,if(I6&gt;54,&quot;1.5&quot;,if(I6&lt;59,&quot;2&quot;))))"/>
    <hyperlink ref="CT50" r:id="rId2015" display="=@if(I6&lt;50,&quot;0&quot;,if(I6&gt;49,&quot;1&quot;,if(I6&gt;54,&quot;1.5&quot;,if(I6&lt;59,&quot;2&quot;))))"/>
    <hyperlink ref="CT51" r:id="rId2016" display="=@if(I6&lt;50,&quot;0&quot;,if(I6&gt;49,&quot;1&quot;,if(I6&gt;54,&quot;1.5&quot;,if(I6&lt;59,&quot;2&quot;))))"/>
    <hyperlink ref="CT52" r:id="rId2017" display="=@if(I6&lt;50,&quot;0&quot;,if(I6&gt;49,&quot;1&quot;,if(I6&gt;54,&quot;1.5&quot;,if(I6&lt;59,&quot;2&quot;))))"/>
    <hyperlink ref="CT53" r:id="rId2018" display="=@if(I6&lt;50,&quot;0&quot;,if(I6&gt;49,&quot;1&quot;,if(I6&gt;54,&quot;1.5&quot;,if(I6&lt;59,&quot;2&quot;))))"/>
    <hyperlink ref="CT54" r:id="rId2019" display="=@if(I6&lt;50,&quot;0&quot;,if(I6&gt;49,&quot;1&quot;,if(I6&gt;54,&quot;1.5&quot;,if(I6&lt;59,&quot;2&quot;))))"/>
    <hyperlink ref="CT55" r:id="rId2020" display="=@if(I6&lt;50,&quot;0&quot;,if(I6&gt;49,&quot;1&quot;,if(I6&gt;54,&quot;1.5&quot;,if(I6&lt;59,&quot;2&quot;))))"/>
    <hyperlink ref="CT56" r:id="rId2021" display="=@if(I6&lt;50,&quot;0&quot;,if(I6&gt;49,&quot;1&quot;,if(I6&gt;54,&quot;1.5&quot;,if(I6&lt;59,&quot;2&quot;))))"/>
    <hyperlink ref="CT57" r:id="rId2022" display="=@if(I6&lt;50,&quot;0&quot;,if(I6&gt;49,&quot;1&quot;,if(I6&gt;54,&quot;1.5&quot;,if(I6&lt;59,&quot;2&quot;))))"/>
    <hyperlink ref="CT58" r:id="rId2023" display="=@if(I6&lt;50,&quot;0&quot;,if(I6&gt;49,&quot;1&quot;,if(I6&gt;54,&quot;1.5&quot;,if(I6&lt;59,&quot;2&quot;))))"/>
    <hyperlink ref="CT59" r:id="rId2024" display="=@if(I6&lt;50,&quot;0&quot;,if(I6&gt;49,&quot;1&quot;,if(I6&gt;54,&quot;1.5&quot;,if(I6&lt;59,&quot;2&quot;))))"/>
    <hyperlink ref="CT60" r:id="rId2025" display="=@if(I6&lt;50,&quot;0&quot;,if(I6&gt;49,&quot;1&quot;,if(I6&gt;54,&quot;1.5&quot;,if(I6&lt;59,&quot;2&quot;))))"/>
    <hyperlink ref="CT61" r:id="rId2026" display="=@if(I6&lt;50,&quot;0&quot;,if(I6&gt;49,&quot;1&quot;,if(I6&gt;54,&quot;1.5&quot;,if(I6&lt;59,&quot;2&quot;))))"/>
    <hyperlink ref="CT62" r:id="rId2027" display="=@if(I6&lt;50,&quot;0&quot;,if(I6&gt;49,&quot;1&quot;,if(I6&gt;54,&quot;1.5&quot;,if(I6&lt;59,&quot;2&quot;))))"/>
    <hyperlink ref="CT63" r:id="rId2028" display="=@if(I6&lt;50,&quot;0&quot;,if(I6&gt;49,&quot;1&quot;,if(I6&gt;54,&quot;1.5&quot;,if(I6&lt;59,&quot;2&quot;))))"/>
    <hyperlink ref="CT64" r:id="rId2029" display="=@if(I6&lt;50,&quot;0&quot;,if(I6&gt;49,&quot;1&quot;,if(I6&gt;54,&quot;1.5&quot;,if(I6&lt;59,&quot;2&quot;))))"/>
    <hyperlink ref="CT65" r:id="rId2030" display="=@if(I6&lt;50,&quot;0&quot;,if(I6&gt;49,&quot;1&quot;,if(I6&gt;54,&quot;1.5&quot;,if(I6&lt;59,&quot;2&quot;))))"/>
    <hyperlink ref="CT66" r:id="rId2031" display="=@if(I6&lt;50,&quot;0&quot;,if(I6&gt;49,&quot;1&quot;,if(I6&gt;54,&quot;1.5&quot;,if(I6&lt;59,&quot;2&quot;))))"/>
    <hyperlink ref="CT67" r:id="rId2032" display="=@if(I6&lt;50,&quot;0&quot;,if(I6&gt;49,&quot;1&quot;,if(I6&gt;54,&quot;1.5&quot;,if(I6&lt;59,&quot;2&quot;))))"/>
    <hyperlink ref="CT68" r:id="rId2033" display="=@if(I6&lt;50,&quot;0&quot;,if(I6&gt;49,&quot;1&quot;,if(I6&gt;54,&quot;1.5&quot;,if(I6&lt;59,&quot;2&quot;))))"/>
    <hyperlink ref="CT69" r:id="rId2034" display="=@if(I6&lt;50,&quot;0&quot;,if(I6&gt;49,&quot;1&quot;,if(I6&gt;54,&quot;1.5&quot;,if(I6&lt;59,&quot;2&quot;))))"/>
    <hyperlink ref="CT70" r:id="rId2035" display="=@if(I6&lt;50,&quot;0&quot;,if(I6&gt;49,&quot;1&quot;,if(I6&gt;54,&quot;1.5&quot;,if(I6&lt;59,&quot;2&quot;))))"/>
    <hyperlink ref="CT71" r:id="rId2036" display="=@if(I6&lt;50,&quot;0&quot;,if(I6&gt;49,&quot;1&quot;,if(I6&gt;54,&quot;1.5&quot;,if(I6&lt;59,&quot;2&quot;))))"/>
    <hyperlink ref="CT72" r:id="rId2037" display="=@if(I6&lt;50,&quot;0&quot;,if(I6&gt;49,&quot;1&quot;,if(I6&gt;54,&quot;1.5&quot;,if(I6&lt;59,&quot;2&quot;))))"/>
    <hyperlink ref="CT73" r:id="rId2038" display="=@if(I6&lt;50,&quot;0&quot;,if(I6&gt;49,&quot;1&quot;,if(I6&gt;54,&quot;1.5&quot;,if(I6&lt;59,&quot;2&quot;))))"/>
    <hyperlink ref="CT74" r:id="rId2039" display="=@if(I6&lt;50,&quot;0&quot;,if(I6&gt;49,&quot;1&quot;,if(I6&gt;54,&quot;1.5&quot;,if(I6&lt;59,&quot;2&quot;))))"/>
    <hyperlink ref="CT75" r:id="rId2040" display="=@if(I6&lt;50,&quot;0&quot;,if(I6&gt;49,&quot;1&quot;,if(I6&gt;54,&quot;1.5&quot;,if(I6&lt;59,&quot;2&quot;))))"/>
    <hyperlink ref="CT76" r:id="rId2041" display="=@if(I6&lt;50,&quot;0&quot;,if(I6&gt;49,&quot;1&quot;,if(I6&gt;54,&quot;1.5&quot;,if(I6&lt;59,&quot;2&quot;))))"/>
    <hyperlink ref="CT77" r:id="rId2042" display="=@if(I6&lt;50,&quot;0&quot;,if(I6&gt;49,&quot;1&quot;,if(I6&gt;54,&quot;1.5&quot;,if(I6&lt;59,&quot;2&quot;))))"/>
    <hyperlink ref="CT78" r:id="rId2043" display="=@if(I6&lt;50,&quot;0&quot;,if(I6&gt;49,&quot;1&quot;,if(I6&gt;54,&quot;1.5&quot;,if(I6&lt;59,&quot;2&quot;))))"/>
    <hyperlink ref="CT79" r:id="rId2044" display="=@if(I6&lt;50,&quot;0&quot;,if(I6&gt;49,&quot;1&quot;,if(I6&gt;54,&quot;1.5&quot;,if(I6&lt;59,&quot;2&quot;))))"/>
    <hyperlink ref="CT80" r:id="rId2045" display="=@if(I6&lt;50,&quot;0&quot;,if(I6&gt;49,&quot;1&quot;,if(I6&gt;54,&quot;1.5&quot;,if(I6&lt;59,&quot;2&quot;))))"/>
    <hyperlink ref="CT81" r:id="rId2046" display="=@if(I6&lt;50,&quot;0&quot;,if(I6&gt;49,&quot;1&quot;,if(I6&gt;54,&quot;1.5&quot;,if(I6&lt;59,&quot;2&quot;))))"/>
    <hyperlink ref="CT82" r:id="rId2047" display="=@if(I6&lt;50,&quot;0&quot;,if(I6&gt;49,&quot;1&quot;,if(I6&gt;54,&quot;1.5&quot;,if(I6&lt;59,&quot;2&quot;))))"/>
    <hyperlink ref="CT83" r:id="rId2048" display="=@if(I6&lt;50,&quot;0&quot;,if(I6&gt;49,&quot;1&quot;,if(I6&gt;54,&quot;1.5&quot;,if(I6&lt;59,&quot;2&quot;))))"/>
    <hyperlink ref="CT84" r:id="rId2049" display="=@if(I6&lt;50,&quot;0&quot;,if(I6&gt;49,&quot;1&quot;,if(I6&gt;54,&quot;1.5&quot;,if(I6&lt;59,&quot;2&quot;))))"/>
    <hyperlink ref="CT85" r:id="rId2050" display="=@if(I6&lt;50,&quot;0&quot;,if(I6&gt;49,&quot;1&quot;,if(I6&gt;54,&quot;1.5&quot;,if(I6&lt;59,&quot;2&quot;))))"/>
    <hyperlink ref="CT86" r:id="rId2051" display="=@if(I6&lt;50,&quot;0&quot;,if(I6&gt;49,&quot;1&quot;,if(I6&gt;54,&quot;1.5&quot;,if(I6&lt;59,&quot;2&quot;))))"/>
    <hyperlink ref="CT87" r:id="rId2052" display="=@if(I6&lt;50,&quot;0&quot;,if(I6&gt;49,&quot;1&quot;,if(I6&gt;54,&quot;1.5&quot;,if(I6&lt;59,&quot;2&quot;))))"/>
    <hyperlink ref="CT88" r:id="rId2053" display="=@if(I6&lt;50,&quot;0&quot;,if(I6&gt;49,&quot;1&quot;,if(I6&gt;54,&quot;1.5&quot;,if(I6&lt;59,&quot;2&quot;))))"/>
    <hyperlink ref="CT89" r:id="rId2054" display="=@if(I6&lt;50,&quot;0&quot;,if(I6&gt;49,&quot;1&quot;,if(I6&gt;54,&quot;1.5&quot;,if(I6&lt;59,&quot;2&quot;))))"/>
    <hyperlink ref="CT90" r:id="rId2055" display="=@if(I6&lt;50,&quot;0&quot;,if(I6&gt;49,&quot;1&quot;,if(I6&gt;54,&quot;1.5&quot;,if(I6&lt;59,&quot;2&quot;))))"/>
    <hyperlink ref="CT91" r:id="rId2056" display="=@if(I6&lt;50,&quot;0&quot;,if(I6&gt;49,&quot;1&quot;,if(I6&gt;54,&quot;1.5&quot;,if(I6&lt;59,&quot;2&quot;))))"/>
    <hyperlink ref="CT92" r:id="rId2057" display="=@if(I6&lt;50,&quot;0&quot;,if(I6&gt;49,&quot;1&quot;,if(I6&gt;54,&quot;1.5&quot;,if(I6&lt;59,&quot;2&quot;))))"/>
    <hyperlink ref="CT93" r:id="rId2058" display="=@if(I6&lt;50,&quot;0&quot;,if(I6&gt;49,&quot;1&quot;,if(I6&gt;54,&quot;1.5&quot;,if(I6&lt;59,&quot;2&quot;))))"/>
    <hyperlink ref="CT94" r:id="rId2059" display="=@if(I6&lt;50,&quot;0&quot;,if(I6&gt;49,&quot;1&quot;,if(I6&gt;54,&quot;1.5&quot;,if(I6&lt;59,&quot;2&quot;))))"/>
    <hyperlink ref="CT95" r:id="rId2060" display="=@if(I6&lt;50,&quot;0&quot;,if(I6&gt;49,&quot;1&quot;,if(I6&gt;54,&quot;1.5&quot;,if(I6&lt;59,&quot;2&quot;))))"/>
    <hyperlink ref="CT96" r:id="rId2061" display="=@if(I6&lt;50,&quot;0&quot;,if(I6&gt;49,&quot;1&quot;,if(I6&gt;54,&quot;1.5&quot;,if(I6&lt;59,&quot;2&quot;))))"/>
    <hyperlink ref="CT97" r:id="rId2062" display="=@if(I6&lt;50,&quot;0&quot;,if(I6&gt;49,&quot;1&quot;,if(I6&gt;54,&quot;1.5&quot;,if(I6&lt;59,&quot;2&quot;))))"/>
    <hyperlink ref="CT98" r:id="rId2063" display="=@if(I6&lt;50,&quot;0&quot;,if(I6&gt;49,&quot;1&quot;,if(I6&gt;54,&quot;1.5&quot;,if(I6&lt;59,&quot;2&quot;))))"/>
    <hyperlink ref="CT99" r:id="rId2064" display="=@if(I6&lt;50,&quot;0&quot;,if(I6&gt;49,&quot;1&quot;,if(I6&gt;54,&quot;1.5&quot;,if(I6&lt;59,&quot;2&quot;))))"/>
    <hyperlink ref="CT100" r:id="rId2065" display="=@if(I6&lt;50,&quot;0&quot;,if(I6&gt;49,&quot;1&quot;,if(I6&gt;54,&quot;1.5&quot;,if(I6&lt;59,&quot;2&quot;))))"/>
    <hyperlink ref="CT101" r:id="rId2066" display="=@if(I6&lt;50,&quot;0&quot;,if(I6&gt;49,&quot;1&quot;,if(I6&gt;54,&quot;1.5&quot;,if(I6&lt;59,&quot;2&quot;))))"/>
    <hyperlink ref="CT102" r:id="rId2067" display="=@if(I6&lt;50,&quot;0&quot;,if(I6&gt;49,&quot;1&quot;,if(I6&gt;54,&quot;1.5&quot;,if(I6&lt;59,&quot;2&quot;))))"/>
    <hyperlink ref="CT103" r:id="rId2068" display="=@if(I6&lt;50,&quot;0&quot;,if(I6&gt;49,&quot;1&quot;,if(I6&gt;54,&quot;1.5&quot;,if(I6&lt;59,&quot;2&quot;))))"/>
    <hyperlink ref="CT104" r:id="rId2069" display="=@if(I6&lt;50,&quot;0&quot;,if(I6&gt;49,&quot;1&quot;,if(I6&gt;54,&quot;1.5&quot;,if(I6&lt;59,&quot;2&quot;))))"/>
    <hyperlink ref="CT105" r:id="rId2070" display="=@if(I6&lt;50,&quot;0&quot;,if(I6&gt;49,&quot;1&quot;,if(I6&gt;54,&quot;1.5&quot;,if(I6&lt;59,&quot;2&quot;))))"/>
    <hyperlink ref="CT106" r:id="rId2071" display="=@if(I6&lt;50,&quot;0&quot;,if(I6&gt;49,&quot;1&quot;,if(I6&gt;54,&quot;1.5&quot;,if(I6&lt;59,&quot;2&quot;))))"/>
    <hyperlink ref="CT107" r:id="rId2072" display="=@if(I6&lt;50,&quot;0&quot;,if(I6&gt;49,&quot;1&quot;,if(I6&gt;54,&quot;1.5&quot;,if(I6&lt;59,&quot;2&quot;))))"/>
    <hyperlink ref="CT108" r:id="rId2073" display="=@if(I6&lt;50,&quot;0&quot;,if(I6&gt;49,&quot;1&quot;,if(I6&gt;54,&quot;1.5&quot;,if(I6&lt;59,&quot;2&quot;))))"/>
    <hyperlink ref="CT109" r:id="rId2074" display="=@if(I6&lt;50,&quot;0&quot;,if(I6&gt;49,&quot;1&quot;,if(I6&gt;54,&quot;1.5&quot;,if(I6&lt;59,&quot;2&quot;))))"/>
    <hyperlink ref="CT110" r:id="rId2075" display="=@if(I6&lt;50,&quot;0&quot;,if(I6&gt;49,&quot;1&quot;,if(I6&gt;54,&quot;1.5&quot;,if(I6&lt;59,&quot;2&quot;))))"/>
    <hyperlink ref="CT111" r:id="rId2076" display="=@if(I6&lt;50,&quot;0&quot;,if(I6&gt;49,&quot;1&quot;,if(I6&gt;54,&quot;1.5&quot;,if(I6&lt;59,&quot;2&quot;))))"/>
    <hyperlink ref="CT112" r:id="rId2077" display="=@if(I6&lt;50,&quot;0&quot;,if(I6&gt;49,&quot;1&quot;,if(I6&gt;54,&quot;1.5&quot;,if(I6&lt;59,&quot;2&quot;))))"/>
    <hyperlink ref="CT113" r:id="rId2078" display="=@if(I6&lt;50,&quot;0&quot;,if(I6&gt;49,&quot;1&quot;,if(I6&gt;54,&quot;1.5&quot;,if(I6&lt;59,&quot;2&quot;))))"/>
    <hyperlink ref="CT114" r:id="rId2079" display="=@if(I6&lt;50,&quot;0&quot;,if(I6&gt;49,&quot;1&quot;,if(I6&gt;54,&quot;1.5&quot;,if(I6&lt;59,&quot;2&quot;))))"/>
    <hyperlink ref="CT115" r:id="rId2080" display="=@if(I6&lt;50,&quot;0&quot;,if(I6&gt;49,&quot;1&quot;,if(I6&gt;54,&quot;1.5&quot;,if(I6&lt;59,&quot;2&quot;))))"/>
    <hyperlink ref="CT116" r:id="rId2081" display="=@if(I6&lt;50,&quot;0&quot;,if(I6&gt;49,&quot;1&quot;,if(I6&gt;54,&quot;1.5&quot;,if(I6&lt;59,&quot;2&quot;))))"/>
    <hyperlink ref="CT117" r:id="rId2082" display="=@if(I6&lt;50,&quot;0&quot;,if(I6&gt;49,&quot;1&quot;,if(I6&gt;54,&quot;1.5&quot;,if(I6&lt;59,&quot;2&quot;))))"/>
    <hyperlink ref="CT118" r:id="rId2083" display="=@if(I6&lt;50,&quot;0&quot;,if(I6&gt;49,&quot;1&quot;,if(I6&gt;54,&quot;1.5&quot;,if(I6&lt;59,&quot;2&quot;))))"/>
    <hyperlink ref="CT119" r:id="rId2084" display="=@if(I6&lt;50,&quot;0&quot;,if(I6&gt;49,&quot;1&quot;,if(I6&gt;54,&quot;1.5&quot;,if(I6&lt;59,&quot;2&quot;))))"/>
    <hyperlink ref="CT120" r:id="rId2085" display="=@if(I6&lt;50,&quot;0&quot;,if(I6&gt;49,&quot;1&quot;,if(I6&gt;54,&quot;1.5&quot;,if(I6&lt;59,&quot;2&quot;))))"/>
    <hyperlink ref="CT121" r:id="rId2086" display="=@if(I6&lt;50,&quot;0&quot;,if(I6&gt;49,&quot;1&quot;,if(I6&gt;54,&quot;1.5&quot;,if(I6&lt;59,&quot;2&quot;))))"/>
    <hyperlink ref="CT122" r:id="rId2087" display="=@if(I6&lt;50,&quot;0&quot;,if(I6&gt;49,&quot;1&quot;,if(I6&gt;54,&quot;1.5&quot;,if(I6&lt;59,&quot;2&quot;))))"/>
    <hyperlink ref="CT123" r:id="rId2088" display="=@if(I6&lt;50,&quot;0&quot;,if(I6&gt;49,&quot;1&quot;,if(I6&gt;54,&quot;1.5&quot;,if(I6&lt;59,&quot;2&quot;))))"/>
    <hyperlink ref="CT124" r:id="rId2089" display="=@if(I6&lt;50,&quot;0&quot;,if(I6&gt;49,&quot;1&quot;,if(I6&gt;54,&quot;1.5&quot;,if(I6&lt;59,&quot;2&quot;))))"/>
    <hyperlink ref="CT125" r:id="rId2090" display="=@if(I6&lt;50,&quot;0&quot;,if(I6&gt;49,&quot;1&quot;,if(I6&gt;54,&quot;1.5&quot;,if(I6&lt;59,&quot;2&quot;))))"/>
    <hyperlink ref="CT126" r:id="rId2091" display="=@if(I6&lt;50,&quot;0&quot;,if(I6&gt;49,&quot;1&quot;,if(I6&gt;54,&quot;1.5&quot;,if(I6&lt;59,&quot;2&quot;))))"/>
    <hyperlink ref="CT127" r:id="rId2092" display="=@if(I6&lt;50,&quot;0&quot;,if(I6&gt;49,&quot;1&quot;,if(I6&gt;54,&quot;1.5&quot;,if(I6&lt;59,&quot;2&quot;))))"/>
    <hyperlink ref="CT128" r:id="rId2093" display="=@if(I6&lt;50,&quot;0&quot;,if(I6&gt;49,&quot;1&quot;,if(I6&gt;54,&quot;1.5&quot;,if(I6&lt;59,&quot;2&quot;))))"/>
    <hyperlink ref="CT129" r:id="rId2094" display="=@if(I6&lt;50,&quot;0&quot;,if(I6&gt;49,&quot;1&quot;,if(I6&gt;54,&quot;1.5&quot;,if(I6&lt;59,&quot;2&quot;))))"/>
    <hyperlink ref="CT130" r:id="rId2095" display="=@if(I6&lt;50,&quot;0&quot;,if(I6&gt;49,&quot;1&quot;,if(I6&gt;54,&quot;1.5&quot;,if(I6&lt;59,&quot;2&quot;))))"/>
    <hyperlink ref="CT131" r:id="rId2096" display="=@if(I6&lt;50,&quot;0&quot;,if(I6&gt;49,&quot;1&quot;,if(I6&gt;54,&quot;1.5&quot;,if(I6&lt;59,&quot;2&quot;))))"/>
    <hyperlink ref="CT132" r:id="rId2097" display="=@if(I6&lt;50,&quot;0&quot;,if(I6&gt;49,&quot;1&quot;,if(I6&gt;54,&quot;1.5&quot;,if(I6&lt;59,&quot;2&quot;))))"/>
    <hyperlink ref="CT133" r:id="rId2098" display="=@if(I6&lt;50,&quot;0&quot;,if(I6&gt;49,&quot;1&quot;,if(I6&gt;54,&quot;1.5&quot;,if(I6&lt;59,&quot;2&quot;))))"/>
    <hyperlink ref="CT134" r:id="rId2099" display="=@if(I6&lt;50,&quot;0&quot;,if(I6&gt;49,&quot;1&quot;,if(I6&gt;54,&quot;1.5&quot;,if(I6&lt;59,&quot;2&quot;))))"/>
    <hyperlink ref="CT135" r:id="rId2100" display="=@if(I6&lt;50,&quot;0&quot;,if(I6&gt;49,&quot;1&quot;,if(I6&gt;54,&quot;1.5&quot;,if(I6&lt;59,&quot;2&quot;))))"/>
    <hyperlink ref="CT136" r:id="rId2101" display="=@if(I6&lt;50,&quot;0&quot;,if(I6&gt;49,&quot;1&quot;,if(I6&gt;54,&quot;1.5&quot;,if(I6&lt;59,&quot;2&quot;))))"/>
    <hyperlink ref="CT137" r:id="rId2102" display="=@if(I6&lt;50,&quot;0&quot;,if(I6&gt;49,&quot;1&quot;,if(I6&gt;54,&quot;1.5&quot;,if(I6&lt;59,&quot;2&quot;))))"/>
    <hyperlink ref="CT138" r:id="rId2103" display="=@if(I6&lt;50,&quot;0&quot;,if(I6&gt;49,&quot;1&quot;,if(I6&gt;54,&quot;1.5&quot;,if(I6&lt;59,&quot;2&quot;))))"/>
    <hyperlink ref="CT139" r:id="rId2104" display="=@if(I6&lt;50,&quot;0&quot;,if(I6&gt;49,&quot;1&quot;,if(I6&gt;54,&quot;1.5&quot;,if(I6&lt;59,&quot;2&quot;))))"/>
    <hyperlink ref="CT140" r:id="rId2105" display="=@if(I6&lt;50,&quot;0&quot;,if(I6&gt;49,&quot;1&quot;,if(I6&gt;54,&quot;1.5&quot;,if(I6&lt;59,&quot;2&quot;))))"/>
    <hyperlink ref="CT141" r:id="rId2106" display="=@if(I6&lt;50,&quot;0&quot;,if(I6&gt;49,&quot;1&quot;,if(I6&gt;54,&quot;1.5&quot;,if(I6&lt;59,&quot;2&quot;))))"/>
    <hyperlink ref="CT142" r:id="rId2107" display="=@if(I6&lt;50,&quot;0&quot;,if(I6&gt;49,&quot;1&quot;,if(I6&gt;54,&quot;1.5&quot;,if(I6&lt;59,&quot;2&quot;))))"/>
    <hyperlink ref="CT143" r:id="rId2108" display="=@if(I6&lt;50,&quot;0&quot;,if(I6&gt;49,&quot;1&quot;,if(I6&gt;54,&quot;1.5&quot;,if(I6&lt;59,&quot;2&quot;))))"/>
    <hyperlink ref="CT144" r:id="rId2109" display="=@if(I6&lt;50,&quot;0&quot;,if(I6&gt;49,&quot;1&quot;,if(I6&gt;54,&quot;1.5&quot;,if(I6&lt;59,&quot;2&quot;))))"/>
    <hyperlink ref="CT145" r:id="rId2110" display="=@if(I6&lt;50,&quot;0&quot;,if(I6&gt;49,&quot;1&quot;,if(I6&gt;54,&quot;1.5&quot;,if(I6&lt;59,&quot;2&quot;))))"/>
    <hyperlink ref="CT146" r:id="rId2111" display="=@if(I6&lt;50,&quot;0&quot;,if(I6&gt;49,&quot;1&quot;,if(I6&gt;54,&quot;1.5&quot;,if(I6&lt;59,&quot;2&quot;))))"/>
    <hyperlink ref="CT147" r:id="rId2112" display="=@if(I6&lt;50,&quot;0&quot;,if(I6&gt;49,&quot;1&quot;,if(I6&gt;54,&quot;1.5&quot;,if(I6&lt;59,&quot;2&quot;))))"/>
    <hyperlink ref="CT148" r:id="rId2113" display="=@if(I6&lt;50,&quot;0&quot;,if(I6&gt;49,&quot;1&quot;,if(I6&gt;54,&quot;1.5&quot;,if(I6&lt;59,&quot;2&quot;))))"/>
    <hyperlink ref="CT149" r:id="rId2114" display="=@if(I6&lt;50,&quot;0&quot;,if(I6&gt;49,&quot;1&quot;,if(I6&gt;54,&quot;1.5&quot;,if(I6&lt;59,&quot;2&quot;))))"/>
    <hyperlink ref="CT150" r:id="rId2115" display="=@if(I6&lt;50,&quot;0&quot;,if(I6&gt;49,&quot;1&quot;,if(I6&gt;54,&quot;1.5&quot;,if(I6&lt;59,&quot;2&quot;))))"/>
    <hyperlink ref="CT151" r:id="rId2116" display="=@if(I6&lt;50,&quot;0&quot;,if(I6&gt;49,&quot;1&quot;,if(I6&gt;54,&quot;1.5&quot;,if(I6&lt;59,&quot;2&quot;))))"/>
    <hyperlink ref="CT152" r:id="rId2117" display="=@if(I6&lt;50,&quot;0&quot;,if(I6&gt;49,&quot;1&quot;,if(I6&gt;54,&quot;1.5&quot;,if(I6&lt;59,&quot;2&quot;))))"/>
    <hyperlink ref="CT153" r:id="rId2118" display="=@if(I6&lt;50,&quot;0&quot;,if(I6&gt;49,&quot;1&quot;,if(I6&gt;54,&quot;1.5&quot;,if(I6&lt;59,&quot;2&quot;))))"/>
    <hyperlink ref="CT154" r:id="rId2119" display="=@if(I6&lt;50,&quot;0&quot;,if(I6&gt;49,&quot;1&quot;,if(I6&gt;54,&quot;1.5&quot;,if(I6&lt;59,&quot;2&quot;))))"/>
    <hyperlink ref="CT155" r:id="rId2120" display="=@if(I6&lt;50,&quot;0&quot;,if(I6&gt;49,&quot;1&quot;,if(I6&gt;54,&quot;1.5&quot;,if(I6&lt;59,&quot;2&quot;))))"/>
    <hyperlink ref="CT156" r:id="rId2121" display="=@if(I6&lt;50,&quot;0&quot;,if(I6&gt;49,&quot;1&quot;,if(I6&gt;54,&quot;1.5&quot;,if(I6&lt;59,&quot;2&quot;))))"/>
    <hyperlink ref="CT157" r:id="rId2122" display="=@if(I6&lt;50,&quot;0&quot;,if(I6&gt;49,&quot;1&quot;,if(I6&gt;54,&quot;1.5&quot;,if(I6&lt;59,&quot;2&quot;))))"/>
    <hyperlink ref="CT158" r:id="rId2123" display="=@if(I6&lt;50,&quot;0&quot;,if(I6&gt;49,&quot;1&quot;,if(I6&gt;54,&quot;1.5&quot;,if(I6&lt;59,&quot;2&quot;))))"/>
    <hyperlink ref="CT159" r:id="rId2124" display="=@if(I6&lt;50,&quot;0&quot;,if(I6&gt;49,&quot;1&quot;,if(I6&gt;54,&quot;1.5&quot;,if(I6&lt;59,&quot;2&quot;))))"/>
    <hyperlink ref="CT160" r:id="rId2125" display="=@if(I6&lt;50,&quot;0&quot;,if(I6&gt;49,&quot;1&quot;,if(I6&gt;54,&quot;1.5&quot;,if(I6&lt;59,&quot;2&quot;))))"/>
    <hyperlink ref="CT161" r:id="rId2126" display="=@if(I6&lt;50,&quot;0&quot;,if(I6&gt;49,&quot;1&quot;,if(I6&gt;54,&quot;1.5&quot;,if(I6&lt;59,&quot;2&quot;))))"/>
    <hyperlink ref="CT162" r:id="rId2127" display="=@if(I6&lt;50,&quot;0&quot;,if(I6&gt;49,&quot;1&quot;,if(I6&gt;54,&quot;1.5&quot;,if(I6&lt;59,&quot;2&quot;))))"/>
    <hyperlink ref="CT163" r:id="rId2128" display="=@if(I6&lt;50,&quot;0&quot;,if(I6&gt;49,&quot;1&quot;,if(I6&gt;54,&quot;1.5&quot;,if(I6&lt;59,&quot;2&quot;))))"/>
    <hyperlink ref="CT164" r:id="rId2129" display="=@if(I6&lt;50,&quot;0&quot;,if(I6&gt;49,&quot;1&quot;,if(I6&gt;54,&quot;1.5&quot;,if(I6&lt;59,&quot;2&quot;))))"/>
    <hyperlink ref="CT165" r:id="rId2130" display="=@if(I6&lt;50,&quot;0&quot;,if(I6&gt;49,&quot;1&quot;,if(I6&gt;54,&quot;1.5&quot;,if(I6&lt;59,&quot;2&quot;))))"/>
    <hyperlink ref="CT166" r:id="rId2131" display="=@if(I6&lt;50,&quot;0&quot;,if(I6&gt;49,&quot;1&quot;,if(I6&gt;54,&quot;1.5&quot;,if(I6&lt;59,&quot;2&quot;))))"/>
    <hyperlink ref="CT167" r:id="rId2132" display="=@if(I6&lt;50,&quot;0&quot;,if(I6&gt;49,&quot;1&quot;,if(I6&gt;54,&quot;1.5&quot;,if(I6&lt;59,&quot;2&quot;))))"/>
    <hyperlink ref="CT168" r:id="rId2133" display="=@if(I6&lt;50,&quot;0&quot;,if(I6&gt;49,&quot;1&quot;,if(I6&gt;54,&quot;1.5&quot;,if(I6&lt;59,&quot;2&quot;))))"/>
    <hyperlink ref="CT169" r:id="rId2134" display="=@if(I6&lt;50,&quot;0&quot;,if(I6&gt;49,&quot;1&quot;,if(I6&gt;54,&quot;1.5&quot;,if(I6&lt;59,&quot;2&quot;))))"/>
    <hyperlink ref="CT170" r:id="rId2135" display="=@if(I6&lt;50,&quot;0&quot;,if(I6&gt;49,&quot;1&quot;,if(I6&gt;54,&quot;1.5&quot;,if(I6&lt;59,&quot;2&quot;))))"/>
    <hyperlink ref="CT171" r:id="rId2136" display="=@if(I6&lt;50,&quot;0&quot;,if(I6&gt;49,&quot;1&quot;,if(I6&gt;54,&quot;1.5&quot;,if(I6&lt;59,&quot;2&quot;))))"/>
    <hyperlink ref="CT172" r:id="rId2137" display="=@if(I6&lt;50,&quot;0&quot;,if(I6&gt;49,&quot;1&quot;,if(I6&gt;54,&quot;1.5&quot;,if(I6&lt;59,&quot;2&quot;))))"/>
    <hyperlink ref="CT173" r:id="rId2138" display="=@if(I6&lt;50,&quot;0&quot;,if(I6&gt;49,&quot;1&quot;,if(I6&gt;54,&quot;1.5&quot;,if(I6&lt;59,&quot;2&quot;))))"/>
    <hyperlink ref="CT174" r:id="rId2139" display="=@if(I6&lt;50,&quot;0&quot;,if(I6&gt;49,&quot;1&quot;,if(I6&gt;54,&quot;1.5&quot;,if(I6&lt;59,&quot;2&quot;))))"/>
    <hyperlink ref="CT175" r:id="rId2140" display="=@if(I6&lt;50,&quot;0&quot;,if(I6&gt;49,&quot;1&quot;,if(I6&gt;54,&quot;1.5&quot;,if(I6&lt;59,&quot;2&quot;))))"/>
    <hyperlink ref="CT176" r:id="rId2141" display="=@if(I6&lt;50,&quot;0&quot;,if(I6&gt;49,&quot;1&quot;,if(I6&gt;54,&quot;1.5&quot;,if(I6&lt;59,&quot;2&quot;))))"/>
    <hyperlink ref="CT177" r:id="rId2142" display="=@if(I6&lt;50,&quot;0&quot;,if(I6&gt;49,&quot;1&quot;,if(I6&gt;54,&quot;1.5&quot;,if(I6&lt;59,&quot;2&quot;))))"/>
    <hyperlink ref="CT178" r:id="rId2143" display="=@if(I6&lt;50,&quot;0&quot;,if(I6&gt;49,&quot;1&quot;,if(I6&gt;54,&quot;1.5&quot;,if(I6&lt;59,&quot;2&quot;))))"/>
    <hyperlink ref="CT179" r:id="rId2144" display="=@if(I6&lt;50,&quot;0&quot;,if(I6&gt;49,&quot;1&quot;,if(I6&gt;54,&quot;1.5&quot;,if(I6&lt;59,&quot;2&quot;))))"/>
    <hyperlink ref="CT180" r:id="rId2145" display="=@if(I6&lt;50,&quot;0&quot;,if(I6&gt;49,&quot;1&quot;,if(I6&gt;54,&quot;1.5&quot;,if(I6&lt;59,&quot;2&quot;))))"/>
    <hyperlink ref="CT181" r:id="rId2146" display="=@if(I6&lt;50,&quot;0&quot;,if(I6&gt;49,&quot;1&quot;,if(I6&gt;54,&quot;1.5&quot;,if(I6&lt;59,&quot;2&quot;))))"/>
    <hyperlink ref="CT182" r:id="rId2147" display="=@if(I6&lt;50,&quot;0&quot;,if(I6&gt;49,&quot;1&quot;,if(I6&gt;54,&quot;1.5&quot;,if(I6&lt;59,&quot;2&quot;))))"/>
    <hyperlink ref="CT183" r:id="rId2148" display="=@if(I6&lt;50,&quot;0&quot;,if(I6&gt;49,&quot;1&quot;,if(I6&gt;54,&quot;1.5&quot;,if(I6&lt;59,&quot;2&quot;))))"/>
    <hyperlink ref="CT184" r:id="rId2149" display="=@if(I6&lt;50,&quot;0&quot;,if(I6&gt;49,&quot;1&quot;,if(I6&gt;54,&quot;1.5&quot;,if(I6&lt;59,&quot;2&quot;))))"/>
    <hyperlink ref="CT185" r:id="rId2150" display="=@if(I6&lt;50,&quot;0&quot;,if(I6&gt;49,&quot;1&quot;,if(I6&gt;54,&quot;1.5&quot;,if(I6&lt;59,&quot;2&quot;))))"/>
    <hyperlink ref="CT186" r:id="rId2151" display="=@if(I6&lt;50,&quot;0&quot;,if(I6&gt;49,&quot;1&quot;,if(I6&gt;54,&quot;1.5&quot;,if(I6&lt;59,&quot;2&quot;))))"/>
    <hyperlink ref="CT187" r:id="rId2152" display="=@if(I6&lt;50,&quot;0&quot;,if(I6&gt;49,&quot;1&quot;,if(I6&gt;54,&quot;1.5&quot;,if(I6&lt;59,&quot;2&quot;))))"/>
    <hyperlink ref="CT188" r:id="rId2153" display="=@if(I6&lt;50,&quot;0&quot;,if(I6&gt;49,&quot;1&quot;,if(I6&gt;54,&quot;1.5&quot;,if(I6&lt;59,&quot;2&quot;))))"/>
    <hyperlink ref="CT189" r:id="rId2154" display="=@if(I6&lt;50,&quot;0&quot;,if(I6&gt;49,&quot;1&quot;,if(I6&gt;54,&quot;1.5&quot;,if(I6&lt;59,&quot;2&quot;))))"/>
    <hyperlink ref="CT190" r:id="rId2155" display="=@if(I6&lt;50,&quot;0&quot;,if(I6&gt;49,&quot;1&quot;,if(I6&gt;54,&quot;1.5&quot;,if(I6&lt;59,&quot;2&quot;))))"/>
    <hyperlink ref="CT191" r:id="rId2156" display="=@if(I6&lt;50,&quot;0&quot;,if(I6&gt;49,&quot;1&quot;,if(I6&gt;54,&quot;1.5&quot;,if(I6&lt;59,&quot;2&quot;))))"/>
    <hyperlink ref="CT192" r:id="rId2157" display="=@if(I6&lt;50,&quot;0&quot;,if(I6&gt;49,&quot;1&quot;,if(I6&gt;54,&quot;1.5&quot;,if(I6&lt;59,&quot;2&quot;))))"/>
    <hyperlink ref="CT193" r:id="rId2158" display="=@if(I6&lt;50,&quot;0&quot;,if(I6&gt;49,&quot;1&quot;,if(I6&gt;54,&quot;1.5&quot;,if(I6&lt;59,&quot;2&quot;))))"/>
    <hyperlink ref="CT194" r:id="rId2159" display="=@if(I6&lt;50,&quot;0&quot;,if(I6&gt;49,&quot;1&quot;,if(I6&gt;54,&quot;1.5&quot;,if(I6&lt;59,&quot;2&quot;))))"/>
    <hyperlink ref="CT195" r:id="rId2160" display="=@if(I6&lt;50,&quot;0&quot;,if(I6&gt;49,&quot;1&quot;,if(I6&gt;54,&quot;1.5&quot;,if(I6&lt;59,&quot;2&quot;))))"/>
    <hyperlink ref="CT196" r:id="rId2161" display="=@if(I6&lt;50,&quot;0&quot;,if(I6&gt;49,&quot;1&quot;,if(I6&gt;54,&quot;1.5&quot;,if(I6&lt;59,&quot;2&quot;))))"/>
    <hyperlink ref="CT197" r:id="rId2162" display="=@if(I6&lt;50,&quot;0&quot;,if(I6&gt;49,&quot;1&quot;,if(I6&gt;54,&quot;1.5&quot;,if(I6&lt;59,&quot;2&quot;))))"/>
    <hyperlink ref="CT198" r:id="rId2163" display="=@if(I6&lt;50,&quot;0&quot;,if(I6&gt;49,&quot;1&quot;,if(I6&gt;54,&quot;1.5&quot;,if(I6&lt;59,&quot;2&quot;))))"/>
    <hyperlink ref="CT199" r:id="rId2164" display="=@if(I6&lt;50,&quot;0&quot;,if(I6&gt;49,&quot;1&quot;,if(I6&gt;54,&quot;1.5&quot;,if(I6&lt;59,&quot;2&quot;))))"/>
    <hyperlink ref="CT200" r:id="rId2165" display="=@if(I6&lt;50,&quot;0&quot;,if(I6&gt;49,&quot;1&quot;,if(I6&gt;54,&quot;1.5&quot;,if(I6&lt;59,&quot;2&quot;))))"/>
    <hyperlink ref="CT201" r:id="rId2166" display="=@if(I6&lt;50,&quot;0&quot;,if(I6&gt;49,&quot;1&quot;,if(I6&gt;54,&quot;1.5&quot;,if(I6&lt;59,&quot;2&quot;))))"/>
    <hyperlink ref="CT202" r:id="rId2167" display="=@if(I6&lt;50,&quot;0&quot;,if(I6&gt;49,&quot;1&quot;,if(I6&gt;54,&quot;1.5&quot;,if(I6&lt;59,&quot;2&quot;))))"/>
    <hyperlink ref="CT203" r:id="rId2168" display="=@if(I6&lt;50,&quot;0&quot;,if(I6&gt;49,&quot;1&quot;,if(I6&gt;54,&quot;1.5&quot;,if(I6&lt;59,&quot;2&quot;))))"/>
    <hyperlink ref="CT204" r:id="rId2169" display="=@if(I6&lt;50,&quot;0&quot;,if(I6&gt;49,&quot;1&quot;,if(I6&gt;54,&quot;1.5&quot;,if(I6&lt;59,&quot;2&quot;))))"/>
    <hyperlink ref="CT205" r:id="rId2170" display="=@if(I6&lt;50,&quot;0&quot;,if(I6&gt;49,&quot;1&quot;,if(I6&gt;54,&quot;1.5&quot;,if(I6&lt;59,&quot;2&quot;))))"/>
    <hyperlink ref="CT206" r:id="rId2171" display="=@if(I6&lt;50,&quot;0&quot;,if(I6&gt;49,&quot;1&quot;,if(I6&gt;54,&quot;1.5&quot;,if(I6&lt;59,&quot;2&quot;))))"/>
    <hyperlink ref="CT207" r:id="rId2172" display="=@if(I6&lt;50,&quot;0&quot;,if(I6&gt;49,&quot;1&quot;,if(I6&gt;54,&quot;1.5&quot;,if(I6&lt;59,&quot;2&quot;))))"/>
    <hyperlink ref="CT208" r:id="rId2173" display="=@if(I6&lt;50,&quot;0&quot;,if(I6&gt;49,&quot;1&quot;,if(I6&gt;54,&quot;1.5&quot;,if(I6&lt;59,&quot;2&quot;))))"/>
    <hyperlink ref="CT209" r:id="rId2174" display="=@if(I6&lt;50,&quot;0&quot;,if(I6&gt;49,&quot;1&quot;,if(I6&gt;54,&quot;1.5&quot;,if(I6&lt;59,&quot;2&quot;))))"/>
    <hyperlink ref="CT210" r:id="rId2175" display="=@if(I6&lt;50,&quot;0&quot;,if(I6&gt;49,&quot;1&quot;,if(I6&gt;54,&quot;1.5&quot;,if(I6&lt;59,&quot;2&quot;))))"/>
    <hyperlink ref="CT211" r:id="rId2176" display="=@if(I6&lt;50,&quot;0&quot;,if(I6&gt;49,&quot;1&quot;,if(I6&gt;54,&quot;1.5&quot;,if(I6&lt;59,&quot;2&quot;))))"/>
    <hyperlink ref="CT212" r:id="rId2177" display="=@if(I6&lt;50,&quot;0&quot;,if(I6&gt;49,&quot;1&quot;,if(I6&gt;54,&quot;1.5&quot;,if(I6&lt;59,&quot;2&quot;))))"/>
    <hyperlink ref="CT213" r:id="rId2178" display="=@if(I6&lt;50,&quot;0&quot;,if(I6&gt;49,&quot;1&quot;,if(I6&gt;54,&quot;1.5&quot;,if(I6&lt;59,&quot;2&quot;))))"/>
    <hyperlink ref="CW16" r:id="rId2179" display="=@if(I6&lt;50,&quot;0&quot;,if(I6&gt;49,&quot;1&quot;,if(I6&gt;54,&quot;1.5&quot;,if(I6&lt;59,&quot;2&quot;))))"/>
    <hyperlink ref="CW17" r:id="rId2180" display="=@if(I6&lt;50,&quot;0&quot;,if(I6&gt;49,&quot;1&quot;,if(I6&gt;54,&quot;1.5&quot;,if(I6&lt;59,&quot;2&quot;))))"/>
    <hyperlink ref="CW18" r:id="rId2181" display="=@if(I6&lt;50,&quot;0&quot;,if(I6&gt;49,&quot;1&quot;,if(I6&gt;54,&quot;1.5&quot;,if(I6&lt;59,&quot;2&quot;))))"/>
    <hyperlink ref="CW19" r:id="rId2182" display="=@if(I6&lt;50,&quot;0&quot;,if(I6&gt;49,&quot;1&quot;,if(I6&gt;54,&quot;1.5&quot;,if(I6&lt;59,&quot;2&quot;))))"/>
    <hyperlink ref="CW20" r:id="rId2183" display="=@if(I6&lt;50,&quot;0&quot;,if(I6&gt;49,&quot;1&quot;,if(I6&gt;54,&quot;1.5&quot;,if(I6&lt;59,&quot;2&quot;))))"/>
    <hyperlink ref="CW21" r:id="rId2184" display="=@if(I6&lt;50,&quot;0&quot;,if(I6&gt;49,&quot;1&quot;,if(I6&gt;54,&quot;1.5&quot;,if(I6&lt;59,&quot;2&quot;))))"/>
    <hyperlink ref="CW22" r:id="rId2185" display="=@if(I6&lt;50,&quot;0&quot;,if(I6&gt;49,&quot;1&quot;,if(I6&gt;54,&quot;1.5&quot;,if(I6&lt;59,&quot;2&quot;))))"/>
    <hyperlink ref="CW23" r:id="rId2186" display="=@if(I6&lt;50,&quot;0&quot;,if(I6&gt;49,&quot;1&quot;,if(I6&gt;54,&quot;1.5&quot;,if(I6&lt;59,&quot;2&quot;))))"/>
    <hyperlink ref="CW24" r:id="rId2187" display="=@if(I6&lt;50,&quot;0&quot;,if(I6&gt;49,&quot;1&quot;,if(I6&gt;54,&quot;1.5&quot;,if(I6&lt;59,&quot;2&quot;))))"/>
    <hyperlink ref="CW25" r:id="rId2188" display="=@if(I6&lt;50,&quot;0&quot;,if(I6&gt;49,&quot;1&quot;,if(I6&gt;54,&quot;1.5&quot;,if(I6&lt;59,&quot;2&quot;))))"/>
    <hyperlink ref="CW26" r:id="rId2189" display="=@if(I6&lt;50,&quot;0&quot;,if(I6&gt;49,&quot;1&quot;,if(I6&gt;54,&quot;1.5&quot;,if(I6&lt;59,&quot;2&quot;))))"/>
    <hyperlink ref="CW27" r:id="rId2190" display="=@if(I6&lt;50,&quot;0&quot;,if(I6&gt;49,&quot;1&quot;,if(I6&gt;54,&quot;1.5&quot;,if(I6&lt;59,&quot;2&quot;))))"/>
    <hyperlink ref="CW28" r:id="rId2191" display="=@if(I6&lt;50,&quot;0&quot;,if(I6&gt;49,&quot;1&quot;,if(I6&gt;54,&quot;1.5&quot;,if(I6&lt;59,&quot;2&quot;))))"/>
    <hyperlink ref="CW29" r:id="rId2192" display="=@if(I6&lt;50,&quot;0&quot;,if(I6&gt;49,&quot;1&quot;,if(I6&gt;54,&quot;1.5&quot;,if(I6&lt;59,&quot;2&quot;))))"/>
    <hyperlink ref="CW30" r:id="rId2193" display="=@if(I6&lt;50,&quot;0&quot;,if(I6&gt;49,&quot;1&quot;,if(I6&gt;54,&quot;1.5&quot;,if(I6&lt;59,&quot;2&quot;))))"/>
    <hyperlink ref="CW31" r:id="rId2194" display="=@if(I6&lt;50,&quot;0&quot;,if(I6&gt;49,&quot;1&quot;,if(I6&gt;54,&quot;1.5&quot;,if(I6&lt;59,&quot;2&quot;))))"/>
    <hyperlink ref="CW32" r:id="rId2195" display="=@if(I6&lt;50,&quot;0&quot;,if(I6&gt;49,&quot;1&quot;,if(I6&gt;54,&quot;1.5&quot;,if(I6&lt;59,&quot;2&quot;))))"/>
    <hyperlink ref="CW33" r:id="rId2196" display="=@if(I6&lt;50,&quot;0&quot;,if(I6&gt;49,&quot;1&quot;,if(I6&gt;54,&quot;1.5&quot;,if(I6&lt;59,&quot;2&quot;))))"/>
    <hyperlink ref="CW34" r:id="rId2197" display="=@if(I6&lt;50,&quot;0&quot;,if(I6&gt;49,&quot;1&quot;,if(I6&gt;54,&quot;1.5&quot;,if(I6&lt;59,&quot;2&quot;))))"/>
    <hyperlink ref="CW35" r:id="rId2198" display="=@if(I6&lt;50,&quot;0&quot;,if(I6&gt;49,&quot;1&quot;,if(I6&gt;54,&quot;1.5&quot;,if(I6&lt;59,&quot;2&quot;))))"/>
    <hyperlink ref="CW36" r:id="rId2199" display="=@if(I6&lt;50,&quot;0&quot;,if(I6&gt;49,&quot;1&quot;,if(I6&gt;54,&quot;1.5&quot;,if(I6&lt;59,&quot;2&quot;))))"/>
    <hyperlink ref="CW37" r:id="rId2200" display="=@if(I6&lt;50,&quot;0&quot;,if(I6&gt;49,&quot;1&quot;,if(I6&gt;54,&quot;1.5&quot;,if(I6&lt;59,&quot;2&quot;))))"/>
    <hyperlink ref="CW38" r:id="rId2201" display="=@if(I6&lt;50,&quot;0&quot;,if(I6&gt;49,&quot;1&quot;,if(I6&gt;54,&quot;1.5&quot;,if(I6&lt;59,&quot;2&quot;))))"/>
    <hyperlink ref="CW39" r:id="rId2202" display="=@if(I6&lt;50,&quot;0&quot;,if(I6&gt;49,&quot;1&quot;,if(I6&gt;54,&quot;1.5&quot;,if(I6&lt;59,&quot;2&quot;))))"/>
    <hyperlink ref="CW40" r:id="rId2203" display="=@if(I6&lt;50,&quot;0&quot;,if(I6&gt;49,&quot;1&quot;,if(I6&gt;54,&quot;1.5&quot;,if(I6&lt;59,&quot;2&quot;))))"/>
    <hyperlink ref="CW41" r:id="rId2204" display="=@if(I6&lt;50,&quot;0&quot;,if(I6&gt;49,&quot;1&quot;,if(I6&gt;54,&quot;1.5&quot;,if(I6&lt;59,&quot;2&quot;))))"/>
    <hyperlink ref="CW42" r:id="rId2205" display="=@if(I6&lt;50,&quot;0&quot;,if(I6&gt;49,&quot;1&quot;,if(I6&gt;54,&quot;1.5&quot;,if(I6&lt;59,&quot;2&quot;))))"/>
    <hyperlink ref="CW43" r:id="rId2206" display="=@if(I6&lt;50,&quot;0&quot;,if(I6&gt;49,&quot;1&quot;,if(I6&gt;54,&quot;1.5&quot;,if(I6&lt;59,&quot;2&quot;))))"/>
    <hyperlink ref="CW44" r:id="rId2207" display="=@if(I6&lt;50,&quot;0&quot;,if(I6&gt;49,&quot;1&quot;,if(I6&gt;54,&quot;1.5&quot;,if(I6&lt;59,&quot;2&quot;))))"/>
    <hyperlink ref="CW45" r:id="rId2208" display="=@if(I6&lt;50,&quot;0&quot;,if(I6&gt;49,&quot;1&quot;,if(I6&gt;54,&quot;1.5&quot;,if(I6&lt;59,&quot;2&quot;))))"/>
    <hyperlink ref="CW46" r:id="rId2209" display="=@if(I6&lt;50,&quot;0&quot;,if(I6&gt;49,&quot;1&quot;,if(I6&gt;54,&quot;1.5&quot;,if(I6&lt;59,&quot;2&quot;))))"/>
    <hyperlink ref="CW47" r:id="rId2210" display="=@if(I6&lt;50,&quot;0&quot;,if(I6&gt;49,&quot;1&quot;,if(I6&gt;54,&quot;1.5&quot;,if(I6&lt;59,&quot;2&quot;))))"/>
    <hyperlink ref="CW48" r:id="rId2211" display="=@if(I6&lt;50,&quot;0&quot;,if(I6&gt;49,&quot;1&quot;,if(I6&gt;54,&quot;1.5&quot;,if(I6&lt;59,&quot;2&quot;))))"/>
    <hyperlink ref="CW49" r:id="rId2212" display="=@if(I6&lt;50,&quot;0&quot;,if(I6&gt;49,&quot;1&quot;,if(I6&gt;54,&quot;1.5&quot;,if(I6&lt;59,&quot;2&quot;))))"/>
    <hyperlink ref="CW50" r:id="rId2213" display="=@if(I6&lt;50,&quot;0&quot;,if(I6&gt;49,&quot;1&quot;,if(I6&gt;54,&quot;1.5&quot;,if(I6&lt;59,&quot;2&quot;))))"/>
    <hyperlink ref="CW51" r:id="rId2214" display="=@if(I6&lt;50,&quot;0&quot;,if(I6&gt;49,&quot;1&quot;,if(I6&gt;54,&quot;1.5&quot;,if(I6&lt;59,&quot;2&quot;))))"/>
    <hyperlink ref="CW52" r:id="rId2215" display="=@if(I6&lt;50,&quot;0&quot;,if(I6&gt;49,&quot;1&quot;,if(I6&gt;54,&quot;1.5&quot;,if(I6&lt;59,&quot;2&quot;))))"/>
    <hyperlink ref="CW53" r:id="rId2216" display="=@if(I6&lt;50,&quot;0&quot;,if(I6&gt;49,&quot;1&quot;,if(I6&gt;54,&quot;1.5&quot;,if(I6&lt;59,&quot;2&quot;))))"/>
    <hyperlink ref="CW54" r:id="rId2217" display="=@if(I6&lt;50,&quot;0&quot;,if(I6&gt;49,&quot;1&quot;,if(I6&gt;54,&quot;1.5&quot;,if(I6&lt;59,&quot;2&quot;))))"/>
    <hyperlink ref="CW55" r:id="rId2218" display="=@if(I6&lt;50,&quot;0&quot;,if(I6&gt;49,&quot;1&quot;,if(I6&gt;54,&quot;1.5&quot;,if(I6&lt;59,&quot;2&quot;))))"/>
    <hyperlink ref="CW56" r:id="rId2219" display="=@if(I6&lt;50,&quot;0&quot;,if(I6&gt;49,&quot;1&quot;,if(I6&gt;54,&quot;1.5&quot;,if(I6&lt;59,&quot;2&quot;))))"/>
    <hyperlink ref="CW57" r:id="rId2220" display="=@if(I6&lt;50,&quot;0&quot;,if(I6&gt;49,&quot;1&quot;,if(I6&gt;54,&quot;1.5&quot;,if(I6&lt;59,&quot;2&quot;))))"/>
    <hyperlink ref="CW58" r:id="rId2221" display="=@if(I6&lt;50,&quot;0&quot;,if(I6&gt;49,&quot;1&quot;,if(I6&gt;54,&quot;1.5&quot;,if(I6&lt;59,&quot;2&quot;))))"/>
    <hyperlink ref="CW59" r:id="rId2222" display="=@if(I6&lt;50,&quot;0&quot;,if(I6&gt;49,&quot;1&quot;,if(I6&gt;54,&quot;1.5&quot;,if(I6&lt;59,&quot;2&quot;))))"/>
    <hyperlink ref="CW60" r:id="rId2223" display="=@if(I6&lt;50,&quot;0&quot;,if(I6&gt;49,&quot;1&quot;,if(I6&gt;54,&quot;1.5&quot;,if(I6&lt;59,&quot;2&quot;))))"/>
    <hyperlink ref="CW61" r:id="rId2224" display="=@if(I6&lt;50,&quot;0&quot;,if(I6&gt;49,&quot;1&quot;,if(I6&gt;54,&quot;1.5&quot;,if(I6&lt;59,&quot;2&quot;))))"/>
    <hyperlink ref="CW62" r:id="rId2225" display="=@if(I6&lt;50,&quot;0&quot;,if(I6&gt;49,&quot;1&quot;,if(I6&gt;54,&quot;1.5&quot;,if(I6&lt;59,&quot;2&quot;))))"/>
    <hyperlink ref="CW63" r:id="rId2226" display="=@if(I6&lt;50,&quot;0&quot;,if(I6&gt;49,&quot;1&quot;,if(I6&gt;54,&quot;1.5&quot;,if(I6&lt;59,&quot;2&quot;))))"/>
    <hyperlink ref="CW64" r:id="rId2227" display="=@if(I6&lt;50,&quot;0&quot;,if(I6&gt;49,&quot;1&quot;,if(I6&gt;54,&quot;1.5&quot;,if(I6&lt;59,&quot;2&quot;))))"/>
    <hyperlink ref="CW65" r:id="rId2228" display="=@if(I6&lt;50,&quot;0&quot;,if(I6&gt;49,&quot;1&quot;,if(I6&gt;54,&quot;1.5&quot;,if(I6&lt;59,&quot;2&quot;))))"/>
    <hyperlink ref="CW66" r:id="rId2229" display="=@if(I6&lt;50,&quot;0&quot;,if(I6&gt;49,&quot;1&quot;,if(I6&gt;54,&quot;1.5&quot;,if(I6&lt;59,&quot;2&quot;))))"/>
    <hyperlink ref="CW67" r:id="rId2230" display="=@if(I6&lt;50,&quot;0&quot;,if(I6&gt;49,&quot;1&quot;,if(I6&gt;54,&quot;1.5&quot;,if(I6&lt;59,&quot;2&quot;))))"/>
    <hyperlink ref="CW68" r:id="rId2231" display="=@if(I6&lt;50,&quot;0&quot;,if(I6&gt;49,&quot;1&quot;,if(I6&gt;54,&quot;1.5&quot;,if(I6&lt;59,&quot;2&quot;))))"/>
    <hyperlink ref="CW69" r:id="rId2232" display="=@if(I6&lt;50,&quot;0&quot;,if(I6&gt;49,&quot;1&quot;,if(I6&gt;54,&quot;1.5&quot;,if(I6&lt;59,&quot;2&quot;))))"/>
    <hyperlink ref="CW70" r:id="rId2233" display="=@if(I6&lt;50,&quot;0&quot;,if(I6&gt;49,&quot;1&quot;,if(I6&gt;54,&quot;1.5&quot;,if(I6&lt;59,&quot;2&quot;))))"/>
    <hyperlink ref="CW71" r:id="rId2234" display="=@if(I6&lt;50,&quot;0&quot;,if(I6&gt;49,&quot;1&quot;,if(I6&gt;54,&quot;1.5&quot;,if(I6&lt;59,&quot;2&quot;))))"/>
    <hyperlink ref="CW72" r:id="rId2235" display="=@if(I6&lt;50,&quot;0&quot;,if(I6&gt;49,&quot;1&quot;,if(I6&gt;54,&quot;1.5&quot;,if(I6&lt;59,&quot;2&quot;))))"/>
    <hyperlink ref="CW73" r:id="rId2236" display="=@if(I6&lt;50,&quot;0&quot;,if(I6&gt;49,&quot;1&quot;,if(I6&gt;54,&quot;1.5&quot;,if(I6&lt;59,&quot;2&quot;))))"/>
    <hyperlink ref="CW74" r:id="rId2237" display="=@if(I6&lt;50,&quot;0&quot;,if(I6&gt;49,&quot;1&quot;,if(I6&gt;54,&quot;1.5&quot;,if(I6&lt;59,&quot;2&quot;))))"/>
    <hyperlink ref="CW75" r:id="rId2238" display="=@if(I6&lt;50,&quot;0&quot;,if(I6&gt;49,&quot;1&quot;,if(I6&gt;54,&quot;1.5&quot;,if(I6&lt;59,&quot;2&quot;))))"/>
    <hyperlink ref="CW76" r:id="rId2239" display="=@if(I6&lt;50,&quot;0&quot;,if(I6&gt;49,&quot;1&quot;,if(I6&gt;54,&quot;1.5&quot;,if(I6&lt;59,&quot;2&quot;))))"/>
    <hyperlink ref="CW77" r:id="rId2240" display="=@if(I6&lt;50,&quot;0&quot;,if(I6&gt;49,&quot;1&quot;,if(I6&gt;54,&quot;1.5&quot;,if(I6&lt;59,&quot;2&quot;))))"/>
    <hyperlink ref="CW78" r:id="rId2241" display="=@if(I6&lt;50,&quot;0&quot;,if(I6&gt;49,&quot;1&quot;,if(I6&gt;54,&quot;1.5&quot;,if(I6&lt;59,&quot;2&quot;))))"/>
    <hyperlink ref="CW79" r:id="rId2242" display="=@if(I6&lt;50,&quot;0&quot;,if(I6&gt;49,&quot;1&quot;,if(I6&gt;54,&quot;1.5&quot;,if(I6&lt;59,&quot;2&quot;))))"/>
    <hyperlink ref="CW80" r:id="rId2243" display="=@if(I6&lt;50,&quot;0&quot;,if(I6&gt;49,&quot;1&quot;,if(I6&gt;54,&quot;1.5&quot;,if(I6&lt;59,&quot;2&quot;))))"/>
    <hyperlink ref="CW81" r:id="rId2244" display="=@if(I6&lt;50,&quot;0&quot;,if(I6&gt;49,&quot;1&quot;,if(I6&gt;54,&quot;1.5&quot;,if(I6&lt;59,&quot;2&quot;))))"/>
    <hyperlink ref="CW82" r:id="rId2245" display="=@if(I6&lt;50,&quot;0&quot;,if(I6&gt;49,&quot;1&quot;,if(I6&gt;54,&quot;1.5&quot;,if(I6&lt;59,&quot;2&quot;))))"/>
    <hyperlink ref="CW83" r:id="rId2246" display="=@if(I6&lt;50,&quot;0&quot;,if(I6&gt;49,&quot;1&quot;,if(I6&gt;54,&quot;1.5&quot;,if(I6&lt;59,&quot;2&quot;))))"/>
    <hyperlink ref="CW84" r:id="rId2247" display="=@if(I6&lt;50,&quot;0&quot;,if(I6&gt;49,&quot;1&quot;,if(I6&gt;54,&quot;1.5&quot;,if(I6&lt;59,&quot;2&quot;))))"/>
    <hyperlink ref="CW85" r:id="rId2248" display="=@if(I6&lt;50,&quot;0&quot;,if(I6&gt;49,&quot;1&quot;,if(I6&gt;54,&quot;1.5&quot;,if(I6&lt;59,&quot;2&quot;))))"/>
    <hyperlink ref="CW86" r:id="rId2249" display="=@if(I6&lt;50,&quot;0&quot;,if(I6&gt;49,&quot;1&quot;,if(I6&gt;54,&quot;1.5&quot;,if(I6&lt;59,&quot;2&quot;))))"/>
    <hyperlink ref="CW87" r:id="rId2250" display="=@if(I6&lt;50,&quot;0&quot;,if(I6&gt;49,&quot;1&quot;,if(I6&gt;54,&quot;1.5&quot;,if(I6&lt;59,&quot;2&quot;))))"/>
    <hyperlink ref="CW88" r:id="rId2251" display="=@if(I6&lt;50,&quot;0&quot;,if(I6&gt;49,&quot;1&quot;,if(I6&gt;54,&quot;1.5&quot;,if(I6&lt;59,&quot;2&quot;))))"/>
    <hyperlink ref="CW89" r:id="rId2252" display="=@if(I6&lt;50,&quot;0&quot;,if(I6&gt;49,&quot;1&quot;,if(I6&gt;54,&quot;1.5&quot;,if(I6&lt;59,&quot;2&quot;))))"/>
    <hyperlink ref="CW90" r:id="rId2253" display="=@if(I6&lt;50,&quot;0&quot;,if(I6&gt;49,&quot;1&quot;,if(I6&gt;54,&quot;1.5&quot;,if(I6&lt;59,&quot;2&quot;))))"/>
    <hyperlink ref="CW91" r:id="rId2254" display="=@if(I6&lt;50,&quot;0&quot;,if(I6&gt;49,&quot;1&quot;,if(I6&gt;54,&quot;1.5&quot;,if(I6&lt;59,&quot;2&quot;))))"/>
    <hyperlink ref="CW92" r:id="rId2255" display="=@if(I6&lt;50,&quot;0&quot;,if(I6&gt;49,&quot;1&quot;,if(I6&gt;54,&quot;1.5&quot;,if(I6&lt;59,&quot;2&quot;))))"/>
    <hyperlink ref="CW93" r:id="rId2256" display="=@if(I6&lt;50,&quot;0&quot;,if(I6&gt;49,&quot;1&quot;,if(I6&gt;54,&quot;1.5&quot;,if(I6&lt;59,&quot;2&quot;))))"/>
    <hyperlink ref="CW94" r:id="rId2257" display="=@if(I6&lt;50,&quot;0&quot;,if(I6&gt;49,&quot;1&quot;,if(I6&gt;54,&quot;1.5&quot;,if(I6&lt;59,&quot;2&quot;))))"/>
    <hyperlink ref="CW95" r:id="rId2258" display="=@if(I6&lt;50,&quot;0&quot;,if(I6&gt;49,&quot;1&quot;,if(I6&gt;54,&quot;1.5&quot;,if(I6&lt;59,&quot;2&quot;))))"/>
    <hyperlink ref="CW96" r:id="rId2259" display="=@if(I6&lt;50,&quot;0&quot;,if(I6&gt;49,&quot;1&quot;,if(I6&gt;54,&quot;1.5&quot;,if(I6&lt;59,&quot;2&quot;))))"/>
    <hyperlink ref="CW97" r:id="rId2260" display="=@if(I6&lt;50,&quot;0&quot;,if(I6&gt;49,&quot;1&quot;,if(I6&gt;54,&quot;1.5&quot;,if(I6&lt;59,&quot;2&quot;))))"/>
    <hyperlink ref="CW98" r:id="rId2261" display="=@if(I6&lt;50,&quot;0&quot;,if(I6&gt;49,&quot;1&quot;,if(I6&gt;54,&quot;1.5&quot;,if(I6&lt;59,&quot;2&quot;))))"/>
    <hyperlink ref="CW99" r:id="rId2262" display="=@if(I6&lt;50,&quot;0&quot;,if(I6&gt;49,&quot;1&quot;,if(I6&gt;54,&quot;1.5&quot;,if(I6&lt;59,&quot;2&quot;))))"/>
    <hyperlink ref="CW100" r:id="rId2263" display="=@if(I6&lt;50,&quot;0&quot;,if(I6&gt;49,&quot;1&quot;,if(I6&gt;54,&quot;1.5&quot;,if(I6&lt;59,&quot;2&quot;))))"/>
    <hyperlink ref="CW101" r:id="rId2264" display="=@if(I6&lt;50,&quot;0&quot;,if(I6&gt;49,&quot;1&quot;,if(I6&gt;54,&quot;1.5&quot;,if(I6&lt;59,&quot;2&quot;))))"/>
    <hyperlink ref="CW102" r:id="rId2265" display="=@if(I6&lt;50,&quot;0&quot;,if(I6&gt;49,&quot;1&quot;,if(I6&gt;54,&quot;1.5&quot;,if(I6&lt;59,&quot;2&quot;))))"/>
    <hyperlink ref="CW103" r:id="rId2266" display="=@if(I6&lt;50,&quot;0&quot;,if(I6&gt;49,&quot;1&quot;,if(I6&gt;54,&quot;1.5&quot;,if(I6&lt;59,&quot;2&quot;))))"/>
    <hyperlink ref="CW104" r:id="rId2267" display="=@if(I6&lt;50,&quot;0&quot;,if(I6&gt;49,&quot;1&quot;,if(I6&gt;54,&quot;1.5&quot;,if(I6&lt;59,&quot;2&quot;))))"/>
    <hyperlink ref="CW105" r:id="rId2268" display="=@if(I6&lt;50,&quot;0&quot;,if(I6&gt;49,&quot;1&quot;,if(I6&gt;54,&quot;1.5&quot;,if(I6&lt;59,&quot;2&quot;))))"/>
    <hyperlink ref="CW106" r:id="rId2269" display="=@if(I6&lt;50,&quot;0&quot;,if(I6&gt;49,&quot;1&quot;,if(I6&gt;54,&quot;1.5&quot;,if(I6&lt;59,&quot;2&quot;))))"/>
    <hyperlink ref="CW107" r:id="rId2270" display="=@if(I6&lt;50,&quot;0&quot;,if(I6&gt;49,&quot;1&quot;,if(I6&gt;54,&quot;1.5&quot;,if(I6&lt;59,&quot;2&quot;))))"/>
    <hyperlink ref="CW108" r:id="rId2271" display="=@if(I6&lt;50,&quot;0&quot;,if(I6&gt;49,&quot;1&quot;,if(I6&gt;54,&quot;1.5&quot;,if(I6&lt;59,&quot;2&quot;))))"/>
    <hyperlink ref="CW109" r:id="rId2272" display="=@if(I6&lt;50,&quot;0&quot;,if(I6&gt;49,&quot;1&quot;,if(I6&gt;54,&quot;1.5&quot;,if(I6&lt;59,&quot;2&quot;))))"/>
    <hyperlink ref="CW110" r:id="rId2273" display="=@if(I6&lt;50,&quot;0&quot;,if(I6&gt;49,&quot;1&quot;,if(I6&gt;54,&quot;1.5&quot;,if(I6&lt;59,&quot;2&quot;))))"/>
    <hyperlink ref="CW111" r:id="rId2274" display="=@if(I6&lt;50,&quot;0&quot;,if(I6&gt;49,&quot;1&quot;,if(I6&gt;54,&quot;1.5&quot;,if(I6&lt;59,&quot;2&quot;))))"/>
    <hyperlink ref="CW112" r:id="rId2275" display="=@if(I6&lt;50,&quot;0&quot;,if(I6&gt;49,&quot;1&quot;,if(I6&gt;54,&quot;1.5&quot;,if(I6&lt;59,&quot;2&quot;))))"/>
    <hyperlink ref="CW113" r:id="rId2276" display="=@if(I6&lt;50,&quot;0&quot;,if(I6&gt;49,&quot;1&quot;,if(I6&gt;54,&quot;1.5&quot;,if(I6&lt;59,&quot;2&quot;))))"/>
    <hyperlink ref="CW114" r:id="rId2277" display="=@if(I6&lt;50,&quot;0&quot;,if(I6&gt;49,&quot;1&quot;,if(I6&gt;54,&quot;1.5&quot;,if(I6&lt;59,&quot;2&quot;))))"/>
    <hyperlink ref="CW115" r:id="rId2278" display="=@if(I6&lt;50,&quot;0&quot;,if(I6&gt;49,&quot;1&quot;,if(I6&gt;54,&quot;1.5&quot;,if(I6&lt;59,&quot;2&quot;))))"/>
    <hyperlink ref="CW116" r:id="rId2279" display="=@if(I6&lt;50,&quot;0&quot;,if(I6&gt;49,&quot;1&quot;,if(I6&gt;54,&quot;1.5&quot;,if(I6&lt;59,&quot;2&quot;))))"/>
    <hyperlink ref="CW117" r:id="rId2280" display="=@if(I6&lt;50,&quot;0&quot;,if(I6&gt;49,&quot;1&quot;,if(I6&gt;54,&quot;1.5&quot;,if(I6&lt;59,&quot;2&quot;))))"/>
    <hyperlink ref="CW118" r:id="rId2281" display="=@if(I6&lt;50,&quot;0&quot;,if(I6&gt;49,&quot;1&quot;,if(I6&gt;54,&quot;1.5&quot;,if(I6&lt;59,&quot;2&quot;))))"/>
    <hyperlink ref="CW119" r:id="rId2282" display="=@if(I6&lt;50,&quot;0&quot;,if(I6&gt;49,&quot;1&quot;,if(I6&gt;54,&quot;1.5&quot;,if(I6&lt;59,&quot;2&quot;))))"/>
    <hyperlink ref="CW120" r:id="rId2283" display="=@if(I6&lt;50,&quot;0&quot;,if(I6&gt;49,&quot;1&quot;,if(I6&gt;54,&quot;1.5&quot;,if(I6&lt;59,&quot;2&quot;))))"/>
    <hyperlink ref="CW121" r:id="rId2284" display="=@if(I6&lt;50,&quot;0&quot;,if(I6&gt;49,&quot;1&quot;,if(I6&gt;54,&quot;1.5&quot;,if(I6&lt;59,&quot;2&quot;))))"/>
    <hyperlink ref="CW122" r:id="rId2285" display="=@if(I6&lt;50,&quot;0&quot;,if(I6&gt;49,&quot;1&quot;,if(I6&gt;54,&quot;1.5&quot;,if(I6&lt;59,&quot;2&quot;))))"/>
    <hyperlink ref="CW123" r:id="rId2286" display="=@if(I6&lt;50,&quot;0&quot;,if(I6&gt;49,&quot;1&quot;,if(I6&gt;54,&quot;1.5&quot;,if(I6&lt;59,&quot;2&quot;))))"/>
    <hyperlink ref="CW124" r:id="rId2287" display="=@if(I6&lt;50,&quot;0&quot;,if(I6&gt;49,&quot;1&quot;,if(I6&gt;54,&quot;1.5&quot;,if(I6&lt;59,&quot;2&quot;))))"/>
    <hyperlink ref="CW125" r:id="rId2288" display="=@if(I6&lt;50,&quot;0&quot;,if(I6&gt;49,&quot;1&quot;,if(I6&gt;54,&quot;1.5&quot;,if(I6&lt;59,&quot;2&quot;))))"/>
    <hyperlink ref="CW126" r:id="rId2289" display="=@if(I6&lt;50,&quot;0&quot;,if(I6&gt;49,&quot;1&quot;,if(I6&gt;54,&quot;1.5&quot;,if(I6&lt;59,&quot;2&quot;))))"/>
    <hyperlink ref="CW127" r:id="rId2290" display="=@if(I6&lt;50,&quot;0&quot;,if(I6&gt;49,&quot;1&quot;,if(I6&gt;54,&quot;1.5&quot;,if(I6&lt;59,&quot;2&quot;))))"/>
    <hyperlink ref="CW128" r:id="rId2291" display="=@if(I6&lt;50,&quot;0&quot;,if(I6&gt;49,&quot;1&quot;,if(I6&gt;54,&quot;1.5&quot;,if(I6&lt;59,&quot;2&quot;))))"/>
    <hyperlink ref="CW129" r:id="rId2292" display="=@if(I6&lt;50,&quot;0&quot;,if(I6&gt;49,&quot;1&quot;,if(I6&gt;54,&quot;1.5&quot;,if(I6&lt;59,&quot;2&quot;))))"/>
    <hyperlink ref="CW130" r:id="rId2293" display="=@if(I6&lt;50,&quot;0&quot;,if(I6&gt;49,&quot;1&quot;,if(I6&gt;54,&quot;1.5&quot;,if(I6&lt;59,&quot;2&quot;))))"/>
    <hyperlink ref="CW131" r:id="rId2294" display="=@if(I6&lt;50,&quot;0&quot;,if(I6&gt;49,&quot;1&quot;,if(I6&gt;54,&quot;1.5&quot;,if(I6&lt;59,&quot;2&quot;))))"/>
    <hyperlink ref="CW132" r:id="rId2295" display="=@if(I6&lt;50,&quot;0&quot;,if(I6&gt;49,&quot;1&quot;,if(I6&gt;54,&quot;1.5&quot;,if(I6&lt;59,&quot;2&quot;))))"/>
    <hyperlink ref="CW133" r:id="rId2296" display="=@if(I6&lt;50,&quot;0&quot;,if(I6&gt;49,&quot;1&quot;,if(I6&gt;54,&quot;1.5&quot;,if(I6&lt;59,&quot;2&quot;))))"/>
    <hyperlink ref="CW134" r:id="rId2297" display="=@if(I6&lt;50,&quot;0&quot;,if(I6&gt;49,&quot;1&quot;,if(I6&gt;54,&quot;1.5&quot;,if(I6&lt;59,&quot;2&quot;))))"/>
    <hyperlink ref="CW135" r:id="rId2298" display="=@if(I6&lt;50,&quot;0&quot;,if(I6&gt;49,&quot;1&quot;,if(I6&gt;54,&quot;1.5&quot;,if(I6&lt;59,&quot;2&quot;))))"/>
    <hyperlink ref="CW136" r:id="rId2299" display="=@if(I6&lt;50,&quot;0&quot;,if(I6&gt;49,&quot;1&quot;,if(I6&gt;54,&quot;1.5&quot;,if(I6&lt;59,&quot;2&quot;))))"/>
    <hyperlink ref="CW137" r:id="rId2300" display="=@if(I6&lt;50,&quot;0&quot;,if(I6&gt;49,&quot;1&quot;,if(I6&gt;54,&quot;1.5&quot;,if(I6&lt;59,&quot;2&quot;))))"/>
    <hyperlink ref="CW138" r:id="rId2301" display="=@if(I6&lt;50,&quot;0&quot;,if(I6&gt;49,&quot;1&quot;,if(I6&gt;54,&quot;1.5&quot;,if(I6&lt;59,&quot;2&quot;))))"/>
    <hyperlink ref="CW139" r:id="rId2302" display="=@if(I6&lt;50,&quot;0&quot;,if(I6&gt;49,&quot;1&quot;,if(I6&gt;54,&quot;1.5&quot;,if(I6&lt;59,&quot;2&quot;))))"/>
    <hyperlink ref="CW140" r:id="rId2303" display="=@if(I6&lt;50,&quot;0&quot;,if(I6&gt;49,&quot;1&quot;,if(I6&gt;54,&quot;1.5&quot;,if(I6&lt;59,&quot;2&quot;))))"/>
    <hyperlink ref="CW141" r:id="rId2304" display="=@if(I6&lt;50,&quot;0&quot;,if(I6&gt;49,&quot;1&quot;,if(I6&gt;54,&quot;1.5&quot;,if(I6&lt;59,&quot;2&quot;))))"/>
    <hyperlink ref="CW142" r:id="rId2305" display="=@if(I6&lt;50,&quot;0&quot;,if(I6&gt;49,&quot;1&quot;,if(I6&gt;54,&quot;1.5&quot;,if(I6&lt;59,&quot;2&quot;))))"/>
    <hyperlink ref="CW143" r:id="rId2306" display="=@if(I6&lt;50,&quot;0&quot;,if(I6&gt;49,&quot;1&quot;,if(I6&gt;54,&quot;1.5&quot;,if(I6&lt;59,&quot;2&quot;))))"/>
    <hyperlink ref="CW144" r:id="rId2307" display="=@if(I6&lt;50,&quot;0&quot;,if(I6&gt;49,&quot;1&quot;,if(I6&gt;54,&quot;1.5&quot;,if(I6&lt;59,&quot;2&quot;))))"/>
    <hyperlink ref="CW145" r:id="rId2308" display="=@if(I6&lt;50,&quot;0&quot;,if(I6&gt;49,&quot;1&quot;,if(I6&gt;54,&quot;1.5&quot;,if(I6&lt;59,&quot;2&quot;))))"/>
    <hyperlink ref="CW146" r:id="rId2309" display="=@if(I6&lt;50,&quot;0&quot;,if(I6&gt;49,&quot;1&quot;,if(I6&gt;54,&quot;1.5&quot;,if(I6&lt;59,&quot;2&quot;))))"/>
    <hyperlink ref="CW147" r:id="rId2310" display="=@if(I6&lt;50,&quot;0&quot;,if(I6&gt;49,&quot;1&quot;,if(I6&gt;54,&quot;1.5&quot;,if(I6&lt;59,&quot;2&quot;))))"/>
    <hyperlink ref="CW148" r:id="rId2311" display="=@if(I6&lt;50,&quot;0&quot;,if(I6&gt;49,&quot;1&quot;,if(I6&gt;54,&quot;1.5&quot;,if(I6&lt;59,&quot;2&quot;))))"/>
    <hyperlink ref="CW149" r:id="rId2312" display="=@if(I6&lt;50,&quot;0&quot;,if(I6&gt;49,&quot;1&quot;,if(I6&gt;54,&quot;1.5&quot;,if(I6&lt;59,&quot;2&quot;))))"/>
    <hyperlink ref="CW150" r:id="rId2313" display="=@if(I6&lt;50,&quot;0&quot;,if(I6&gt;49,&quot;1&quot;,if(I6&gt;54,&quot;1.5&quot;,if(I6&lt;59,&quot;2&quot;))))"/>
    <hyperlink ref="CW151" r:id="rId2314" display="=@if(I6&lt;50,&quot;0&quot;,if(I6&gt;49,&quot;1&quot;,if(I6&gt;54,&quot;1.5&quot;,if(I6&lt;59,&quot;2&quot;))))"/>
    <hyperlink ref="CW152" r:id="rId2315" display="=@if(I6&lt;50,&quot;0&quot;,if(I6&gt;49,&quot;1&quot;,if(I6&gt;54,&quot;1.5&quot;,if(I6&lt;59,&quot;2&quot;))))"/>
    <hyperlink ref="CW153" r:id="rId2316" display="=@if(I6&lt;50,&quot;0&quot;,if(I6&gt;49,&quot;1&quot;,if(I6&gt;54,&quot;1.5&quot;,if(I6&lt;59,&quot;2&quot;))))"/>
    <hyperlink ref="CW154" r:id="rId2317" display="=@if(I6&lt;50,&quot;0&quot;,if(I6&gt;49,&quot;1&quot;,if(I6&gt;54,&quot;1.5&quot;,if(I6&lt;59,&quot;2&quot;))))"/>
    <hyperlink ref="CW155" r:id="rId2318" display="=@if(I6&lt;50,&quot;0&quot;,if(I6&gt;49,&quot;1&quot;,if(I6&gt;54,&quot;1.5&quot;,if(I6&lt;59,&quot;2&quot;))))"/>
    <hyperlink ref="CW156" r:id="rId2319" display="=@if(I6&lt;50,&quot;0&quot;,if(I6&gt;49,&quot;1&quot;,if(I6&gt;54,&quot;1.5&quot;,if(I6&lt;59,&quot;2&quot;))))"/>
    <hyperlink ref="CW157" r:id="rId2320" display="=@if(I6&lt;50,&quot;0&quot;,if(I6&gt;49,&quot;1&quot;,if(I6&gt;54,&quot;1.5&quot;,if(I6&lt;59,&quot;2&quot;))))"/>
    <hyperlink ref="CW158" r:id="rId2321" display="=@if(I6&lt;50,&quot;0&quot;,if(I6&gt;49,&quot;1&quot;,if(I6&gt;54,&quot;1.5&quot;,if(I6&lt;59,&quot;2&quot;))))"/>
    <hyperlink ref="CW159" r:id="rId2322" display="=@if(I6&lt;50,&quot;0&quot;,if(I6&gt;49,&quot;1&quot;,if(I6&gt;54,&quot;1.5&quot;,if(I6&lt;59,&quot;2&quot;))))"/>
    <hyperlink ref="CW160" r:id="rId2323" display="=@if(I6&lt;50,&quot;0&quot;,if(I6&gt;49,&quot;1&quot;,if(I6&gt;54,&quot;1.5&quot;,if(I6&lt;59,&quot;2&quot;))))"/>
    <hyperlink ref="CW161" r:id="rId2324" display="=@if(I6&lt;50,&quot;0&quot;,if(I6&gt;49,&quot;1&quot;,if(I6&gt;54,&quot;1.5&quot;,if(I6&lt;59,&quot;2&quot;))))"/>
    <hyperlink ref="CW162" r:id="rId2325" display="=@if(I6&lt;50,&quot;0&quot;,if(I6&gt;49,&quot;1&quot;,if(I6&gt;54,&quot;1.5&quot;,if(I6&lt;59,&quot;2&quot;))))"/>
    <hyperlink ref="CW163" r:id="rId2326" display="=@if(I6&lt;50,&quot;0&quot;,if(I6&gt;49,&quot;1&quot;,if(I6&gt;54,&quot;1.5&quot;,if(I6&lt;59,&quot;2&quot;))))"/>
    <hyperlink ref="CW164" r:id="rId2327" display="=@if(I6&lt;50,&quot;0&quot;,if(I6&gt;49,&quot;1&quot;,if(I6&gt;54,&quot;1.5&quot;,if(I6&lt;59,&quot;2&quot;))))"/>
    <hyperlink ref="CW165" r:id="rId2328" display="=@if(I6&lt;50,&quot;0&quot;,if(I6&gt;49,&quot;1&quot;,if(I6&gt;54,&quot;1.5&quot;,if(I6&lt;59,&quot;2&quot;))))"/>
    <hyperlink ref="CW166" r:id="rId2329" display="=@if(I6&lt;50,&quot;0&quot;,if(I6&gt;49,&quot;1&quot;,if(I6&gt;54,&quot;1.5&quot;,if(I6&lt;59,&quot;2&quot;))))"/>
    <hyperlink ref="CW167" r:id="rId2330" display="=@if(I6&lt;50,&quot;0&quot;,if(I6&gt;49,&quot;1&quot;,if(I6&gt;54,&quot;1.5&quot;,if(I6&lt;59,&quot;2&quot;))))"/>
    <hyperlink ref="CW168" r:id="rId2331" display="=@if(I6&lt;50,&quot;0&quot;,if(I6&gt;49,&quot;1&quot;,if(I6&gt;54,&quot;1.5&quot;,if(I6&lt;59,&quot;2&quot;))))"/>
    <hyperlink ref="CW169" r:id="rId2332" display="=@if(I6&lt;50,&quot;0&quot;,if(I6&gt;49,&quot;1&quot;,if(I6&gt;54,&quot;1.5&quot;,if(I6&lt;59,&quot;2&quot;))))"/>
    <hyperlink ref="CW170" r:id="rId2333" display="=@if(I6&lt;50,&quot;0&quot;,if(I6&gt;49,&quot;1&quot;,if(I6&gt;54,&quot;1.5&quot;,if(I6&lt;59,&quot;2&quot;))))"/>
    <hyperlink ref="CW171" r:id="rId2334" display="=@if(I6&lt;50,&quot;0&quot;,if(I6&gt;49,&quot;1&quot;,if(I6&gt;54,&quot;1.5&quot;,if(I6&lt;59,&quot;2&quot;))))"/>
    <hyperlink ref="CW172" r:id="rId2335" display="=@if(I6&lt;50,&quot;0&quot;,if(I6&gt;49,&quot;1&quot;,if(I6&gt;54,&quot;1.5&quot;,if(I6&lt;59,&quot;2&quot;))))"/>
    <hyperlink ref="CW173" r:id="rId2336" display="=@if(I6&lt;50,&quot;0&quot;,if(I6&gt;49,&quot;1&quot;,if(I6&gt;54,&quot;1.5&quot;,if(I6&lt;59,&quot;2&quot;))))"/>
    <hyperlink ref="CW174" r:id="rId2337" display="=@if(I6&lt;50,&quot;0&quot;,if(I6&gt;49,&quot;1&quot;,if(I6&gt;54,&quot;1.5&quot;,if(I6&lt;59,&quot;2&quot;))))"/>
    <hyperlink ref="CW175" r:id="rId2338" display="=@if(I6&lt;50,&quot;0&quot;,if(I6&gt;49,&quot;1&quot;,if(I6&gt;54,&quot;1.5&quot;,if(I6&lt;59,&quot;2&quot;))))"/>
    <hyperlink ref="CW176" r:id="rId2339" display="=@if(I6&lt;50,&quot;0&quot;,if(I6&gt;49,&quot;1&quot;,if(I6&gt;54,&quot;1.5&quot;,if(I6&lt;59,&quot;2&quot;))))"/>
    <hyperlink ref="CW177" r:id="rId2340" display="=@if(I6&lt;50,&quot;0&quot;,if(I6&gt;49,&quot;1&quot;,if(I6&gt;54,&quot;1.5&quot;,if(I6&lt;59,&quot;2&quot;))))"/>
    <hyperlink ref="CW178" r:id="rId2341" display="=@if(I6&lt;50,&quot;0&quot;,if(I6&gt;49,&quot;1&quot;,if(I6&gt;54,&quot;1.5&quot;,if(I6&lt;59,&quot;2&quot;))))"/>
    <hyperlink ref="CW179" r:id="rId2342" display="=@if(I6&lt;50,&quot;0&quot;,if(I6&gt;49,&quot;1&quot;,if(I6&gt;54,&quot;1.5&quot;,if(I6&lt;59,&quot;2&quot;))))"/>
    <hyperlink ref="CW180" r:id="rId2343" display="=@if(I6&lt;50,&quot;0&quot;,if(I6&gt;49,&quot;1&quot;,if(I6&gt;54,&quot;1.5&quot;,if(I6&lt;59,&quot;2&quot;))))"/>
    <hyperlink ref="CW181" r:id="rId2344" display="=@if(I6&lt;50,&quot;0&quot;,if(I6&gt;49,&quot;1&quot;,if(I6&gt;54,&quot;1.5&quot;,if(I6&lt;59,&quot;2&quot;))))"/>
    <hyperlink ref="CW182" r:id="rId2345" display="=@if(I6&lt;50,&quot;0&quot;,if(I6&gt;49,&quot;1&quot;,if(I6&gt;54,&quot;1.5&quot;,if(I6&lt;59,&quot;2&quot;))))"/>
    <hyperlink ref="CW183" r:id="rId2346" display="=@if(I6&lt;50,&quot;0&quot;,if(I6&gt;49,&quot;1&quot;,if(I6&gt;54,&quot;1.5&quot;,if(I6&lt;59,&quot;2&quot;))))"/>
    <hyperlink ref="CW184" r:id="rId2347" display="=@if(I6&lt;50,&quot;0&quot;,if(I6&gt;49,&quot;1&quot;,if(I6&gt;54,&quot;1.5&quot;,if(I6&lt;59,&quot;2&quot;))))"/>
    <hyperlink ref="CW185" r:id="rId2348" display="=@if(I6&lt;50,&quot;0&quot;,if(I6&gt;49,&quot;1&quot;,if(I6&gt;54,&quot;1.5&quot;,if(I6&lt;59,&quot;2&quot;))))"/>
    <hyperlink ref="CW186" r:id="rId2349" display="=@if(I6&lt;50,&quot;0&quot;,if(I6&gt;49,&quot;1&quot;,if(I6&gt;54,&quot;1.5&quot;,if(I6&lt;59,&quot;2&quot;))))"/>
    <hyperlink ref="CW187" r:id="rId2350" display="=@if(I6&lt;50,&quot;0&quot;,if(I6&gt;49,&quot;1&quot;,if(I6&gt;54,&quot;1.5&quot;,if(I6&lt;59,&quot;2&quot;))))"/>
    <hyperlink ref="CW188" r:id="rId2351" display="=@if(I6&lt;50,&quot;0&quot;,if(I6&gt;49,&quot;1&quot;,if(I6&gt;54,&quot;1.5&quot;,if(I6&lt;59,&quot;2&quot;))))"/>
    <hyperlink ref="CW189" r:id="rId2352" display="=@if(I6&lt;50,&quot;0&quot;,if(I6&gt;49,&quot;1&quot;,if(I6&gt;54,&quot;1.5&quot;,if(I6&lt;59,&quot;2&quot;))))"/>
    <hyperlink ref="CW190" r:id="rId2353" display="=@if(I6&lt;50,&quot;0&quot;,if(I6&gt;49,&quot;1&quot;,if(I6&gt;54,&quot;1.5&quot;,if(I6&lt;59,&quot;2&quot;))))"/>
    <hyperlink ref="CW191" r:id="rId2354" display="=@if(I6&lt;50,&quot;0&quot;,if(I6&gt;49,&quot;1&quot;,if(I6&gt;54,&quot;1.5&quot;,if(I6&lt;59,&quot;2&quot;))))"/>
    <hyperlink ref="CW192" r:id="rId2355" display="=@if(I6&lt;50,&quot;0&quot;,if(I6&gt;49,&quot;1&quot;,if(I6&gt;54,&quot;1.5&quot;,if(I6&lt;59,&quot;2&quot;))))"/>
    <hyperlink ref="CW193" r:id="rId2356" display="=@if(I6&lt;50,&quot;0&quot;,if(I6&gt;49,&quot;1&quot;,if(I6&gt;54,&quot;1.5&quot;,if(I6&lt;59,&quot;2&quot;))))"/>
    <hyperlink ref="CW194" r:id="rId2357" display="=@if(I6&lt;50,&quot;0&quot;,if(I6&gt;49,&quot;1&quot;,if(I6&gt;54,&quot;1.5&quot;,if(I6&lt;59,&quot;2&quot;))))"/>
    <hyperlink ref="CW195" r:id="rId2358" display="=@if(I6&lt;50,&quot;0&quot;,if(I6&gt;49,&quot;1&quot;,if(I6&gt;54,&quot;1.5&quot;,if(I6&lt;59,&quot;2&quot;))))"/>
    <hyperlink ref="CW196" r:id="rId2359" display="=@if(I6&lt;50,&quot;0&quot;,if(I6&gt;49,&quot;1&quot;,if(I6&gt;54,&quot;1.5&quot;,if(I6&lt;59,&quot;2&quot;))))"/>
    <hyperlink ref="CW197" r:id="rId2360" display="=@if(I6&lt;50,&quot;0&quot;,if(I6&gt;49,&quot;1&quot;,if(I6&gt;54,&quot;1.5&quot;,if(I6&lt;59,&quot;2&quot;))))"/>
    <hyperlink ref="CW198" r:id="rId2361" display="=@if(I6&lt;50,&quot;0&quot;,if(I6&gt;49,&quot;1&quot;,if(I6&gt;54,&quot;1.5&quot;,if(I6&lt;59,&quot;2&quot;))))"/>
    <hyperlink ref="CW199" r:id="rId2362" display="=@if(I6&lt;50,&quot;0&quot;,if(I6&gt;49,&quot;1&quot;,if(I6&gt;54,&quot;1.5&quot;,if(I6&lt;59,&quot;2&quot;))))"/>
    <hyperlink ref="CW200" r:id="rId2363" display="=@if(I6&lt;50,&quot;0&quot;,if(I6&gt;49,&quot;1&quot;,if(I6&gt;54,&quot;1.5&quot;,if(I6&lt;59,&quot;2&quot;))))"/>
    <hyperlink ref="CW201" r:id="rId2364" display="=@if(I6&lt;50,&quot;0&quot;,if(I6&gt;49,&quot;1&quot;,if(I6&gt;54,&quot;1.5&quot;,if(I6&lt;59,&quot;2&quot;))))"/>
    <hyperlink ref="CW202" r:id="rId2365" display="=@if(I6&lt;50,&quot;0&quot;,if(I6&gt;49,&quot;1&quot;,if(I6&gt;54,&quot;1.5&quot;,if(I6&lt;59,&quot;2&quot;))))"/>
    <hyperlink ref="CW203" r:id="rId2366" display="=@if(I6&lt;50,&quot;0&quot;,if(I6&gt;49,&quot;1&quot;,if(I6&gt;54,&quot;1.5&quot;,if(I6&lt;59,&quot;2&quot;))))"/>
    <hyperlink ref="CW204" r:id="rId2367" display="=@if(I6&lt;50,&quot;0&quot;,if(I6&gt;49,&quot;1&quot;,if(I6&gt;54,&quot;1.5&quot;,if(I6&lt;59,&quot;2&quot;))))"/>
    <hyperlink ref="CW205" r:id="rId2368" display="=@if(I6&lt;50,&quot;0&quot;,if(I6&gt;49,&quot;1&quot;,if(I6&gt;54,&quot;1.5&quot;,if(I6&lt;59,&quot;2&quot;))))"/>
    <hyperlink ref="CW206" r:id="rId2369" display="=@if(I6&lt;50,&quot;0&quot;,if(I6&gt;49,&quot;1&quot;,if(I6&gt;54,&quot;1.5&quot;,if(I6&lt;59,&quot;2&quot;))))"/>
    <hyperlink ref="CW207" r:id="rId2370" display="=@if(I6&lt;50,&quot;0&quot;,if(I6&gt;49,&quot;1&quot;,if(I6&gt;54,&quot;1.5&quot;,if(I6&lt;59,&quot;2&quot;))))"/>
    <hyperlink ref="CW208" r:id="rId2371" display="=@if(I6&lt;50,&quot;0&quot;,if(I6&gt;49,&quot;1&quot;,if(I6&gt;54,&quot;1.5&quot;,if(I6&lt;59,&quot;2&quot;))))"/>
    <hyperlink ref="CW209" r:id="rId2372" display="=@if(I6&lt;50,&quot;0&quot;,if(I6&gt;49,&quot;1&quot;,if(I6&gt;54,&quot;1.5&quot;,if(I6&lt;59,&quot;2&quot;))))"/>
    <hyperlink ref="CW210" r:id="rId2373" display="=@if(I6&lt;50,&quot;0&quot;,if(I6&gt;49,&quot;1&quot;,if(I6&gt;54,&quot;1.5&quot;,if(I6&lt;59,&quot;2&quot;))))"/>
    <hyperlink ref="CW211" r:id="rId2374" display="=@if(I6&lt;50,&quot;0&quot;,if(I6&gt;49,&quot;1&quot;,if(I6&gt;54,&quot;1.5&quot;,if(I6&lt;59,&quot;2&quot;))))"/>
    <hyperlink ref="CW212" r:id="rId2375" display="=@if(I6&lt;50,&quot;0&quot;,if(I6&gt;49,&quot;1&quot;,if(I6&gt;54,&quot;1.5&quot;,if(I6&lt;59,&quot;2&quot;))))"/>
    <hyperlink ref="CW213" r:id="rId2376" display="=@if(I6&lt;50,&quot;0&quot;,if(I6&gt;49,&quot;1&quot;,if(I6&gt;54,&quot;1.5&quot;,if(I6&lt;59,&quot;2&quot;))))"/>
    <hyperlink ref="CY16" r:id="rId2377" display="=@if(I6&lt;50,&quot;0&quot;,if(I6&gt;49,&quot;1&quot;,if(I6&gt;54,&quot;1.5&quot;,if(I6&lt;59,&quot;2&quot;))))"/>
    <hyperlink ref="CY17" r:id="rId2378" display="=@if(I6&lt;50,&quot;0&quot;,if(I6&gt;49,&quot;1&quot;,if(I6&gt;54,&quot;1.5&quot;,if(I6&lt;59,&quot;2&quot;))))"/>
    <hyperlink ref="CY18" r:id="rId2379" display="=@if(I6&lt;50,&quot;0&quot;,if(I6&gt;49,&quot;1&quot;,if(I6&gt;54,&quot;1.5&quot;,if(I6&lt;59,&quot;2&quot;))))"/>
    <hyperlink ref="CY19" r:id="rId2380" display="=@if(I6&lt;50,&quot;0&quot;,if(I6&gt;49,&quot;1&quot;,if(I6&gt;54,&quot;1.5&quot;,if(I6&lt;59,&quot;2&quot;))))"/>
    <hyperlink ref="CY20" r:id="rId2381" display="=@if(I6&lt;50,&quot;0&quot;,if(I6&gt;49,&quot;1&quot;,if(I6&gt;54,&quot;1.5&quot;,if(I6&lt;59,&quot;2&quot;))))"/>
    <hyperlink ref="CY21" r:id="rId2382" display="=@if(I6&lt;50,&quot;0&quot;,if(I6&gt;49,&quot;1&quot;,if(I6&gt;54,&quot;1.5&quot;,if(I6&lt;59,&quot;2&quot;))))"/>
    <hyperlink ref="CY22" r:id="rId2383" display="=@if(I6&lt;50,&quot;0&quot;,if(I6&gt;49,&quot;1&quot;,if(I6&gt;54,&quot;1.5&quot;,if(I6&lt;59,&quot;2&quot;))))"/>
    <hyperlink ref="CY23" r:id="rId2384" display="=@if(I6&lt;50,&quot;0&quot;,if(I6&gt;49,&quot;1&quot;,if(I6&gt;54,&quot;1.5&quot;,if(I6&lt;59,&quot;2&quot;))))"/>
    <hyperlink ref="CY24" r:id="rId2385" display="=@if(I6&lt;50,&quot;0&quot;,if(I6&gt;49,&quot;1&quot;,if(I6&gt;54,&quot;1.5&quot;,if(I6&lt;59,&quot;2&quot;))))"/>
    <hyperlink ref="CY25" r:id="rId2386" display="=@if(I6&lt;50,&quot;0&quot;,if(I6&gt;49,&quot;1&quot;,if(I6&gt;54,&quot;1.5&quot;,if(I6&lt;59,&quot;2&quot;))))"/>
    <hyperlink ref="CY26" r:id="rId2387" display="=@if(I6&lt;50,&quot;0&quot;,if(I6&gt;49,&quot;1&quot;,if(I6&gt;54,&quot;1.5&quot;,if(I6&lt;59,&quot;2&quot;))))"/>
    <hyperlink ref="CY27" r:id="rId2388" display="=@if(I6&lt;50,&quot;0&quot;,if(I6&gt;49,&quot;1&quot;,if(I6&gt;54,&quot;1.5&quot;,if(I6&lt;59,&quot;2&quot;))))"/>
    <hyperlink ref="CY28" r:id="rId2389" display="=@if(I6&lt;50,&quot;0&quot;,if(I6&gt;49,&quot;1&quot;,if(I6&gt;54,&quot;1.5&quot;,if(I6&lt;59,&quot;2&quot;))))"/>
    <hyperlink ref="CY29" r:id="rId2390" display="=@if(I6&lt;50,&quot;0&quot;,if(I6&gt;49,&quot;1&quot;,if(I6&gt;54,&quot;1.5&quot;,if(I6&lt;59,&quot;2&quot;))))"/>
    <hyperlink ref="CY30" r:id="rId2391" display="=@if(I6&lt;50,&quot;0&quot;,if(I6&gt;49,&quot;1&quot;,if(I6&gt;54,&quot;1.5&quot;,if(I6&lt;59,&quot;2&quot;))))"/>
    <hyperlink ref="CY31" r:id="rId2392" display="=@if(I6&lt;50,&quot;0&quot;,if(I6&gt;49,&quot;1&quot;,if(I6&gt;54,&quot;1.5&quot;,if(I6&lt;59,&quot;2&quot;))))"/>
    <hyperlink ref="CY32" r:id="rId2393" display="=@if(I6&lt;50,&quot;0&quot;,if(I6&gt;49,&quot;1&quot;,if(I6&gt;54,&quot;1.5&quot;,if(I6&lt;59,&quot;2&quot;))))"/>
    <hyperlink ref="CY33" r:id="rId2394" display="=@if(I6&lt;50,&quot;0&quot;,if(I6&gt;49,&quot;1&quot;,if(I6&gt;54,&quot;1.5&quot;,if(I6&lt;59,&quot;2&quot;))))"/>
    <hyperlink ref="CY34" r:id="rId2395" display="=@if(I6&lt;50,&quot;0&quot;,if(I6&gt;49,&quot;1&quot;,if(I6&gt;54,&quot;1.5&quot;,if(I6&lt;59,&quot;2&quot;))))"/>
    <hyperlink ref="CY35" r:id="rId2396" display="=@if(I6&lt;50,&quot;0&quot;,if(I6&gt;49,&quot;1&quot;,if(I6&gt;54,&quot;1.5&quot;,if(I6&lt;59,&quot;2&quot;))))"/>
    <hyperlink ref="CY36" r:id="rId2397" display="=@if(I6&lt;50,&quot;0&quot;,if(I6&gt;49,&quot;1&quot;,if(I6&gt;54,&quot;1.5&quot;,if(I6&lt;59,&quot;2&quot;))))"/>
    <hyperlink ref="CY37" r:id="rId2398" display="=@if(I6&lt;50,&quot;0&quot;,if(I6&gt;49,&quot;1&quot;,if(I6&gt;54,&quot;1.5&quot;,if(I6&lt;59,&quot;2&quot;))))"/>
    <hyperlink ref="CY38" r:id="rId2399" display="=@if(I6&lt;50,&quot;0&quot;,if(I6&gt;49,&quot;1&quot;,if(I6&gt;54,&quot;1.5&quot;,if(I6&lt;59,&quot;2&quot;))))"/>
    <hyperlink ref="CY39" r:id="rId2400" display="=@if(I6&lt;50,&quot;0&quot;,if(I6&gt;49,&quot;1&quot;,if(I6&gt;54,&quot;1.5&quot;,if(I6&lt;59,&quot;2&quot;))))"/>
    <hyperlink ref="CY40" r:id="rId2401" display="=@if(I6&lt;50,&quot;0&quot;,if(I6&gt;49,&quot;1&quot;,if(I6&gt;54,&quot;1.5&quot;,if(I6&lt;59,&quot;2&quot;))))"/>
    <hyperlink ref="CY41" r:id="rId2402" display="=@if(I6&lt;50,&quot;0&quot;,if(I6&gt;49,&quot;1&quot;,if(I6&gt;54,&quot;1.5&quot;,if(I6&lt;59,&quot;2&quot;))))"/>
    <hyperlink ref="CY42" r:id="rId2403" display="=@if(I6&lt;50,&quot;0&quot;,if(I6&gt;49,&quot;1&quot;,if(I6&gt;54,&quot;1.5&quot;,if(I6&lt;59,&quot;2&quot;))))"/>
    <hyperlink ref="CY43" r:id="rId2404" display="=@if(I6&lt;50,&quot;0&quot;,if(I6&gt;49,&quot;1&quot;,if(I6&gt;54,&quot;1.5&quot;,if(I6&lt;59,&quot;2&quot;))))"/>
    <hyperlink ref="CY44" r:id="rId2405" display="=@if(I6&lt;50,&quot;0&quot;,if(I6&gt;49,&quot;1&quot;,if(I6&gt;54,&quot;1.5&quot;,if(I6&lt;59,&quot;2&quot;))))"/>
    <hyperlink ref="CY45" r:id="rId2406" display="=@if(I6&lt;50,&quot;0&quot;,if(I6&gt;49,&quot;1&quot;,if(I6&gt;54,&quot;1.5&quot;,if(I6&lt;59,&quot;2&quot;))))"/>
    <hyperlink ref="CY46" r:id="rId2407" display="=@if(I6&lt;50,&quot;0&quot;,if(I6&gt;49,&quot;1&quot;,if(I6&gt;54,&quot;1.5&quot;,if(I6&lt;59,&quot;2&quot;))))"/>
    <hyperlink ref="CY47" r:id="rId2408" display="=@if(I6&lt;50,&quot;0&quot;,if(I6&gt;49,&quot;1&quot;,if(I6&gt;54,&quot;1.5&quot;,if(I6&lt;59,&quot;2&quot;))))"/>
    <hyperlink ref="CY48" r:id="rId2409" display="=@if(I6&lt;50,&quot;0&quot;,if(I6&gt;49,&quot;1&quot;,if(I6&gt;54,&quot;1.5&quot;,if(I6&lt;59,&quot;2&quot;))))"/>
    <hyperlink ref="CY49" r:id="rId2410" display="=@if(I6&lt;50,&quot;0&quot;,if(I6&gt;49,&quot;1&quot;,if(I6&gt;54,&quot;1.5&quot;,if(I6&lt;59,&quot;2&quot;))))"/>
    <hyperlink ref="CY50" r:id="rId2411" display="=@if(I6&lt;50,&quot;0&quot;,if(I6&gt;49,&quot;1&quot;,if(I6&gt;54,&quot;1.5&quot;,if(I6&lt;59,&quot;2&quot;))))"/>
    <hyperlink ref="CY51" r:id="rId2412" display="=@if(I6&lt;50,&quot;0&quot;,if(I6&gt;49,&quot;1&quot;,if(I6&gt;54,&quot;1.5&quot;,if(I6&lt;59,&quot;2&quot;))))"/>
    <hyperlink ref="CY52" r:id="rId2413" display="=@if(I6&lt;50,&quot;0&quot;,if(I6&gt;49,&quot;1&quot;,if(I6&gt;54,&quot;1.5&quot;,if(I6&lt;59,&quot;2&quot;))))"/>
    <hyperlink ref="CY53" r:id="rId2414" display="=@if(I6&lt;50,&quot;0&quot;,if(I6&gt;49,&quot;1&quot;,if(I6&gt;54,&quot;1.5&quot;,if(I6&lt;59,&quot;2&quot;))))"/>
    <hyperlink ref="CY54" r:id="rId2415" display="=@if(I6&lt;50,&quot;0&quot;,if(I6&gt;49,&quot;1&quot;,if(I6&gt;54,&quot;1.5&quot;,if(I6&lt;59,&quot;2&quot;))))"/>
    <hyperlink ref="CY55" r:id="rId2416" display="=@if(I6&lt;50,&quot;0&quot;,if(I6&gt;49,&quot;1&quot;,if(I6&gt;54,&quot;1.5&quot;,if(I6&lt;59,&quot;2&quot;))))"/>
    <hyperlink ref="CY56" r:id="rId2417" display="=@if(I6&lt;50,&quot;0&quot;,if(I6&gt;49,&quot;1&quot;,if(I6&gt;54,&quot;1.5&quot;,if(I6&lt;59,&quot;2&quot;))))"/>
    <hyperlink ref="CY57" r:id="rId2418" display="=@if(I6&lt;50,&quot;0&quot;,if(I6&gt;49,&quot;1&quot;,if(I6&gt;54,&quot;1.5&quot;,if(I6&lt;59,&quot;2&quot;))))"/>
    <hyperlink ref="CY58" r:id="rId2419" display="=@if(I6&lt;50,&quot;0&quot;,if(I6&gt;49,&quot;1&quot;,if(I6&gt;54,&quot;1.5&quot;,if(I6&lt;59,&quot;2&quot;))))"/>
    <hyperlink ref="CY59" r:id="rId2420" display="=@if(I6&lt;50,&quot;0&quot;,if(I6&gt;49,&quot;1&quot;,if(I6&gt;54,&quot;1.5&quot;,if(I6&lt;59,&quot;2&quot;))))"/>
    <hyperlink ref="CY60" r:id="rId2421" display="=@if(I6&lt;50,&quot;0&quot;,if(I6&gt;49,&quot;1&quot;,if(I6&gt;54,&quot;1.5&quot;,if(I6&lt;59,&quot;2&quot;))))"/>
    <hyperlink ref="CY61" r:id="rId2422" display="=@if(I6&lt;50,&quot;0&quot;,if(I6&gt;49,&quot;1&quot;,if(I6&gt;54,&quot;1.5&quot;,if(I6&lt;59,&quot;2&quot;))))"/>
    <hyperlink ref="CY62" r:id="rId2423" display="=@if(I6&lt;50,&quot;0&quot;,if(I6&gt;49,&quot;1&quot;,if(I6&gt;54,&quot;1.5&quot;,if(I6&lt;59,&quot;2&quot;))))"/>
    <hyperlink ref="CY63" r:id="rId2424" display="=@if(I6&lt;50,&quot;0&quot;,if(I6&gt;49,&quot;1&quot;,if(I6&gt;54,&quot;1.5&quot;,if(I6&lt;59,&quot;2&quot;))))"/>
    <hyperlink ref="CY64" r:id="rId2425" display="=@if(I6&lt;50,&quot;0&quot;,if(I6&gt;49,&quot;1&quot;,if(I6&gt;54,&quot;1.5&quot;,if(I6&lt;59,&quot;2&quot;))))"/>
    <hyperlink ref="CY65" r:id="rId2426" display="=@if(I6&lt;50,&quot;0&quot;,if(I6&gt;49,&quot;1&quot;,if(I6&gt;54,&quot;1.5&quot;,if(I6&lt;59,&quot;2&quot;))))"/>
    <hyperlink ref="CY66" r:id="rId2427" display="=@if(I6&lt;50,&quot;0&quot;,if(I6&gt;49,&quot;1&quot;,if(I6&gt;54,&quot;1.5&quot;,if(I6&lt;59,&quot;2&quot;))))"/>
    <hyperlink ref="CY67" r:id="rId2428" display="=@if(I6&lt;50,&quot;0&quot;,if(I6&gt;49,&quot;1&quot;,if(I6&gt;54,&quot;1.5&quot;,if(I6&lt;59,&quot;2&quot;))))"/>
    <hyperlink ref="CY68" r:id="rId2429" display="=@if(I6&lt;50,&quot;0&quot;,if(I6&gt;49,&quot;1&quot;,if(I6&gt;54,&quot;1.5&quot;,if(I6&lt;59,&quot;2&quot;))))"/>
    <hyperlink ref="CY69" r:id="rId2430" display="=@if(I6&lt;50,&quot;0&quot;,if(I6&gt;49,&quot;1&quot;,if(I6&gt;54,&quot;1.5&quot;,if(I6&lt;59,&quot;2&quot;))))"/>
    <hyperlink ref="CY70" r:id="rId2431" display="=@if(I6&lt;50,&quot;0&quot;,if(I6&gt;49,&quot;1&quot;,if(I6&gt;54,&quot;1.5&quot;,if(I6&lt;59,&quot;2&quot;))))"/>
    <hyperlink ref="CY71" r:id="rId2432" display="=@if(I6&lt;50,&quot;0&quot;,if(I6&gt;49,&quot;1&quot;,if(I6&gt;54,&quot;1.5&quot;,if(I6&lt;59,&quot;2&quot;))))"/>
    <hyperlink ref="CY72" r:id="rId2433" display="=@if(I6&lt;50,&quot;0&quot;,if(I6&gt;49,&quot;1&quot;,if(I6&gt;54,&quot;1.5&quot;,if(I6&lt;59,&quot;2&quot;))))"/>
    <hyperlink ref="CY73" r:id="rId2434" display="=@if(I6&lt;50,&quot;0&quot;,if(I6&gt;49,&quot;1&quot;,if(I6&gt;54,&quot;1.5&quot;,if(I6&lt;59,&quot;2&quot;))))"/>
    <hyperlink ref="CY74" r:id="rId2435" display="=@if(I6&lt;50,&quot;0&quot;,if(I6&gt;49,&quot;1&quot;,if(I6&gt;54,&quot;1.5&quot;,if(I6&lt;59,&quot;2&quot;))))"/>
    <hyperlink ref="CY75" r:id="rId2436" display="=@if(I6&lt;50,&quot;0&quot;,if(I6&gt;49,&quot;1&quot;,if(I6&gt;54,&quot;1.5&quot;,if(I6&lt;59,&quot;2&quot;))))"/>
    <hyperlink ref="CY76" r:id="rId2437" display="=@if(I6&lt;50,&quot;0&quot;,if(I6&gt;49,&quot;1&quot;,if(I6&gt;54,&quot;1.5&quot;,if(I6&lt;59,&quot;2&quot;))))"/>
    <hyperlink ref="CY77" r:id="rId2438" display="=@if(I6&lt;50,&quot;0&quot;,if(I6&gt;49,&quot;1&quot;,if(I6&gt;54,&quot;1.5&quot;,if(I6&lt;59,&quot;2&quot;))))"/>
    <hyperlink ref="CY78" r:id="rId2439" display="=@if(I6&lt;50,&quot;0&quot;,if(I6&gt;49,&quot;1&quot;,if(I6&gt;54,&quot;1.5&quot;,if(I6&lt;59,&quot;2&quot;))))"/>
    <hyperlink ref="CY79" r:id="rId2440" display="=@if(I6&lt;50,&quot;0&quot;,if(I6&gt;49,&quot;1&quot;,if(I6&gt;54,&quot;1.5&quot;,if(I6&lt;59,&quot;2&quot;))))"/>
    <hyperlink ref="CY80" r:id="rId2441" display="=@if(I6&lt;50,&quot;0&quot;,if(I6&gt;49,&quot;1&quot;,if(I6&gt;54,&quot;1.5&quot;,if(I6&lt;59,&quot;2&quot;))))"/>
    <hyperlink ref="CY81" r:id="rId2442" display="=@if(I6&lt;50,&quot;0&quot;,if(I6&gt;49,&quot;1&quot;,if(I6&gt;54,&quot;1.5&quot;,if(I6&lt;59,&quot;2&quot;))))"/>
    <hyperlink ref="CY82" r:id="rId2443" display="=@if(I6&lt;50,&quot;0&quot;,if(I6&gt;49,&quot;1&quot;,if(I6&gt;54,&quot;1.5&quot;,if(I6&lt;59,&quot;2&quot;))))"/>
    <hyperlink ref="CY83" r:id="rId2444" display="=@if(I6&lt;50,&quot;0&quot;,if(I6&gt;49,&quot;1&quot;,if(I6&gt;54,&quot;1.5&quot;,if(I6&lt;59,&quot;2&quot;))))"/>
    <hyperlink ref="CY84" r:id="rId2445" display="=@if(I6&lt;50,&quot;0&quot;,if(I6&gt;49,&quot;1&quot;,if(I6&gt;54,&quot;1.5&quot;,if(I6&lt;59,&quot;2&quot;))))"/>
    <hyperlink ref="CY85" r:id="rId2446" display="=@if(I6&lt;50,&quot;0&quot;,if(I6&gt;49,&quot;1&quot;,if(I6&gt;54,&quot;1.5&quot;,if(I6&lt;59,&quot;2&quot;))))"/>
    <hyperlink ref="CY86" r:id="rId2447" display="=@if(I6&lt;50,&quot;0&quot;,if(I6&gt;49,&quot;1&quot;,if(I6&gt;54,&quot;1.5&quot;,if(I6&lt;59,&quot;2&quot;))))"/>
    <hyperlink ref="CY87" r:id="rId2448" display="=@if(I6&lt;50,&quot;0&quot;,if(I6&gt;49,&quot;1&quot;,if(I6&gt;54,&quot;1.5&quot;,if(I6&lt;59,&quot;2&quot;))))"/>
    <hyperlink ref="CY88" r:id="rId2449" display="=@if(I6&lt;50,&quot;0&quot;,if(I6&gt;49,&quot;1&quot;,if(I6&gt;54,&quot;1.5&quot;,if(I6&lt;59,&quot;2&quot;))))"/>
    <hyperlink ref="CY89" r:id="rId2450" display="=@if(I6&lt;50,&quot;0&quot;,if(I6&gt;49,&quot;1&quot;,if(I6&gt;54,&quot;1.5&quot;,if(I6&lt;59,&quot;2&quot;))))"/>
    <hyperlink ref="CY90" r:id="rId2451" display="=@if(I6&lt;50,&quot;0&quot;,if(I6&gt;49,&quot;1&quot;,if(I6&gt;54,&quot;1.5&quot;,if(I6&lt;59,&quot;2&quot;))))"/>
    <hyperlink ref="CY91" r:id="rId2452" display="=@if(I6&lt;50,&quot;0&quot;,if(I6&gt;49,&quot;1&quot;,if(I6&gt;54,&quot;1.5&quot;,if(I6&lt;59,&quot;2&quot;))))"/>
    <hyperlink ref="CY92" r:id="rId2453" display="=@if(I6&lt;50,&quot;0&quot;,if(I6&gt;49,&quot;1&quot;,if(I6&gt;54,&quot;1.5&quot;,if(I6&lt;59,&quot;2&quot;))))"/>
    <hyperlink ref="CY93" r:id="rId2454" display="=@if(I6&lt;50,&quot;0&quot;,if(I6&gt;49,&quot;1&quot;,if(I6&gt;54,&quot;1.5&quot;,if(I6&lt;59,&quot;2&quot;))))"/>
    <hyperlink ref="CY94" r:id="rId2455" display="=@if(I6&lt;50,&quot;0&quot;,if(I6&gt;49,&quot;1&quot;,if(I6&gt;54,&quot;1.5&quot;,if(I6&lt;59,&quot;2&quot;))))"/>
    <hyperlink ref="CY95" r:id="rId2456" display="=@if(I6&lt;50,&quot;0&quot;,if(I6&gt;49,&quot;1&quot;,if(I6&gt;54,&quot;1.5&quot;,if(I6&lt;59,&quot;2&quot;))))"/>
    <hyperlink ref="CY96" r:id="rId2457" display="=@if(I6&lt;50,&quot;0&quot;,if(I6&gt;49,&quot;1&quot;,if(I6&gt;54,&quot;1.5&quot;,if(I6&lt;59,&quot;2&quot;))))"/>
    <hyperlink ref="CY97" r:id="rId2458" display="=@if(I6&lt;50,&quot;0&quot;,if(I6&gt;49,&quot;1&quot;,if(I6&gt;54,&quot;1.5&quot;,if(I6&lt;59,&quot;2&quot;))))"/>
    <hyperlink ref="CY98" r:id="rId2459" display="=@if(I6&lt;50,&quot;0&quot;,if(I6&gt;49,&quot;1&quot;,if(I6&gt;54,&quot;1.5&quot;,if(I6&lt;59,&quot;2&quot;))))"/>
    <hyperlink ref="CY99" r:id="rId2460" display="=@if(I6&lt;50,&quot;0&quot;,if(I6&gt;49,&quot;1&quot;,if(I6&gt;54,&quot;1.5&quot;,if(I6&lt;59,&quot;2&quot;))))"/>
    <hyperlink ref="CY100" r:id="rId2461" display="=@if(I6&lt;50,&quot;0&quot;,if(I6&gt;49,&quot;1&quot;,if(I6&gt;54,&quot;1.5&quot;,if(I6&lt;59,&quot;2&quot;))))"/>
    <hyperlink ref="CY101" r:id="rId2462" display="=@if(I6&lt;50,&quot;0&quot;,if(I6&gt;49,&quot;1&quot;,if(I6&gt;54,&quot;1.5&quot;,if(I6&lt;59,&quot;2&quot;))))"/>
    <hyperlink ref="CY102" r:id="rId2463" display="=@if(I6&lt;50,&quot;0&quot;,if(I6&gt;49,&quot;1&quot;,if(I6&gt;54,&quot;1.5&quot;,if(I6&lt;59,&quot;2&quot;))))"/>
    <hyperlink ref="CY103" r:id="rId2464" display="=@if(I6&lt;50,&quot;0&quot;,if(I6&gt;49,&quot;1&quot;,if(I6&gt;54,&quot;1.5&quot;,if(I6&lt;59,&quot;2&quot;))))"/>
    <hyperlink ref="CY104" r:id="rId2465" display="=@if(I6&lt;50,&quot;0&quot;,if(I6&gt;49,&quot;1&quot;,if(I6&gt;54,&quot;1.5&quot;,if(I6&lt;59,&quot;2&quot;))))"/>
    <hyperlink ref="CY105" r:id="rId2466" display="=@if(I6&lt;50,&quot;0&quot;,if(I6&gt;49,&quot;1&quot;,if(I6&gt;54,&quot;1.5&quot;,if(I6&lt;59,&quot;2&quot;))))"/>
    <hyperlink ref="CY106" r:id="rId2467" display="=@if(I6&lt;50,&quot;0&quot;,if(I6&gt;49,&quot;1&quot;,if(I6&gt;54,&quot;1.5&quot;,if(I6&lt;59,&quot;2&quot;))))"/>
    <hyperlink ref="CY107" r:id="rId2468" display="=@if(I6&lt;50,&quot;0&quot;,if(I6&gt;49,&quot;1&quot;,if(I6&gt;54,&quot;1.5&quot;,if(I6&lt;59,&quot;2&quot;))))"/>
    <hyperlink ref="CY108" r:id="rId2469" display="=@if(I6&lt;50,&quot;0&quot;,if(I6&gt;49,&quot;1&quot;,if(I6&gt;54,&quot;1.5&quot;,if(I6&lt;59,&quot;2&quot;))))"/>
    <hyperlink ref="CY109" r:id="rId2470" display="=@if(I6&lt;50,&quot;0&quot;,if(I6&gt;49,&quot;1&quot;,if(I6&gt;54,&quot;1.5&quot;,if(I6&lt;59,&quot;2&quot;))))"/>
    <hyperlink ref="CY110" r:id="rId2471" display="=@if(I6&lt;50,&quot;0&quot;,if(I6&gt;49,&quot;1&quot;,if(I6&gt;54,&quot;1.5&quot;,if(I6&lt;59,&quot;2&quot;))))"/>
    <hyperlink ref="CY111" r:id="rId2472" display="=@if(I6&lt;50,&quot;0&quot;,if(I6&gt;49,&quot;1&quot;,if(I6&gt;54,&quot;1.5&quot;,if(I6&lt;59,&quot;2&quot;))))"/>
    <hyperlink ref="CY112" r:id="rId2473" display="=@if(I6&lt;50,&quot;0&quot;,if(I6&gt;49,&quot;1&quot;,if(I6&gt;54,&quot;1.5&quot;,if(I6&lt;59,&quot;2&quot;))))"/>
    <hyperlink ref="CY113" r:id="rId2474" display="=@if(I6&lt;50,&quot;0&quot;,if(I6&gt;49,&quot;1&quot;,if(I6&gt;54,&quot;1.5&quot;,if(I6&lt;59,&quot;2&quot;))))"/>
    <hyperlink ref="CY114" r:id="rId2475" display="=@if(I6&lt;50,&quot;0&quot;,if(I6&gt;49,&quot;1&quot;,if(I6&gt;54,&quot;1.5&quot;,if(I6&lt;59,&quot;2&quot;))))"/>
    <hyperlink ref="CY115" r:id="rId2476" display="=@if(I6&lt;50,&quot;0&quot;,if(I6&gt;49,&quot;1&quot;,if(I6&gt;54,&quot;1.5&quot;,if(I6&lt;59,&quot;2&quot;))))"/>
    <hyperlink ref="CY116" r:id="rId2477" display="=@if(I6&lt;50,&quot;0&quot;,if(I6&gt;49,&quot;1&quot;,if(I6&gt;54,&quot;1.5&quot;,if(I6&lt;59,&quot;2&quot;))))"/>
    <hyperlink ref="CY117" r:id="rId2478" display="=@if(I6&lt;50,&quot;0&quot;,if(I6&gt;49,&quot;1&quot;,if(I6&gt;54,&quot;1.5&quot;,if(I6&lt;59,&quot;2&quot;))))"/>
    <hyperlink ref="CY118" r:id="rId2479" display="=@if(I6&lt;50,&quot;0&quot;,if(I6&gt;49,&quot;1&quot;,if(I6&gt;54,&quot;1.5&quot;,if(I6&lt;59,&quot;2&quot;))))"/>
    <hyperlink ref="CY119" r:id="rId2480" display="=@if(I6&lt;50,&quot;0&quot;,if(I6&gt;49,&quot;1&quot;,if(I6&gt;54,&quot;1.5&quot;,if(I6&lt;59,&quot;2&quot;))))"/>
    <hyperlink ref="CY120" r:id="rId2481" display="=@if(I6&lt;50,&quot;0&quot;,if(I6&gt;49,&quot;1&quot;,if(I6&gt;54,&quot;1.5&quot;,if(I6&lt;59,&quot;2&quot;))))"/>
    <hyperlink ref="CY121" r:id="rId2482" display="=@if(I6&lt;50,&quot;0&quot;,if(I6&gt;49,&quot;1&quot;,if(I6&gt;54,&quot;1.5&quot;,if(I6&lt;59,&quot;2&quot;))))"/>
    <hyperlink ref="CY122" r:id="rId2483" display="=@if(I6&lt;50,&quot;0&quot;,if(I6&gt;49,&quot;1&quot;,if(I6&gt;54,&quot;1.5&quot;,if(I6&lt;59,&quot;2&quot;))))"/>
    <hyperlink ref="CY123" r:id="rId2484" display="=@if(I6&lt;50,&quot;0&quot;,if(I6&gt;49,&quot;1&quot;,if(I6&gt;54,&quot;1.5&quot;,if(I6&lt;59,&quot;2&quot;))))"/>
    <hyperlink ref="CY124" r:id="rId2485" display="=@if(I6&lt;50,&quot;0&quot;,if(I6&gt;49,&quot;1&quot;,if(I6&gt;54,&quot;1.5&quot;,if(I6&lt;59,&quot;2&quot;))))"/>
    <hyperlink ref="CY125" r:id="rId2486" display="=@if(I6&lt;50,&quot;0&quot;,if(I6&gt;49,&quot;1&quot;,if(I6&gt;54,&quot;1.5&quot;,if(I6&lt;59,&quot;2&quot;))))"/>
    <hyperlink ref="CY126" r:id="rId2487" display="=@if(I6&lt;50,&quot;0&quot;,if(I6&gt;49,&quot;1&quot;,if(I6&gt;54,&quot;1.5&quot;,if(I6&lt;59,&quot;2&quot;))))"/>
    <hyperlink ref="CY127" r:id="rId2488" display="=@if(I6&lt;50,&quot;0&quot;,if(I6&gt;49,&quot;1&quot;,if(I6&gt;54,&quot;1.5&quot;,if(I6&lt;59,&quot;2&quot;))))"/>
    <hyperlink ref="CY128" r:id="rId2489" display="=@if(I6&lt;50,&quot;0&quot;,if(I6&gt;49,&quot;1&quot;,if(I6&gt;54,&quot;1.5&quot;,if(I6&lt;59,&quot;2&quot;))))"/>
    <hyperlink ref="CY129" r:id="rId2490" display="=@if(I6&lt;50,&quot;0&quot;,if(I6&gt;49,&quot;1&quot;,if(I6&gt;54,&quot;1.5&quot;,if(I6&lt;59,&quot;2&quot;))))"/>
    <hyperlink ref="CY130" r:id="rId2491" display="=@if(I6&lt;50,&quot;0&quot;,if(I6&gt;49,&quot;1&quot;,if(I6&gt;54,&quot;1.5&quot;,if(I6&lt;59,&quot;2&quot;))))"/>
    <hyperlink ref="CY131" r:id="rId2492" display="=@if(I6&lt;50,&quot;0&quot;,if(I6&gt;49,&quot;1&quot;,if(I6&gt;54,&quot;1.5&quot;,if(I6&lt;59,&quot;2&quot;))))"/>
    <hyperlink ref="CY132" r:id="rId2493" display="=@if(I6&lt;50,&quot;0&quot;,if(I6&gt;49,&quot;1&quot;,if(I6&gt;54,&quot;1.5&quot;,if(I6&lt;59,&quot;2&quot;))))"/>
    <hyperlink ref="CY133" r:id="rId2494" display="=@if(I6&lt;50,&quot;0&quot;,if(I6&gt;49,&quot;1&quot;,if(I6&gt;54,&quot;1.5&quot;,if(I6&lt;59,&quot;2&quot;))))"/>
    <hyperlink ref="CY134" r:id="rId2495" display="=@if(I6&lt;50,&quot;0&quot;,if(I6&gt;49,&quot;1&quot;,if(I6&gt;54,&quot;1.5&quot;,if(I6&lt;59,&quot;2&quot;))))"/>
    <hyperlink ref="CY135" r:id="rId2496" display="=@if(I6&lt;50,&quot;0&quot;,if(I6&gt;49,&quot;1&quot;,if(I6&gt;54,&quot;1.5&quot;,if(I6&lt;59,&quot;2&quot;))))"/>
    <hyperlink ref="CY136" r:id="rId2497" display="=@if(I6&lt;50,&quot;0&quot;,if(I6&gt;49,&quot;1&quot;,if(I6&gt;54,&quot;1.5&quot;,if(I6&lt;59,&quot;2&quot;))))"/>
    <hyperlink ref="CY137" r:id="rId2498" display="=@if(I6&lt;50,&quot;0&quot;,if(I6&gt;49,&quot;1&quot;,if(I6&gt;54,&quot;1.5&quot;,if(I6&lt;59,&quot;2&quot;))))"/>
    <hyperlink ref="CY138" r:id="rId2499" display="=@if(I6&lt;50,&quot;0&quot;,if(I6&gt;49,&quot;1&quot;,if(I6&gt;54,&quot;1.5&quot;,if(I6&lt;59,&quot;2&quot;))))"/>
    <hyperlink ref="CY139" r:id="rId2500" display="=@if(I6&lt;50,&quot;0&quot;,if(I6&gt;49,&quot;1&quot;,if(I6&gt;54,&quot;1.5&quot;,if(I6&lt;59,&quot;2&quot;))))"/>
    <hyperlink ref="CY140" r:id="rId2501" display="=@if(I6&lt;50,&quot;0&quot;,if(I6&gt;49,&quot;1&quot;,if(I6&gt;54,&quot;1.5&quot;,if(I6&lt;59,&quot;2&quot;))))"/>
    <hyperlink ref="CY141" r:id="rId2502" display="=@if(I6&lt;50,&quot;0&quot;,if(I6&gt;49,&quot;1&quot;,if(I6&gt;54,&quot;1.5&quot;,if(I6&lt;59,&quot;2&quot;))))"/>
    <hyperlink ref="CY142" r:id="rId2503" display="=@if(I6&lt;50,&quot;0&quot;,if(I6&gt;49,&quot;1&quot;,if(I6&gt;54,&quot;1.5&quot;,if(I6&lt;59,&quot;2&quot;))))"/>
    <hyperlink ref="CY143" r:id="rId2504" display="=@if(I6&lt;50,&quot;0&quot;,if(I6&gt;49,&quot;1&quot;,if(I6&gt;54,&quot;1.5&quot;,if(I6&lt;59,&quot;2&quot;))))"/>
    <hyperlink ref="CY144" r:id="rId2505" display="=@if(I6&lt;50,&quot;0&quot;,if(I6&gt;49,&quot;1&quot;,if(I6&gt;54,&quot;1.5&quot;,if(I6&lt;59,&quot;2&quot;))))"/>
    <hyperlink ref="CY145" r:id="rId2506" display="=@if(I6&lt;50,&quot;0&quot;,if(I6&gt;49,&quot;1&quot;,if(I6&gt;54,&quot;1.5&quot;,if(I6&lt;59,&quot;2&quot;))))"/>
    <hyperlink ref="CY146" r:id="rId2507" display="=@if(I6&lt;50,&quot;0&quot;,if(I6&gt;49,&quot;1&quot;,if(I6&gt;54,&quot;1.5&quot;,if(I6&lt;59,&quot;2&quot;))))"/>
    <hyperlink ref="CY147" r:id="rId2508" display="=@if(I6&lt;50,&quot;0&quot;,if(I6&gt;49,&quot;1&quot;,if(I6&gt;54,&quot;1.5&quot;,if(I6&lt;59,&quot;2&quot;))))"/>
    <hyperlink ref="CY148" r:id="rId2509" display="=@if(I6&lt;50,&quot;0&quot;,if(I6&gt;49,&quot;1&quot;,if(I6&gt;54,&quot;1.5&quot;,if(I6&lt;59,&quot;2&quot;))))"/>
    <hyperlink ref="CY149" r:id="rId2510" display="=@if(I6&lt;50,&quot;0&quot;,if(I6&gt;49,&quot;1&quot;,if(I6&gt;54,&quot;1.5&quot;,if(I6&lt;59,&quot;2&quot;))))"/>
    <hyperlink ref="CY150" r:id="rId2511" display="=@if(I6&lt;50,&quot;0&quot;,if(I6&gt;49,&quot;1&quot;,if(I6&gt;54,&quot;1.5&quot;,if(I6&lt;59,&quot;2&quot;))))"/>
    <hyperlink ref="CY151" r:id="rId2512" display="=@if(I6&lt;50,&quot;0&quot;,if(I6&gt;49,&quot;1&quot;,if(I6&gt;54,&quot;1.5&quot;,if(I6&lt;59,&quot;2&quot;))))"/>
    <hyperlink ref="CY152" r:id="rId2513" display="=@if(I6&lt;50,&quot;0&quot;,if(I6&gt;49,&quot;1&quot;,if(I6&gt;54,&quot;1.5&quot;,if(I6&lt;59,&quot;2&quot;))))"/>
    <hyperlink ref="CY153" r:id="rId2514" display="=@if(I6&lt;50,&quot;0&quot;,if(I6&gt;49,&quot;1&quot;,if(I6&gt;54,&quot;1.5&quot;,if(I6&lt;59,&quot;2&quot;))))"/>
    <hyperlink ref="CY154" r:id="rId2515" display="=@if(I6&lt;50,&quot;0&quot;,if(I6&gt;49,&quot;1&quot;,if(I6&gt;54,&quot;1.5&quot;,if(I6&lt;59,&quot;2&quot;))))"/>
    <hyperlink ref="CY155" r:id="rId2516" display="=@if(I6&lt;50,&quot;0&quot;,if(I6&gt;49,&quot;1&quot;,if(I6&gt;54,&quot;1.5&quot;,if(I6&lt;59,&quot;2&quot;))))"/>
    <hyperlink ref="CY156" r:id="rId2517" display="=@if(I6&lt;50,&quot;0&quot;,if(I6&gt;49,&quot;1&quot;,if(I6&gt;54,&quot;1.5&quot;,if(I6&lt;59,&quot;2&quot;))))"/>
    <hyperlink ref="CY157" r:id="rId2518" display="=@if(I6&lt;50,&quot;0&quot;,if(I6&gt;49,&quot;1&quot;,if(I6&gt;54,&quot;1.5&quot;,if(I6&lt;59,&quot;2&quot;))))"/>
    <hyperlink ref="CY158" r:id="rId2519" display="=@if(I6&lt;50,&quot;0&quot;,if(I6&gt;49,&quot;1&quot;,if(I6&gt;54,&quot;1.5&quot;,if(I6&lt;59,&quot;2&quot;))))"/>
    <hyperlink ref="CY159" r:id="rId2520" display="=@if(I6&lt;50,&quot;0&quot;,if(I6&gt;49,&quot;1&quot;,if(I6&gt;54,&quot;1.5&quot;,if(I6&lt;59,&quot;2&quot;))))"/>
    <hyperlink ref="CY160" r:id="rId2521" display="=@if(I6&lt;50,&quot;0&quot;,if(I6&gt;49,&quot;1&quot;,if(I6&gt;54,&quot;1.5&quot;,if(I6&lt;59,&quot;2&quot;))))"/>
    <hyperlink ref="CY161" r:id="rId2522" display="=@if(I6&lt;50,&quot;0&quot;,if(I6&gt;49,&quot;1&quot;,if(I6&gt;54,&quot;1.5&quot;,if(I6&lt;59,&quot;2&quot;))))"/>
    <hyperlink ref="CY162" r:id="rId2523" display="=@if(I6&lt;50,&quot;0&quot;,if(I6&gt;49,&quot;1&quot;,if(I6&gt;54,&quot;1.5&quot;,if(I6&lt;59,&quot;2&quot;))))"/>
    <hyperlink ref="CY163" r:id="rId2524" display="=@if(I6&lt;50,&quot;0&quot;,if(I6&gt;49,&quot;1&quot;,if(I6&gt;54,&quot;1.5&quot;,if(I6&lt;59,&quot;2&quot;))))"/>
    <hyperlink ref="CY164" r:id="rId2525" display="=@if(I6&lt;50,&quot;0&quot;,if(I6&gt;49,&quot;1&quot;,if(I6&gt;54,&quot;1.5&quot;,if(I6&lt;59,&quot;2&quot;))))"/>
    <hyperlink ref="CY165" r:id="rId2526" display="=@if(I6&lt;50,&quot;0&quot;,if(I6&gt;49,&quot;1&quot;,if(I6&gt;54,&quot;1.5&quot;,if(I6&lt;59,&quot;2&quot;))))"/>
    <hyperlink ref="CY166" r:id="rId2527" display="=@if(I6&lt;50,&quot;0&quot;,if(I6&gt;49,&quot;1&quot;,if(I6&gt;54,&quot;1.5&quot;,if(I6&lt;59,&quot;2&quot;))))"/>
    <hyperlink ref="CY167" r:id="rId2528" display="=@if(I6&lt;50,&quot;0&quot;,if(I6&gt;49,&quot;1&quot;,if(I6&gt;54,&quot;1.5&quot;,if(I6&lt;59,&quot;2&quot;))))"/>
    <hyperlink ref="CY168" r:id="rId2529" display="=@if(I6&lt;50,&quot;0&quot;,if(I6&gt;49,&quot;1&quot;,if(I6&gt;54,&quot;1.5&quot;,if(I6&lt;59,&quot;2&quot;))))"/>
    <hyperlink ref="CY169" r:id="rId2530" display="=@if(I6&lt;50,&quot;0&quot;,if(I6&gt;49,&quot;1&quot;,if(I6&gt;54,&quot;1.5&quot;,if(I6&lt;59,&quot;2&quot;))))"/>
    <hyperlink ref="CY170" r:id="rId2531" display="=@if(I6&lt;50,&quot;0&quot;,if(I6&gt;49,&quot;1&quot;,if(I6&gt;54,&quot;1.5&quot;,if(I6&lt;59,&quot;2&quot;))))"/>
    <hyperlink ref="CY171" r:id="rId2532" display="=@if(I6&lt;50,&quot;0&quot;,if(I6&gt;49,&quot;1&quot;,if(I6&gt;54,&quot;1.5&quot;,if(I6&lt;59,&quot;2&quot;))))"/>
    <hyperlink ref="CY172" r:id="rId2533" display="=@if(I6&lt;50,&quot;0&quot;,if(I6&gt;49,&quot;1&quot;,if(I6&gt;54,&quot;1.5&quot;,if(I6&lt;59,&quot;2&quot;))))"/>
    <hyperlink ref="CY173" r:id="rId2534" display="=@if(I6&lt;50,&quot;0&quot;,if(I6&gt;49,&quot;1&quot;,if(I6&gt;54,&quot;1.5&quot;,if(I6&lt;59,&quot;2&quot;))))"/>
    <hyperlink ref="CY174" r:id="rId2535" display="=@if(I6&lt;50,&quot;0&quot;,if(I6&gt;49,&quot;1&quot;,if(I6&gt;54,&quot;1.5&quot;,if(I6&lt;59,&quot;2&quot;))))"/>
    <hyperlink ref="CY175" r:id="rId2536" display="=@if(I6&lt;50,&quot;0&quot;,if(I6&gt;49,&quot;1&quot;,if(I6&gt;54,&quot;1.5&quot;,if(I6&lt;59,&quot;2&quot;))))"/>
    <hyperlink ref="CY176" r:id="rId2537" display="=@if(I6&lt;50,&quot;0&quot;,if(I6&gt;49,&quot;1&quot;,if(I6&gt;54,&quot;1.5&quot;,if(I6&lt;59,&quot;2&quot;))))"/>
    <hyperlink ref="CY177" r:id="rId2538" display="=@if(I6&lt;50,&quot;0&quot;,if(I6&gt;49,&quot;1&quot;,if(I6&gt;54,&quot;1.5&quot;,if(I6&lt;59,&quot;2&quot;))))"/>
    <hyperlink ref="CY178" r:id="rId2539" display="=@if(I6&lt;50,&quot;0&quot;,if(I6&gt;49,&quot;1&quot;,if(I6&gt;54,&quot;1.5&quot;,if(I6&lt;59,&quot;2&quot;))))"/>
    <hyperlink ref="CY179" r:id="rId2540" display="=@if(I6&lt;50,&quot;0&quot;,if(I6&gt;49,&quot;1&quot;,if(I6&gt;54,&quot;1.5&quot;,if(I6&lt;59,&quot;2&quot;))))"/>
    <hyperlink ref="CY180" r:id="rId2541" display="=@if(I6&lt;50,&quot;0&quot;,if(I6&gt;49,&quot;1&quot;,if(I6&gt;54,&quot;1.5&quot;,if(I6&lt;59,&quot;2&quot;))))"/>
    <hyperlink ref="CY181" r:id="rId2542" display="=@if(I6&lt;50,&quot;0&quot;,if(I6&gt;49,&quot;1&quot;,if(I6&gt;54,&quot;1.5&quot;,if(I6&lt;59,&quot;2&quot;))))"/>
    <hyperlink ref="CY182" r:id="rId2543" display="=@if(I6&lt;50,&quot;0&quot;,if(I6&gt;49,&quot;1&quot;,if(I6&gt;54,&quot;1.5&quot;,if(I6&lt;59,&quot;2&quot;))))"/>
    <hyperlink ref="CY183" r:id="rId2544" display="=@if(I6&lt;50,&quot;0&quot;,if(I6&gt;49,&quot;1&quot;,if(I6&gt;54,&quot;1.5&quot;,if(I6&lt;59,&quot;2&quot;))))"/>
    <hyperlink ref="CY184" r:id="rId2545" display="=@if(I6&lt;50,&quot;0&quot;,if(I6&gt;49,&quot;1&quot;,if(I6&gt;54,&quot;1.5&quot;,if(I6&lt;59,&quot;2&quot;))))"/>
    <hyperlink ref="CY185" r:id="rId2546" display="=@if(I6&lt;50,&quot;0&quot;,if(I6&gt;49,&quot;1&quot;,if(I6&gt;54,&quot;1.5&quot;,if(I6&lt;59,&quot;2&quot;))))"/>
    <hyperlink ref="CY186" r:id="rId2547" display="=@if(I6&lt;50,&quot;0&quot;,if(I6&gt;49,&quot;1&quot;,if(I6&gt;54,&quot;1.5&quot;,if(I6&lt;59,&quot;2&quot;))))"/>
    <hyperlink ref="CY187" r:id="rId2548" display="=@if(I6&lt;50,&quot;0&quot;,if(I6&gt;49,&quot;1&quot;,if(I6&gt;54,&quot;1.5&quot;,if(I6&lt;59,&quot;2&quot;))))"/>
    <hyperlink ref="CY188" r:id="rId2549" display="=@if(I6&lt;50,&quot;0&quot;,if(I6&gt;49,&quot;1&quot;,if(I6&gt;54,&quot;1.5&quot;,if(I6&lt;59,&quot;2&quot;))))"/>
    <hyperlink ref="CY189" r:id="rId2550" display="=@if(I6&lt;50,&quot;0&quot;,if(I6&gt;49,&quot;1&quot;,if(I6&gt;54,&quot;1.5&quot;,if(I6&lt;59,&quot;2&quot;))))"/>
    <hyperlink ref="CY190" r:id="rId2551" display="=@if(I6&lt;50,&quot;0&quot;,if(I6&gt;49,&quot;1&quot;,if(I6&gt;54,&quot;1.5&quot;,if(I6&lt;59,&quot;2&quot;))))"/>
    <hyperlink ref="CY191" r:id="rId2552" display="=@if(I6&lt;50,&quot;0&quot;,if(I6&gt;49,&quot;1&quot;,if(I6&gt;54,&quot;1.5&quot;,if(I6&lt;59,&quot;2&quot;))))"/>
    <hyperlink ref="CY192" r:id="rId2553" display="=@if(I6&lt;50,&quot;0&quot;,if(I6&gt;49,&quot;1&quot;,if(I6&gt;54,&quot;1.5&quot;,if(I6&lt;59,&quot;2&quot;))))"/>
    <hyperlink ref="CY193" r:id="rId2554" display="=@if(I6&lt;50,&quot;0&quot;,if(I6&gt;49,&quot;1&quot;,if(I6&gt;54,&quot;1.5&quot;,if(I6&lt;59,&quot;2&quot;))))"/>
    <hyperlink ref="CY194" r:id="rId2555" display="=@if(I6&lt;50,&quot;0&quot;,if(I6&gt;49,&quot;1&quot;,if(I6&gt;54,&quot;1.5&quot;,if(I6&lt;59,&quot;2&quot;))))"/>
    <hyperlink ref="CY195" r:id="rId2556" display="=@if(I6&lt;50,&quot;0&quot;,if(I6&gt;49,&quot;1&quot;,if(I6&gt;54,&quot;1.5&quot;,if(I6&lt;59,&quot;2&quot;))))"/>
    <hyperlink ref="CY196" r:id="rId2557" display="=@if(I6&lt;50,&quot;0&quot;,if(I6&gt;49,&quot;1&quot;,if(I6&gt;54,&quot;1.5&quot;,if(I6&lt;59,&quot;2&quot;))))"/>
    <hyperlink ref="CY197" r:id="rId2558" display="=@if(I6&lt;50,&quot;0&quot;,if(I6&gt;49,&quot;1&quot;,if(I6&gt;54,&quot;1.5&quot;,if(I6&lt;59,&quot;2&quot;))))"/>
    <hyperlink ref="CY198" r:id="rId2559" display="=@if(I6&lt;50,&quot;0&quot;,if(I6&gt;49,&quot;1&quot;,if(I6&gt;54,&quot;1.5&quot;,if(I6&lt;59,&quot;2&quot;))))"/>
    <hyperlink ref="CY199" r:id="rId2560" display="=@if(I6&lt;50,&quot;0&quot;,if(I6&gt;49,&quot;1&quot;,if(I6&gt;54,&quot;1.5&quot;,if(I6&lt;59,&quot;2&quot;))))"/>
    <hyperlink ref="CY200" r:id="rId2561" display="=@if(I6&lt;50,&quot;0&quot;,if(I6&gt;49,&quot;1&quot;,if(I6&gt;54,&quot;1.5&quot;,if(I6&lt;59,&quot;2&quot;))))"/>
    <hyperlink ref="CY201" r:id="rId2562" display="=@if(I6&lt;50,&quot;0&quot;,if(I6&gt;49,&quot;1&quot;,if(I6&gt;54,&quot;1.5&quot;,if(I6&lt;59,&quot;2&quot;))))"/>
    <hyperlink ref="CY202" r:id="rId2563" display="=@if(I6&lt;50,&quot;0&quot;,if(I6&gt;49,&quot;1&quot;,if(I6&gt;54,&quot;1.5&quot;,if(I6&lt;59,&quot;2&quot;))))"/>
    <hyperlink ref="CY203" r:id="rId2564" display="=@if(I6&lt;50,&quot;0&quot;,if(I6&gt;49,&quot;1&quot;,if(I6&gt;54,&quot;1.5&quot;,if(I6&lt;59,&quot;2&quot;))))"/>
    <hyperlink ref="CY204" r:id="rId2565" display="=@if(I6&lt;50,&quot;0&quot;,if(I6&gt;49,&quot;1&quot;,if(I6&gt;54,&quot;1.5&quot;,if(I6&lt;59,&quot;2&quot;))))"/>
    <hyperlink ref="CY205" r:id="rId2566" display="=@if(I6&lt;50,&quot;0&quot;,if(I6&gt;49,&quot;1&quot;,if(I6&gt;54,&quot;1.5&quot;,if(I6&lt;59,&quot;2&quot;))))"/>
    <hyperlink ref="CY206" r:id="rId2567" display="=@if(I6&lt;50,&quot;0&quot;,if(I6&gt;49,&quot;1&quot;,if(I6&gt;54,&quot;1.5&quot;,if(I6&lt;59,&quot;2&quot;))))"/>
    <hyperlink ref="CY207" r:id="rId2568" display="=@if(I6&lt;50,&quot;0&quot;,if(I6&gt;49,&quot;1&quot;,if(I6&gt;54,&quot;1.5&quot;,if(I6&lt;59,&quot;2&quot;))))"/>
    <hyperlink ref="CY208" r:id="rId2569" display="=@if(I6&lt;50,&quot;0&quot;,if(I6&gt;49,&quot;1&quot;,if(I6&gt;54,&quot;1.5&quot;,if(I6&lt;59,&quot;2&quot;))))"/>
    <hyperlink ref="CY209" r:id="rId2570" display="=@if(I6&lt;50,&quot;0&quot;,if(I6&gt;49,&quot;1&quot;,if(I6&gt;54,&quot;1.5&quot;,if(I6&lt;59,&quot;2&quot;))))"/>
    <hyperlink ref="CY210" r:id="rId2571" display="=@if(I6&lt;50,&quot;0&quot;,if(I6&gt;49,&quot;1&quot;,if(I6&gt;54,&quot;1.5&quot;,if(I6&lt;59,&quot;2&quot;))))"/>
    <hyperlink ref="CY211" r:id="rId2572" display="=@if(I6&lt;50,&quot;0&quot;,if(I6&gt;49,&quot;1&quot;,if(I6&gt;54,&quot;1.5&quot;,if(I6&lt;59,&quot;2&quot;))))"/>
    <hyperlink ref="CY212" r:id="rId2573" display="=@if(I6&lt;50,&quot;0&quot;,if(I6&gt;49,&quot;1&quot;,if(I6&gt;54,&quot;1.5&quot;,if(I6&lt;59,&quot;2&quot;))))"/>
    <hyperlink ref="CY213" r:id="rId2574" display="=@if(I6&lt;50,&quot;0&quot;,if(I6&gt;49,&quot;1&quot;,if(I6&gt;54,&quot;1.5&quot;,if(I6&lt;59,&quot;2&quot;))))"/>
    <hyperlink ref="CZ16" r:id="rId2575" display="=@if(I6&lt;50,&quot;0&quot;,if(I6&gt;49,&quot;1&quot;,if(I6&gt;54,&quot;1.5&quot;,if(I6&lt;59,&quot;2&quot;))))"/>
    <hyperlink ref="CZ17" r:id="rId2576" display="=@if(I6&lt;50,&quot;0&quot;,if(I6&gt;49,&quot;1&quot;,if(I6&gt;54,&quot;1.5&quot;,if(I6&lt;59,&quot;2&quot;))))"/>
    <hyperlink ref="CZ18" r:id="rId2577" display="=@if(I6&lt;50,&quot;0&quot;,if(I6&gt;49,&quot;1&quot;,if(I6&gt;54,&quot;1.5&quot;,if(I6&lt;59,&quot;2&quot;))))"/>
    <hyperlink ref="CZ19" r:id="rId2578" display="=@if(I6&lt;50,&quot;0&quot;,if(I6&gt;49,&quot;1&quot;,if(I6&gt;54,&quot;1.5&quot;,if(I6&lt;59,&quot;2&quot;))))"/>
    <hyperlink ref="CZ20" r:id="rId2579" display="=@if(I6&lt;50,&quot;0&quot;,if(I6&gt;49,&quot;1&quot;,if(I6&gt;54,&quot;1.5&quot;,if(I6&lt;59,&quot;2&quot;))))"/>
    <hyperlink ref="CZ21" r:id="rId2580" display="=@if(I6&lt;50,&quot;0&quot;,if(I6&gt;49,&quot;1&quot;,if(I6&gt;54,&quot;1.5&quot;,if(I6&lt;59,&quot;2&quot;))))"/>
    <hyperlink ref="CZ22" r:id="rId2581" display="=@if(I6&lt;50,&quot;0&quot;,if(I6&gt;49,&quot;1&quot;,if(I6&gt;54,&quot;1.5&quot;,if(I6&lt;59,&quot;2&quot;))))"/>
    <hyperlink ref="CZ23" r:id="rId2582" display="=@if(I6&lt;50,&quot;0&quot;,if(I6&gt;49,&quot;1&quot;,if(I6&gt;54,&quot;1.5&quot;,if(I6&lt;59,&quot;2&quot;))))"/>
    <hyperlink ref="CZ24" r:id="rId2583" display="=@if(I6&lt;50,&quot;0&quot;,if(I6&gt;49,&quot;1&quot;,if(I6&gt;54,&quot;1.5&quot;,if(I6&lt;59,&quot;2&quot;))))"/>
    <hyperlink ref="CZ25" r:id="rId2584" display="=@if(I6&lt;50,&quot;0&quot;,if(I6&gt;49,&quot;1&quot;,if(I6&gt;54,&quot;1.5&quot;,if(I6&lt;59,&quot;2&quot;))))"/>
    <hyperlink ref="CZ26" r:id="rId2585" display="=@if(I6&lt;50,&quot;0&quot;,if(I6&gt;49,&quot;1&quot;,if(I6&gt;54,&quot;1.5&quot;,if(I6&lt;59,&quot;2&quot;))))"/>
    <hyperlink ref="CZ27" r:id="rId2586" display="=@if(I6&lt;50,&quot;0&quot;,if(I6&gt;49,&quot;1&quot;,if(I6&gt;54,&quot;1.5&quot;,if(I6&lt;59,&quot;2&quot;))))"/>
    <hyperlink ref="CZ28" r:id="rId2587" display="=@if(I6&lt;50,&quot;0&quot;,if(I6&gt;49,&quot;1&quot;,if(I6&gt;54,&quot;1.5&quot;,if(I6&lt;59,&quot;2&quot;))))"/>
    <hyperlink ref="CZ29" r:id="rId2588" display="=@if(I6&lt;50,&quot;0&quot;,if(I6&gt;49,&quot;1&quot;,if(I6&gt;54,&quot;1.5&quot;,if(I6&lt;59,&quot;2&quot;))))"/>
    <hyperlink ref="CZ30" r:id="rId2589" display="=@if(I6&lt;50,&quot;0&quot;,if(I6&gt;49,&quot;1&quot;,if(I6&gt;54,&quot;1.5&quot;,if(I6&lt;59,&quot;2&quot;))))"/>
    <hyperlink ref="CZ31" r:id="rId2590" display="=@if(I6&lt;50,&quot;0&quot;,if(I6&gt;49,&quot;1&quot;,if(I6&gt;54,&quot;1.5&quot;,if(I6&lt;59,&quot;2&quot;))))"/>
    <hyperlink ref="CZ32" r:id="rId2591" display="=@if(I6&lt;50,&quot;0&quot;,if(I6&gt;49,&quot;1&quot;,if(I6&gt;54,&quot;1.5&quot;,if(I6&lt;59,&quot;2&quot;))))"/>
    <hyperlink ref="CZ33" r:id="rId2592" display="=@if(I6&lt;50,&quot;0&quot;,if(I6&gt;49,&quot;1&quot;,if(I6&gt;54,&quot;1.5&quot;,if(I6&lt;59,&quot;2&quot;))))"/>
    <hyperlink ref="CZ34" r:id="rId2593" display="=@if(I6&lt;50,&quot;0&quot;,if(I6&gt;49,&quot;1&quot;,if(I6&gt;54,&quot;1.5&quot;,if(I6&lt;59,&quot;2&quot;))))"/>
    <hyperlink ref="CZ35" r:id="rId2594" display="=@if(I6&lt;50,&quot;0&quot;,if(I6&gt;49,&quot;1&quot;,if(I6&gt;54,&quot;1.5&quot;,if(I6&lt;59,&quot;2&quot;))))"/>
    <hyperlink ref="CZ36" r:id="rId2595" display="=@if(I6&lt;50,&quot;0&quot;,if(I6&gt;49,&quot;1&quot;,if(I6&gt;54,&quot;1.5&quot;,if(I6&lt;59,&quot;2&quot;))))"/>
    <hyperlink ref="CZ37" r:id="rId2596" display="=@if(I6&lt;50,&quot;0&quot;,if(I6&gt;49,&quot;1&quot;,if(I6&gt;54,&quot;1.5&quot;,if(I6&lt;59,&quot;2&quot;))))"/>
    <hyperlink ref="CZ38" r:id="rId2597" display="=@if(I6&lt;50,&quot;0&quot;,if(I6&gt;49,&quot;1&quot;,if(I6&gt;54,&quot;1.5&quot;,if(I6&lt;59,&quot;2&quot;))))"/>
    <hyperlink ref="CZ39" r:id="rId2598" display="=@if(I6&lt;50,&quot;0&quot;,if(I6&gt;49,&quot;1&quot;,if(I6&gt;54,&quot;1.5&quot;,if(I6&lt;59,&quot;2&quot;))))"/>
    <hyperlink ref="CZ40" r:id="rId2599" display="=@if(I6&lt;50,&quot;0&quot;,if(I6&gt;49,&quot;1&quot;,if(I6&gt;54,&quot;1.5&quot;,if(I6&lt;59,&quot;2&quot;))))"/>
    <hyperlink ref="CZ41" r:id="rId2600" display="=@if(I6&lt;50,&quot;0&quot;,if(I6&gt;49,&quot;1&quot;,if(I6&gt;54,&quot;1.5&quot;,if(I6&lt;59,&quot;2&quot;))))"/>
    <hyperlink ref="CZ42" r:id="rId2601" display="=@if(I6&lt;50,&quot;0&quot;,if(I6&gt;49,&quot;1&quot;,if(I6&gt;54,&quot;1.5&quot;,if(I6&lt;59,&quot;2&quot;))))"/>
    <hyperlink ref="CZ43" r:id="rId2602" display="=@if(I6&lt;50,&quot;0&quot;,if(I6&gt;49,&quot;1&quot;,if(I6&gt;54,&quot;1.5&quot;,if(I6&lt;59,&quot;2&quot;))))"/>
    <hyperlink ref="CZ44" r:id="rId2603" display="=@if(I6&lt;50,&quot;0&quot;,if(I6&gt;49,&quot;1&quot;,if(I6&gt;54,&quot;1.5&quot;,if(I6&lt;59,&quot;2&quot;))))"/>
    <hyperlink ref="CZ45" r:id="rId2604" display="=@if(I6&lt;50,&quot;0&quot;,if(I6&gt;49,&quot;1&quot;,if(I6&gt;54,&quot;1.5&quot;,if(I6&lt;59,&quot;2&quot;))))"/>
    <hyperlink ref="CZ46" r:id="rId2605" display="=@if(I6&lt;50,&quot;0&quot;,if(I6&gt;49,&quot;1&quot;,if(I6&gt;54,&quot;1.5&quot;,if(I6&lt;59,&quot;2&quot;))))"/>
    <hyperlink ref="CZ47" r:id="rId2606" display="=@if(I6&lt;50,&quot;0&quot;,if(I6&gt;49,&quot;1&quot;,if(I6&gt;54,&quot;1.5&quot;,if(I6&lt;59,&quot;2&quot;))))"/>
    <hyperlink ref="CZ48" r:id="rId2607" display="=@if(I6&lt;50,&quot;0&quot;,if(I6&gt;49,&quot;1&quot;,if(I6&gt;54,&quot;1.5&quot;,if(I6&lt;59,&quot;2&quot;))))"/>
    <hyperlink ref="CZ49" r:id="rId2608" display="=@if(I6&lt;50,&quot;0&quot;,if(I6&gt;49,&quot;1&quot;,if(I6&gt;54,&quot;1.5&quot;,if(I6&lt;59,&quot;2&quot;))))"/>
    <hyperlink ref="CZ50" r:id="rId2609" display="=@if(I6&lt;50,&quot;0&quot;,if(I6&gt;49,&quot;1&quot;,if(I6&gt;54,&quot;1.5&quot;,if(I6&lt;59,&quot;2&quot;))))"/>
    <hyperlink ref="CZ51" r:id="rId2610" display="=@if(I6&lt;50,&quot;0&quot;,if(I6&gt;49,&quot;1&quot;,if(I6&gt;54,&quot;1.5&quot;,if(I6&lt;59,&quot;2&quot;))))"/>
    <hyperlink ref="CZ52" r:id="rId2611" display="=@if(I6&lt;50,&quot;0&quot;,if(I6&gt;49,&quot;1&quot;,if(I6&gt;54,&quot;1.5&quot;,if(I6&lt;59,&quot;2&quot;))))"/>
    <hyperlink ref="CZ53" r:id="rId2612" display="=@if(I6&lt;50,&quot;0&quot;,if(I6&gt;49,&quot;1&quot;,if(I6&gt;54,&quot;1.5&quot;,if(I6&lt;59,&quot;2&quot;))))"/>
    <hyperlink ref="CZ54" r:id="rId2613" display="=@if(I6&lt;50,&quot;0&quot;,if(I6&gt;49,&quot;1&quot;,if(I6&gt;54,&quot;1.5&quot;,if(I6&lt;59,&quot;2&quot;))))"/>
    <hyperlink ref="CZ55" r:id="rId2614" display="=@if(I6&lt;50,&quot;0&quot;,if(I6&gt;49,&quot;1&quot;,if(I6&gt;54,&quot;1.5&quot;,if(I6&lt;59,&quot;2&quot;))))"/>
    <hyperlink ref="CZ56" r:id="rId2615" display="=@if(I6&lt;50,&quot;0&quot;,if(I6&gt;49,&quot;1&quot;,if(I6&gt;54,&quot;1.5&quot;,if(I6&lt;59,&quot;2&quot;))))"/>
    <hyperlink ref="CZ57" r:id="rId2616" display="=@if(I6&lt;50,&quot;0&quot;,if(I6&gt;49,&quot;1&quot;,if(I6&gt;54,&quot;1.5&quot;,if(I6&lt;59,&quot;2&quot;))))"/>
    <hyperlink ref="CZ58" r:id="rId2617" display="=@if(I6&lt;50,&quot;0&quot;,if(I6&gt;49,&quot;1&quot;,if(I6&gt;54,&quot;1.5&quot;,if(I6&lt;59,&quot;2&quot;))))"/>
    <hyperlink ref="CZ59" r:id="rId2618" display="=@if(I6&lt;50,&quot;0&quot;,if(I6&gt;49,&quot;1&quot;,if(I6&gt;54,&quot;1.5&quot;,if(I6&lt;59,&quot;2&quot;))))"/>
    <hyperlink ref="CZ60" r:id="rId2619" display="=@if(I6&lt;50,&quot;0&quot;,if(I6&gt;49,&quot;1&quot;,if(I6&gt;54,&quot;1.5&quot;,if(I6&lt;59,&quot;2&quot;))))"/>
    <hyperlink ref="CZ61" r:id="rId2620" display="=@if(I6&lt;50,&quot;0&quot;,if(I6&gt;49,&quot;1&quot;,if(I6&gt;54,&quot;1.5&quot;,if(I6&lt;59,&quot;2&quot;))))"/>
    <hyperlink ref="CZ62" r:id="rId2621" display="=@if(I6&lt;50,&quot;0&quot;,if(I6&gt;49,&quot;1&quot;,if(I6&gt;54,&quot;1.5&quot;,if(I6&lt;59,&quot;2&quot;))))"/>
    <hyperlink ref="CZ63" r:id="rId2622" display="=@if(I6&lt;50,&quot;0&quot;,if(I6&gt;49,&quot;1&quot;,if(I6&gt;54,&quot;1.5&quot;,if(I6&lt;59,&quot;2&quot;))))"/>
    <hyperlink ref="CZ64" r:id="rId2623" display="=@if(I6&lt;50,&quot;0&quot;,if(I6&gt;49,&quot;1&quot;,if(I6&gt;54,&quot;1.5&quot;,if(I6&lt;59,&quot;2&quot;))))"/>
    <hyperlink ref="CZ65" r:id="rId2624" display="=@if(I6&lt;50,&quot;0&quot;,if(I6&gt;49,&quot;1&quot;,if(I6&gt;54,&quot;1.5&quot;,if(I6&lt;59,&quot;2&quot;))))"/>
    <hyperlink ref="CZ66" r:id="rId2625" display="=@if(I6&lt;50,&quot;0&quot;,if(I6&gt;49,&quot;1&quot;,if(I6&gt;54,&quot;1.5&quot;,if(I6&lt;59,&quot;2&quot;))))"/>
    <hyperlink ref="CZ67" r:id="rId2626" display="=@if(I6&lt;50,&quot;0&quot;,if(I6&gt;49,&quot;1&quot;,if(I6&gt;54,&quot;1.5&quot;,if(I6&lt;59,&quot;2&quot;))))"/>
    <hyperlink ref="CZ68" r:id="rId2627" display="=@if(I6&lt;50,&quot;0&quot;,if(I6&gt;49,&quot;1&quot;,if(I6&gt;54,&quot;1.5&quot;,if(I6&lt;59,&quot;2&quot;))))"/>
    <hyperlink ref="CZ69" r:id="rId2628" display="=@if(I6&lt;50,&quot;0&quot;,if(I6&gt;49,&quot;1&quot;,if(I6&gt;54,&quot;1.5&quot;,if(I6&lt;59,&quot;2&quot;))))"/>
    <hyperlink ref="CZ70" r:id="rId2629" display="=@if(I6&lt;50,&quot;0&quot;,if(I6&gt;49,&quot;1&quot;,if(I6&gt;54,&quot;1.5&quot;,if(I6&lt;59,&quot;2&quot;))))"/>
    <hyperlink ref="CZ71" r:id="rId2630" display="=@if(I6&lt;50,&quot;0&quot;,if(I6&gt;49,&quot;1&quot;,if(I6&gt;54,&quot;1.5&quot;,if(I6&lt;59,&quot;2&quot;))))"/>
    <hyperlink ref="CZ72" r:id="rId2631" display="=@if(I6&lt;50,&quot;0&quot;,if(I6&gt;49,&quot;1&quot;,if(I6&gt;54,&quot;1.5&quot;,if(I6&lt;59,&quot;2&quot;))))"/>
    <hyperlink ref="CZ73" r:id="rId2632" display="=@if(I6&lt;50,&quot;0&quot;,if(I6&gt;49,&quot;1&quot;,if(I6&gt;54,&quot;1.5&quot;,if(I6&lt;59,&quot;2&quot;))))"/>
    <hyperlink ref="CZ74" r:id="rId2633" display="=@if(I6&lt;50,&quot;0&quot;,if(I6&gt;49,&quot;1&quot;,if(I6&gt;54,&quot;1.5&quot;,if(I6&lt;59,&quot;2&quot;))))"/>
    <hyperlink ref="CZ75" r:id="rId2634" display="=@if(I6&lt;50,&quot;0&quot;,if(I6&gt;49,&quot;1&quot;,if(I6&gt;54,&quot;1.5&quot;,if(I6&lt;59,&quot;2&quot;))))"/>
    <hyperlink ref="CZ76" r:id="rId2635" display="=@if(I6&lt;50,&quot;0&quot;,if(I6&gt;49,&quot;1&quot;,if(I6&gt;54,&quot;1.5&quot;,if(I6&lt;59,&quot;2&quot;))))"/>
    <hyperlink ref="CZ77" r:id="rId2636" display="=@if(I6&lt;50,&quot;0&quot;,if(I6&gt;49,&quot;1&quot;,if(I6&gt;54,&quot;1.5&quot;,if(I6&lt;59,&quot;2&quot;))))"/>
    <hyperlink ref="CZ78" r:id="rId2637" display="=@if(I6&lt;50,&quot;0&quot;,if(I6&gt;49,&quot;1&quot;,if(I6&gt;54,&quot;1.5&quot;,if(I6&lt;59,&quot;2&quot;))))"/>
    <hyperlink ref="CZ79" r:id="rId2638" display="=@if(I6&lt;50,&quot;0&quot;,if(I6&gt;49,&quot;1&quot;,if(I6&gt;54,&quot;1.5&quot;,if(I6&lt;59,&quot;2&quot;))))"/>
    <hyperlink ref="CZ80" r:id="rId2639" display="=@if(I6&lt;50,&quot;0&quot;,if(I6&gt;49,&quot;1&quot;,if(I6&gt;54,&quot;1.5&quot;,if(I6&lt;59,&quot;2&quot;))))"/>
    <hyperlink ref="CZ81" r:id="rId2640" display="=@if(I6&lt;50,&quot;0&quot;,if(I6&gt;49,&quot;1&quot;,if(I6&gt;54,&quot;1.5&quot;,if(I6&lt;59,&quot;2&quot;))))"/>
    <hyperlink ref="CZ82" r:id="rId2641" display="=@if(I6&lt;50,&quot;0&quot;,if(I6&gt;49,&quot;1&quot;,if(I6&gt;54,&quot;1.5&quot;,if(I6&lt;59,&quot;2&quot;))))"/>
    <hyperlink ref="CZ83" r:id="rId2642" display="=@if(I6&lt;50,&quot;0&quot;,if(I6&gt;49,&quot;1&quot;,if(I6&gt;54,&quot;1.5&quot;,if(I6&lt;59,&quot;2&quot;))))"/>
    <hyperlink ref="CZ84" r:id="rId2643" display="=@if(I6&lt;50,&quot;0&quot;,if(I6&gt;49,&quot;1&quot;,if(I6&gt;54,&quot;1.5&quot;,if(I6&lt;59,&quot;2&quot;))))"/>
    <hyperlink ref="CZ85" r:id="rId2644" display="=@if(I6&lt;50,&quot;0&quot;,if(I6&gt;49,&quot;1&quot;,if(I6&gt;54,&quot;1.5&quot;,if(I6&lt;59,&quot;2&quot;))))"/>
    <hyperlink ref="CZ86" r:id="rId2645" display="=@if(I6&lt;50,&quot;0&quot;,if(I6&gt;49,&quot;1&quot;,if(I6&gt;54,&quot;1.5&quot;,if(I6&lt;59,&quot;2&quot;))))"/>
    <hyperlink ref="CZ87" r:id="rId2646" display="=@if(I6&lt;50,&quot;0&quot;,if(I6&gt;49,&quot;1&quot;,if(I6&gt;54,&quot;1.5&quot;,if(I6&lt;59,&quot;2&quot;))))"/>
    <hyperlink ref="CZ88" r:id="rId2647" display="=@if(I6&lt;50,&quot;0&quot;,if(I6&gt;49,&quot;1&quot;,if(I6&gt;54,&quot;1.5&quot;,if(I6&lt;59,&quot;2&quot;))))"/>
    <hyperlink ref="CZ89" r:id="rId2648" display="=@if(I6&lt;50,&quot;0&quot;,if(I6&gt;49,&quot;1&quot;,if(I6&gt;54,&quot;1.5&quot;,if(I6&lt;59,&quot;2&quot;))))"/>
    <hyperlink ref="CZ90" r:id="rId2649" display="=@if(I6&lt;50,&quot;0&quot;,if(I6&gt;49,&quot;1&quot;,if(I6&gt;54,&quot;1.5&quot;,if(I6&lt;59,&quot;2&quot;))))"/>
    <hyperlink ref="CZ91" r:id="rId2650" display="=@if(I6&lt;50,&quot;0&quot;,if(I6&gt;49,&quot;1&quot;,if(I6&gt;54,&quot;1.5&quot;,if(I6&lt;59,&quot;2&quot;))))"/>
    <hyperlink ref="CZ92" r:id="rId2651" display="=@if(I6&lt;50,&quot;0&quot;,if(I6&gt;49,&quot;1&quot;,if(I6&gt;54,&quot;1.5&quot;,if(I6&lt;59,&quot;2&quot;))))"/>
    <hyperlink ref="CZ93" r:id="rId2652" display="=@if(I6&lt;50,&quot;0&quot;,if(I6&gt;49,&quot;1&quot;,if(I6&gt;54,&quot;1.5&quot;,if(I6&lt;59,&quot;2&quot;))))"/>
    <hyperlink ref="CZ94" r:id="rId2653" display="=@if(I6&lt;50,&quot;0&quot;,if(I6&gt;49,&quot;1&quot;,if(I6&gt;54,&quot;1.5&quot;,if(I6&lt;59,&quot;2&quot;))))"/>
    <hyperlink ref="CZ95" r:id="rId2654" display="=@if(I6&lt;50,&quot;0&quot;,if(I6&gt;49,&quot;1&quot;,if(I6&gt;54,&quot;1.5&quot;,if(I6&lt;59,&quot;2&quot;))))"/>
    <hyperlink ref="CZ96" r:id="rId2655" display="=@if(I6&lt;50,&quot;0&quot;,if(I6&gt;49,&quot;1&quot;,if(I6&gt;54,&quot;1.5&quot;,if(I6&lt;59,&quot;2&quot;))))"/>
    <hyperlink ref="CZ97" r:id="rId2656" display="=@if(I6&lt;50,&quot;0&quot;,if(I6&gt;49,&quot;1&quot;,if(I6&gt;54,&quot;1.5&quot;,if(I6&lt;59,&quot;2&quot;))))"/>
    <hyperlink ref="CZ98" r:id="rId2657" display="=@if(I6&lt;50,&quot;0&quot;,if(I6&gt;49,&quot;1&quot;,if(I6&gt;54,&quot;1.5&quot;,if(I6&lt;59,&quot;2&quot;))))"/>
    <hyperlink ref="CZ99" r:id="rId2658" display="=@if(I6&lt;50,&quot;0&quot;,if(I6&gt;49,&quot;1&quot;,if(I6&gt;54,&quot;1.5&quot;,if(I6&lt;59,&quot;2&quot;))))"/>
    <hyperlink ref="CZ100" r:id="rId2659" display="=@if(I6&lt;50,&quot;0&quot;,if(I6&gt;49,&quot;1&quot;,if(I6&gt;54,&quot;1.5&quot;,if(I6&lt;59,&quot;2&quot;))))"/>
    <hyperlink ref="CZ101" r:id="rId2660" display="=@if(I6&lt;50,&quot;0&quot;,if(I6&gt;49,&quot;1&quot;,if(I6&gt;54,&quot;1.5&quot;,if(I6&lt;59,&quot;2&quot;))))"/>
    <hyperlink ref="CZ102" r:id="rId2661" display="=@if(I6&lt;50,&quot;0&quot;,if(I6&gt;49,&quot;1&quot;,if(I6&gt;54,&quot;1.5&quot;,if(I6&lt;59,&quot;2&quot;))))"/>
    <hyperlink ref="CZ103" r:id="rId2662" display="=@if(I6&lt;50,&quot;0&quot;,if(I6&gt;49,&quot;1&quot;,if(I6&gt;54,&quot;1.5&quot;,if(I6&lt;59,&quot;2&quot;))))"/>
    <hyperlink ref="CZ104" r:id="rId2663" display="=@if(I6&lt;50,&quot;0&quot;,if(I6&gt;49,&quot;1&quot;,if(I6&gt;54,&quot;1.5&quot;,if(I6&lt;59,&quot;2&quot;))))"/>
    <hyperlink ref="CZ105" r:id="rId2664" display="=@if(I6&lt;50,&quot;0&quot;,if(I6&gt;49,&quot;1&quot;,if(I6&gt;54,&quot;1.5&quot;,if(I6&lt;59,&quot;2&quot;))))"/>
    <hyperlink ref="CZ106" r:id="rId2665" display="=@if(I6&lt;50,&quot;0&quot;,if(I6&gt;49,&quot;1&quot;,if(I6&gt;54,&quot;1.5&quot;,if(I6&lt;59,&quot;2&quot;))))"/>
    <hyperlink ref="CZ107" r:id="rId2666" display="=@if(I6&lt;50,&quot;0&quot;,if(I6&gt;49,&quot;1&quot;,if(I6&gt;54,&quot;1.5&quot;,if(I6&lt;59,&quot;2&quot;))))"/>
    <hyperlink ref="CZ108" r:id="rId2667" display="=@if(I6&lt;50,&quot;0&quot;,if(I6&gt;49,&quot;1&quot;,if(I6&gt;54,&quot;1.5&quot;,if(I6&lt;59,&quot;2&quot;))))"/>
    <hyperlink ref="CZ109" r:id="rId2668" display="=@if(I6&lt;50,&quot;0&quot;,if(I6&gt;49,&quot;1&quot;,if(I6&gt;54,&quot;1.5&quot;,if(I6&lt;59,&quot;2&quot;))))"/>
    <hyperlink ref="CZ110" r:id="rId2669" display="=@if(I6&lt;50,&quot;0&quot;,if(I6&gt;49,&quot;1&quot;,if(I6&gt;54,&quot;1.5&quot;,if(I6&lt;59,&quot;2&quot;))))"/>
    <hyperlink ref="CZ111" r:id="rId2670" display="=@if(I6&lt;50,&quot;0&quot;,if(I6&gt;49,&quot;1&quot;,if(I6&gt;54,&quot;1.5&quot;,if(I6&lt;59,&quot;2&quot;))))"/>
    <hyperlink ref="CZ112" r:id="rId2671" display="=@if(I6&lt;50,&quot;0&quot;,if(I6&gt;49,&quot;1&quot;,if(I6&gt;54,&quot;1.5&quot;,if(I6&lt;59,&quot;2&quot;))))"/>
    <hyperlink ref="CZ113" r:id="rId2672" display="=@if(I6&lt;50,&quot;0&quot;,if(I6&gt;49,&quot;1&quot;,if(I6&gt;54,&quot;1.5&quot;,if(I6&lt;59,&quot;2&quot;))))"/>
    <hyperlink ref="CZ114" r:id="rId2673" display="=@if(I6&lt;50,&quot;0&quot;,if(I6&gt;49,&quot;1&quot;,if(I6&gt;54,&quot;1.5&quot;,if(I6&lt;59,&quot;2&quot;))))"/>
    <hyperlink ref="CZ115" r:id="rId2674" display="=@if(I6&lt;50,&quot;0&quot;,if(I6&gt;49,&quot;1&quot;,if(I6&gt;54,&quot;1.5&quot;,if(I6&lt;59,&quot;2&quot;))))"/>
    <hyperlink ref="CZ116" r:id="rId2675" display="=@if(I6&lt;50,&quot;0&quot;,if(I6&gt;49,&quot;1&quot;,if(I6&gt;54,&quot;1.5&quot;,if(I6&lt;59,&quot;2&quot;))))"/>
    <hyperlink ref="CZ117" r:id="rId2676" display="=@if(I6&lt;50,&quot;0&quot;,if(I6&gt;49,&quot;1&quot;,if(I6&gt;54,&quot;1.5&quot;,if(I6&lt;59,&quot;2&quot;))))"/>
    <hyperlink ref="CZ118" r:id="rId2677" display="=@if(I6&lt;50,&quot;0&quot;,if(I6&gt;49,&quot;1&quot;,if(I6&gt;54,&quot;1.5&quot;,if(I6&lt;59,&quot;2&quot;))))"/>
    <hyperlink ref="CZ119" r:id="rId2678" display="=@if(I6&lt;50,&quot;0&quot;,if(I6&gt;49,&quot;1&quot;,if(I6&gt;54,&quot;1.5&quot;,if(I6&lt;59,&quot;2&quot;))))"/>
    <hyperlink ref="CZ120" r:id="rId2679" display="=@if(I6&lt;50,&quot;0&quot;,if(I6&gt;49,&quot;1&quot;,if(I6&gt;54,&quot;1.5&quot;,if(I6&lt;59,&quot;2&quot;))))"/>
    <hyperlink ref="CZ121" r:id="rId2680" display="=@if(I6&lt;50,&quot;0&quot;,if(I6&gt;49,&quot;1&quot;,if(I6&gt;54,&quot;1.5&quot;,if(I6&lt;59,&quot;2&quot;))))"/>
    <hyperlink ref="CZ122" r:id="rId2681" display="=@if(I6&lt;50,&quot;0&quot;,if(I6&gt;49,&quot;1&quot;,if(I6&gt;54,&quot;1.5&quot;,if(I6&lt;59,&quot;2&quot;))))"/>
    <hyperlink ref="CZ123" r:id="rId2682" display="=@if(I6&lt;50,&quot;0&quot;,if(I6&gt;49,&quot;1&quot;,if(I6&gt;54,&quot;1.5&quot;,if(I6&lt;59,&quot;2&quot;))))"/>
    <hyperlink ref="CZ124" r:id="rId2683" display="=@if(I6&lt;50,&quot;0&quot;,if(I6&gt;49,&quot;1&quot;,if(I6&gt;54,&quot;1.5&quot;,if(I6&lt;59,&quot;2&quot;))))"/>
    <hyperlink ref="CZ125" r:id="rId2684" display="=@if(I6&lt;50,&quot;0&quot;,if(I6&gt;49,&quot;1&quot;,if(I6&gt;54,&quot;1.5&quot;,if(I6&lt;59,&quot;2&quot;))))"/>
    <hyperlink ref="CZ126" r:id="rId2685" display="=@if(I6&lt;50,&quot;0&quot;,if(I6&gt;49,&quot;1&quot;,if(I6&gt;54,&quot;1.5&quot;,if(I6&lt;59,&quot;2&quot;))))"/>
    <hyperlink ref="CZ127" r:id="rId2686" display="=@if(I6&lt;50,&quot;0&quot;,if(I6&gt;49,&quot;1&quot;,if(I6&gt;54,&quot;1.5&quot;,if(I6&lt;59,&quot;2&quot;))))"/>
    <hyperlink ref="CZ128" r:id="rId2687" display="=@if(I6&lt;50,&quot;0&quot;,if(I6&gt;49,&quot;1&quot;,if(I6&gt;54,&quot;1.5&quot;,if(I6&lt;59,&quot;2&quot;))))"/>
    <hyperlink ref="CZ129" r:id="rId2688" display="=@if(I6&lt;50,&quot;0&quot;,if(I6&gt;49,&quot;1&quot;,if(I6&gt;54,&quot;1.5&quot;,if(I6&lt;59,&quot;2&quot;))))"/>
    <hyperlink ref="CZ130" r:id="rId2689" display="=@if(I6&lt;50,&quot;0&quot;,if(I6&gt;49,&quot;1&quot;,if(I6&gt;54,&quot;1.5&quot;,if(I6&lt;59,&quot;2&quot;))))"/>
    <hyperlink ref="CZ131" r:id="rId2690" display="=@if(I6&lt;50,&quot;0&quot;,if(I6&gt;49,&quot;1&quot;,if(I6&gt;54,&quot;1.5&quot;,if(I6&lt;59,&quot;2&quot;))))"/>
    <hyperlink ref="CZ132" r:id="rId2691" display="=@if(I6&lt;50,&quot;0&quot;,if(I6&gt;49,&quot;1&quot;,if(I6&gt;54,&quot;1.5&quot;,if(I6&lt;59,&quot;2&quot;))))"/>
    <hyperlink ref="CZ133" r:id="rId2692" display="=@if(I6&lt;50,&quot;0&quot;,if(I6&gt;49,&quot;1&quot;,if(I6&gt;54,&quot;1.5&quot;,if(I6&lt;59,&quot;2&quot;))))"/>
    <hyperlink ref="CZ134" r:id="rId2693" display="=@if(I6&lt;50,&quot;0&quot;,if(I6&gt;49,&quot;1&quot;,if(I6&gt;54,&quot;1.5&quot;,if(I6&lt;59,&quot;2&quot;))))"/>
    <hyperlink ref="CZ135" r:id="rId2694" display="=@if(I6&lt;50,&quot;0&quot;,if(I6&gt;49,&quot;1&quot;,if(I6&gt;54,&quot;1.5&quot;,if(I6&lt;59,&quot;2&quot;))))"/>
    <hyperlink ref="CZ136" r:id="rId2695" display="=@if(I6&lt;50,&quot;0&quot;,if(I6&gt;49,&quot;1&quot;,if(I6&gt;54,&quot;1.5&quot;,if(I6&lt;59,&quot;2&quot;))))"/>
    <hyperlink ref="CZ137" r:id="rId2696" display="=@if(I6&lt;50,&quot;0&quot;,if(I6&gt;49,&quot;1&quot;,if(I6&gt;54,&quot;1.5&quot;,if(I6&lt;59,&quot;2&quot;))))"/>
    <hyperlink ref="CZ138" r:id="rId2697" display="=@if(I6&lt;50,&quot;0&quot;,if(I6&gt;49,&quot;1&quot;,if(I6&gt;54,&quot;1.5&quot;,if(I6&lt;59,&quot;2&quot;))))"/>
    <hyperlink ref="CZ139" r:id="rId2698" display="=@if(I6&lt;50,&quot;0&quot;,if(I6&gt;49,&quot;1&quot;,if(I6&gt;54,&quot;1.5&quot;,if(I6&lt;59,&quot;2&quot;))))"/>
    <hyperlink ref="CZ140" r:id="rId2699" display="=@if(I6&lt;50,&quot;0&quot;,if(I6&gt;49,&quot;1&quot;,if(I6&gt;54,&quot;1.5&quot;,if(I6&lt;59,&quot;2&quot;))))"/>
    <hyperlink ref="CZ141" r:id="rId2700" display="=@if(I6&lt;50,&quot;0&quot;,if(I6&gt;49,&quot;1&quot;,if(I6&gt;54,&quot;1.5&quot;,if(I6&lt;59,&quot;2&quot;))))"/>
    <hyperlink ref="CZ142" r:id="rId2701" display="=@if(I6&lt;50,&quot;0&quot;,if(I6&gt;49,&quot;1&quot;,if(I6&gt;54,&quot;1.5&quot;,if(I6&lt;59,&quot;2&quot;))))"/>
    <hyperlink ref="CZ143" r:id="rId2702" display="=@if(I6&lt;50,&quot;0&quot;,if(I6&gt;49,&quot;1&quot;,if(I6&gt;54,&quot;1.5&quot;,if(I6&lt;59,&quot;2&quot;))))"/>
    <hyperlink ref="CZ144" r:id="rId2703" display="=@if(I6&lt;50,&quot;0&quot;,if(I6&gt;49,&quot;1&quot;,if(I6&gt;54,&quot;1.5&quot;,if(I6&lt;59,&quot;2&quot;))))"/>
    <hyperlink ref="CZ145" r:id="rId2704" display="=@if(I6&lt;50,&quot;0&quot;,if(I6&gt;49,&quot;1&quot;,if(I6&gt;54,&quot;1.5&quot;,if(I6&lt;59,&quot;2&quot;))))"/>
    <hyperlink ref="CZ146" r:id="rId2705" display="=@if(I6&lt;50,&quot;0&quot;,if(I6&gt;49,&quot;1&quot;,if(I6&gt;54,&quot;1.5&quot;,if(I6&lt;59,&quot;2&quot;))))"/>
    <hyperlink ref="CZ147" r:id="rId2706" display="=@if(I6&lt;50,&quot;0&quot;,if(I6&gt;49,&quot;1&quot;,if(I6&gt;54,&quot;1.5&quot;,if(I6&lt;59,&quot;2&quot;))))"/>
    <hyperlink ref="CZ148" r:id="rId2707" display="=@if(I6&lt;50,&quot;0&quot;,if(I6&gt;49,&quot;1&quot;,if(I6&gt;54,&quot;1.5&quot;,if(I6&lt;59,&quot;2&quot;))))"/>
    <hyperlink ref="CZ149" r:id="rId2708" display="=@if(I6&lt;50,&quot;0&quot;,if(I6&gt;49,&quot;1&quot;,if(I6&gt;54,&quot;1.5&quot;,if(I6&lt;59,&quot;2&quot;))))"/>
    <hyperlink ref="CZ150" r:id="rId2709" display="=@if(I6&lt;50,&quot;0&quot;,if(I6&gt;49,&quot;1&quot;,if(I6&gt;54,&quot;1.5&quot;,if(I6&lt;59,&quot;2&quot;))))"/>
    <hyperlink ref="CZ151" r:id="rId2710" display="=@if(I6&lt;50,&quot;0&quot;,if(I6&gt;49,&quot;1&quot;,if(I6&gt;54,&quot;1.5&quot;,if(I6&lt;59,&quot;2&quot;))))"/>
    <hyperlink ref="CZ152" r:id="rId2711" display="=@if(I6&lt;50,&quot;0&quot;,if(I6&gt;49,&quot;1&quot;,if(I6&gt;54,&quot;1.5&quot;,if(I6&lt;59,&quot;2&quot;))))"/>
    <hyperlink ref="CZ153" r:id="rId2712" display="=@if(I6&lt;50,&quot;0&quot;,if(I6&gt;49,&quot;1&quot;,if(I6&gt;54,&quot;1.5&quot;,if(I6&lt;59,&quot;2&quot;))))"/>
    <hyperlink ref="CZ154" r:id="rId2713" display="=@if(I6&lt;50,&quot;0&quot;,if(I6&gt;49,&quot;1&quot;,if(I6&gt;54,&quot;1.5&quot;,if(I6&lt;59,&quot;2&quot;))))"/>
    <hyperlink ref="CZ155" r:id="rId2714" display="=@if(I6&lt;50,&quot;0&quot;,if(I6&gt;49,&quot;1&quot;,if(I6&gt;54,&quot;1.5&quot;,if(I6&lt;59,&quot;2&quot;))))"/>
    <hyperlink ref="CZ156" r:id="rId2715" display="=@if(I6&lt;50,&quot;0&quot;,if(I6&gt;49,&quot;1&quot;,if(I6&gt;54,&quot;1.5&quot;,if(I6&lt;59,&quot;2&quot;))))"/>
    <hyperlink ref="CZ157" r:id="rId2716" display="=@if(I6&lt;50,&quot;0&quot;,if(I6&gt;49,&quot;1&quot;,if(I6&gt;54,&quot;1.5&quot;,if(I6&lt;59,&quot;2&quot;))))"/>
    <hyperlink ref="CZ158" r:id="rId2717" display="=@if(I6&lt;50,&quot;0&quot;,if(I6&gt;49,&quot;1&quot;,if(I6&gt;54,&quot;1.5&quot;,if(I6&lt;59,&quot;2&quot;))))"/>
    <hyperlink ref="CZ159" r:id="rId2718" display="=@if(I6&lt;50,&quot;0&quot;,if(I6&gt;49,&quot;1&quot;,if(I6&gt;54,&quot;1.5&quot;,if(I6&lt;59,&quot;2&quot;))))"/>
    <hyperlink ref="CZ160" r:id="rId2719" display="=@if(I6&lt;50,&quot;0&quot;,if(I6&gt;49,&quot;1&quot;,if(I6&gt;54,&quot;1.5&quot;,if(I6&lt;59,&quot;2&quot;))))"/>
    <hyperlink ref="CZ161" r:id="rId2720" display="=@if(I6&lt;50,&quot;0&quot;,if(I6&gt;49,&quot;1&quot;,if(I6&gt;54,&quot;1.5&quot;,if(I6&lt;59,&quot;2&quot;))))"/>
    <hyperlink ref="CZ162" r:id="rId2721" display="=@if(I6&lt;50,&quot;0&quot;,if(I6&gt;49,&quot;1&quot;,if(I6&gt;54,&quot;1.5&quot;,if(I6&lt;59,&quot;2&quot;))))"/>
    <hyperlink ref="CZ163" r:id="rId2722" display="=@if(I6&lt;50,&quot;0&quot;,if(I6&gt;49,&quot;1&quot;,if(I6&gt;54,&quot;1.5&quot;,if(I6&lt;59,&quot;2&quot;))))"/>
    <hyperlink ref="CZ164" r:id="rId2723" display="=@if(I6&lt;50,&quot;0&quot;,if(I6&gt;49,&quot;1&quot;,if(I6&gt;54,&quot;1.5&quot;,if(I6&lt;59,&quot;2&quot;))))"/>
    <hyperlink ref="CZ165" r:id="rId2724" display="=@if(I6&lt;50,&quot;0&quot;,if(I6&gt;49,&quot;1&quot;,if(I6&gt;54,&quot;1.5&quot;,if(I6&lt;59,&quot;2&quot;))))"/>
    <hyperlink ref="CZ166" r:id="rId2725" display="=@if(I6&lt;50,&quot;0&quot;,if(I6&gt;49,&quot;1&quot;,if(I6&gt;54,&quot;1.5&quot;,if(I6&lt;59,&quot;2&quot;))))"/>
    <hyperlink ref="CZ167" r:id="rId2726" display="=@if(I6&lt;50,&quot;0&quot;,if(I6&gt;49,&quot;1&quot;,if(I6&gt;54,&quot;1.5&quot;,if(I6&lt;59,&quot;2&quot;))))"/>
    <hyperlink ref="CZ168" r:id="rId2727" display="=@if(I6&lt;50,&quot;0&quot;,if(I6&gt;49,&quot;1&quot;,if(I6&gt;54,&quot;1.5&quot;,if(I6&lt;59,&quot;2&quot;))))"/>
    <hyperlink ref="CZ169" r:id="rId2728" display="=@if(I6&lt;50,&quot;0&quot;,if(I6&gt;49,&quot;1&quot;,if(I6&gt;54,&quot;1.5&quot;,if(I6&lt;59,&quot;2&quot;))))"/>
    <hyperlink ref="CZ170" r:id="rId2729" display="=@if(I6&lt;50,&quot;0&quot;,if(I6&gt;49,&quot;1&quot;,if(I6&gt;54,&quot;1.5&quot;,if(I6&lt;59,&quot;2&quot;))))"/>
    <hyperlink ref="CZ171" r:id="rId2730" display="=@if(I6&lt;50,&quot;0&quot;,if(I6&gt;49,&quot;1&quot;,if(I6&gt;54,&quot;1.5&quot;,if(I6&lt;59,&quot;2&quot;))))"/>
    <hyperlink ref="CZ172" r:id="rId2731" display="=@if(I6&lt;50,&quot;0&quot;,if(I6&gt;49,&quot;1&quot;,if(I6&gt;54,&quot;1.5&quot;,if(I6&lt;59,&quot;2&quot;))))"/>
    <hyperlink ref="CZ173" r:id="rId2732" display="=@if(I6&lt;50,&quot;0&quot;,if(I6&gt;49,&quot;1&quot;,if(I6&gt;54,&quot;1.5&quot;,if(I6&lt;59,&quot;2&quot;))))"/>
    <hyperlink ref="CZ174" r:id="rId2733" display="=@if(I6&lt;50,&quot;0&quot;,if(I6&gt;49,&quot;1&quot;,if(I6&gt;54,&quot;1.5&quot;,if(I6&lt;59,&quot;2&quot;))))"/>
    <hyperlink ref="CZ175" r:id="rId2734" display="=@if(I6&lt;50,&quot;0&quot;,if(I6&gt;49,&quot;1&quot;,if(I6&gt;54,&quot;1.5&quot;,if(I6&lt;59,&quot;2&quot;))))"/>
    <hyperlink ref="CZ176" r:id="rId2735" display="=@if(I6&lt;50,&quot;0&quot;,if(I6&gt;49,&quot;1&quot;,if(I6&gt;54,&quot;1.5&quot;,if(I6&lt;59,&quot;2&quot;))))"/>
    <hyperlink ref="CZ177" r:id="rId2736" display="=@if(I6&lt;50,&quot;0&quot;,if(I6&gt;49,&quot;1&quot;,if(I6&gt;54,&quot;1.5&quot;,if(I6&lt;59,&quot;2&quot;))))"/>
    <hyperlink ref="CZ178" r:id="rId2737" display="=@if(I6&lt;50,&quot;0&quot;,if(I6&gt;49,&quot;1&quot;,if(I6&gt;54,&quot;1.5&quot;,if(I6&lt;59,&quot;2&quot;))))"/>
    <hyperlink ref="CZ179" r:id="rId2738" display="=@if(I6&lt;50,&quot;0&quot;,if(I6&gt;49,&quot;1&quot;,if(I6&gt;54,&quot;1.5&quot;,if(I6&lt;59,&quot;2&quot;))))"/>
    <hyperlink ref="CZ180" r:id="rId2739" display="=@if(I6&lt;50,&quot;0&quot;,if(I6&gt;49,&quot;1&quot;,if(I6&gt;54,&quot;1.5&quot;,if(I6&lt;59,&quot;2&quot;))))"/>
    <hyperlink ref="CZ181" r:id="rId2740" display="=@if(I6&lt;50,&quot;0&quot;,if(I6&gt;49,&quot;1&quot;,if(I6&gt;54,&quot;1.5&quot;,if(I6&lt;59,&quot;2&quot;))))"/>
    <hyperlink ref="CZ182" r:id="rId2741" display="=@if(I6&lt;50,&quot;0&quot;,if(I6&gt;49,&quot;1&quot;,if(I6&gt;54,&quot;1.5&quot;,if(I6&lt;59,&quot;2&quot;))))"/>
    <hyperlink ref="CZ183" r:id="rId2742" display="=@if(I6&lt;50,&quot;0&quot;,if(I6&gt;49,&quot;1&quot;,if(I6&gt;54,&quot;1.5&quot;,if(I6&lt;59,&quot;2&quot;))))"/>
    <hyperlink ref="CZ184" r:id="rId2743" display="=@if(I6&lt;50,&quot;0&quot;,if(I6&gt;49,&quot;1&quot;,if(I6&gt;54,&quot;1.5&quot;,if(I6&lt;59,&quot;2&quot;))))"/>
    <hyperlink ref="CZ185" r:id="rId2744" display="=@if(I6&lt;50,&quot;0&quot;,if(I6&gt;49,&quot;1&quot;,if(I6&gt;54,&quot;1.5&quot;,if(I6&lt;59,&quot;2&quot;))))"/>
    <hyperlink ref="CZ186" r:id="rId2745" display="=@if(I6&lt;50,&quot;0&quot;,if(I6&gt;49,&quot;1&quot;,if(I6&gt;54,&quot;1.5&quot;,if(I6&lt;59,&quot;2&quot;))))"/>
    <hyperlink ref="CZ187" r:id="rId2746" display="=@if(I6&lt;50,&quot;0&quot;,if(I6&gt;49,&quot;1&quot;,if(I6&gt;54,&quot;1.5&quot;,if(I6&lt;59,&quot;2&quot;))))"/>
    <hyperlink ref="CZ188" r:id="rId2747" display="=@if(I6&lt;50,&quot;0&quot;,if(I6&gt;49,&quot;1&quot;,if(I6&gt;54,&quot;1.5&quot;,if(I6&lt;59,&quot;2&quot;))))"/>
    <hyperlink ref="CZ189" r:id="rId2748" display="=@if(I6&lt;50,&quot;0&quot;,if(I6&gt;49,&quot;1&quot;,if(I6&gt;54,&quot;1.5&quot;,if(I6&lt;59,&quot;2&quot;))))"/>
    <hyperlink ref="CZ190" r:id="rId2749" display="=@if(I6&lt;50,&quot;0&quot;,if(I6&gt;49,&quot;1&quot;,if(I6&gt;54,&quot;1.5&quot;,if(I6&lt;59,&quot;2&quot;))))"/>
    <hyperlink ref="CZ191" r:id="rId2750" display="=@if(I6&lt;50,&quot;0&quot;,if(I6&gt;49,&quot;1&quot;,if(I6&gt;54,&quot;1.5&quot;,if(I6&lt;59,&quot;2&quot;))))"/>
    <hyperlink ref="CZ192" r:id="rId2751" display="=@if(I6&lt;50,&quot;0&quot;,if(I6&gt;49,&quot;1&quot;,if(I6&gt;54,&quot;1.5&quot;,if(I6&lt;59,&quot;2&quot;))))"/>
    <hyperlink ref="CZ193" r:id="rId2752" display="=@if(I6&lt;50,&quot;0&quot;,if(I6&gt;49,&quot;1&quot;,if(I6&gt;54,&quot;1.5&quot;,if(I6&lt;59,&quot;2&quot;))))"/>
    <hyperlink ref="CZ194" r:id="rId2753" display="=@if(I6&lt;50,&quot;0&quot;,if(I6&gt;49,&quot;1&quot;,if(I6&gt;54,&quot;1.5&quot;,if(I6&lt;59,&quot;2&quot;))))"/>
    <hyperlink ref="CZ195" r:id="rId2754" display="=@if(I6&lt;50,&quot;0&quot;,if(I6&gt;49,&quot;1&quot;,if(I6&gt;54,&quot;1.5&quot;,if(I6&lt;59,&quot;2&quot;))))"/>
    <hyperlink ref="CZ196" r:id="rId2755" display="=@if(I6&lt;50,&quot;0&quot;,if(I6&gt;49,&quot;1&quot;,if(I6&gt;54,&quot;1.5&quot;,if(I6&lt;59,&quot;2&quot;))))"/>
    <hyperlink ref="CZ197" r:id="rId2756" display="=@if(I6&lt;50,&quot;0&quot;,if(I6&gt;49,&quot;1&quot;,if(I6&gt;54,&quot;1.5&quot;,if(I6&lt;59,&quot;2&quot;))))"/>
    <hyperlink ref="CZ198" r:id="rId2757" display="=@if(I6&lt;50,&quot;0&quot;,if(I6&gt;49,&quot;1&quot;,if(I6&gt;54,&quot;1.5&quot;,if(I6&lt;59,&quot;2&quot;))))"/>
    <hyperlink ref="CZ199" r:id="rId2758" display="=@if(I6&lt;50,&quot;0&quot;,if(I6&gt;49,&quot;1&quot;,if(I6&gt;54,&quot;1.5&quot;,if(I6&lt;59,&quot;2&quot;))))"/>
    <hyperlink ref="CZ200" r:id="rId2759" display="=@if(I6&lt;50,&quot;0&quot;,if(I6&gt;49,&quot;1&quot;,if(I6&gt;54,&quot;1.5&quot;,if(I6&lt;59,&quot;2&quot;))))"/>
    <hyperlink ref="CZ201" r:id="rId2760" display="=@if(I6&lt;50,&quot;0&quot;,if(I6&gt;49,&quot;1&quot;,if(I6&gt;54,&quot;1.5&quot;,if(I6&lt;59,&quot;2&quot;))))"/>
    <hyperlink ref="CZ202" r:id="rId2761" display="=@if(I6&lt;50,&quot;0&quot;,if(I6&gt;49,&quot;1&quot;,if(I6&gt;54,&quot;1.5&quot;,if(I6&lt;59,&quot;2&quot;))))"/>
    <hyperlink ref="CZ203" r:id="rId2762" display="=@if(I6&lt;50,&quot;0&quot;,if(I6&gt;49,&quot;1&quot;,if(I6&gt;54,&quot;1.5&quot;,if(I6&lt;59,&quot;2&quot;))))"/>
    <hyperlink ref="CZ204" r:id="rId2763" display="=@if(I6&lt;50,&quot;0&quot;,if(I6&gt;49,&quot;1&quot;,if(I6&gt;54,&quot;1.5&quot;,if(I6&lt;59,&quot;2&quot;))))"/>
    <hyperlink ref="CZ205" r:id="rId2764" display="=@if(I6&lt;50,&quot;0&quot;,if(I6&gt;49,&quot;1&quot;,if(I6&gt;54,&quot;1.5&quot;,if(I6&lt;59,&quot;2&quot;))))"/>
    <hyperlink ref="CZ206" r:id="rId2765" display="=@if(I6&lt;50,&quot;0&quot;,if(I6&gt;49,&quot;1&quot;,if(I6&gt;54,&quot;1.5&quot;,if(I6&lt;59,&quot;2&quot;))))"/>
    <hyperlink ref="CZ207" r:id="rId2766" display="=@if(I6&lt;50,&quot;0&quot;,if(I6&gt;49,&quot;1&quot;,if(I6&gt;54,&quot;1.5&quot;,if(I6&lt;59,&quot;2&quot;))))"/>
    <hyperlink ref="CZ208" r:id="rId2767" display="=@if(I6&lt;50,&quot;0&quot;,if(I6&gt;49,&quot;1&quot;,if(I6&gt;54,&quot;1.5&quot;,if(I6&lt;59,&quot;2&quot;))))"/>
    <hyperlink ref="CZ209" r:id="rId2768" display="=@if(I6&lt;50,&quot;0&quot;,if(I6&gt;49,&quot;1&quot;,if(I6&gt;54,&quot;1.5&quot;,if(I6&lt;59,&quot;2&quot;))))"/>
    <hyperlink ref="CZ210" r:id="rId2769" display="=@if(I6&lt;50,&quot;0&quot;,if(I6&gt;49,&quot;1&quot;,if(I6&gt;54,&quot;1.5&quot;,if(I6&lt;59,&quot;2&quot;))))"/>
    <hyperlink ref="CZ211" r:id="rId2770" display="=@if(I6&lt;50,&quot;0&quot;,if(I6&gt;49,&quot;1&quot;,if(I6&gt;54,&quot;1.5&quot;,if(I6&lt;59,&quot;2&quot;))))"/>
    <hyperlink ref="CZ212" r:id="rId2771" display="=@if(I6&lt;50,&quot;0&quot;,if(I6&gt;49,&quot;1&quot;,if(I6&gt;54,&quot;1.5&quot;,if(I6&lt;59,&quot;2&quot;))))"/>
    <hyperlink ref="CZ213" r:id="rId2772" display="=@if(I6&lt;50,&quot;0&quot;,if(I6&gt;49,&quot;1&quot;,if(I6&gt;54,&quot;1.5&quot;,if(I6&lt;59,&quot;2&quot;))))"/>
    <hyperlink ref="DA16" r:id="rId2773" display="=@if(I6&lt;50,&quot;0&quot;,if(I6&gt;49,&quot;1&quot;,if(I6&gt;54,&quot;1.5&quot;,if(I6&lt;59,&quot;2&quot;))))"/>
    <hyperlink ref="DA17" r:id="rId2774" display="=@if(I6&lt;50,&quot;0&quot;,if(I6&gt;49,&quot;1&quot;,if(I6&gt;54,&quot;1.5&quot;,if(I6&lt;59,&quot;2&quot;))))"/>
    <hyperlink ref="DA18" r:id="rId2775" display="=@if(I6&lt;50,&quot;0&quot;,if(I6&gt;49,&quot;1&quot;,if(I6&gt;54,&quot;1.5&quot;,if(I6&lt;59,&quot;2&quot;))))"/>
    <hyperlink ref="DA19" r:id="rId2776" display="=@if(I6&lt;50,&quot;0&quot;,if(I6&gt;49,&quot;1&quot;,if(I6&gt;54,&quot;1.5&quot;,if(I6&lt;59,&quot;2&quot;))))"/>
    <hyperlink ref="DA20" r:id="rId2777" display="=@if(I6&lt;50,&quot;0&quot;,if(I6&gt;49,&quot;1&quot;,if(I6&gt;54,&quot;1.5&quot;,if(I6&lt;59,&quot;2&quot;))))"/>
    <hyperlink ref="DA21" r:id="rId2778" display="=@if(I6&lt;50,&quot;0&quot;,if(I6&gt;49,&quot;1&quot;,if(I6&gt;54,&quot;1.5&quot;,if(I6&lt;59,&quot;2&quot;))))"/>
    <hyperlink ref="DA22" r:id="rId2779" display="=@if(I6&lt;50,&quot;0&quot;,if(I6&gt;49,&quot;1&quot;,if(I6&gt;54,&quot;1.5&quot;,if(I6&lt;59,&quot;2&quot;))))"/>
    <hyperlink ref="DA23" r:id="rId2780" display="=@if(I6&lt;50,&quot;0&quot;,if(I6&gt;49,&quot;1&quot;,if(I6&gt;54,&quot;1.5&quot;,if(I6&lt;59,&quot;2&quot;))))"/>
    <hyperlink ref="DA24" r:id="rId2781" display="=@if(I6&lt;50,&quot;0&quot;,if(I6&gt;49,&quot;1&quot;,if(I6&gt;54,&quot;1.5&quot;,if(I6&lt;59,&quot;2&quot;))))"/>
    <hyperlink ref="DA25" r:id="rId2782" display="=@if(I6&lt;50,&quot;0&quot;,if(I6&gt;49,&quot;1&quot;,if(I6&gt;54,&quot;1.5&quot;,if(I6&lt;59,&quot;2&quot;))))"/>
    <hyperlink ref="DA26" r:id="rId2783" display="=@if(I6&lt;50,&quot;0&quot;,if(I6&gt;49,&quot;1&quot;,if(I6&gt;54,&quot;1.5&quot;,if(I6&lt;59,&quot;2&quot;))))"/>
    <hyperlink ref="DA27" r:id="rId2784" display="=@if(I6&lt;50,&quot;0&quot;,if(I6&gt;49,&quot;1&quot;,if(I6&gt;54,&quot;1.5&quot;,if(I6&lt;59,&quot;2&quot;))))"/>
    <hyperlink ref="DA28" r:id="rId2785" display="=@if(I6&lt;50,&quot;0&quot;,if(I6&gt;49,&quot;1&quot;,if(I6&gt;54,&quot;1.5&quot;,if(I6&lt;59,&quot;2&quot;))))"/>
    <hyperlink ref="DA29" r:id="rId2786" display="=@if(I6&lt;50,&quot;0&quot;,if(I6&gt;49,&quot;1&quot;,if(I6&gt;54,&quot;1.5&quot;,if(I6&lt;59,&quot;2&quot;))))"/>
    <hyperlink ref="DA30" r:id="rId2787" display="=@if(I6&lt;50,&quot;0&quot;,if(I6&gt;49,&quot;1&quot;,if(I6&gt;54,&quot;1.5&quot;,if(I6&lt;59,&quot;2&quot;))))"/>
    <hyperlink ref="DA31" r:id="rId2788" display="=@if(I6&lt;50,&quot;0&quot;,if(I6&gt;49,&quot;1&quot;,if(I6&gt;54,&quot;1.5&quot;,if(I6&lt;59,&quot;2&quot;))))"/>
    <hyperlink ref="DA32" r:id="rId2789" display="=@if(I6&lt;50,&quot;0&quot;,if(I6&gt;49,&quot;1&quot;,if(I6&gt;54,&quot;1.5&quot;,if(I6&lt;59,&quot;2&quot;))))"/>
    <hyperlink ref="DA33" r:id="rId2790" display="=@if(I6&lt;50,&quot;0&quot;,if(I6&gt;49,&quot;1&quot;,if(I6&gt;54,&quot;1.5&quot;,if(I6&lt;59,&quot;2&quot;))))"/>
    <hyperlink ref="DA34" r:id="rId2791" display="=@if(I6&lt;50,&quot;0&quot;,if(I6&gt;49,&quot;1&quot;,if(I6&gt;54,&quot;1.5&quot;,if(I6&lt;59,&quot;2&quot;))))"/>
    <hyperlink ref="DA35" r:id="rId2792" display="=@if(I6&lt;50,&quot;0&quot;,if(I6&gt;49,&quot;1&quot;,if(I6&gt;54,&quot;1.5&quot;,if(I6&lt;59,&quot;2&quot;))))"/>
    <hyperlink ref="DA36" r:id="rId2793" display="=@if(I6&lt;50,&quot;0&quot;,if(I6&gt;49,&quot;1&quot;,if(I6&gt;54,&quot;1.5&quot;,if(I6&lt;59,&quot;2&quot;))))"/>
    <hyperlink ref="DA37" r:id="rId2794" display="=@if(I6&lt;50,&quot;0&quot;,if(I6&gt;49,&quot;1&quot;,if(I6&gt;54,&quot;1.5&quot;,if(I6&lt;59,&quot;2&quot;))))"/>
    <hyperlink ref="DA38" r:id="rId2795" display="=@if(I6&lt;50,&quot;0&quot;,if(I6&gt;49,&quot;1&quot;,if(I6&gt;54,&quot;1.5&quot;,if(I6&lt;59,&quot;2&quot;))))"/>
    <hyperlink ref="DA39" r:id="rId2796" display="=@if(I6&lt;50,&quot;0&quot;,if(I6&gt;49,&quot;1&quot;,if(I6&gt;54,&quot;1.5&quot;,if(I6&lt;59,&quot;2&quot;))))"/>
    <hyperlink ref="DA40" r:id="rId2797" display="=@if(I6&lt;50,&quot;0&quot;,if(I6&gt;49,&quot;1&quot;,if(I6&gt;54,&quot;1.5&quot;,if(I6&lt;59,&quot;2&quot;))))"/>
    <hyperlink ref="DA41" r:id="rId2798" display="=@if(I6&lt;50,&quot;0&quot;,if(I6&gt;49,&quot;1&quot;,if(I6&gt;54,&quot;1.5&quot;,if(I6&lt;59,&quot;2&quot;))))"/>
    <hyperlink ref="DA42" r:id="rId2799" display="=@if(I6&lt;50,&quot;0&quot;,if(I6&gt;49,&quot;1&quot;,if(I6&gt;54,&quot;1.5&quot;,if(I6&lt;59,&quot;2&quot;))))"/>
    <hyperlink ref="DA43" r:id="rId2800" display="=@if(I6&lt;50,&quot;0&quot;,if(I6&gt;49,&quot;1&quot;,if(I6&gt;54,&quot;1.5&quot;,if(I6&lt;59,&quot;2&quot;))))"/>
    <hyperlink ref="DA44" r:id="rId2801" display="=@if(I6&lt;50,&quot;0&quot;,if(I6&gt;49,&quot;1&quot;,if(I6&gt;54,&quot;1.5&quot;,if(I6&lt;59,&quot;2&quot;))))"/>
    <hyperlink ref="DA45" r:id="rId2802" display="=@if(I6&lt;50,&quot;0&quot;,if(I6&gt;49,&quot;1&quot;,if(I6&gt;54,&quot;1.5&quot;,if(I6&lt;59,&quot;2&quot;))))"/>
    <hyperlink ref="DA46" r:id="rId2803" display="=@if(I6&lt;50,&quot;0&quot;,if(I6&gt;49,&quot;1&quot;,if(I6&gt;54,&quot;1.5&quot;,if(I6&lt;59,&quot;2&quot;))))"/>
    <hyperlink ref="DA47" r:id="rId2804" display="=@if(I6&lt;50,&quot;0&quot;,if(I6&gt;49,&quot;1&quot;,if(I6&gt;54,&quot;1.5&quot;,if(I6&lt;59,&quot;2&quot;))))"/>
    <hyperlink ref="DA48" r:id="rId2805" display="=@if(I6&lt;50,&quot;0&quot;,if(I6&gt;49,&quot;1&quot;,if(I6&gt;54,&quot;1.5&quot;,if(I6&lt;59,&quot;2&quot;))))"/>
    <hyperlink ref="DA49" r:id="rId2806" display="=@if(I6&lt;50,&quot;0&quot;,if(I6&gt;49,&quot;1&quot;,if(I6&gt;54,&quot;1.5&quot;,if(I6&lt;59,&quot;2&quot;))))"/>
    <hyperlink ref="DA50" r:id="rId2807" display="=@if(I6&lt;50,&quot;0&quot;,if(I6&gt;49,&quot;1&quot;,if(I6&gt;54,&quot;1.5&quot;,if(I6&lt;59,&quot;2&quot;))))"/>
    <hyperlink ref="DA51" r:id="rId2808" display="=@if(I6&lt;50,&quot;0&quot;,if(I6&gt;49,&quot;1&quot;,if(I6&gt;54,&quot;1.5&quot;,if(I6&lt;59,&quot;2&quot;))))"/>
    <hyperlink ref="DA52" r:id="rId2809" display="=@if(I6&lt;50,&quot;0&quot;,if(I6&gt;49,&quot;1&quot;,if(I6&gt;54,&quot;1.5&quot;,if(I6&lt;59,&quot;2&quot;))))"/>
    <hyperlink ref="DA53" r:id="rId2810" display="=@if(I6&lt;50,&quot;0&quot;,if(I6&gt;49,&quot;1&quot;,if(I6&gt;54,&quot;1.5&quot;,if(I6&lt;59,&quot;2&quot;))))"/>
    <hyperlink ref="DA54" r:id="rId2811" display="=@if(I6&lt;50,&quot;0&quot;,if(I6&gt;49,&quot;1&quot;,if(I6&gt;54,&quot;1.5&quot;,if(I6&lt;59,&quot;2&quot;))))"/>
    <hyperlink ref="DA55" r:id="rId2812" display="=@if(I6&lt;50,&quot;0&quot;,if(I6&gt;49,&quot;1&quot;,if(I6&gt;54,&quot;1.5&quot;,if(I6&lt;59,&quot;2&quot;))))"/>
    <hyperlink ref="DA56" r:id="rId2813" display="=@if(I6&lt;50,&quot;0&quot;,if(I6&gt;49,&quot;1&quot;,if(I6&gt;54,&quot;1.5&quot;,if(I6&lt;59,&quot;2&quot;))))"/>
    <hyperlink ref="DA57" r:id="rId2814" display="=@if(I6&lt;50,&quot;0&quot;,if(I6&gt;49,&quot;1&quot;,if(I6&gt;54,&quot;1.5&quot;,if(I6&lt;59,&quot;2&quot;))))"/>
    <hyperlink ref="DA58" r:id="rId2815" display="=@if(I6&lt;50,&quot;0&quot;,if(I6&gt;49,&quot;1&quot;,if(I6&gt;54,&quot;1.5&quot;,if(I6&lt;59,&quot;2&quot;))))"/>
    <hyperlink ref="DA59" r:id="rId2816" display="=@if(I6&lt;50,&quot;0&quot;,if(I6&gt;49,&quot;1&quot;,if(I6&gt;54,&quot;1.5&quot;,if(I6&lt;59,&quot;2&quot;))))"/>
    <hyperlink ref="DA60" r:id="rId2817" display="=@if(I6&lt;50,&quot;0&quot;,if(I6&gt;49,&quot;1&quot;,if(I6&gt;54,&quot;1.5&quot;,if(I6&lt;59,&quot;2&quot;))))"/>
    <hyperlink ref="DA61" r:id="rId2818" display="=@if(I6&lt;50,&quot;0&quot;,if(I6&gt;49,&quot;1&quot;,if(I6&gt;54,&quot;1.5&quot;,if(I6&lt;59,&quot;2&quot;))))"/>
    <hyperlink ref="DA62" r:id="rId2819" display="=@if(I6&lt;50,&quot;0&quot;,if(I6&gt;49,&quot;1&quot;,if(I6&gt;54,&quot;1.5&quot;,if(I6&lt;59,&quot;2&quot;))))"/>
    <hyperlink ref="DA63" r:id="rId2820" display="=@if(I6&lt;50,&quot;0&quot;,if(I6&gt;49,&quot;1&quot;,if(I6&gt;54,&quot;1.5&quot;,if(I6&lt;59,&quot;2&quot;))))"/>
    <hyperlink ref="DA64" r:id="rId2821" display="=@if(I6&lt;50,&quot;0&quot;,if(I6&gt;49,&quot;1&quot;,if(I6&gt;54,&quot;1.5&quot;,if(I6&lt;59,&quot;2&quot;))))"/>
    <hyperlink ref="DA65" r:id="rId2822" display="=@if(I6&lt;50,&quot;0&quot;,if(I6&gt;49,&quot;1&quot;,if(I6&gt;54,&quot;1.5&quot;,if(I6&lt;59,&quot;2&quot;))))"/>
    <hyperlink ref="DA66" r:id="rId2823" display="=@if(I6&lt;50,&quot;0&quot;,if(I6&gt;49,&quot;1&quot;,if(I6&gt;54,&quot;1.5&quot;,if(I6&lt;59,&quot;2&quot;))))"/>
    <hyperlink ref="DA67" r:id="rId2824" display="=@if(I6&lt;50,&quot;0&quot;,if(I6&gt;49,&quot;1&quot;,if(I6&gt;54,&quot;1.5&quot;,if(I6&lt;59,&quot;2&quot;))))"/>
    <hyperlink ref="DA68" r:id="rId2825" display="=@if(I6&lt;50,&quot;0&quot;,if(I6&gt;49,&quot;1&quot;,if(I6&gt;54,&quot;1.5&quot;,if(I6&lt;59,&quot;2&quot;))))"/>
    <hyperlink ref="DA69" r:id="rId2826" display="=@if(I6&lt;50,&quot;0&quot;,if(I6&gt;49,&quot;1&quot;,if(I6&gt;54,&quot;1.5&quot;,if(I6&lt;59,&quot;2&quot;))))"/>
    <hyperlink ref="DA70" r:id="rId2827" display="=@if(I6&lt;50,&quot;0&quot;,if(I6&gt;49,&quot;1&quot;,if(I6&gt;54,&quot;1.5&quot;,if(I6&lt;59,&quot;2&quot;))))"/>
    <hyperlink ref="DA71" r:id="rId2828" display="=@if(I6&lt;50,&quot;0&quot;,if(I6&gt;49,&quot;1&quot;,if(I6&gt;54,&quot;1.5&quot;,if(I6&lt;59,&quot;2&quot;))))"/>
    <hyperlink ref="DA72" r:id="rId2829" display="=@if(I6&lt;50,&quot;0&quot;,if(I6&gt;49,&quot;1&quot;,if(I6&gt;54,&quot;1.5&quot;,if(I6&lt;59,&quot;2&quot;))))"/>
    <hyperlink ref="DA73" r:id="rId2830" display="=@if(I6&lt;50,&quot;0&quot;,if(I6&gt;49,&quot;1&quot;,if(I6&gt;54,&quot;1.5&quot;,if(I6&lt;59,&quot;2&quot;))))"/>
    <hyperlink ref="DA74" r:id="rId2831" display="=@if(I6&lt;50,&quot;0&quot;,if(I6&gt;49,&quot;1&quot;,if(I6&gt;54,&quot;1.5&quot;,if(I6&lt;59,&quot;2&quot;))))"/>
    <hyperlink ref="DA75" r:id="rId2832" display="=@if(I6&lt;50,&quot;0&quot;,if(I6&gt;49,&quot;1&quot;,if(I6&gt;54,&quot;1.5&quot;,if(I6&lt;59,&quot;2&quot;))))"/>
    <hyperlink ref="DA76" r:id="rId2833" display="=@if(I6&lt;50,&quot;0&quot;,if(I6&gt;49,&quot;1&quot;,if(I6&gt;54,&quot;1.5&quot;,if(I6&lt;59,&quot;2&quot;))))"/>
    <hyperlink ref="DA77" r:id="rId2834" display="=@if(I6&lt;50,&quot;0&quot;,if(I6&gt;49,&quot;1&quot;,if(I6&gt;54,&quot;1.5&quot;,if(I6&lt;59,&quot;2&quot;))))"/>
    <hyperlink ref="DA78" r:id="rId2835" display="=@if(I6&lt;50,&quot;0&quot;,if(I6&gt;49,&quot;1&quot;,if(I6&gt;54,&quot;1.5&quot;,if(I6&lt;59,&quot;2&quot;))))"/>
    <hyperlink ref="DA79" r:id="rId2836" display="=@if(I6&lt;50,&quot;0&quot;,if(I6&gt;49,&quot;1&quot;,if(I6&gt;54,&quot;1.5&quot;,if(I6&lt;59,&quot;2&quot;))))"/>
    <hyperlink ref="DA80" r:id="rId2837" display="=@if(I6&lt;50,&quot;0&quot;,if(I6&gt;49,&quot;1&quot;,if(I6&gt;54,&quot;1.5&quot;,if(I6&lt;59,&quot;2&quot;))))"/>
    <hyperlink ref="DA81" r:id="rId2838" display="=@if(I6&lt;50,&quot;0&quot;,if(I6&gt;49,&quot;1&quot;,if(I6&gt;54,&quot;1.5&quot;,if(I6&lt;59,&quot;2&quot;))))"/>
    <hyperlink ref="DA82" r:id="rId2839" display="=@if(I6&lt;50,&quot;0&quot;,if(I6&gt;49,&quot;1&quot;,if(I6&gt;54,&quot;1.5&quot;,if(I6&lt;59,&quot;2&quot;))))"/>
    <hyperlink ref="DA83" r:id="rId2840" display="=@if(I6&lt;50,&quot;0&quot;,if(I6&gt;49,&quot;1&quot;,if(I6&gt;54,&quot;1.5&quot;,if(I6&lt;59,&quot;2&quot;))))"/>
    <hyperlink ref="DA84" r:id="rId2841" display="=@if(I6&lt;50,&quot;0&quot;,if(I6&gt;49,&quot;1&quot;,if(I6&gt;54,&quot;1.5&quot;,if(I6&lt;59,&quot;2&quot;))))"/>
    <hyperlink ref="DA85" r:id="rId2842" display="=@if(I6&lt;50,&quot;0&quot;,if(I6&gt;49,&quot;1&quot;,if(I6&gt;54,&quot;1.5&quot;,if(I6&lt;59,&quot;2&quot;))))"/>
    <hyperlink ref="DA86" r:id="rId2843" display="=@if(I6&lt;50,&quot;0&quot;,if(I6&gt;49,&quot;1&quot;,if(I6&gt;54,&quot;1.5&quot;,if(I6&lt;59,&quot;2&quot;))))"/>
    <hyperlink ref="DA87" r:id="rId2844" display="=@if(I6&lt;50,&quot;0&quot;,if(I6&gt;49,&quot;1&quot;,if(I6&gt;54,&quot;1.5&quot;,if(I6&lt;59,&quot;2&quot;))))"/>
    <hyperlink ref="DA88" r:id="rId2845" display="=@if(I6&lt;50,&quot;0&quot;,if(I6&gt;49,&quot;1&quot;,if(I6&gt;54,&quot;1.5&quot;,if(I6&lt;59,&quot;2&quot;))))"/>
    <hyperlink ref="DA89" r:id="rId2846" display="=@if(I6&lt;50,&quot;0&quot;,if(I6&gt;49,&quot;1&quot;,if(I6&gt;54,&quot;1.5&quot;,if(I6&lt;59,&quot;2&quot;))))"/>
    <hyperlink ref="DA90" r:id="rId2847" display="=@if(I6&lt;50,&quot;0&quot;,if(I6&gt;49,&quot;1&quot;,if(I6&gt;54,&quot;1.5&quot;,if(I6&lt;59,&quot;2&quot;))))"/>
    <hyperlink ref="DA91" r:id="rId2848" display="=@if(I6&lt;50,&quot;0&quot;,if(I6&gt;49,&quot;1&quot;,if(I6&gt;54,&quot;1.5&quot;,if(I6&lt;59,&quot;2&quot;))))"/>
    <hyperlink ref="DA92" r:id="rId2849" display="=@if(I6&lt;50,&quot;0&quot;,if(I6&gt;49,&quot;1&quot;,if(I6&gt;54,&quot;1.5&quot;,if(I6&lt;59,&quot;2&quot;))))"/>
    <hyperlink ref="DA93" r:id="rId2850" display="=@if(I6&lt;50,&quot;0&quot;,if(I6&gt;49,&quot;1&quot;,if(I6&gt;54,&quot;1.5&quot;,if(I6&lt;59,&quot;2&quot;))))"/>
    <hyperlink ref="DA94" r:id="rId2851" display="=@if(I6&lt;50,&quot;0&quot;,if(I6&gt;49,&quot;1&quot;,if(I6&gt;54,&quot;1.5&quot;,if(I6&lt;59,&quot;2&quot;))))"/>
    <hyperlink ref="DA95" r:id="rId2852" display="=@if(I6&lt;50,&quot;0&quot;,if(I6&gt;49,&quot;1&quot;,if(I6&gt;54,&quot;1.5&quot;,if(I6&lt;59,&quot;2&quot;))))"/>
    <hyperlink ref="DA96" r:id="rId2853" display="=@if(I6&lt;50,&quot;0&quot;,if(I6&gt;49,&quot;1&quot;,if(I6&gt;54,&quot;1.5&quot;,if(I6&lt;59,&quot;2&quot;))))"/>
    <hyperlink ref="DA97" r:id="rId2854" display="=@if(I6&lt;50,&quot;0&quot;,if(I6&gt;49,&quot;1&quot;,if(I6&gt;54,&quot;1.5&quot;,if(I6&lt;59,&quot;2&quot;))))"/>
    <hyperlink ref="DA98" r:id="rId2855" display="=@if(I6&lt;50,&quot;0&quot;,if(I6&gt;49,&quot;1&quot;,if(I6&gt;54,&quot;1.5&quot;,if(I6&lt;59,&quot;2&quot;))))"/>
    <hyperlink ref="DA99" r:id="rId2856" display="=@if(I6&lt;50,&quot;0&quot;,if(I6&gt;49,&quot;1&quot;,if(I6&gt;54,&quot;1.5&quot;,if(I6&lt;59,&quot;2&quot;))))"/>
    <hyperlink ref="DA100" r:id="rId2857" display="=@if(I6&lt;50,&quot;0&quot;,if(I6&gt;49,&quot;1&quot;,if(I6&gt;54,&quot;1.5&quot;,if(I6&lt;59,&quot;2&quot;))))"/>
    <hyperlink ref="DA101" r:id="rId2858" display="=@if(I6&lt;50,&quot;0&quot;,if(I6&gt;49,&quot;1&quot;,if(I6&gt;54,&quot;1.5&quot;,if(I6&lt;59,&quot;2&quot;))))"/>
    <hyperlink ref="DA102" r:id="rId2859" display="=@if(I6&lt;50,&quot;0&quot;,if(I6&gt;49,&quot;1&quot;,if(I6&gt;54,&quot;1.5&quot;,if(I6&lt;59,&quot;2&quot;))))"/>
    <hyperlink ref="DA103" r:id="rId2860" display="=@if(I6&lt;50,&quot;0&quot;,if(I6&gt;49,&quot;1&quot;,if(I6&gt;54,&quot;1.5&quot;,if(I6&lt;59,&quot;2&quot;))))"/>
    <hyperlink ref="DA104" r:id="rId2861" display="=@if(I6&lt;50,&quot;0&quot;,if(I6&gt;49,&quot;1&quot;,if(I6&gt;54,&quot;1.5&quot;,if(I6&lt;59,&quot;2&quot;))))"/>
    <hyperlink ref="DA105" r:id="rId2862" display="=@if(I6&lt;50,&quot;0&quot;,if(I6&gt;49,&quot;1&quot;,if(I6&gt;54,&quot;1.5&quot;,if(I6&lt;59,&quot;2&quot;))))"/>
    <hyperlink ref="DA106" r:id="rId2863" display="=@if(I6&lt;50,&quot;0&quot;,if(I6&gt;49,&quot;1&quot;,if(I6&gt;54,&quot;1.5&quot;,if(I6&lt;59,&quot;2&quot;))))"/>
    <hyperlink ref="DA107" r:id="rId2864" display="=@if(I6&lt;50,&quot;0&quot;,if(I6&gt;49,&quot;1&quot;,if(I6&gt;54,&quot;1.5&quot;,if(I6&lt;59,&quot;2&quot;))))"/>
    <hyperlink ref="DA108" r:id="rId2865" display="=@if(I6&lt;50,&quot;0&quot;,if(I6&gt;49,&quot;1&quot;,if(I6&gt;54,&quot;1.5&quot;,if(I6&lt;59,&quot;2&quot;))))"/>
    <hyperlink ref="DA109" r:id="rId2866" display="=@if(I6&lt;50,&quot;0&quot;,if(I6&gt;49,&quot;1&quot;,if(I6&gt;54,&quot;1.5&quot;,if(I6&lt;59,&quot;2&quot;))))"/>
    <hyperlink ref="DA110" r:id="rId2867" display="=@if(I6&lt;50,&quot;0&quot;,if(I6&gt;49,&quot;1&quot;,if(I6&gt;54,&quot;1.5&quot;,if(I6&lt;59,&quot;2&quot;))))"/>
    <hyperlink ref="DA111" r:id="rId2868" display="=@if(I6&lt;50,&quot;0&quot;,if(I6&gt;49,&quot;1&quot;,if(I6&gt;54,&quot;1.5&quot;,if(I6&lt;59,&quot;2&quot;))))"/>
    <hyperlink ref="DA112" r:id="rId2869" display="=@if(I6&lt;50,&quot;0&quot;,if(I6&gt;49,&quot;1&quot;,if(I6&gt;54,&quot;1.5&quot;,if(I6&lt;59,&quot;2&quot;))))"/>
    <hyperlink ref="DA113" r:id="rId2870" display="=@if(I6&lt;50,&quot;0&quot;,if(I6&gt;49,&quot;1&quot;,if(I6&gt;54,&quot;1.5&quot;,if(I6&lt;59,&quot;2&quot;))))"/>
    <hyperlink ref="DA114" r:id="rId2871" display="=@if(I6&lt;50,&quot;0&quot;,if(I6&gt;49,&quot;1&quot;,if(I6&gt;54,&quot;1.5&quot;,if(I6&lt;59,&quot;2&quot;))))"/>
    <hyperlink ref="DA115" r:id="rId2872" display="=@if(I6&lt;50,&quot;0&quot;,if(I6&gt;49,&quot;1&quot;,if(I6&gt;54,&quot;1.5&quot;,if(I6&lt;59,&quot;2&quot;))))"/>
    <hyperlink ref="DA116" r:id="rId2873" display="=@if(I6&lt;50,&quot;0&quot;,if(I6&gt;49,&quot;1&quot;,if(I6&gt;54,&quot;1.5&quot;,if(I6&lt;59,&quot;2&quot;))))"/>
    <hyperlink ref="DA117" r:id="rId2874" display="=@if(I6&lt;50,&quot;0&quot;,if(I6&gt;49,&quot;1&quot;,if(I6&gt;54,&quot;1.5&quot;,if(I6&lt;59,&quot;2&quot;))))"/>
    <hyperlink ref="DA118" r:id="rId2875" display="=@if(I6&lt;50,&quot;0&quot;,if(I6&gt;49,&quot;1&quot;,if(I6&gt;54,&quot;1.5&quot;,if(I6&lt;59,&quot;2&quot;))))"/>
    <hyperlink ref="DA119" r:id="rId2876" display="=@if(I6&lt;50,&quot;0&quot;,if(I6&gt;49,&quot;1&quot;,if(I6&gt;54,&quot;1.5&quot;,if(I6&lt;59,&quot;2&quot;))))"/>
    <hyperlink ref="DA120" r:id="rId2877" display="=@if(I6&lt;50,&quot;0&quot;,if(I6&gt;49,&quot;1&quot;,if(I6&gt;54,&quot;1.5&quot;,if(I6&lt;59,&quot;2&quot;))))"/>
    <hyperlink ref="DA121" r:id="rId2878" display="=@if(I6&lt;50,&quot;0&quot;,if(I6&gt;49,&quot;1&quot;,if(I6&gt;54,&quot;1.5&quot;,if(I6&lt;59,&quot;2&quot;))))"/>
    <hyperlink ref="DA122" r:id="rId2879" display="=@if(I6&lt;50,&quot;0&quot;,if(I6&gt;49,&quot;1&quot;,if(I6&gt;54,&quot;1.5&quot;,if(I6&lt;59,&quot;2&quot;))))"/>
    <hyperlink ref="DA123" r:id="rId2880" display="=@if(I6&lt;50,&quot;0&quot;,if(I6&gt;49,&quot;1&quot;,if(I6&gt;54,&quot;1.5&quot;,if(I6&lt;59,&quot;2&quot;))))"/>
    <hyperlink ref="DA124" r:id="rId2881" display="=@if(I6&lt;50,&quot;0&quot;,if(I6&gt;49,&quot;1&quot;,if(I6&gt;54,&quot;1.5&quot;,if(I6&lt;59,&quot;2&quot;))))"/>
    <hyperlink ref="DA125" r:id="rId2882" display="=@if(I6&lt;50,&quot;0&quot;,if(I6&gt;49,&quot;1&quot;,if(I6&gt;54,&quot;1.5&quot;,if(I6&lt;59,&quot;2&quot;))))"/>
    <hyperlink ref="DA126" r:id="rId2883" display="=@if(I6&lt;50,&quot;0&quot;,if(I6&gt;49,&quot;1&quot;,if(I6&gt;54,&quot;1.5&quot;,if(I6&lt;59,&quot;2&quot;))))"/>
    <hyperlink ref="DA127" r:id="rId2884" display="=@if(I6&lt;50,&quot;0&quot;,if(I6&gt;49,&quot;1&quot;,if(I6&gt;54,&quot;1.5&quot;,if(I6&lt;59,&quot;2&quot;))))"/>
    <hyperlink ref="DA128" r:id="rId2885" display="=@if(I6&lt;50,&quot;0&quot;,if(I6&gt;49,&quot;1&quot;,if(I6&gt;54,&quot;1.5&quot;,if(I6&lt;59,&quot;2&quot;))))"/>
    <hyperlink ref="DA129" r:id="rId2886" display="=@if(I6&lt;50,&quot;0&quot;,if(I6&gt;49,&quot;1&quot;,if(I6&gt;54,&quot;1.5&quot;,if(I6&lt;59,&quot;2&quot;))))"/>
    <hyperlink ref="DA130" r:id="rId2887" display="=@if(I6&lt;50,&quot;0&quot;,if(I6&gt;49,&quot;1&quot;,if(I6&gt;54,&quot;1.5&quot;,if(I6&lt;59,&quot;2&quot;))))"/>
    <hyperlink ref="DA131" r:id="rId2888" display="=@if(I6&lt;50,&quot;0&quot;,if(I6&gt;49,&quot;1&quot;,if(I6&gt;54,&quot;1.5&quot;,if(I6&lt;59,&quot;2&quot;))))"/>
    <hyperlink ref="DA132" r:id="rId2889" display="=@if(I6&lt;50,&quot;0&quot;,if(I6&gt;49,&quot;1&quot;,if(I6&gt;54,&quot;1.5&quot;,if(I6&lt;59,&quot;2&quot;))))"/>
    <hyperlink ref="DA133" r:id="rId2890" display="=@if(I6&lt;50,&quot;0&quot;,if(I6&gt;49,&quot;1&quot;,if(I6&gt;54,&quot;1.5&quot;,if(I6&lt;59,&quot;2&quot;))))"/>
    <hyperlink ref="DA134" r:id="rId2891" display="=@if(I6&lt;50,&quot;0&quot;,if(I6&gt;49,&quot;1&quot;,if(I6&gt;54,&quot;1.5&quot;,if(I6&lt;59,&quot;2&quot;))))"/>
    <hyperlink ref="DA135" r:id="rId2892" display="=@if(I6&lt;50,&quot;0&quot;,if(I6&gt;49,&quot;1&quot;,if(I6&gt;54,&quot;1.5&quot;,if(I6&lt;59,&quot;2&quot;))))"/>
    <hyperlink ref="DA136" r:id="rId2893" display="=@if(I6&lt;50,&quot;0&quot;,if(I6&gt;49,&quot;1&quot;,if(I6&gt;54,&quot;1.5&quot;,if(I6&lt;59,&quot;2&quot;))))"/>
    <hyperlink ref="DA137" r:id="rId2894" display="=@if(I6&lt;50,&quot;0&quot;,if(I6&gt;49,&quot;1&quot;,if(I6&gt;54,&quot;1.5&quot;,if(I6&lt;59,&quot;2&quot;))))"/>
    <hyperlink ref="DA138" r:id="rId2895" display="=@if(I6&lt;50,&quot;0&quot;,if(I6&gt;49,&quot;1&quot;,if(I6&gt;54,&quot;1.5&quot;,if(I6&lt;59,&quot;2&quot;))))"/>
    <hyperlink ref="DA139" r:id="rId2896" display="=@if(I6&lt;50,&quot;0&quot;,if(I6&gt;49,&quot;1&quot;,if(I6&gt;54,&quot;1.5&quot;,if(I6&lt;59,&quot;2&quot;))))"/>
    <hyperlink ref="DA140" r:id="rId2897" display="=@if(I6&lt;50,&quot;0&quot;,if(I6&gt;49,&quot;1&quot;,if(I6&gt;54,&quot;1.5&quot;,if(I6&lt;59,&quot;2&quot;))))"/>
    <hyperlink ref="DA141" r:id="rId2898" display="=@if(I6&lt;50,&quot;0&quot;,if(I6&gt;49,&quot;1&quot;,if(I6&gt;54,&quot;1.5&quot;,if(I6&lt;59,&quot;2&quot;))))"/>
    <hyperlink ref="DA142" r:id="rId2899" display="=@if(I6&lt;50,&quot;0&quot;,if(I6&gt;49,&quot;1&quot;,if(I6&gt;54,&quot;1.5&quot;,if(I6&lt;59,&quot;2&quot;))))"/>
    <hyperlink ref="DA143" r:id="rId2900" display="=@if(I6&lt;50,&quot;0&quot;,if(I6&gt;49,&quot;1&quot;,if(I6&gt;54,&quot;1.5&quot;,if(I6&lt;59,&quot;2&quot;))))"/>
    <hyperlink ref="DA144" r:id="rId2901" display="=@if(I6&lt;50,&quot;0&quot;,if(I6&gt;49,&quot;1&quot;,if(I6&gt;54,&quot;1.5&quot;,if(I6&lt;59,&quot;2&quot;))))"/>
    <hyperlink ref="DA145" r:id="rId2902" display="=@if(I6&lt;50,&quot;0&quot;,if(I6&gt;49,&quot;1&quot;,if(I6&gt;54,&quot;1.5&quot;,if(I6&lt;59,&quot;2&quot;))))"/>
    <hyperlink ref="DA146" r:id="rId2903" display="=@if(I6&lt;50,&quot;0&quot;,if(I6&gt;49,&quot;1&quot;,if(I6&gt;54,&quot;1.5&quot;,if(I6&lt;59,&quot;2&quot;))))"/>
    <hyperlink ref="DA147" r:id="rId2904" display="=@if(I6&lt;50,&quot;0&quot;,if(I6&gt;49,&quot;1&quot;,if(I6&gt;54,&quot;1.5&quot;,if(I6&lt;59,&quot;2&quot;))))"/>
    <hyperlink ref="DA148" r:id="rId2905" display="=@if(I6&lt;50,&quot;0&quot;,if(I6&gt;49,&quot;1&quot;,if(I6&gt;54,&quot;1.5&quot;,if(I6&lt;59,&quot;2&quot;))))"/>
    <hyperlink ref="DA149" r:id="rId2906" display="=@if(I6&lt;50,&quot;0&quot;,if(I6&gt;49,&quot;1&quot;,if(I6&gt;54,&quot;1.5&quot;,if(I6&lt;59,&quot;2&quot;))))"/>
    <hyperlink ref="DA150" r:id="rId2907" display="=@if(I6&lt;50,&quot;0&quot;,if(I6&gt;49,&quot;1&quot;,if(I6&gt;54,&quot;1.5&quot;,if(I6&lt;59,&quot;2&quot;))))"/>
    <hyperlink ref="DA151" r:id="rId2908" display="=@if(I6&lt;50,&quot;0&quot;,if(I6&gt;49,&quot;1&quot;,if(I6&gt;54,&quot;1.5&quot;,if(I6&lt;59,&quot;2&quot;))))"/>
    <hyperlink ref="DA152" r:id="rId2909" display="=@if(I6&lt;50,&quot;0&quot;,if(I6&gt;49,&quot;1&quot;,if(I6&gt;54,&quot;1.5&quot;,if(I6&lt;59,&quot;2&quot;))))"/>
    <hyperlink ref="DA153" r:id="rId2910" display="=@if(I6&lt;50,&quot;0&quot;,if(I6&gt;49,&quot;1&quot;,if(I6&gt;54,&quot;1.5&quot;,if(I6&lt;59,&quot;2&quot;))))"/>
    <hyperlink ref="DA154" r:id="rId2911" display="=@if(I6&lt;50,&quot;0&quot;,if(I6&gt;49,&quot;1&quot;,if(I6&gt;54,&quot;1.5&quot;,if(I6&lt;59,&quot;2&quot;))))"/>
    <hyperlink ref="DA155" r:id="rId2912" display="=@if(I6&lt;50,&quot;0&quot;,if(I6&gt;49,&quot;1&quot;,if(I6&gt;54,&quot;1.5&quot;,if(I6&lt;59,&quot;2&quot;))))"/>
    <hyperlink ref="DA156" r:id="rId2913" display="=@if(I6&lt;50,&quot;0&quot;,if(I6&gt;49,&quot;1&quot;,if(I6&gt;54,&quot;1.5&quot;,if(I6&lt;59,&quot;2&quot;))))"/>
    <hyperlink ref="DA157" r:id="rId2914" display="=@if(I6&lt;50,&quot;0&quot;,if(I6&gt;49,&quot;1&quot;,if(I6&gt;54,&quot;1.5&quot;,if(I6&lt;59,&quot;2&quot;))))"/>
    <hyperlink ref="DA158" r:id="rId2915" display="=@if(I6&lt;50,&quot;0&quot;,if(I6&gt;49,&quot;1&quot;,if(I6&gt;54,&quot;1.5&quot;,if(I6&lt;59,&quot;2&quot;))))"/>
    <hyperlink ref="DA159" r:id="rId2916" display="=@if(I6&lt;50,&quot;0&quot;,if(I6&gt;49,&quot;1&quot;,if(I6&gt;54,&quot;1.5&quot;,if(I6&lt;59,&quot;2&quot;))))"/>
    <hyperlink ref="DA160" r:id="rId2917" display="=@if(I6&lt;50,&quot;0&quot;,if(I6&gt;49,&quot;1&quot;,if(I6&gt;54,&quot;1.5&quot;,if(I6&lt;59,&quot;2&quot;))))"/>
    <hyperlink ref="DA161" r:id="rId2918" display="=@if(I6&lt;50,&quot;0&quot;,if(I6&gt;49,&quot;1&quot;,if(I6&gt;54,&quot;1.5&quot;,if(I6&lt;59,&quot;2&quot;))))"/>
    <hyperlink ref="DA162" r:id="rId2919" display="=@if(I6&lt;50,&quot;0&quot;,if(I6&gt;49,&quot;1&quot;,if(I6&gt;54,&quot;1.5&quot;,if(I6&lt;59,&quot;2&quot;))))"/>
    <hyperlink ref="DA163" r:id="rId2920" display="=@if(I6&lt;50,&quot;0&quot;,if(I6&gt;49,&quot;1&quot;,if(I6&gt;54,&quot;1.5&quot;,if(I6&lt;59,&quot;2&quot;))))"/>
    <hyperlink ref="DA164" r:id="rId2921" display="=@if(I6&lt;50,&quot;0&quot;,if(I6&gt;49,&quot;1&quot;,if(I6&gt;54,&quot;1.5&quot;,if(I6&lt;59,&quot;2&quot;))))"/>
    <hyperlink ref="DA165" r:id="rId2922" display="=@if(I6&lt;50,&quot;0&quot;,if(I6&gt;49,&quot;1&quot;,if(I6&gt;54,&quot;1.5&quot;,if(I6&lt;59,&quot;2&quot;))))"/>
    <hyperlink ref="DA166" r:id="rId2923" display="=@if(I6&lt;50,&quot;0&quot;,if(I6&gt;49,&quot;1&quot;,if(I6&gt;54,&quot;1.5&quot;,if(I6&lt;59,&quot;2&quot;))))"/>
    <hyperlink ref="DA167" r:id="rId2924" display="=@if(I6&lt;50,&quot;0&quot;,if(I6&gt;49,&quot;1&quot;,if(I6&gt;54,&quot;1.5&quot;,if(I6&lt;59,&quot;2&quot;))))"/>
    <hyperlink ref="DA168" r:id="rId2925" display="=@if(I6&lt;50,&quot;0&quot;,if(I6&gt;49,&quot;1&quot;,if(I6&gt;54,&quot;1.5&quot;,if(I6&lt;59,&quot;2&quot;))))"/>
    <hyperlink ref="DA169" r:id="rId2926" display="=@if(I6&lt;50,&quot;0&quot;,if(I6&gt;49,&quot;1&quot;,if(I6&gt;54,&quot;1.5&quot;,if(I6&lt;59,&quot;2&quot;))))"/>
    <hyperlink ref="DA170" r:id="rId2927" display="=@if(I6&lt;50,&quot;0&quot;,if(I6&gt;49,&quot;1&quot;,if(I6&gt;54,&quot;1.5&quot;,if(I6&lt;59,&quot;2&quot;))))"/>
    <hyperlink ref="DA171" r:id="rId2928" display="=@if(I6&lt;50,&quot;0&quot;,if(I6&gt;49,&quot;1&quot;,if(I6&gt;54,&quot;1.5&quot;,if(I6&lt;59,&quot;2&quot;))))"/>
    <hyperlink ref="DA172" r:id="rId2929" display="=@if(I6&lt;50,&quot;0&quot;,if(I6&gt;49,&quot;1&quot;,if(I6&gt;54,&quot;1.5&quot;,if(I6&lt;59,&quot;2&quot;))))"/>
    <hyperlink ref="DA173" r:id="rId2930" display="=@if(I6&lt;50,&quot;0&quot;,if(I6&gt;49,&quot;1&quot;,if(I6&gt;54,&quot;1.5&quot;,if(I6&lt;59,&quot;2&quot;))))"/>
    <hyperlink ref="DA174" r:id="rId2931" display="=@if(I6&lt;50,&quot;0&quot;,if(I6&gt;49,&quot;1&quot;,if(I6&gt;54,&quot;1.5&quot;,if(I6&lt;59,&quot;2&quot;))))"/>
    <hyperlink ref="DA175" r:id="rId2932" display="=@if(I6&lt;50,&quot;0&quot;,if(I6&gt;49,&quot;1&quot;,if(I6&gt;54,&quot;1.5&quot;,if(I6&lt;59,&quot;2&quot;))))"/>
    <hyperlink ref="DA176" r:id="rId2933" display="=@if(I6&lt;50,&quot;0&quot;,if(I6&gt;49,&quot;1&quot;,if(I6&gt;54,&quot;1.5&quot;,if(I6&lt;59,&quot;2&quot;))))"/>
    <hyperlink ref="DA177" r:id="rId2934" display="=@if(I6&lt;50,&quot;0&quot;,if(I6&gt;49,&quot;1&quot;,if(I6&gt;54,&quot;1.5&quot;,if(I6&lt;59,&quot;2&quot;))))"/>
    <hyperlink ref="DA178" r:id="rId2935" display="=@if(I6&lt;50,&quot;0&quot;,if(I6&gt;49,&quot;1&quot;,if(I6&gt;54,&quot;1.5&quot;,if(I6&lt;59,&quot;2&quot;))))"/>
    <hyperlink ref="DA179" r:id="rId2936" display="=@if(I6&lt;50,&quot;0&quot;,if(I6&gt;49,&quot;1&quot;,if(I6&gt;54,&quot;1.5&quot;,if(I6&lt;59,&quot;2&quot;))))"/>
    <hyperlink ref="DA180" r:id="rId2937" display="=@if(I6&lt;50,&quot;0&quot;,if(I6&gt;49,&quot;1&quot;,if(I6&gt;54,&quot;1.5&quot;,if(I6&lt;59,&quot;2&quot;))))"/>
    <hyperlink ref="DA181" r:id="rId2938" display="=@if(I6&lt;50,&quot;0&quot;,if(I6&gt;49,&quot;1&quot;,if(I6&gt;54,&quot;1.5&quot;,if(I6&lt;59,&quot;2&quot;))))"/>
    <hyperlink ref="DA182" r:id="rId2939" display="=@if(I6&lt;50,&quot;0&quot;,if(I6&gt;49,&quot;1&quot;,if(I6&gt;54,&quot;1.5&quot;,if(I6&lt;59,&quot;2&quot;))))"/>
    <hyperlink ref="DA183" r:id="rId2940" display="=@if(I6&lt;50,&quot;0&quot;,if(I6&gt;49,&quot;1&quot;,if(I6&gt;54,&quot;1.5&quot;,if(I6&lt;59,&quot;2&quot;))))"/>
    <hyperlink ref="DA184" r:id="rId2941" display="=@if(I6&lt;50,&quot;0&quot;,if(I6&gt;49,&quot;1&quot;,if(I6&gt;54,&quot;1.5&quot;,if(I6&lt;59,&quot;2&quot;))))"/>
    <hyperlink ref="DA185" r:id="rId2942" display="=@if(I6&lt;50,&quot;0&quot;,if(I6&gt;49,&quot;1&quot;,if(I6&gt;54,&quot;1.5&quot;,if(I6&lt;59,&quot;2&quot;))))"/>
    <hyperlink ref="DA186" r:id="rId2943" display="=@if(I6&lt;50,&quot;0&quot;,if(I6&gt;49,&quot;1&quot;,if(I6&gt;54,&quot;1.5&quot;,if(I6&lt;59,&quot;2&quot;))))"/>
    <hyperlink ref="DA187" r:id="rId2944" display="=@if(I6&lt;50,&quot;0&quot;,if(I6&gt;49,&quot;1&quot;,if(I6&gt;54,&quot;1.5&quot;,if(I6&lt;59,&quot;2&quot;))))"/>
    <hyperlink ref="DA188" r:id="rId2945" display="=@if(I6&lt;50,&quot;0&quot;,if(I6&gt;49,&quot;1&quot;,if(I6&gt;54,&quot;1.5&quot;,if(I6&lt;59,&quot;2&quot;))))"/>
    <hyperlink ref="DA189" r:id="rId2946" display="=@if(I6&lt;50,&quot;0&quot;,if(I6&gt;49,&quot;1&quot;,if(I6&gt;54,&quot;1.5&quot;,if(I6&lt;59,&quot;2&quot;))))"/>
    <hyperlink ref="DA190" r:id="rId2947" display="=@if(I6&lt;50,&quot;0&quot;,if(I6&gt;49,&quot;1&quot;,if(I6&gt;54,&quot;1.5&quot;,if(I6&lt;59,&quot;2&quot;))))"/>
    <hyperlink ref="DA191" r:id="rId2948" display="=@if(I6&lt;50,&quot;0&quot;,if(I6&gt;49,&quot;1&quot;,if(I6&gt;54,&quot;1.5&quot;,if(I6&lt;59,&quot;2&quot;))))"/>
    <hyperlink ref="DA192" r:id="rId2949" display="=@if(I6&lt;50,&quot;0&quot;,if(I6&gt;49,&quot;1&quot;,if(I6&gt;54,&quot;1.5&quot;,if(I6&lt;59,&quot;2&quot;))))"/>
    <hyperlink ref="DA193" r:id="rId2950" display="=@if(I6&lt;50,&quot;0&quot;,if(I6&gt;49,&quot;1&quot;,if(I6&gt;54,&quot;1.5&quot;,if(I6&lt;59,&quot;2&quot;))))"/>
    <hyperlink ref="DA194" r:id="rId2951" display="=@if(I6&lt;50,&quot;0&quot;,if(I6&gt;49,&quot;1&quot;,if(I6&gt;54,&quot;1.5&quot;,if(I6&lt;59,&quot;2&quot;))))"/>
    <hyperlink ref="DA195" r:id="rId2952" display="=@if(I6&lt;50,&quot;0&quot;,if(I6&gt;49,&quot;1&quot;,if(I6&gt;54,&quot;1.5&quot;,if(I6&lt;59,&quot;2&quot;))))"/>
    <hyperlink ref="DA196" r:id="rId2953" display="=@if(I6&lt;50,&quot;0&quot;,if(I6&gt;49,&quot;1&quot;,if(I6&gt;54,&quot;1.5&quot;,if(I6&lt;59,&quot;2&quot;))))"/>
    <hyperlink ref="DA197" r:id="rId2954" display="=@if(I6&lt;50,&quot;0&quot;,if(I6&gt;49,&quot;1&quot;,if(I6&gt;54,&quot;1.5&quot;,if(I6&lt;59,&quot;2&quot;))))"/>
    <hyperlink ref="DA198" r:id="rId2955" display="=@if(I6&lt;50,&quot;0&quot;,if(I6&gt;49,&quot;1&quot;,if(I6&gt;54,&quot;1.5&quot;,if(I6&lt;59,&quot;2&quot;))))"/>
    <hyperlink ref="DA199" r:id="rId2956" display="=@if(I6&lt;50,&quot;0&quot;,if(I6&gt;49,&quot;1&quot;,if(I6&gt;54,&quot;1.5&quot;,if(I6&lt;59,&quot;2&quot;))))"/>
    <hyperlink ref="DA200" r:id="rId2957" display="=@if(I6&lt;50,&quot;0&quot;,if(I6&gt;49,&quot;1&quot;,if(I6&gt;54,&quot;1.5&quot;,if(I6&lt;59,&quot;2&quot;))))"/>
    <hyperlink ref="DA201" r:id="rId2958" display="=@if(I6&lt;50,&quot;0&quot;,if(I6&gt;49,&quot;1&quot;,if(I6&gt;54,&quot;1.5&quot;,if(I6&lt;59,&quot;2&quot;))))"/>
    <hyperlink ref="DA202" r:id="rId2959" display="=@if(I6&lt;50,&quot;0&quot;,if(I6&gt;49,&quot;1&quot;,if(I6&gt;54,&quot;1.5&quot;,if(I6&lt;59,&quot;2&quot;))))"/>
    <hyperlink ref="DA203" r:id="rId2960" display="=@if(I6&lt;50,&quot;0&quot;,if(I6&gt;49,&quot;1&quot;,if(I6&gt;54,&quot;1.5&quot;,if(I6&lt;59,&quot;2&quot;))))"/>
    <hyperlink ref="DA204" r:id="rId2961" display="=@if(I6&lt;50,&quot;0&quot;,if(I6&gt;49,&quot;1&quot;,if(I6&gt;54,&quot;1.5&quot;,if(I6&lt;59,&quot;2&quot;))))"/>
    <hyperlink ref="DA205" r:id="rId2962" display="=@if(I6&lt;50,&quot;0&quot;,if(I6&gt;49,&quot;1&quot;,if(I6&gt;54,&quot;1.5&quot;,if(I6&lt;59,&quot;2&quot;))))"/>
    <hyperlink ref="DA206" r:id="rId2963" display="=@if(I6&lt;50,&quot;0&quot;,if(I6&gt;49,&quot;1&quot;,if(I6&gt;54,&quot;1.5&quot;,if(I6&lt;59,&quot;2&quot;))))"/>
    <hyperlink ref="DA207" r:id="rId2964" display="=@if(I6&lt;50,&quot;0&quot;,if(I6&gt;49,&quot;1&quot;,if(I6&gt;54,&quot;1.5&quot;,if(I6&lt;59,&quot;2&quot;))))"/>
    <hyperlink ref="DA208" r:id="rId2965" display="=@if(I6&lt;50,&quot;0&quot;,if(I6&gt;49,&quot;1&quot;,if(I6&gt;54,&quot;1.5&quot;,if(I6&lt;59,&quot;2&quot;))))"/>
    <hyperlink ref="DA209" r:id="rId2966" display="=@if(I6&lt;50,&quot;0&quot;,if(I6&gt;49,&quot;1&quot;,if(I6&gt;54,&quot;1.5&quot;,if(I6&lt;59,&quot;2&quot;))))"/>
    <hyperlink ref="DA210" r:id="rId2967" display="=@if(I6&lt;50,&quot;0&quot;,if(I6&gt;49,&quot;1&quot;,if(I6&gt;54,&quot;1.5&quot;,if(I6&lt;59,&quot;2&quot;))))"/>
    <hyperlink ref="DA211" r:id="rId2968" display="=@if(I6&lt;50,&quot;0&quot;,if(I6&gt;49,&quot;1&quot;,if(I6&gt;54,&quot;1.5&quot;,if(I6&lt;59,&quot;2&quot;))))"/>
    <hyperlink ref="DA212" r:id="rId2969" display="=@if(I6&lt;50,&quot;0&quot;,if(I6&gt;49,&quot;1&quot;,if(I6&gt;54,&quot;1.5&quot;,if(I6&lt;59,&quot;2&quot;))))"/>
    <hyperlink ref="DA213" r:id="rId2970" display="=@if(I6&lt;50,&quot;0&quot;,if(I6&gt;49,&quot;1&quot;,if(I6&gt;54,&quot;1.5&quot;,if(I6&lt;59,&quot;2&quot;))))"/>
    <hyperlink ref="DD16" r:id="rId2971" display="=@if(I6&lt;50,&quot;0&quot;,if(I6&gt;49,&quot;1&quot;,if(I6&gt;54,&quot;1.5&quot;,if(I6&lt;59,&quot;2&quot;))))"/>
    <hyperlink ref="DD17" r:id="rId2972" display="=@if(I6&lt;50,&quot;0&quot;,if(I6&gt;49,&quot;1&quot;,if(I6&gt;54,&quot;1.5&quot;,if(I6&lt;59,&quot;2&quot;))))"/>
    <hyperlink ref="DD18" r:id="rId2973" display="=@if(I6&lt;50,&quot;0&quot;,if(I6&gt;49,&quot;1&quot;,if(I6&gt;54,&quot;1.5&quot;,if(I6&lt;59,&quot;2&quot;))))"/>
    <hyperlink ref="DD19" r:id="rId2974" display="=@if(I6&lt;50,&quot;0&quot;,if(I6&gt;49,&quot;1&quot;,if(I6&gt;54,&quot;1.5&quot;,if(I6&lt;59,&quot;2&quot;))))"/>
    <hyperlink ref="DD20" r:id="rId2975" display="=@if(I6&lt;50,&quot;0&quot;,if(I6&gt;49,&quot;1&quot;,if(I6&gt;54,&quot;1.5&quot;,if(I6&lt;59,&quot;2&quot;))))"/>
    <hyperlink ref="DD21" r:id="rId2976" display="=@if(I6&lt;50,&quot;0&quot;,if(I6&gt;49,&quot;1&quot;,if(I6&gt;54,&quot;1.5&quot;,if(I6&lt;59,&quot;2&quot;))))"/>
    <hyperlink ref="DD22" r:id="rId2977" display="=@if(I6&lt;50,&quot;0&quot;,if(I6&gt;49,&quot;1&quot;,if(I6&gt;54,&quot;1.5&quot;,if(I6&lt;59,&quot;2&quot;))))"/>
    <hyperlink ref="DD23" r:id="rId2978" display="=@if(I6&lt;50,&quot;0&quot;,if(I6&gt;49,&quot;1&quot;,if(I6&gt;54,&quot;1.5&quot;,if(I6&lt;59,&quot;2&quot;))))"/>
    <hyperlink ref="DD24" r:id="rId2979" display="=@if(I6&lt;50,&quot;0&quot;,if(I6&gt;49,&quot;1&quot;,if(I6&gt;54,&quot;1.5&quot;,if(I6&lt;59,&quot;2&quot;))))"/>
    <hyperlink ref="DD25" r:id="rId2980" display="=@if(I6&lt;50,&quot;0&quot;,if(I6&gt;49,&quot;1&quot;,if(I6&gt;54,&quot;1.5&quot;,if(I6&lt;59,&quot;2&quot;))))"/>
    <hyperlink ref="DD26" r:id="rId2981" display="=@if(I6&lt;50,&quot;0&quot;,if(I6&gt;49,&quot;1&quot;,if(I6&gt;54,&quot;1.5&quot;,if(I6&lt;59,&quot;2&quot;))))"/>
    <hyperlink ref="DD27" r:id="rId2982" display="=@if(I6&lt;50,&quot;0&quot;,if(I6&gt;49,&quot;1&quot;,if(I6&gt;54,&quot;1.5&quot;,if(I6&lt;59,&quot;2&quot;))))"/>
    <hyperlink ref="DD28" r:id="rId2983" display="=@if(I6&lt;50,&quot;0&quot;,if(I6&gt;49,&quot;1&quot;,if(I6&gt;54,&quot;1.5&quot;,if(I6&lt;59,&quot;2&quot;))))"/>
    <hyperlink ref="DD29" r:id="rId2984" display="=@if(I6&lt;50,&quot;0&quot;,if(I6&gt;49,&quot;1&quot;,if(I6&gt;54,&quot;1.5&quot;,if(I6&lt;59,&quot;2&quot;))))"/>
    <hyperlink ref="DD30" r:id="rId2985" display="=@if(I6&lt;50,&quot;0&quot;,if(I6&gt;49,&quot;1&quot;,if(I6&gt;54,&quot;1.5&quot;,if(I6&lt;59,&quot;2&quot;))))"/>
    <hyperlink ref="DD31" r:id="rId2986" display="=@if(I6&lt;50,&quot;0&quot;,if(I6&gt;49,&quot;1&quot;,if(I6&gt;54,&quot;1.5&quot;,if(I6&lt;59,&quot;2&quot;))))"/>
    <hyperlink ref="DD32" r:id="rId2987" display="=@if(I6&lt;50,&quot;0&quot;,if(I6&gt;49,&quot;1&quot;,if(I6&gt;54,&quot;1.5&quot;,if(I6&lt;59,&quot;2&quot;))))"/>
    <hyperlink ref="DD33" r:id="rId2988" display="=@if(I6&lt;50,&quot;0&quot;,if(I6&gt;49,&quot;1&quot;,if(I6&gt;54,&quot;1.5&quot;,if(I6&lt;59,&quot;2&quot;))))"/>
    <hyperlink ref="DD34" r:id="rId2989" display="=@if(I6&lt;50,&quot;0&quot;,if(I6&gt;49,&quot;1&quot;,if(I6&gt;54,&quot;1.5&quot;,if(I6&lt;59,&quot;2&quot;))))"/>
    <hyperlink ref="DD35" r:id="rId2990" display="=@if(I6&lt;50,&quot;0&quot;,if(I6&gt;49,&quot;1&quot;,if(I6&gt;54,&quot;1.5&quot;,if(I6&lt;59,&quot;2&quot;))))"/>
    <hyperlink ref="DD36" r:id="rId2991" display="=@if(I6&lt;50,&quot;0&quot;,if(I6&gt;49,&quot;1&quot;,if(I6&gt;54,&quot;1.5&quot;,if(I6&lt;59,&quot;2&quot;))))"/>
    <hyperlink ref="DD37" r:id="rId2992" display="=@if(I6&lt;50,&quot;0&quot;,if(I6&gt;49,&quot;1&quot;,if(I6&gt;54,&quot;1.5&quot;,if(I6&lt;59,&quot;2&quot;))))"/>
    <hyperlink ref="DD38" r:id="rId2993" display="=@if(I6&lt;50,&quot;0&quot;,if(I6&gt;49,&quot;1&quot;,if(I6&gt;54,&quot;1.5&quot;,if(I6&lt;59,&quot;2&quot;))))"/>
    <hyperlink ref="DD39" r:id="rId2994" display="=@if(I6&lt;50,&quot;0&quot;,if(I6&gt;49,&quot;1&quot;,if(I6&gt;54,&quot;1.5&quot;,if(I6&lt;59,&quot;2&quot;))))"/>
    <hyperlink ref="DD40" r:id="rId2995" display="=@if(I6&lt;50,&quot;0&quot;,if(I6&gt;49,&quot;1&quot;,if(I6&gt;54,&quot;1.5&quot;,if(I6&lt;59,&quot;2&quot;))))"/>
    <hyperlink ref="DD41" r:id="rId2996" display="=@if(I6&lt;50,&quot;0&quot;,if(I6&gt;49,&quot;1&quot;,if(I6&gt;54,&quot;1.5&quot;,if(I6&lt;59,&quot;2&quot;))))"/>
    <hyperlink ref="DD42" r:id="rId2997" display="=@if(I6&lt;50,&quot;0&quot;,if(I6&gt;49,&quot;1&quot;,if(I6&gt;54,&quot;1.5&quot;,if(I6&lt;59,&quot;2&quot;))))"/>
    <hyperlink ref="DD43" r:id="rId2998" display="=@if(I6&lt;50,&quot;0&quot;,if(I6&gt;49,&quot;1&quot;,if(I6&gt;54,&quot;1.5&quot;,if(I6&lt;59,&quot;2&quot;))))"/>
    <hyperlink ref="DD44" r:id="rId2999" display="=@if(I6&lt;50,&quot;0&quot;,if(I6&gt;49,&quot;1&quot;,if(I6&gt;54,&quot;1.5&quot;,if(I6&lt;59,&quot;2&quot;))))"/>
    <hyperlink ref="DD45" r:id="rId3000" display="=@if(I6&lt;50,&quot;0&quot;,if(I6&gt;49,&quot;1&quot;,if(I6&gt;54,&quot;1.5&quot;,if(I6&lt;59,&quot;2&quot;))))"/>
    <hyperlink ref="DD46" r:id="rId3001" display="=@if(I6&lt;50,&quot;0&quot;,if(I6&gt;49,&quot;1&quot;,if(I6&gt;54,&quot;1.5&quot;,if(I6&lt;59,&quot;2&quot;))))"/>
    <hyperlink ref="DD47" r:id="rId3002" display="=@if(I6&lt;50,&quot;0&quot;,if(I6&gt;49,&quot;1&quot;,if(I6&gt;54,&quot;1.5&quot;,if(I6&lt;59,&quot;2&quot;))))"/>
    <hyperlink ref="DD48" r:id="rId3003" display="=@if(I6&lt;50,&quot;0&quot;,if(I6&gt;49,&quot;1&quot;,if(I6&gt;54,&quot;1.5&quot;,if(I6&lt;59,&quot;2&quot;))))"/>
    <hyperlink ref="DD49" r:id="rId3004" display="=@if(I6&lt;50,&quot;0&quot;,if(I6&gt;49,&quot;1&quot;,if(I6&gt;54,&quot;1.5&quot;,if(I6&lt;59,&quot;2&quot;))))"/>
    <hyperlink ref="DD50" r:id="rId3005" display="=@if(I6&lt;50,&quot;0&quot;,if(I6&gt;49,&quot;1&quot;,if(I6&gt;54,&quot;1.5&quot;,if(I6&lt;59,&quot;2&quot;))))"/>
    <hyperlink ref="DD51" r:id="rId3006" display="=@if(I6&lt;50,&quot;0&quot;,if(I6&gt;49,&quot;1&quot;,if(I6&gt;54,&quot;1.5&quot;,if(I6&lt;59,&quot;2&quot;))))"/>
    <hyperlink ref="DD52" r:id="rId3007" display="=@if(I6&lt;50,&quot;0&quot;,if(I6&gt;49,&quot;1&quot;,if(I6&gt;54,&quot;1.5&quot;,if(I6&lt;59,&quot;2&quot;))))"/>
    <hyperlink ref="DD53" r:id="rId3008" display="=@if(I6&lt;50,&quot;0&quot;,if(I6&gt;49,&quot;1&quot;,if(I6&gt;54,&quot;1.5&quot;,if(I6&lt;59,&quot;2&quot;))))"/>
    <hyperlink ref="DD54" r:id="rId3009" display="=@if(I6&lt;50,&quot;0&quot;,if(I6&gt;49,&quot;1&quot;,if(I6&gt;54,&quot;1.5&quot;,if(I6&lt;59,&quot;2&quot;))))"/>
    <hyperlink ref="DD55" r:id="rId3010" display="=@if(I6&lt;50,&quot;0&quot;,if(I6&gt;49,&quot;1&quot;,if(I6&gt;54,&quot;1.5&quot;,if(I6&lt;59,&quot;2&quot;))))"/>
    <hyperlink ref="DD56" r:id="rId3011" display="=@if(I6&lt;50,&quot;0&quot;,if(I6&gt;49,&quot;1&quot;,if(I6&gt;54,&quot;1.5&quot;,if(I6&lt;59,&quot;2&quot;))))"/>
    <hyperlink ref="DD57" r:id="rId3012" display="=@if(I6&lt;50,&quot;0&quot;,if(I6&gt;49,&quot;1&quot;,if(I6&gt;54,&quot;1.5&quot;,if(I6&lt;59,&quot;2&quot;))))"/>
    <hyperlink ref="DD58" r:id="rId3013" display="=@if(I6&lt;50,&quot;0&quot;,if(I6&gt;49,&quot;1&quot;,if(I6&gt;54,&quot;1.5&quot;,if(I6&lt;59,&quot;2&quot;))))"/>
    <hyperlink ref="DD59" r:id="rId3014" display="=@if(I6&lt;50,&quot;0&quot;,if(I6&gt;49,&quot;1&quot;,if(I6&gt;54,&quot;1.5&quot;,if(I6&lt;59,&quot;2&quot;))))"/>
    <hyperlink ref="DD60" r:id="rId3015" display="=@if(I6&lt;50,&quot;0&quot;,if(I6&gt;49,&quot;1&quot;,if(I6&gt;54,&quot;1.5&quot;,if(I6&lt;59,&quot;2&quot;))))"/>
    <hyperlink ref="DD61" r:id="rId3016" display="=@if(I6&lt;50,&quot;0&quot;,if(I6&gt;49,&quot;1&quot;,if(I6&gt;54,&quot;1.5&quot;,if(I6&lt;59,&quot;2&quot;))))"/>
    <hyperlink ref="DD62" r:id="rId3017" display="=@if(I6&lt;50,&quot;0&quot;,if(I6&gt;49,&quot;1&quot;,if(I6&gt;54,&quot;1.5&quot;,if(I6&lt;59,&quot;2&quot;))))"/>
    <hyperlink ref="DD63" r:id="rId3018" display="=@if(I6&lt;50,&quot;0&quot;,if(I6&gt;49,&quot;1&quot;,if(I6&gt;54,&quot;1.5&quot;,if(I6&lt;59,&quot;2&quot;))))"/>
    <hyperlink ref="DD64" r:id="rId3019" display="=@if(I6&lt;50,&quot;0&quot;,if(I6&gt;49,&quot;1&quot;,if(I6&gt;54,&quot;1.5&quot;,if(I6&lt;59,&quot;2&quot;))))"/>
    <hyperlink ref="DD65" r:id="rId3020" display="=@if(I6&lt;50,&quot;0&quot;,if(I6&gt;49,&quot;1&quot;,if(I6&gt;54,&quot;1.5&quot;,if(I6&lt;59,&quot;2&quot;))))"/>
    <hyperlink ref="DD66" r:id="rId3021" display="=@if(I6&lt;50,&quot;0&quot;,if(I6&gt;49,&quot;1&quot;,if(I6&gt;54,&quot;1.5&quot;,if(I6&lt;59,&quot;2&quot;))))"/>
    <hyperlink ref="DD67" r:id="rId3022" display="=@if(I6&lt;50,&quot;0&quot;,if(I6&gt;49,&quot;1&quot;,if(I6&gt;54,&quot;1.5&quot;,if(I6&lt;59,&quot;2&quot;))))"/>
    <hyperlink ref="DD68" r:id="rId3023" display="=@if(I6&lt;50,&quot;0&quot;,if(I6&gt;49,&quot;1&quot;,if(I6&gt;54,&quot;1.5&quot;,if(I6&lt;59,&quot;2&quot;))))"/>
    <hyperlink ref="DD69" r:id="rId3024" display="=@if(I6&lt;50,&quot;0&quot;,if(I6&gt;49,&quot;1&quot;,if(I6&gt;54,&quot;1.5&quot;,if(I6&lt;59,&quot;2&quot;))))"/>
    <hyperlink ref="DD70" r:id="rId3025" display="=@if(I6&lt;50,&quot;0&quot;,if(I6&gt;49,&quot;1&quot;,if(I6&gt;54,&quot;1.5&quot;,if(I6&lt;59,&quot;2&quot;))))"/>
    <hyperlink ref="DD71" r:id="rId3026" display="=@if(I6&lt;50,&quot;0&quot;,if(I6&gt;49,&quot;1&quot;,if(I6&gt;54,&quot;1.5&quot;,if(I6&lt;59,&quot;2&quot;))))"/>
    <hyperlink ref="DD72" r:id="rId3027" display="=@if(I6&lt;50,&quot;0&quot;,if(I6&gt;49,&quot;1&quot;,if(I6&gt;54,&quot;1.5&quot;,if(I6&lt;59,&quot;2&quot;))))"/>
    <hyperlink ref="DD73" r:id="rId3028" display="=@if(I6&lt;50,&quot;0&quot;,if(I6&gt;49,&quot;1&quot;,if(I6&gt;54,&quot;1.5&quot;,if(I6&lt;59,&quot;2&quot;))))"/>
    <hyperlink ref="DD74" r:id="rId3029" display="=@if(I6&lt;50,&quot;0&quot;,if(I6&gt;49,&quot;1&quot;,if(I6&gt;54,&quot;1.5&quot;,if(I6&lt;59,&quot;2&quot;))))"/>
    <hyperlink ref="DD75" r:id="rId3030" display="=@if(I6&lt;50,&quot;0&quot;,if(I6&gt;49,&quot;1&quot;,if(I6&gt;54,&quot;1.5&quot;,if(I6&lt;59,&quot;2&quot;))))"/>
    <hyperlink ref="DD76" r:id="rId3031" display="=@if(I6&lt;50,&quot;0&quot;,if(I6&gt;49,&quot;1&quot;,if(I6&gt;54,&quot;1.5&quot;,if(I6&lt;59,&quot;2&quot;))))"/>
    <hyperlink ref="DD77" r:id="rId3032" display="=@if(I6&lt;50,&quot;0&quot;,if(I6&gt;49,&quot;1&quot;,if(I6&gt;54,&quot;1.5&quot;,if(I6&lt;59,&quot;2&quot;))))"/>
    <hyperlink ref="DD78" r:id="rId3033" display="=@if(I6&lt;50,&quot;0&quot;,if(I6&gt;49,&quot;1&quot;,if(I6&gt;54,&quot;1.5&quot;,if(I6&lt;59,&quot;2&quot;))))"/>
    <hyperlink ref="DD79" r:id="rId3034" display="=@if(I6&lt;50,&quot;0&quot;,if(I6&gt;49,&quot;1&quot;,if(I6&gt;54,&quot;1.5&quot;,if(I6&lt;59,&quot;2&quot;))))"/>
    <hyperlink ref="DD80" r:id="rId3035" display="=@if(I6&lt;50,&quot;0&quot;,if(I6&gt;49,&quot;1&quot;,if(I6&gt;54,&quot;1.5&quot;,if(I6&lt;59,&quot;2&quot;))))"/>
    <hyperlink ref="DD81" r:id="rId3036" display="=@if(I6&lt;50,&quot;0&quot;,if(I6&gt;49,&quot;1&quot;,if(I6&gt;54,&quot;1.5&quot;,if(I6&lt;59,&quot;2&quot;))))"/>
    <hyperlink ref="DD82" r:id="rId3037" display="=@if(I6&lt;50,&quot;0&quot;,if(I6&gt;49,&quot;1&quot;,if(I6&gt;54,&quot;1.5&quot;,if(I6&lt;59,&quot;2&quot;))))"/>
    <hyperlink ref="DD83" r:id="rId3038" display="=@if(I6&lt;50,&quot;0&quot;,if(I6&gt;49,&quot;1&quot;,if(I6&gt;54,&quot;1.5&quot;,if(I6&lt;59,&quot;2&quot;))))"/>
    <hyperlink ref="DD84" r:id="rId3039" display="=@if(I6&lt;50,&quot;0&quot;,if(I6&gt;49,&quot;1&quot;,if(I6&gt;54,&quot;1.5&quot;,if(I6&lt;59,&quot;2&quot;))))"/>
    <hyperlink ref="DD85" r:id="rId3040" display="=@if(I6&lt;50,&quot;0&quot;,if(I6&gt;49,&quot;1&quot;,if(I6&gt;54,&quot;1.5&quot;,if(I6&lt;59,&quot;2&quot;))))"/>
    <hyperlink ref="DD86" r:id="rId3041" display="=@if(I6&lt;50,&quot;0&quot;,if(I6&gt;49,&quot;1&quot;,if(I6&gt;54,&quot;1.5&quot;,if(I6&lt;59,&quot;2&quot;))))"/>
    <hyperlink ref="DD87" r:id="rId3042" display="=@if(I6&lt;50,&quot;0&quot;,if(I6&gt;49,&quot;1&quot;,if(I6&gt;54,&quot;1.5&quot;,if(I6&lt;59,&quot;2&quot;))))"/>
    <hyperlink ref="DD88" r:id="rId3043" display="=@if(I6&lt;50,&quot;0&quot;,if(I6&gt;49,&quot;1&quot;,if(I6&gt;54,&quot;1.5&quot;,if(I6&lt;59,&quot;2&quot;))))"/>
    <hyperlink ref="DD89" r:id="rId3044" display="=@if(I6&lt;50,&quot;0&quot;,if(I6&gt;49,&quot;1&quot;,if(I6&gt;54,&quot;1.5&quot;,if(I6&lt;59,&quot;2&quot;))))"/>
    <hyperlink ref="DD90" r:id="rId3045" display="=@if(I6&lt;50,&quot;0&quot;,if(I6&gt;49,&quot;1&quot;,if(I6&gt;54,&quot;1.5&quot;,if(I6&lt;59,&quot;2&quot;))))"/>
    <hyperlink ref="DD91" r:id="rId3046" display="=@if(I6&lt;50,&quot;0&quot;,if(I6&gt;49,&quot;1&quot;,if(I6&gt;54,&quot;1.5&quot;,if(I6&lt;59,&quot;2&quot;))))"/>
    <hyperlink ref="DD92" r:id="rId3047" display="=@if(I6&lt;50,&quot;0&quot;,if(I6&gt;49,&quot;1&quot;,if(I6&gt;54,&quot;1.5&quot;,if(I6&lt;59,&quot;2&quot;))))"/>
    <hyperlink ref="DD93" r:id="rId3048" display="=@if(I6&lt;50,&quot;0&quot;,if(I6&gt;49,&quot;1&quot;,if(I6&gt;54,&quot;1.5&quot;,if(I6&lt;59,&quot;2&quot;))))"/>
    <hyperlink ref="DD94" r:id="rId3049" display="=@if(I6&lt;50,&quot;0&quot;,if(I6&gt;49,&quot;1&quot;,if(I6&gt;54,&quot;1.5&quot;,if(I6&lt;59,&quot;2&quot;))))"/>
    <hyperlink ref="DD95" r:id="rId3050" display="=@if(I6&lt;50,&quot;0&quot;,if(I6&gt;49,&quot;1&quot;,if(I6&gt;54,&quot;1.5&quot;,if(I6&lt;59,&quot;2&quot;))))"/>
    <hyperlink ref="DD96" r:id="rId3051" display="=@if(I6&lt;50,&quot;0&quot;,if(I6&gt;49,&quot;1&quot;,if(I6&gt;54,&quot;1.5&quot;,if(I6&lt;59,&quot;2&quot;))))"/>
    <hyperlink ref="DD97" r:id="rId3052" display="=@if(I6&lt;50,&quot;0&quot;,if(I6&gt;49,&quot;1&quot;,if(I6&gt;54,&quot;1.5&quot;,if(I6&lt;59,&quot;2&quot;))))"/>
    <hyperlink ref="DD98" r:id="rId3053" display="=@if(I6&lt;50,&quot;0&quot;,if(I6&gt;49,&quot;1&quot;,if(I6&gt;54,&quot;1.5&quot;,if(I6&lt;59,&quot;2&quot;))))"/>
    <hyperlink ref="DD99" r:id="rId3054" display="=@if(I6&lt;50,&quot;0&quot;,if(I6&gt;49,&quot;1&quot;,if(I6&gt;54,&quot;1.5&quot;,if(I6&lt;59,&quot;2&quot;))))"/>
    <hyperlink ref="DD100" r:id="rId3055" display="=@if(I6&lt;50,&quot;0&quot;,if(I6&gt;49,&quot;1&quot;,if(I6&gt;54,&quot;1.5&quot;,if(I6&lt;59,&quot;2&quot;))))"/>
    <hyperlink ref="DD101" r:id="rId3056" display="=@if(I6&lt;50,&quot;0&quot;,if(I6&gt;49,&quot;1&quot;,if(I6&gt;54,&quot;1.5&quot;,if(I6&lt;59,&quot;2&quot;))))"/>
    <hyperlink ref="DD102" r:id="rId3057" display="=@if(I6&lt;50,&quot;0&quot;,if(I6&gt;49,&quot;1&quot;,if(I6&gt;54,&quot;1.5&quot;,if(I6&lt;59,&quot;2&quot;))))"/>
    <hyperlink ref="DD103" r:id="rId3058" display="=@if(I6&lt;50,&quot;0&quot;,if(I6&gt;49,&quot;1&quot;,if(I6&gt;54,&quot;1.5&quot;,if(I6&lt;59,&quot;2&quot;))))"/>
    <hyperlink ref="DD104" r:id="rId3059" display="=@if(I6&lt;50,&quot;0&quot;,if(I6&gt;49,&quot;1&quot;,if(I6&gt;54,&quot;1.5&quot;,if(I6&lt;59,&quot;2&quot;))))"/>
    <hyperlink ref="DD105" r:id="rId3060" display="=@if(I6&lt;50,&quot;0&quot;,if(I6&gt;49,&quot;1&quot;,if(I6&gt;54,&quot;1.5&quot;,if(I6&lt;59,&quot;2&quot;))))"/>
    <hyperlink ref="DD106" r:id="rId3061" display="=@if(I6&lt;50,&quot;0&quot;,if(I6&gt;49,&quot;1&quot;,if(I6&gt;54,&quot;1.5&quot;,if(I6&lt;59,&quot;2&quot;))))"/>
    <hyperlink ref="DD107" r:id="rId3062" display="=@if(I6&lt;50,&quot;0&quot;,if(I6&gt;49,&quot;1&quot;,if(I6&gt;54,&quot;1.5&quot;,if(I6&lt;59,&quot;2&quot;))))"/>
    <hyperlink ref="DD108" r:id="rId3063" display="=@if(I6&lt;50,&quot;0&quot;,if(I6&gt;49,&quot;1&quot;,if(I6&gt;54,&quot;1.5&quot;,if(I6&lt;59,&quot;2&quot;))))"/>
    <hyperlink ref="DD109" r:id="rId3064" display="=@if(I6&lt;50,&quot;0&quot;,if(I6&gt;49,&quot;1&quot;,if(I6&gt;54,&quot;1.5&quot;,if(I6&lt;59,&quot;2&quot;))))"/>
    <hyperlink ref="DD110" r:id="rId3065" display="=@if(I6&lt;50,&quot;0&quot;,if(I6&gt;49,&quot;1&quot;,if(I6&gt;54,&quot;1.5&quot;,if(I6&lt;59,&quot;2&quot;))))"/>
    <hyperlink ref="DD111" r:id="rId3066" display="=@if(I6&lt;50,&quot;0&quot;,if(I6&gt;49,&quot;1&quot;,if(I6&gt;54,&quot;1.5&quot;,if(I6&lt;59,&quot;2&quot;))))"/>
    <hyperlink ref="DD112" r:id="rId3067" display="=@if(I6&lt;50,&quot;0&quot;,if(I6&gt;49,&quot;1&quot;,if(I6&gt;54,&quot;1.5&quot;,if(I6&lt;59,&quot;2&quot;))))"/>
    <hyperlink ref="DD113" r:id="rId3068" display="=@if(I6&lt;50,&quot;0&quot;,if(I6&gt;49,&quot;1&quot;,if(I6&gt;54,&quot;1.5&quot;,if(I6&lt;59,&quot;2&quot;))))"/>
    <hyperlink ref="DD114" r:id="rId3069" display="=@if(I6&lt;50,&quot;0&quot;,if(I6&gt;49,&quot;1&quot;,if(I6&gt;54,&quot;1.5&quot;,if(I6&lt;59,&quot;2&quot;))))"/>
    <hyperlink ref="DD115" r:id="rId3070" display="=@if(I6&lt;50,&quot;0&quot;,if(I6&gt;49,&quot;1&quot;,if(I6&gt;54,&quot;1.5&quot;,if(I6&lt;59,&quot;2&quot;))))"/>
    <hyperlink ref="DD116" r:id="rId3071" display="=@if(I6&lt;50,&quot;0&quot;,if(I6&gt;49,&quot;1&quot;,if(I6&gt;54,&quot;1.5&quot;,if(I6&lt;59,&quot;2&quot;))))"/>
    <hyperlink ref="DD117" r:id="rId3072" display="=@if(I6&lt;50,&quot;0&quot;,if(I6&gt;49,&quot;1&quot;,if(I6&gt;54,&quot;1.5&quot;,if(I6&lt;59,&quot;2&quot;))))"/>
    <hyperlink ref="DD118" r:id="rId3073" display="=@if(I6&lt;50,&quot;0&quot;,if(I6&gt;49,&quot;1&quot;,if(I6&gt;54,&quot;1.5&quot;,if(I6&lt;59,&quot;2&quot;))))"/>
    <hyperlink ref="DD119" r:id="rId3074" display="=@if(I6&lt;50,&quot;0&quot;,if(I6&gt;49,&quot;1&quot;,if(I6&gt;54,&quot;1.5&quot;,if(I6&lt;59,&quot;2&quot;))))"/>
    <hyperlink ref="DD120" r:id="rId3075" display="=@if(I6&lt;50,&quot;0&quot;,if(I6&gt;49,&quot;1&quot;,if(I6&gt;54,&quot;1.5&quot;,if(I6&lt;59,&quot;2&quot;))))"/>
    <hyperlink ref="DD121" r:id="rId3076" display="=@if(I6&lt;50,&quot;0&quot;,if(I6&gt;49,&quot;1&quot;,if(I6&gt;54,&quot;1.5&quot;,if(I6&lt;59,&quot;2&quot;))))"/>
    <hyperlink ref="DD122" r:id="rId3077" display="=@if(I6&lt;50,&quot;0&quot;,if(I6&gt;49,&quot;1&quot;,if(I6&gt;54,&quot;1.5&quot;,if(I6&lt;59,&quot;2&quot;))))"/>
    <hyperlink ref="DD123" r:id="rId3078" display="=@if(I6&lt;50,&quot;0&quot;,if(I6&gt;49,&quot;1&quot;,if(I6&gt;54,&quot;1.5&quot;,if(I6&lt;59,&quot;2&quot;))))"/>
    <hyperlink ref="DD124" r:id="rId3079" display="=@if(I6&lt;50,&quot;0&quot;,if(I6&gt;49,&quot;1&quot;,if(I6&gt;54,&quot;1.5&quot;,if(I6&lt;59,&quot;2&quot;))))"/>
    <hyperlink ref="DD125" r:id="rId3080" display="=@if(I6&lt;50,&quot;0&quot;,if(I6&gt;49,&quot;1&quot;,if(I6&gt;54,&quot;1.5&quot;,if(I6&lt;59,&quot;2&quot;))))"/>
    <hyperlink ref="DD126" r:id="rId3081" display="=@if(I6&lt;50,&quot;0&quot;,if(I6&gt;49,&quot;1&quot;,if(I6&gt;54,&quot;1.5&quot;,if(I6&lt;59,&quot;2&quot;))))"/>
    <hyperlink ref="DD127" r:id="rId3082" display="=@if(I6&lt;50,&quot;0&quot;,if(I6&gt;49,&quot;1&quot;,if(I6&gt;54,&quot;1.5&quot;,if(I6&lt;59,&quot;2&quot;))))"/>
    <hyperlink ref="DD128" r:id="rId3083" display="=@if(I6&lt;50,&quot;0&quot;,if(I6&gt;49,&quot;1&quot;,if(I6&gt;54,&quot;1.5&quot;,if(I6&lt;59,&quot;2&quot;))))"/>
    <hyperlink ref="DD129" r:id="rId3084" display="=@if(I6&lt;50,&quot;0&quot;,if(I6&gt;49,&quot;1&quot;,if(I6&gt;54,&quot;1.5&quot;,if(I6&lt;59,&quot;2&quot;))))"/>
    <hyperlink ref="DD130" r:id="rId3085" display="=@if(I6&lt;50,&quot;0&quot;,if(I6&gt;49,&quot;1&quot;,if(I6&gt;54,&quot;1.5&quot;,if(I6&lt;59,&quot;2&quot;))))"/>
    <hyperlink ref="DD131" r:id="rId3086" display="=@if(I6&lt;50,&quot;0&quot;,if(I6&gt;49,&quot;1&quot;,if(I6&gt;54,&quot;1.5&quot;,if(I6&lt;59,&quot;2&quot;))))"/>
    <hyperlink ref="DD132" r:id="rId3087" display="=@if(I6&lt;50,&quot;0&quot;,if(I6&gt;49,&quot;1&quot;,if(I6&gt;54,&quot;1.5&quot;,if(I6&lt;59,&quot;2&quot;))))"/>
    <hyperlink ref="DD133" r:id="rId3088" display="=@if(I6&lt;50,&quot;0&quot;,if(I6&gt;49,&quot;1&quot;,if(I6&gt;54,&quot;1.5&quot;,if(I6&lt;59,&quot;2&quot;))))"/>
    <hyperlink ref="DD134" r:id="rId3089" display="=@if(I6&lt;50,&quot;0&quot;,if(I6&gt;49,&quot;1&quot;,if(I6&gt;54,&quot;1.5&quot;,if(I6&lt;59,&quot;2&quot;))))"/>
    <hyperlink ref="DD135" r:id="rId3090" display="=@if(I6&lt;50,&quot;0&quot;,if(I6&gt;49,&quot;1&quot;,if(I6&gt;54,&quot;1.5&quot;,if(I6&lt;59,&quot;2&quot;))))"/>
    <hyperlink ref="DD136" r:id="rId3091" display="=@if(I6&lt;50,&quot;0&quot;,if(I6&gt;49,&quot;1&quot;,if(I6&gt;54,&quot;1.5&quot;,if(I6&lt;59,&quot;2&quot;))))"/>
    <hyperlink ref="DD137" r:id="rId3092" display="=@if(I6&lt;50,&quot;0&quot;,if(I6&gt;49,&quot;1&quot;,if(I6&gt;54,&quot;1.5&quot;,if(I6&lt;59,&quot;2&quot;))))"/>
    <hyperlink ref="DD138" r:id="rId3093" display="=@if(I6&lt;50,&quot;0&quot;,if(I6&gt;49,&quot;1&quot;,if(I6&gt;54,&quot;1.5&quot;,if(I6&lt;59,&quot;2&quot;))))"/>
    <hyperlink ref="DD139" r:id="rId3094" display="=@if(I6&lt;50,&quot;0&quot;,if(I6&gt;49,&quot;1&quot;,if(I6&gt;54,&quot;1.5&quot;,if(I6&lt;59,&quot;2&quot;))))"/>
    <hyperlink ref="DD140" r:id="rId3095" display="=@if(I6&lt;50,&quot;0&quot;,if(I6&gt;49,&quot;1&quot;,if(I6&gt;54,&quot;1.5&quot;,if(I6&lt;59,&quot;2&quot;))))"/>
    <hyperlink ref="DD141" r:id="rId3096" display="=@if(I6&lt;50,&quot;0&quot;,if(I6&gt;49,&quot;1&quot;,if(I6&gt;54,&quot;1.5&quot;,if(I6&lt;59,&quot;2&quot;))))"/>
    <hyperlink ref="DD142" r:id="rId3097" display="=@if(I6&lt;50,&quot;0&quot;,if(I6&gt;49,&quot;1&quot;,if(I6&gt;54,&quot;1.5&quot;,if(I6&lt;59,&quot;2&quot;))))"/>
    <hyperlink ref="DD143" r:id="rId3098" display="=@if(I6&lt;50,&quot;0&quot;,if(I6&gt;49,&quot;1&quot;,if(I6&gt;54,&quot;1.5&quot;,if(I6&lt;59,&quot;2&quot;))))"/>
    <hyperlink ref="DD144" r:id="rId3099" display="=@if(I6&lt;50,&quot;0&quot;,if(I6&gt;49,&quot;1&quot;,if(I6&gt;54,&quot;1.5&quot;,if(I6&lt;59,&quot;2&quot;))))"/>
    <hyperlink ref="DD145" r:id="rId3100" display="=@if(I6&lt;50,&quot;0&quot;,if(I6&gt;49,&quot;1&quot;,if(I6&gt;54,&quot;1.5&quot;,if(I6&lt;59,&quot;2&quot;))))"/>
    <hyperlink ref="DD146" r:id="rId3101" display="=@if(I6&lt;50,&quot;0&quot;,if(I6&gt;49,&quot;1&quot;,if(I6&gt;54,&quot;1.5&quot;,if(I6&lt;59,&quot;2&quot;))))"/>
    <hyperlink ref="DD147" r:id="rId3102" display="=@if(I6&lt;50,&quot;0&quot;,if(I6&gt;49,&quot;1&quot;,if(I6&gt;54,&quot;1.5&quot;,if(I6&lt;59,&quot;2&quot;))))"/>
    <hyperlink ref="DD148" r:id="rId3103" display="=@if(I6&lt;50,&quot;0&quot;,if(I6&gt;49,&quot;1&quot;,if(I6&gt;54,&quot;1.5&quot;,if(I6&lt;59,&quot;2&quot;))))"/>
    <hyperlink ref="DD149" r:id="rId3104" display="=@if(I6&lt;50,&quot;0&quot;,if(I6&gt;49,&quot;1&quot;,if(I6&gt;54,&quot;1.5&quot;,if(I6&lt;59,&quot;2&quot;))))"/>
    <hyperlink ref="DD150" r:id="rId3105" display="=@if(I6&lt;50,&quot;0&quot;,if(I6&gt;49,&quot;1&quot;,if(I6&gt;54,&quot;1.5&quot;,if(I6&lt;59,&quot;2&quot;))))"/>
    <hyperlink ref="DD151" r:id="rId3106" display="=@if(I6&lt;50,&quot;0&quot;,if(I6&gt;49,&quot;1&quot;,if(I6&gt;54,&quot;1.5&quot;,if(I6&lt;59,&quot;2&quot;))))"/>
    <hyperlink ref="DD152" r:id="rId3107" display="=@if(I6&lt;50,&quot;0&quot;,if(I6&gt;49,&quot;1&quot;,if(I6&gt;54,&quot;1.5&quot;,if(I6&lt;59,&quot;2&quot;))))"/>
    <hyperlink ref="DD153" r:id="rId3108" display="=@if(I6&lt;50,&quot;0&quot;,if(I6&gt;49,&quot;1&quot;,if(I6&gt;54,&quot;1.5&quot;,if(I6&lt;59,&quot;2&quot;))))"/>
    <hyperlink ref="DD154" r:id="rId3109" display="=@if(I6&lt;50,&quot;0&quot;,if(I6&gt;49,&quot;1&quot;,if(I6&gt;54,&quot;1.5&quot;,if(I6&lt;59,&quot;2&quot;))))"/>
    <hyperlink ref="DD155" r:id="rId3110" display="=@if(I6&lt;50,&quot;0&quot;,if(I6&gt;49,&quot;1&quot;,if(I6&gt;54,&quot;1.5&quot;,if(I6&lt;59,&quot;2&quot;))))"/>
    <hyperlink ref="DD156" r:id="rId3111" display="=@if(I6&lt;50,&quot;0&quot;,if(I6&gt;49,&quot;1&quot;,if(I6&gt;54,&quot;1.5&quot;,if(I6&lt;59,&quot;2&quot;))))"/>
    <hyperlink ref="DD157" r:id="rId3112" display="=@if(I6&lt;50,&quot;0&quot;,if(I6&gt;49,&quot;1&quot;,if(I6&gt;54,&quot;1.5&quot;,if(I6&lt;59,&quot;2&quot;))))"/>
    <hyperlink ref="DD158" r:id="rId3113" display="=@if(I6&lt;50,&quot;0&quot;,if(I6&gt;49,&quot;1&quot;,if(I6&gt;54,&quot;1.5&quot;,if(I6&lt;59,&quot;2&quot;))))"/>
    <hyperlink ref="DD159" r:id="rId3114" display="=@if(I6&lt;50,&quot;0&quot;,if(I6&gt;49,&quot;1&quot;,if(I6&gt;54,&quot;1.5&quot;,if(I6&lt;59,&quot;2&quot;))))"/>
    <hyperlink ref="DD160" r:id="rId3115" display="=@if(I6&lt;50,&quot;0&quot;,if(I6&gt;49,&quot;1&quot;,if(I6&gt;54,&quot;1.5&quot;,if(I6&lt;59,&quot;2&quot;))))"/>
    <hyperlink ref="DD161" r:id="rId3116" display="=@if(I6&lt;50,&quot;0&quot;,if(I6&gt;49,&quot;1&quot;,if(I6&gt;54,&quot;1.5&quot;,if(I6&lt;59,&quot;2&quot;))))"/>
    <hyperlink ref="DD162" r:id="rId3117" display="=@if(I6&lt;50,&quot;0&quot;,if(I6&gt;49,&quot;1&quot;,if(I6&gt;54,&quot;1.5&quot;,if(I6&lt;59,&quot;2&quot;))))"/>
    <hyperlink ref="DD163" r:id="rId3118" display="=@if(I6&lt;50,&quot;0&quot;,if(I6&gt;49,&quot;1&quot;,if(I6&gt;54,&quot;1.5&quot;,if(I6&lt;59,&quot;2&quot;))))"/>
    <hyperlink ref="DD164" r:id="rId3119" display="=@if(I6&lt;50,&quot;0&quot;,if(I6&gt;49,&quot;1&quot;,if(I6&gt;54,&quot;1.5&quot;,if(I6&lt;59,&quot;2&quot;))))"/>
    <hyperlink ref="DD165" r:id="rId3120" display="=@if(I6&lt;50,&quot;0&quot;,if(I6&gt;49,&quot;1&quot;,if(I6&gt;54,&quot;1.5&quot;,if(I6&lt;59,&quot;2&quot;))))"/>
    <hyperlink ref="DD166" r:id="rId3121" display="=@if(I6&lt;50,&quot;0&quot;,if(I6&gt;49,&quot;1&quot;,if(I6&gt;54,&quot;1.5&quot;,if(I6&lt;59,&quot;2&quot;))))"/>
    <hyperlink ref="DD167" r:id="rId3122" display="=@if(I6&lt;50,&quot;0&quot;,if(I6&gt;49,&quot;1&quot;,if(I6&gt;54,&quot;1.5&quot;,if(I6&lt;59,&quot;2&quot;))))"/>
    <hyperlink ref="DD168" r:id="rId3123" display="=@if(I6&lt;50,&quot;0&quot;,if(I6&gt;49,&quot;1&quot;,if(I6&gt;54,&quot;1.5&quot;,if(I6&lt;59,&quot;2&quot;))))"/>
    <hyperlink ref="DD169" r:id="rId3124" display="=@if(I6&lt;50,&quot;0&quot;,if(I6&gt;49,&quot;1&quot;,if(I6&gt;54,&quot;1.5&quot;,if(I6&lt;59,&quot;2&quot;))))"/>
    <hyperlink ref="DD170" r:id="rId3125" display="=@if(I6&lt;50,&quot;0&quot;,if(I6&gt;49,&quot;1&quot;,if(I6&gt;54,&quot;1.5&quot;,if(I6&lt;59,&quot;2&quot;))))"/>
    <hyperlink ref="DD171" r:id="rId3126" display="=@if(I6&lt;50,&quot;0&quot;,if(I6&gt;49,&quot;1&quot;,if(I6&gt;54,&quot;1.5&quot;,if(I6&lt;59,&quot;2&quot;))))"/>
    <hyperlink ref="DD172" r:id="rId3127" display="=@if(I6&lt;50,&quot;0&quot;,if(I6&gt;49,&quot;1&quot;,if(I6&gt;54,&quot;1.5&quot;,if(I6&lt;59,&quot;2&quot;))))"/>
    <hyperlink ref="DD173" r:id="rId3128" display="=@if(I6&lt;50,&quot;0&quot;,if(I6&gt;49,&quot;1&quot;,if(I6&gt;54,&quot;1.5&quot;,if(I6&lt;59,&quot;2&quot;))))"/>
    <hyperlink ref="DD174" r:id="rId3129" display="=@if(I6&lt;50,&quot;0&quot;,if(I6&gt;49,&quot;1&quot;,if(I6&gt;54,&quot;1.5&quot;,if(I6&lt;59,&quot;2&quot;))))"/>
    <hyperlink ref="DD175" r:id="rId3130" display="=@if(I6&lt;50,&quot;0&quot;,if(I6&gt;49,&quot;1&quot;,if(I6&gt;54,&quot;1.5&quot;,if(I6&lt;59,&quot;2&quot;))))"/>
    <hyperlink ref="DD176" r:id="rId3131" display="=@if(I6&lt;50,&quot;0&quot;,if(I6&gt;49,&quot;1&quot;,if(I6&gt;54,&quot;1.5&quot;,if(I6&lt;59,&quot;2&quot;))))"/>
    <hyperlink ref="DD177" r:id="rId3132" display="=@if(I6&lt;50,&quot;0&quot;,if(I6&gt;49,&quot;1&quot;,if(I6&gt;54,&quot;1.5&quot;,if(I6&lt;59,&quot;2&quot;))))"/>
    <hyperlink ref="DD178" r:id="rId3133" display="=@if(I6&lt;50,&quot;0&quot;,if(I6&gt;49,&quot;1&quot;,if(I6&gt;54,&quot;1.5&quot;,if(I6&lt;59,&quot;2&quot;))))"/>
    <hyperlink ref="DD179" r:id="rId3134" display="=@if(I6&lt;50,&quot;0&quot;,if(I6&gt;49,&quot;1&quot;,if(I6&gt;54,&quot;1.5&quot;,if(I6&lt;59,&quot;2&quot;))))"/>
    <hyperlink ref="DD180" r:id="rId3135" display="=@if(I6&lt;50,&quot;0&quot;,if(I6&gt;49,&quot;1&quot;,if(I6&gt;54,&quot;1.5&quot;,if(I6&lt;59,&quot;2&quot;))))"/>
    <hyperlink ref="DD181" r:id="rId3136" display="=@if(I6&lt;50,&quot;0&quot;,if(I6&gt;49,&quot;1&quot;,if(I6&gt;54,&quot;1.5&quot;,if(I6&lt;59,&quot;2&quot;))))"/>
    <hyperlink ref="DD182" r:id="rId3137" display="=@if(I6&lt;50,&quot;0&quot;,if(I6&gt;49,&quot;1&quot;,if(I6&gt;54,&quot;1.5&quot;,if(I6&lt;59,&quot;2&quot;))))"/>
    <hyperlink ref="DD183" r:id="rId3138" display="=@if(I6&lt;50,&quot;0&quot;,if(I6&gt;49,&quot;1&quot;,if(I6&gt;54,&quot;1.5&quot;,if(I6&lt;59,&quot;2&quot;))))"/>
    <hyperlink ref="DD184" r:id="rId3139" display="=@if(I6&lt;50,&quot;0&quot;,if(I6&gt;49,&quot;1&quot;,if(I6&gt;54,&quot;1.5&quot;,if(I6&lt;59,&quot;2&quot;))))"/>
    <hyperlink ref="DD185" r:id="rId3140" display="=@if(I6&lt;50,&quot;0&quot;,if(I6&gt;49,&quot;1&quot;,if(I6&gt;54,&quot;1.5&quot;,if(I6&lt;59,&quot;2&quot;))))"/>
    <hyperlink ref="DD186" r:id="rId3141" display="=@if(I6&lt;50,&quot;0&quot;,if(I6&gt;49,&quot;1&quot;,if(I6&gt;54,&quot;1.5&quot;,if(I6&lt;59,&quot;2&quot;))))"/>
    <hyperlink ref="DD187" r:id="rId3142" display="=@if(I6&lt;50,&quot;0&quot;,if(I6&gt;49,&quot;1&quot;,if(I6&gt;54,&quot;1.5&quot;,if(I6&lt;59,&quot;2&quot;))))"/>
    <hyperlink ref="DD188" r:id="rId3143" display="=@if(I6&lt;50,&quot;0&quot;,if(I6&gt;49,&quot;1&quot;,if(I6&gt;54,&quot;1.5&quot;,if(I6&lt;59,&quot;2&quot;))))"/>
    <hyperlink ref="DD189" r:id="rId3144" display="=@if(I6&lt;50,&quot;0&quot;,if(I6&gt;49,&quot;1&quot;,if(I6&gt;54,&quot;1.5&quot;,if(I6&lt;59,&quot;2&quot;))))"/>
    <hyperlink ref="DD190" r:id="rId3145" display="=@if(I6&lt;50,&quot;0&quot;,if(I6&gt;49,&quot;1&quot;,if(I6&gt;54,&quot;1.5&quot;,if(I6&lt;59,&quot;2&quot;))))"/>
    <hyperlink ref="DD191" r:id="rId3146" display="=@if(I6&lt;50,&quot;0&quot;,if(I6&gt;49,&quot;1&quot;,if(I6&gt;54,&quot;1.5&quot;,if(I6&lt;59,&quot;2&quot;))))"/>
    <hyperlink ref="DD192" r:id="rId3147" display="=@if(I6&lt;50,&quot;0&quot;,if(I6&gt;49,&quot;1&quot;,if(I6&gt;54,&quot;1.5&quot;,if(I6&lt;59,&quot;2&quot;))))"/>
    <hyperlink ref="DD193" r:id="rId3148" display="=@if(I6&lt;50,&quot;0&quot;,if(I6&gt;49,&quot;1&quot;,if(I6&gt;54,&quot;1.5&quot;,if(I6&lt;59,&quot;2&quot;))))"/>
    <hyperlink ref="DD194" r:id="rId3149" display="=@if(I6&lt;50,&quot;0&quot;,if(I6&gt;49,&quot;1&quot;,if(I6&gt;54,&quot;1.5&quot;,if(I6&lt;59,&quot;2&quot;))))"/>
    <hyperlink ref="DD195" r:id="rId3150" display="=@if(I6&lt;50,&quot;0&quot;,if(I6&gt;49,&quot;1&quot;,if(I6&gt;54,&quot;1.5&quot;,if(I6&lt;59,&quot;2&quot;))))"/>
    <hyperlink ref="DD196" r:id="rId3151" display="=@if(I6&lt;50,&quot;0&quot;,if(I6&gt;49,&quot;1&quot;,if(I6&gt;54,&quot;1.5&quot;,if(I6&lt;59,&quot;2&quot;))))"/>
    <hyperlink ref="DD197" r:id="rId3152" display="=@if(I6&lt;50,&quot;0&quot;,if(I6&gt;49,&quot;1&quot;,if(I6&gt;54,&quot;1.5&quot;,if(I6&lt;59,&quot;2&quot;))))"/>
    <hyperlink ref="DD198" r:id="rId3153" display="=@if(I6&lt;50,&quot;0&quot;,if(I6&gt;49,&quot;1&quot;,if(I6&gt;54,&quot;1.5&quot;,if(I6&lt;59,&quot;2&quot;))))"/>
    <hyperlink ref="DD199" r:id="rId3154" display="=@if(I6&lt;50,&quot;0&quot;,if(I6&gt;49,&quot;1&quot;,if(I6&gt;54,&quot;1.5&quot;,if(I6&lt;59,&quot;2&quot;))))"/>
    <hyperlink ref="DD200" r:id="rId3155" display="=@if(I6&lt;50,&quot;0&quot;,if(I6&gt;49,&quot;1&quot;,if(I6&gt;54,&quot;1.5&quot;,if(I6&lt;59,&quot;2&quot;))))"/>
    <hyperlink ref="DD201" r:id="rId3156" display="=@if(I6&lt;50,&quot;0&quot;,if(I6&gt;49,&quot;1&quot;,if(I6&gt;54,&quot;1.5&quot;,if(I6&lt;59,&quot;2&quot;))))"/>
    <hyperlink ref="DD202" r:id="rId3157" display="=@if(I6&lt;50,&quot;0&quot;,if(I6&gt;49,&quot;1&quot;,if(I6&gt;54,&quot;1.5&quot;,if(I6&lt;59,&quot;2&quot;))))"/>
    <hyperlink ref="DD203" r:id="rId3158" display="=@if(I6&lt;50,&quot;0&quot;,if(I6&gt;49,&quot;1&quot;,if(I6&gt;54,&quot;1.5&quot;,if(I6&lt;59,&quot;2&quot;))))"/>
    <hyperlink ref="DD204" r:id="rId3159" display="=@if(I6&lt;50,&quot;0&quot;,if(I6&gt;49,&quot;1&quot;,if(I6&gt;54,&quot;1.5&quot;,if(I6&lt;59,&quot;2&quot;))))"/>
    <hyperlink ref="DD205" r:id="rId3160" display="=@if(I6&lt;50,&quot;0&quot;,if(I6&gt;49,&quot;1&quot;,if(I6&gt;54,&quot;1.5&quot;,if(I6&lt;59,&quot;2&quot;))))"/>
    <hyperlink ref="DD206" r:id="rId3161" display="=@if(I6&lt;50,&quot;0&quot;,if(I6&gt;49,&quot;1&quot;,if(I6&gt;54,&quot;1.5&quot;,if(I6&lt;59,&quot;2&quot;))))"/>
    <hyperlink ref="DD207" r:id="rId3162" display="=@if(I6&lt;50,&quot;0&quot;,if(I6&gt;49,&quot;1&quot;,if(I6&gt;54,&quot;1.5&quot;,if(I6&lt;59,&quot;2&quot;))))"/>
    <hyperlink ref="DD208" r:id="rId3163" display="=@if(I6&lt;50,&quot;0&quot;,if(I6&gt;49,&quot;1&quot;,if(I6&gt;54,&quot;1.5&quot;,if(I6&lt;59,&quot;2&quot;))))"/>
    <hyperlink ref="DD209" r:id="rId3164" display="=@if(I6&lt;50,&quot;0&quot;,if(I6&gt;49,&quot;1&quot;,if(I6&gt;54,&quot;1.5&quot;,if(I6&lt;59,&quot;2&quot;))))"/>
    <hyperlink ref="DD210" r:id="rId3165" display="=@if(I6&lt;50,&quot;0&quot;,if(I6&gt;49,&quot;1&quot;,if(I6&gt;54,&quot;1.5&quot;,if(I6&lt;59,&quot;2&quot;))))"/>
    <hyperlink ref="DD211" r:id="rId3166" display="=@if(I6&lt;50,&quot;0&quot;,if(I6&gt;49,&quot;1&quot;,if(I6&gt;54,&quot;1.5&quot;,if(I6&lt;59,&quot;2&quot;))))"/>
    <hyperlink ref="DD212" r:id="rId3167" display="=@if(I6&lt;50,&quot;0&quot;,if(I6&gt;49,&quot;1&quot;,if(I6&gt;54,&quot;1.5&quot;,if(I6&lt;59,&quot;2&quot;))))"/>
    <hyperlink ref="DD213" r:id="rId3168" display="=@if(I6&lt;50,&quot;0&quot;,if(I6&gt;49,&quot;1&quot;,if(I6&gt;54,&quot;1.5&quot;,if(I6&lt;59,&quot;2&quot;))))"/>
    <hyperlink ref="DE16" r:id="rId3169" display="=@if(I6&lt;50,&quot;0&quot;,if(I6&gt;49,&quot;1&quot;,if(I6&gt;54,&quot;1.5&quot;,if(I6&lt;59,&quot;2&quot;))))"/>
    <hyperlink ref="DE17" r:id="rId3170" display="=@if(I6&lt;50,&quot;0&quot;,if(I6&gt;49,&quot;1&quot;,if(I6&gt;54,&quot;1.5&quot;,if(I6&lt;59,&quot;2&quot;))))"/>
    <hyperlink ref="DE18" r:id="rId3171" display="=@if(I6&lt;50,&quot;0&quot;,if(I6&gt;49,&quot;1&quot;,if(I6&gt;54,&quot;1.5&quot;,if(I6&lt;59,&quot;2&quot;))))"/>
    <hyperlink ref="DE19" r:id="rId3172" display="=@if(I6&lt;50,&quot;0&quot;,if(I6&gt;49,&quot;1&quot;,if(I6&gt;54,&quot;1.5&quot;,if(I6&lt;59,&quot;2&quot;))))"/>
    <hyperlink ref="DE20" r:id="rId3173" display="=@if(I6&lt;50,&quot;0&quot;,if(I6&gt;49,&quot;1&quot;,if(I6&gt;54,&quot;1.5&quot;,if(I6&lt;59,&quot;2&quot;))))"/>
    <hyperlink ref="DE21" r:id="rId3174" display="=@if(I6&lt;50,&quot;0&quot;,if(I6&gt;49,&quot;1&quot;,if(I6&gt;54,&quot;1.5&quot;,if(I6&lt;59,&quot;2&quot;))))"/>
    <hyperlink ref="DE22" r:id="rId3175" display="=@if(I6&lt;50,&quot;0&quot;,if(I6&gt;49,&quot;1&quot;,if(I6&gt;54,&quot;1.5&quot;,if(I6&lt;59,&quot;2&quot;))))"/>
    <hyperlink ref="DE23" r:id="rId3176" display="=@if(I6&lt;50,&quot;0&quot;,if(I6&gt;49,&quot;1&quot;,if(I6&gt;54,&quot;1.5&quot;,if(I6&lt;59,&quot;2&quot;))))"/>
    <hyperlink ref="DE24" r:id="rId3177" display="=@if(I6&lt;50,&quot;0&quot;,if(I6&gt;49,&quot;1&quot;,if(I6&gt;54,&quot;1.5&quot;,if(I6&lt;59,&quot;2&quot;))))"/>
    <hyperlink ref="DE25" r:id="rId3178" display="=@if(I6&lt;50,&quot;0&quot;,if(I6&gt;49,&quot;1&quot;,if(I6&gt;54,&quot;1.5&quot;,if(I6&lt;59,&quot;2&quot;))))"/>
    <hyperlink ref="DE26" r:id="rId3179" display="=@if(I6&lt;50,&quot;0&quot;,if(I6&gt;49,&quot;1&quot;,if(I6&gt;54,&quot;1.5&quot;,if(I6&lt;59,&quot;2&quot;))))"/>
    <hyperlink ref="DE27" r:id="rId3180" display="=@if(I6&lt;50,&quot;0&quot;,if(I6&gt;49,&quot;1&quot;,if(I6&gt;54,&quot;1.5&quot;,if(I6&lt;59,&quot;2&quot;))))"/>
    <hyperlink ref="DE28" r:id="rId3181" display="=@if(I6&lt;50,&quot;0&quot;,if(I6&gt;49,&quot;1&quot;,if(I6&gt;54,&quot;1.5&quot;,if(I6&lt;59,&quot;2&quot;))))"/>
    <hyperlink ref="DE29" r:id="rId3182" display="=@if(I6&lt;50,&quot;0&quot;,if(I6&gt;49,&quot;1&quot;,if(I6&gt;54,&quot;1.5&quot;,if(I6&lt;59,&quot;2&quot;))))"/>
    <hyperlink ref="DE30" r:id="rId3183" display="=@if(I6&lt;50,&quot;0&quot;,if(I6&gt;49,&quot;1&quot;,if(I6&gt;54,&quot;1.5&quot;,if(I6&lt;59,&quot;2&quot;))))"/>
    <hyperlink ref="DE31" r:id="rId3184" display="=@if(I6&lt;50,&quot;0&quot;,if(I6&gt;49,&quot;1&quot;,if(I6&gt;54,&quot;1.5&quot;,if(I6&lt;59,&quot;2&quot;))))"/>
    <hyperlink ref="DE32" r:id="rId3185" display="=@if(I6&lt;50,&quot;0&quot;,if(I6&gt;49,&quot;1&quot;,if(I6&gt;54,&quot;1.5&quot;,if(I6&lt;59,&quot;2&quot;))))"/>
    <hyperlink ref="DE33" r:id="rId3186" display="=@if(I6&lt;50,&quot;0&quot;,if(I6&gt;49,&quot;1&quot;,if(I6&gt;54,&quot;1.5&quot;,if(I6&lt;59,&quot;2&quot;))))"/>
    <hyperlink ref="DE34" r:id="rId3187" display="=@if(I6&lt;50,&quot;0&quot;,if(I6&gt;49,&quot;1&quot;,if(I6&gt;54,&quot;1.5&quot;,if(I6&lt;59,&quot;2&quot;))))"/>
    <hyperlink ref="DE35" r:id="rId3188" display="=@if(I6&lt;50,&quot;0&quot;,if(I6&gt;49,&quot;1&quot;,if(I6&gt;54,&quot;1.5&quot;,if(I6&lt;59,&quot;2&quot;))))"/>
    <hyperlink ref="DE36" r:id="rId3189" display="=@if(I6&lt;50,&quot;0&quot;,if(I6&gt;49,&quot;1&quot;,if(I6&gt;54,&quot;1.5&quot;,if(I6&lt;59,&quot;2&quot;))))"/>
    <hyperlink ref="DE37" r:id="rId3190" display="=@if(I6&lt;50,&quot;0&quot;,if(I6&gt;49,&quot;1&quot;,if(I6&gt;54,&quot;1.5&quot;,if(I6&lt;59,&quot;2&quot;))))"/>
    <hyperlink ref="DE38" r:id="rId3191" display="=@if(I6&lt;50,&quot;0&quot;,if(I6&gt;49,&quot;1&quot;,if(I6&gt;54,&quot;1.5&quot;,if(I6&lt;59,&quot;2&quot;))))"/>
    <hyperlink ref="DE39" r:id="rId3192" display="=@if(I6&lt;50,&quot;0&quot;,if(I6&gt;49,&quot;1&quot;,if(I6&gt;54,&quot;1.5&quot;,if(I6&lt;59,&quot;2&quot;))))"/>
    <hyperlink ref="DE40" r:id="rId3193" display="=@if(I6&lt;50,&quot;0&quot;,if(I6&gt;49,&quot;1&quot;,if(I6&gt;54,&quot;1.5&quot;,if(I6&lt;59,&quot;2&quot;))))"/>
    <hyperlink ref="DE41" r:id="rId3194" display="=@if(I6&lt;50,&quot;0&quot;,if(I6&gt;49,&quot;1&quot;,if(I6&gt;54,&quot;1.5&quot;,if(I6&lt;59,&quot;2&quot;))))"/>
    <hyperlink ref="DE42" r:id="rId3195" display="=@if(I6&lt;50,&quot;0&quot;,if(I6&gt;49,&quot;1&quot;,if(I6&gt;54,&quot;1.5&quot;,if(I6&lt;59,&quot;2&quot;))))"/>
    <hyperlink ref="DE43" r:id="rId3196" display="=@if(I6&lt;50,&quot;0&quot;,if(I6&gt;49,&quot;1&quot;,if(I6&gt;54,&quot;1.5&quot;,if(I6&lt;59,&quot;2&quot;))))"/>
    <hyperlink ref="DE44" r:id="rId3197" display="=@if(I6&lt;50,&quot;0&quot;,if(I6&gt;49,&quot;1&quot;,if(I6&gt;54,&quot;1.5&quot;,if(I6&lt;59,&quot;2&quot;))))"/>
    <hyperlink ref="DE45" r:id="rId3198" display="=@if(I6&lt;50,&quot;0&quot;,if(I6&gt;49,&quot;1&quot;,if(I6&gt;54,&quot;1.5&quot;,if(I6&lt;59,&quot;2&quot;))))"/>
    <hyperlink ref="DE46" r:id="rId3199" display="=@if(I6&lt;50,&quot;0&quot;,if(I6&gt;49,&quot;1&quot;,if(I6&gt;54,&quot;1.5&quot;,if(I6&lt;59,&quot;2&quot;))))"/>
    <hyperlink ref="DE47" r:id="rId3200" display="=@if(I6&lt;50,&quot;0&quot;,if(I6&gt;49,&quot;1&quot;,if(I6&gt;54,&quot;1.5&quot;,if(I6&lt;59,&quot;2&quot;))))"/>
    <hyperlink ref="DE48" r:id="rId3201" display="=@if(I6&lt;50,&quot;0&quot;,if(I6&gt;49,&quot;1&quot;,if(I6&gt;54,&quot;1.5&quot;,if(I6&lt;59,&quot;2&quot;))))"/>
    <hyperlink ref="DE49" r:id="rId3202" display="=@if(I6&lt;50,&quot;0&quot;,if(I6&gt;49,&quot;1&quot;,if(I6&gt;54,&quot;1.5&quot;,if(I6&lt;59,&quot;2&quot;))))"/>
    <hyperlink ref="DE50" r:id="rId3203" display="=@if(I6&lt;50,&quot;0&quot;,if(I6&gt;49,&quot;1&quot;,if(I6&gt;54,&quot;1.5&quot;,if(I6&lt;59,&quot;2&quot;))))"/>
    <hyperlink ref="DE51" r:id="rId3204" display="=@if(I6&lt;50,&quot;0&quot;,if(I6&gt;49,&quot;1&quot;,if(I6&gt;54,&quot;1.5&quot;,if(I6&lt;59,&quot;2&quot;))))"/>
    <hyperlink ref="DE52" r:id="rId3205" display="=@if(I6&lt;50,&quot;0&quot;,if(I6&gt;49,&quot;1&quot;,if(I6&gt;54,&quot;1.5&quot;,if(I6&lt;59,&quot;2&quot;))))"/>
    <hyperlink ref="DE53" r:id="rId3206" display="=@if(I6&lt;50,&quot;0&quot;,if(I6&gt;49,&quot;1&quot;,if(I6&gt;54,&quot;1.5&quot;,if(I6&lt;59,&quot;2&quot;))))"/>
    <hyperlink ref="DE54" r:id="rId3207" display="=@if(I6&lt;50,&quot;0&quot;,if(I6&gt;49,&quot;1&quot;,if(I6&gt;54,&quot;1.5&quot;,if(I6&lt;59,&quot;2&quot;))))"/>
    <hyperlink ref="DE55" r:id="rId3208" display="=@if(I6&lt;50,&quot;0&quot;,if(I6&gt;49,&quot;1&quot;,if(I6&gt;54,&quot;1.5&quot;,if(I6&lt;59,&quot;2&quot;))))"/>
    <hyperlink ref="DE56" r:id="rId3209" display="=@if(I6&lt;50,&quot;0&quot;,if(I6&gt;49,&quot;1&quot;,if(I6&gt;54,&quot;1.5&quot;,if(I6&lt;59,&quot;2&quot;))))"/>
    <hyperlink ref="DE57" r:id="rId3210" display="=@if(I6&lt;50,&quot;0&quot;,if(I6&gt;49,&quot;1&quot;,if(I6&gt;54,&quot;1.5&quot;,if(I6&lt;59,&quot;2&quot;))))"/>
    <hyperlink ref="DE58" r:id="rId3211" display="=@if(I6&lt;50,&quot;0&quot;,if(I6&gt;49,&quot;1&quot;,if(I6&gt;54,&quot;1.5&quot;,if(I6&lt;59,&quot;2&quot;))))"/>
    <hyperlink ref="DE59" r:id="rId3212" display="=@if(I6&lt;50,&quot;0&quot;,if(I6&gt;49,&quot;1&quot;,if(I6&gt;54,&quot;1.5&quot;,if(I6&lt;59,&quot;2&quot;))))"/>
    <hyperlink ref="DE60" r:id="rId3213" display="=@if(I6&lt;50,&quot;0&quot;,if(I6&gt;49,&quot;1&quot;,if(I6&gt;54,&quot;1.5&quot;,if(I6&lt;59,&quot;2&quot;))))"/>
    <hyperlink ref="DE61" r:id="rId3214" display="=@if(I6&lt;50,&quot;0&quot;,if(I6&gt;49,&quot;1&quot;,if(I6&gt;54,&quot;1.5&quot;,if(I6&lt;59,&quot;2&quot;))))"/>
    <hyperlink ref="DE62" r:id="rId3215" display="=@if(I6&lt;50,&quot;0&quot;,if(I6&gt;49,&quot;1&quot;,if(I6&gt;54,&quot;1.5&quot;,if(I6&lt;59,&quot;2&quot;))))"/>
    <hyperlink ref="DE63" r:id="rId3216" display="=@if(I6&lt;50,&quot;0&quot;,if(I6&gt;49,&quot;1&quot;,if(I6&gt;54,&quot;1.5&quot;,if(I6&lt;59,&quot;2&quot;))))"/>
    <hyperlink ref="DE64" r:id="rId3217" display="=@if(I6&lt;50,&quot;0&quot;,if(I6&gt;49,&quot;1&quot;,if(I6&gt;54,&quot;1.5&quot;,if(I6&lt;59,&quot;2&quot;))))"/>
    <hyperlink ref="DE65" r:id="rId3218" display="=@if(I6&lt;50,&quot;0&quot;,if(I6&gt;49,&quot;1&quot;,if(I6&gt;54,&quot;1.5&quot;,if(I6&lt;59,&quot;2&quot;))))"/>
    <hyperlink ref="DE66" r:id="rId3219" display="=@if(I6&lt;50,&quot;0&quot;,if(I6&gt;49,&quot;1&quot;,if(I6&gt;54,&quot;1.5&quot;,if(I6&lt;59,&quot;2&quot;))))"/>
    <hyperlink ref="DE67" r:id="rId3220" display="=@if(I6&lt;50,&quot;0&quot;,if(I6&gt;49,&quot;1&quot;,if(I6&gt;54,&quot;1.5&quot;,if(I6&lt;59,&quot;2&quot;))))"/>
    <hyperlink ref="DE68" r:id="rId3221" display="=@if(I6&lt;50,&quot;0&quot;,if(I6&gt;49,&quot;1&quot;,if(I6&gt;54,&quot;1.5&quot;,if(I6&lt;59,&quot;2&quot;))))"/>
    <hyperlink ref="DE69" r:id="rId3222" display="=@if(I6&lt;50,&quot;0&quot;,if(I6&gt;49,&quot;1&quot;,if(I6&gt;54,&quot;1.5&quot;,if(I6&lt;59,&quot;2&quot;))))"/>
    <hyperlink ref="DE70" r:id="rId3223" display="=@if(I6&lt;50,&quot;0&quot;,if(I6&gt;49,&quot;1&quot;,if(I6&gt;54,&quot;1.5&quot;,if(I6&lt;59,&quot;2&quot;))))"/>
    <hyperlink ref="DE71" r:id="rId3224" display="=@if(I6&lt;50,&quot;0&quot;,if(I6&gt;49,&quot;1&quot;,if(I6&gt;54,&quot;1.5&quot;,if(I6&lt;59,&quot;2&quot;))))"/>
    <hyperlink ref="DE72" r:id="rId3225" display="=@if(I6&lt;50,&quot;0&quot;,if(I6&gt;49,&quot;1&quot;,if(I6&gt;54,&quot;1.5&quot;,if(I6&lt;59,&quot;2&quot;))))"/>
    <hyperlink ref="DE73" r:id="rId3226" display="=@if(I6&lt;50,&quot;0&quot;,if(I6&gt;49,&quot;1&quot;,if(I6&gt;54,&quot;1.5&quot;,if(I6&lt;59,&quot;2&quot;))))"/>
    <hyperlink ref="DE74" r:id="rId3227" display="=@if(I6&lt;50,&quot;0&quot;,if(I6&gt;49,&quot;1&quot;,if(I6&gt;54,&quot;1.5&quot;,if(I6&lt;59,&quot;2&quot;))))"/>
    <hyperlink ref="DE75" r:id="rId3228" display="=@if(I6&lt;50,&quot;0&quot;,if(I6&gt;49,&quot;1&quot;,if(I6&gt;54,&quot;1.5&quot;,if(I6&lt;59,&quot;2&quot;))))"/>
    <hyperlink ref="DE76" r:id="rId3229" display="=@if(I6&lt;50,&quot;0&quot;,if(I6&gt;49,&quot;1&quot;,if(I6&gt;54,&quot;1.5&quot;,if(I6&lt;59,&quot;2&quot;))))"/>
    <hyperlink ref="DE77" r:id="rId3230" display="=@if(I6&lt;50,&quot;0&quot;,if(I6&gt;49,&quot;1&quot;,if(I6&gt;54,&quot;1.5&quot;,if(I6&lt;59,&quot;2&quot;))))"/>
    <hyperlink ref="DE78" r:id="rId3231" display="=@if(I6&lt;50,&quot;0&quot;,if(I6&gt;49,&quot;1&quot;,if(I6&gt;54,&quot;1.5&quot;,if(I6&lt;59,&quot;2&quot;))))"/>
    <hyperlink ref="DE79" r:id="rId3232" display="=@if(I6&lt;50,&quot;0&quot;,if(I6&gt;49,&quot;1&quot;,if(I6&gt;54,&quot;1.5&quot;,if(I6&lt;59,&quot;2&quot;))))"/>
    <hyperlink ref="DE80" r:id="rId3233" display="=@if(I6&lt;50,&quot;0&quot;,if(I6&gt;49,&quot;1&quot;,if(I6&gt;54,&quot;1.5&quot;,if(I6&lt;59,&quot;2&quot;))))"/>
    <hyperlink ref="DE81" r:id="rId3234" display="=@if(I6&lt;50,&quot;0&quot;,if(I6&gt;49,&quot;1&quot;,if(I6&gt;54,&quot;1.5&quot;,if(I6&lt;59,&quot;2&quot;))))"/>
    <hyperlink ref="DE82" r:id="rId3235" display="=@if(I6&lt;50,&quot;0&quot;,if(I6&gt;49,&quot;1&quot;,if(I6&gt;54,&quot;1.5&quot;,if(I6&lt;59,&quot;2&quot;))))"/>
    <hyperlink ref="DE83" r:id="rId3236" display="=@if(I6&lt;50,&quot;0&quot;,if(I6&gt;49,&quot;1&quot;,if(I6&gt;54,&quot;1.5&quot;,if(I6&lt;59,&quot;2&quot;))))"/>
    <hyperlink ref="DE84" r:id="rId3237" display="=@if(I6&lt;50,&quot;0&quot;,if(I6&gt;49,&quot;1&quot;,if(I6&gt;54,&quot;1.5&quot;,if(I6&lt;59,&quot;2&quot;))))"/>
    <hyperlink ref="DE85" r:id="rId3238" display="=@if(I6&lt;50,&quot;0&quot;,if(I6&gt;49,&quot;1&quot;,if(I6&gt;54,&quot;1.5&quot;,if(I6&lt;59,&quot;2&quot;))))"/>
    <hyperlink ref="DE86" r:id="rId3239" display="=@if(I6&lt;50,&quot;0&quot;,if(I6&gt;49,&quot;1&quot;,if(I6&gt;54,&quot;1.5&quot;,if(I6&lt;59,&quot;2&quot;))))"/>
    <hyperlink ref="DE87" r:id="rId3240" display="=@if(I6&lt;50,&quot;0&quot;,if(I6&gt;49,&quot;1&quot;,if(I6&gt;54,&quot;1.5&quot;,if(I6&lt;59,&quot;2&quot;))))"/>
    <hyperlink ref="DE88" r:id="rId3241" display="=@if(I6&lt;50,&quot;0&quot;,if(I6&gt;49,&quot;1&quot;,if(I6&gt;54,&quot;1.5&quot;,if(I6&lt;59,&quot;2&quot;))))"/>
    <hyperlink ref="DE89" r:id="rId3242" display="=@if(I6&lt;50,&quot;0&quot;,if(I6&gt;49,&quot;1&quot;,if(I6&gt;54,&quot;1.5&quot;,if(I6&lt;59,&quot;2&quot;))))"/>
    <hyperlink ref="DE90" r:id="rId3243" display="=@if(I6&lt;50,&quot;0&quot;,if(I6&gt;49,&quot;1&quot;,if(I6&gt;54,&quot;1.5&quot;,if(I6&lt;59,&quot;2&quot;))))"/>
    <hyperlink ref="DE91" r:id="rId3244" display="=@if(I6&lt;50,&quot;0&quot;,if(I6&gt;49,&quot;1&quot;,if(I6&gt;54,&quot;1.5&quot;,if(I6&lt;59,&quot;2&quot;))))"/>
    <hyperlink ref="DE92" r:id="rId3245" display="=@if(I6&lt;50,&quot;0&quot;,if(I6&gt;49,&quot;1&quot;,if(I6&gt;54,&quot;1.5&quot;,if(I6&lt;59,&quot;2&quot;))))"/>
    <hyperlink ref="DE93" r:id="rId3246" display="=@if(I6&lt;50,&quot;0&quot;,if(I6&gt;49,&quot;1&quot;,if(I6&gt;54,&quot;1.5&quot;,if(I6&lt;59,&quot;2&quot;))))"/>
    <hyperlink ref="DE94" r:id="rId3247" display="=@if(I6&lt;50,&quot;0&quot;,if(I6&gt;49,&quot;1&quot;,if(I6&gt;54,&quot;1.5&quot;,if(I6&lt;59,&quot;2&quot;))))"/>
    <hyperlink ref="DE95" r:id="rId3248" display="=@if(I6&lt;50,&quot;0&quot;,if(I6&gt;49,&quot;1&quot;,if(I6&gt;54,&quot;1.5&quot;,if(I6&lt;59,&quot;2&quot;))))"/>
    <hyperlink ref="DE96" r:id="rId3249" display="=@if(I6&lt;50,&quot;0&quot;,if(I6&gt;49,&quot;1&quot;,if(I6&gt;54,&quot;1.5&quot;,if(I6&lt;59,&quot;2&quot;))))"/>
    <hyperlink ref="DE97" r:id="rId3250" display="=@if(I6&lt;50,&quot;0&quot;,if(I6&gt;49,&quot;1&quot;,if(I6&gt;54,&quot;1.5&quot;,if(I6&lt;59,&quot;2&quot;))))"/>
    <hyperlink ref="DE98" r:id="rId3251" display="=@if(I6&lt;50,&quot;0&quot;,if(I6&gt;49,&quot;1&quot;,if(I6&gt;54,&quot;1.5&quot;,if(I6&lt;59,&quot;2&quot;))))"/>
    <hyperlink ref="DE99" r:id="rId3252" display="=@if(I6&lt;50,&quot;0&quot;,if(I6&gt;49,&quot;1&quot;,if(I6&gt;54,&quot;1.5&quot;,if(I6&lt;59,&quot;2&quot;))))"/>
    <hyperlink ref="DE100" r:id="rId3253" display="=@if(I6&lt;50,&quot;0&quot;,if(I6&gt;49,&quot;1&quot;,if(I6&gt;54,&quot;1.5&quot;,if(I6&lt;59,&quot;2&quot;))))"/>
    <hyperlink ref="DE101" r:id="rId3254" display="=@if(I6&lt;50,&quot;0&quot;,if(I6&gt;49,&quot;1&quot;,if(I6&gt;54,&quot;1.5&quot;,if(I6&lt;59,&quot;2&quot;))))"/>
    <hyperlink ref="DE102" r:id="rId3255" display="=@if(I6&lt;50,&quot;0&quot;,if(I6&gt;49,&quot;1&quot;,if(I6&gt;54,&quot;1.5&quot;,if(I6&lt;59,&quot;2&quot;))))"/>
    <hyperlink ref="DE103" r:id="rId3256" display="=@if(I6&lt;50,&quot;0&quot;,if(I6&gt;49,&quot;1&quot;,if(I6&gt;54,&quot;1.5&quot;,if(I6&lt;59,&quot;2&quot;))))"/>
    <hyperlink ref="DE104" r:id="rId3257" display="=@if(I6&lt;50,&quot;0&quot;,if(I6&gt;49,&quot;1&quot;,if(I6&gt;54,&quot;1.5&quot;,if(I6&lt;59,&quot;2&quot;))))"/>
    <hyperlink ref="DE105" r:id="rId3258" display="=@if(I6&lt;50,&quot;0&quot;,if(I6&gt;49,&quot;1&quot;,if(I6&gt;54,&quot;1.5&quot;,if(I6&lt;59,&quot;2&quot;))))"/>
    <hyperlink ref="DE106" r:id="rId3259" display="=@if(I6&lt;50,&quot;0&quot;,if(I6&gt;49,&quot;1&quot;,if(I6&gt;54,&quot;1.5&quot;,if(I6&lt;59,&quot;2&quot;))))"/>
    <hyperlink ref="DE107" r:id="rId3260" display="=@if(I6&lt;50,&quot;0&quot;,if(I6&gt;49,&quot;1&quot;,if(I6&gt;54,&quot;1.5&quot;,if(I6&lt;59,&quot;2&quot;))))"/>
    <hyperlink ref="DE108" r:id="rId3261" display="=@if(I6&lt;50,&quot;0&quot;,if(I6&gt;49,&quot;1&quot;,if(I6&gt;54,&quot;1.5&quot;,if(I6&lt;59,&quot;2&quot;))))"/>
    <hyperlink ref="DE109" r:id="rId3262" display="=@if(I6&lt;50,&quot;0&quot;,if(I6&gt;49,&quot;1&quot;,if(I6&gt;54,&quot;1.5&quot;,if(I6&lt;59,&quot;2&quot;))))"/>
    <hyperlink ref="DE110" r:id="rId3263" display="=@if(I6&lt;50,&quot;0&quot;,if(I6&gt;49,&quot;1&quot;,if(I6&gt;54,&quot;1.5&quot;,if(I6&lt;59,&quot;2&quot;))))"/>
    <hyperlink ref="DE111" r:id="rId3264" display="=@if(I6&lt;50,&quot;0&quot;,if(I6&gt;49,&quot;1&quot;,if(I6&gt;54,&quot;1.5&quot;,if(I6&lt;59,&quot;2&quot;))))"/>
    <hyperlink ref="DE112" r:id="rId3265" display="=@if(I6&lt;50,&quot;0&quot;,if(I6&gt;49,&quot;1&quot;,if(I6&gt;54,&quot;1.5&quot;,if(I6&lt;59,&quot;2&quot;))))"/>
    <hyperlink ref="DE113" r:id="rId3266" display="=@if(I6&lt;50,&quot;0&quot;,if(I6&gt;49,&quot;1&quot;,if(I6&gt;54,&quot;1.5&quot;,if(I6&lt;59,&quot;2&quot;))))"/>
    <hyperlink ref="DE114" r:id="rId3267" display="=@if(I6&lt;50,&quot;0&quot;,if(I6&gt;49,&quot;1&quot;,if(I6&gt;54,&quot;1.5&quot;,if(I6&lt;59,&quot;2&quot;))))"/>
    <hyperlink ref="DE115" r:id="rId3268" display="=@if(I6&lt;50,&quot;0&quot;,if(I6&gt;49,&quot;1&quot;,if(I6&gt;54,&quot;1.5&quot;,if(I6&lt;59,&quot;2&quot;))))"/>
    <hyperlink ref="DE116" r:id="rId3269" display="=@if(I6&lt;50,&quot;0&quot;,if(I6&gt;49,&quot;1&quot;,if(I6&gt;54,&quot;1.5&quot;,if(I6&lt;59,&quot;2&quot;))))"/>
    <hyperlink ref="DE117" r:id="rId3270" display="=@if(I6&lt;50,&quot;0&quot;,if(I6&gt;49,&quot;1&quot;,if(I6&gt;54,&quot;1.5&quot;,if(I6&lt;59,&quot;2&quot;))))"/>
    <hyperlink ref="DE118" r:id="rId3271" display="=@if(I6&lt;50,&quot;0&quot;,if(I6&gt;49,&quot;1&quot;,if(I6&gt;54,&quot;1.5&quot;,if(I6&lt;59,&quot;2&quot;))))"/>
    <hyperlink ref="DE119" r:id="rId3272" display="=@if(I6&lt;50,&quot;0&quot;,if(I6&gt;49,&quot;1&quot;,if(I6&gt;54,&quot;1.5&quot;,if(I6&lt;59,&quot;2&quot;))))"/>
    <hyperlink ref="DE120" r:id="rId3273" display="=@if(I6&lt;50,&quot;0&quot;,if(I6&gt;49,&quot;1&quot;,if(I6&gt;54,&quot;1.5&quot;,if(I6&lt;59,&quot;2&quot;))))"/>
    <hyperlink ref="DE121" r:id="rId3274" display="=@if(I6&lt;50,&quot;0&quot;,if(I6&gt;49,&quot;1&quot;,if(I6&gt;54,&quot;1.5&quot;,if(I6&lt;59,&quot;2&quot;))))"/>
    <hyperlink ref="DE122" r:id="rId3275" display="=@if(I6&lt;50,&quot;0&quot;,if(I6&gt;49,&quot;1&quot;,if(I6&gt;54,&quot;1.5&quot;,if(I6&lt;59,&quot;2&quot;))))"/>
    <hyperlink ref="DE123" r:id="rId3276" display="=@if(I6&lt;50,&quot;0&quot;,if(I6&gt;49,&quot;1&quot;,if(I6&gt;54,&quot;1.5&quot;,if(I6&lt;59,&quot;2&quot;))))"/>
    <hyperlink ref="DE124" r:id="rId3277" display="=@if(I6&lt;50,&quot;0&quot;,if(I6&gt;49,&quot;1&quot;,if(I6&gt;54,&quot;1.5&quot;,if(I6&lt;59,&quot;2&quot;))))"/>
    <hyperlink ref="DE125" r:id="rId3278" display="=@if(I6&lt;50,&quot;0&quot;,if(I6&gt;49,&quot;1&quot;,if(I6&gt;54,&quot;1.5&quot;,if(I6&lt;59,&quot;2&quot;))))"/>
    <hyperlink ref="DE126" r:id="rId3279" display="=@if(I6&lt;50,&quot;0&quot;,if(I6&gt;49,&quot;1&quot;,if(I6&gt;54,&quot;1.5&quot;,if(I6&lt;59,&quot;2&quot;))))"/>
    <hyperlink ref="DE127" r:id="rId3280" display="=@if(I6&lt;50,&quot;0&quot;,if(I6&gt;49,&quot;1&quot;,if(I6&gt;54,&quot;1.5&quot;,if(I6&lt;59,&quot;2&quot;))))"/>
    <hyperlink ref="DE128" r:id="rId3281" display="=@if(I6&lt;50,&quot;0&quot;,if(I6&gt;49,&quot;1&quot;,if(I6&gt;54,&quot;1.5&quot;,if(I6&lt;59,&quot;2&quot;))))"/>
    <hyperlink ref="DE129" r:id="rId3282" display="=@if(I6&lt;50,&quot;0&quot;,if(I6&gt;49,&quot;1&quot;,if(I6&gt;54,&quot;1.5&quot;,if(I6&lt;59,&quot;2&quot;))))"/>
    <hyperlink ref="DE130" r:id="rId3283" display="=@if(I6&lt;50,&quot;0&quot;,if(I6&gt;49,&quot;1&quot;,if(I6&gt;54,&quot;1.5&quot;,if(I6&lt;59,&quot;2&quot;))))"/>
    <hyperlink ref="DE131" r:id="rId3284" display="=@if(I6&lt;50,&quot;0&quot;,if(I6&gt;49,&quot;1&quot;,if(I6&gt;54,&quot;1.5&quot;,if(I6&lt;59,&quot;2&quot;))))"/>
    <hyperlink ref="DE132" r:id="rId3285" display="=@if(I6&lt;50,&quot;0&quot;,if(I6&gt;49,&quot;1&quot;,if(I6&gt;54,&quot;1.5&quot;,if(I6&lt;59,&quot;2&quot;))))"/>
    <hyperlink ref="DE133" r:id="rId3286" display="=@if(I6&lt;50,&quot;0&quot;,if(I6&gt;49,&quot;1&quot;,if(I6&gt;54,&quot;1.5&quot;,if(I6&lt;59,&quot;2&quot;))))"/>
    <hyperlink ref="DE134" r:id="rId3287" display="=@if(I6&lt;50,&quot;0&quot;,if(I6&gt;49,&quot;1&quot;,if(I6&gt;54,&quot;1.5&quot;,if(I6&lt;59,&quot;2&quot;))))"/>
    <hyperlink ref="DE135" r:id="rId3288" display="=@if(I6&lt;50,&quot;0&quot;,if(I6&gt;49,&quot;1&quot;,if(I6&gt;54,&quot;1.5&quot;,if(I6&lt;59,&quot;2&quot;))))"/>
    <hyperlink ref="DE136" r:id="rId3289" display="=@if(I6&lt;50,&quot;0&quot;,if(I6&gt;49,&quot;1&quot;,if(I6&gt;54,&quot;1.5&quot;,if(I6&lt;59,&quot;2&quot;))))"/>
    <hyperlink ref="DE137" r:id="rId3290" display="=@if(I6&lt;50,&quot;0&quot;,if(I6&gt;49,&quot;1&quot;,if(I6&gt;54,&quot;1.5&quot;,if(I6&lt;59,&quot;2&quot;))))"/>
    <hyperlink ref="DE138" r:id="rId3291" display="=@if(I6&lt;50,&quot;0&quot;,if(I6&gt;49,&quot;1&quot;,if(I6&gt;54,&quot;1.5&quot;,if(I6&lt;59,&quot;2&quot;))))"/>
    <hyperlink ref="DE139" r:id="rId3292" display="=@if(I6&lt;50,&quot;0&quot;,if(I6&gt;49,&quot;1&quot;,if(I6&gt;54,&quot;1.5&quot;,if(I6&lt;59,&quot;2&quot;))))"/>
    <hyperlink ref="DE140" r:id="rId3293" display="=@if(I6&lt;50,&quot;0&quot;,if(I6&gt;49,&quot;1&quot;,if(I6&gt;54,&quot;1.5&quot;,if(I6&lt;59,&quot;2&quot;))))"/>
    <hyperlink ref="DE141" r:id="rId3294" display="=@if(I6&lt;50,&quot;0&quot;,if(I6&gt;49,&quot;1&quot;,if(I6&gt;54,&quot;1.5&quot;,if(I6&lt;59,&quot;2&quot;))))"/>
    <hyperlink ref="DE142" r:id="rId3295" display="=@if(I6&lt;50,&quot;0&quot;,if(I6&gt;49,&quot;1&quot;,if(I6&gt;54,&quot;1.5&quot;,if(I6&lt;59,&quot;2&quot;))))"/>
    <hyperlink ref="DE143" r:id="rId3296" display="=@if(I6&lt;50,&quot;0&quot;,if(I6&gt;49,&quot;1&quot;,if(I6&gt;54,&quot;1.5&quot;,if(I6&lt;59,&quot;2&quot;))))"/>
    <hyperlink ref="DE144" r:id="rId3297" display="=@if(I6&lt;50,&quot;0&quot;,if(I6&gt;49,&quot;1&quot;,if(I6&gt;54,&quot;1.5&quot;,if(I6&lt;59,&quot;2&quot;))))"/>
    <hyperlink ref="DE145" r:id="rId3298" display="=@if(I6&lt;50,&quot;0&quot;,if(I6&gt;49,&quot;1&quot;,if(I6&gt;54,&quot;1.5&quot;,if(I6&lt;59,&quot;2&quot;))))"/>
    <hyperlink ref="DE146" r:id="rId3299" display="=@if(I6&lt;50,&quot;0&quot;,if(I6&gt;49,&quot;1&quot;,if(I6&gt;54,&quot;1.5&quot;,if(I6&lt;59,&quot;2&quot;))))"/>
    <hyperlink ref="DE147" r:id="rId3300" display="=@if(I6&lt;50,&quot;0&quot;,if(I6&gt;49,&quot;1&quot;,if(I6&gt;54,&quot;1.5&quot;,if(I6&lt;59,&quot;2&quot;))))"/>
    <hyperlink ref="DE148" r:id="rId3301" display="=@if(I6&lt;50,&quot;0&quot;,if(I6&gt;49,&quot;1&quot;,if(I6&gt;54,&quot;1.5&quot;,if(I6&lt;59,&quot;2&quot;))))"/>
    <hyperlink ref="DE149" r:id="rId3302" display="=@if(I6&lt;50,&quot;0&quot;,if(I6&gt;49,&quot;1&quot;,if(I6&gt;54,&quot;1.5&quot;,if(I6&lt;59,&quot;2&quot;))))"/>
    <hyperlink ref="DE150" r:id="rId3303" display="=@if(I6&lt;50,&quot;0&quot;,if(I6&gt;49,&quot;1&quot;,if(I6&gt;54,&quot;1.5&quot;,if(I6&lt;59,&quot;2&quot;))))"/>
    <hyperlink ref="DE151" r:id="rId3304" display="=@if(I6&lt;50,&quot;0&quot;,if(I6&gt;49,&quot;1&quot;,if(I6&gt;54,&quot;1.5&quot;,if(I6&lt;59,&quot;2&quot;))))"/>
    <hyperlink ref="DE152" r:id="rId3305" display="=@if(I6&lt;50,&quot;0&quot;,if(I6&gt;49,&quot;1&quot;,if(I6&gt;54,&quot;1.5&quot;,if(I6&lt;59,&quot;2&quot;))))"/>
    <hyperlink ref="DE153" r:id="rId3306" display="=@if(I6&lt;50,&quot;0&quot;,if(I6&gt;49,&quot;1&quot;,if(I6&gt;54,&quot;1.5&quot;,if(I6&lt;59,&quot;2&quot;))))"/>
    <hyperlink ref="DE154" r:id="rId3307" display="=@if(I6&lt;50,&quot;0&quot;,if(I6&gt;49,&quot;1&quot;,if(I6&gt;54,&quot;1.5&quot;,if(I6&lt;59,&quot;2&quot;))))"/>
    <hyperlink ref="DE155" r:id="rId3308" display="=@if(I6&lt;50,&quot;0&quot;,if(I6&gt;49,&quot;1&quot;,if(I6&gt;54,&quot;1.5&quot;,if(I6&lt;59,&quot;2&quot;))))"/>
    <hyperlink ref="DE156" r:id="rId3309" display="=@if(I6&lt;50,&quot;0&quot;,if(I6&gt;49,&quot;1&quot;,if(I6&gt;54,&quot;1.5&quot;,if(I6&lt;59,&quot;2&quot;))))"/>
    <hyperlink ref="DE157" r:id="rId3310" display="=@if(I6&lt;50,&quot;0&quot;,if(I6&gt;49,&quot;1&quot;,if(I6&gt;54,&quot;1.5&quot;,if(I6&lt;59,&quot;2&quot;))))"/>
    <hyperlink ref="DE158" r:id="rId3311" display="=@if(I6&lt;50,&quot;0&quot;,if(I6&gt;49,&quot;1&quot;,if(I6&gt;54,&quot;1.5&quot;,if(I6&lt;59,&quot;2&quot;))))"/>
    <hyperlink ref="DE159" r:id="rId3312" display="=@if(I6&lt;50,&quot;0&quot;,if(I6&gt;49,&quot;1&quot;,if(I6&gt;54,&quot;1.5&quot;,if(I6&lt;59,&quot;2&quot;))))"/>
    <hyperlink ref="DE160" r:id="rId3313" display="=@if(I6&lt;50,&quot;0&quot;,if(I6&gt;49,&quot;1&quot;,if(I6&gt;54,&quot;1.5&quot;,if(I6&lt;59,&quot;2&quot;))))"/>
    <hyperlink ref="DE161" r:id="rId3314" display="=@if(I6&lt;50,&quot;0&quot;,if(I6&gt;49,&quot;1&quot;,if(I6&gt;54,&quot;1.5&quot;,if(I6&lt;59,&quot;2&quot;))))"/>
    <hyperlink ref="DE162" r:id="rId3315" display="=@if(I6&lt;50,&quot;0&quot;,if(I6&gt;49,&quot;1&quot;,if(I6&gt;54,&quot;1.5&quot;,if(I6&lt;59,&quot;2&quot;))))"/>
    <hyperlink ref="DE163" r:id="rId3316" display="=@if(I6&lt;50,&quot;0&quot;,if(I6&gt;49,&quot;1&quot;,if(I6&gt;54,&quot;1.5&quot;,if(I6&lt;59,&quot;2&quot;))))"/>
    <hyperlink ref="DE164" r:id="rId3317" display="=@if(I6&lt;50,&quot;0&quot;,if(I6&gt;49,&quot;1&quot;,if(I6&gt;54,&quot;1.5&quot;,if(I6&lt;59,&quot;2&quot;))))"/>
    <hyperlink ref="DE165" r:id="rId3318" display="=@if(I6&lt;50,&quot;0&quot;,if(I6&gt;49,&quot;1&quot;,if(I6&gt;54,&quot;1.5&quot;,if(I6&lt;59,&quot;2&quot;))))"/>
    <hyperlink ref="DE166" r:id="rId3319" display="=@if(I6&lt;50,&quot;0&quot;,if(I6&gt;49,&quot;1&quot;,if(I6&gt;54,&quot;1.5&quot;,if(I6&lt;59,&quot;2&quot;))))"/>
    <hyperlink ref="DE167" r:id="rId3320" display="=@if(I6&lt;50,&quot;0&quot;,if(I6&gt;49,&quot;1&quot;,if(I6&gt;54,&quot;1.5&quot;,if(I6&lt;59,&quot;2&quot;))))"/>
    <hyperlink ref="DE168" r:id="rId3321" display="=@if(I6&lt;50,&quot;0&quot;,if(I6&gt;49,&quot;1&quot;,if(I6&gt;54,&quot;1.5&quot;,if(I6&lt;59,&quot;2&quot;))))"/>
    <hyperlink ref="DE169" r:id="rId3322" display="=@if(I6&lt;50,&quot;0&quot;,if(I6&gt;49,&quot;1&quot;,if(I6&gt;54,&quot;1.5&quot;,if(I6&lt;59,&quot;2&quot;))))"/>
    <hyperlink ref="DE170" r:id="rId3323" display="=@if(I6&lt;50,&quot;0&quot;,if(I6&gt;49,&quot;1&quot;,if(I6&gt;54,&quot;1.5&quot;,if(I6&lt;59,&quot;2&quot;))))"/>
    <hyperlink ref="DE171" r:id="rId3324" display="=@if(I6&lt;50,&quot;0&quot;,if(I6&gt;49,&quot;1&quot;,if(I6&gt;54,&quot;1.5&quot;,if(I6&lt;59,&quot;2&quot;))))"/>
    <hyperlink ref="DE172" r:id="rId3325" display="=@if(I6&lt;50,&quot;0&quot;,if(I6&gt;49,&quot;1&quot;,if(I6&gt;54,&quot;1.5&quot;,if(I6&lt;59,&quot;2&quot;))))"/>
    <hyperlink ref="DE173" r:id="rId3326" display="=@if(I6&lt;50,&quot;0&quot;,if(I6&gt;49,&quot;1&quot;,if(I6&gt;54,&quot;1.5&quot;,if(I6&lt;59,&quot;2&quot;))))"/>
    <hyperlink ref="DE174" r:id="rId3327" display="=@if(I6&lt;50,&quot;0&quot;,if(I6&gt;49,&quot;1&quot;,if(I6&gt;54,&quot;1.5&quot;,if(I6&lt;59,&quot;2&quot;))))"/>
    <hyperlink ref="DE175" r:id="rId3328" display="=@if(I6&lt;50,&quot;0&quot;,if(I6&gt;49,&quot;1&quot;,if(I6&gt;54,&quot;1.5&quot;,if(I6&lt;59,&quot;2&quot;))))"/>
    <hyperlink ref="DE176" r:id="rId3329" display="=@if(I6&lt;50,&quot;0&quot;,if(I6&gt;49,&quot;1&quot;,if(I6&gt;54,&quot;1.5&quot;,if(I6&lt;59,&quot;2&quot;))))"/>
    <hyperlink ref="DE177" r:id="rId3330" display="=@if(I6&lt;50,&quot;0&quot;,if(I6&gt;49,&quot;1&quot;,if(I6&gt;54,&quot;1.5&quot;,if(I6&lt;59,&quot;2&quot;))))"/>
    <hyperlink ref="DE178" r:id="rId3331" display="=@if(I6&lt;50,&quot;0&quot;,if(I6&gt;49,&quot;1&quot;,if(I6&gt;54,&quot;1.5&quot;,if(I6&lt;59,&quot;2&quot;))))"/>
    <hyperlink ref="DE179" r:id="rId3332" display="=@if(I6&lt;50,&quot;0&quot;,if(I6&gt;49,&quot;1&quot;,if(I6&gt;54,&quot;1.5&quot;,if(I6&lt;59,&quot;2&quot;))))"/>
    <hyperlink ref="DE180" r:id="rId3333" display="=@if(I6&lt;50,&quot;0&quot;,if(I6&gt;49,&quot;1&quot;,if(I6&gt;54,&quot;1.5&quot;,if(I6&lt;59,&quot;2&quot;))))"/>
    <hyperlink ref="DE181" r:id="rId3334" display="=@if(I6&lt;50,&quot;0&quot;,if(I6&gt;49,&quot;1&quot;,if(I6&gt;54,&quot;1.5&quot;,if(I6&lt;59,&quot;2&quot;))))"/>
    <hyperlink ref="DE182" r:id="rId3335" display="=@if(I6&lt;50,&quot;0&quot;,if(I6&gt;49,&quot;1&quot;,if(I6&gt;54,&quot;1.5&quot;,if(I6&lt;59,&quot;2&quot;))))"/>
    <hyperlink ref="DE183" r:id="rId3336" display="=@if(I6&lt;50,&quot;0&quot;,if(I6&gt;49,&quot;1&quot;,if(I6&gt;54,&quot;1.5&quot;,if(I6&lt;59,&quot;2&quot;))))"/>
    <hyperlink ref="DE184" r:id="rId3337" display="=@if(I6&lt;50,&quot;0&quot;,if(I6&gt;49,&quot;1&quot;,if(I6&gt;54,&quot;1.5&quot;,if(I6&lt;59,&quot;2&quot;))))"/>
    <hyperlink ref="DE185" r:id="rId3338" display="=@if(I6&lt;50,&quot;0&quot;,if(I6&gt;49,&quot;1&quot;,if(I6&gt;54,&quot;1.5&quot;,if(I6&lt;59,&quot;2&quot;))))"/>
    <hyperlink ref="DE186" r:id="rId3339" display="=@if(I6&lt;50,&quot;0&quot;,if(I6&gt;49,&quot;1&quot;,if(I6&gt;54,&quot;1.5&quot;,if(I6&lt;59,&quot;2&quot;))))"/>
    <hyperlink ref="DE187" r:id="rId3340" display="=@if(I6&lt;50,&quot;0&quot;,if(I6&gt;49,&quot;1&quot;,if(I6&gt;54,&quot;1.5&quot;,if(I6&lt;59,&quot;2&quot;))))"/>
    <hyperlink ref="DE188" r:id="rId3341" display="=@if(I6&lt;50,&quot;0&quot;,if(I6&gt;49,&quot;1&quot;,if(I6&gt;54,&quot;1.5&quot;,if(I6&lt;59,&quot;2&quot;))))"/>
    <hyperlink ref="DE189" r:id="rId3342" display="=@if(I6&lt;50,&quot;0&quot;,if(I6&gt;49,&quot;1&quot;,if(I6&gt;54,&quot;1.5&quot;,if(I6&lt;59,&quot;2&quot;))))"/>
    <hyperlink ref="DE190" r:id="rId3343" display="=@if(I6&lt;50,&quot;0&quot;,if(I6&gt;49,&quot;1&quot;,if(I6&gt;54,&quot;1.5&quot;,if(I6&lt;59,&quot;2&quot;))))"/>
    <hyperlink ref="DE191" r:id="rId3344" display="=@if(I6&lt;50,&quot;0&quot;,if(I6&gt;49,&quot;1&quot;,if(I6&gt;54,&quot;1.5&quot;,if(I6&lt;59,&quot;2&quot;))))"/>
    <hyperlink ref="DE192" r:id="rId3345" display="=@if(I6&lt;50,&quot;0&quot;,if(I6&gt;49,&quot;1&quot;,if(I6&gt;54,&quot;1.5&quot;,if(I6&lt;59,&quot;2&quot;))))"/>
    <hyperlink ref="DE193" r:id="rId3346" display="=@if(I6&lt;50,&quot;0&quot;,if(I6&gt;49,&quot;1&quot;,if(I6&gt;54,&quot;1.5&quot;,if(I6&lt;59,&quot;2&quot;))))"/>
    <hyperlink ref="DE194" r:id="rId3347" display="=@if(I6&lt;50,&quot;0&quot;,if(I6&gt;49,&quot;1&quot;,if(I6&gt;54,&quot;1.5&quot;,if(I6&lt;59,&quot;2&quot;))))"/>
    <hyperlink ref="DE195" r:id="rId3348" display="=@if(I6&lt;50,&quot;0&quot;,if(I6&gt;49,&quot;1&quot;,if(I6&gt;54,&quot;1.5&quot;,if(I6&lt;59,&quot;2&quot;))))"/>
    <hyperlink ref="DE196" r:id="rId3349" display="=@if(I6&lt;50,&quot;0&quot;,if(I6&gt;49,&quot;1&quot;,if(I6&gt;54,&quot;1.5&quot;,if(I6&lt;59,&quot;2&quot;))))"/>
    <hyperlink ref="DE197" r:id="rId3350" display="=@if(I6&lt;50,&quot;0&quot;,if(I6&gt;49,&quot;1&quot;,if(I6&gt;54,&quot;1.5&quot;,if(I6&lt;59,&quot;2&quot;))))"/>
    <hyperlink ref="DE198" r:id="rId3351" display="=@if(I6&lt;50,&quot;0&quot;,if(I6&gt;49,&quot;1&quot;,if(I6&gt;54,&quot;1.5&quot;,if(I6&lt;59,&quot;2&quot;))))"/>
    <hyperlink ref="DE199" r:id="rId3352" display="=@if(I6&lt;50,&quot;0&quot;,if(I6&gt;49,&quot;1&quot;,if(I6&gt;54,&quot;1.5&quot;,if(I6&lt;59,&quot;2&quot;))))"/>
    <hyperlink ref="DE200" r:id="rId3353" display="=@if(I6&lt;50,&quot;0&quot;,if(I6&gt;49,&quot;1&quot;,if(I6&gt;54,&quot;1.5&quot;,if(I6&lt;59,&quot;2&quot;))))"/>
    <hyperlink ref="DE201" r:id="rId3354" display="=@if(I6&lt;50,&quot;0&quot;,if(I6&gt;49,&quot;1&quot;,if(I6&gt;54,&quot;1.5&quot;,if(I6&lt;59,&quot;2&quot;))))"/>
    <hyperlink ref="DE202" r:id="rId3355" display="=@if(I6&lt;50,&quot;0&quot;,if(I6&gt;49,&quot;1&quot;,if(I6&gt;54,&quot;1.5&quot;,if(I6&lt;59,&quot;2&quot;))))"/>
    <hyperlink ref="DE203" r:id="rId3356" display="=@if(I6&lt;50,&quot;0&quot;,if(I6&gt;49,&quot;1&quot;,if(I6&gt;54,&quot;1.5&quot;,if(I6&lt;59,&quot;2&quot;))))"/>
    <hyperlink ref="DE204" r:id="rId3357" display="=@if(I6&lt;50,&quot;0&quot;,if(I6&gt;49,&quot;1&quot;,if(I6&gt;54,&quot;1.5&quot;,if(I6&lt;59,&quot;2&quot;))))"/>
    <hyperlink ref="DE205" r:id="rId3358" display="=@if(I6&lt;50,&quot;0&quot;,if(I6&gt;49,&quot;1&quot;,if(I6&gt;54,&quot;1.5&quot;,if(I6&lt;59,&quot;2&quot;))))"/>
    <hyperlink ref="DE206" r:id="rId3359" display="=@if(I6&lt;50,&quot;0&quot;,if(I6&gt;49,&quot;1&quot;,if(I6&gt;54,&quot;1.5&quot;,if(I6&lt;59,&quot;2&quot;))))"/>
    <hyperlink ref="DE207" r:id="rId3360" display="=@if(I6&lt;50,&quot;0&quot;,if(I6&gt;49,&quot;1&quot;,if(I6&gt;54,&quot;1.5&quot;,if(I6&lt;59,&quot;2&quot;))))"/>
    <hyperlink ref="DE208" r:id="rId3361" display="=@if(I6&lt;50,&quot;0&quot;,if(I6&gt;49,&quot;1&quot;,if(I6&gt;54,&quot;1.5&quot;,if(I6&lt;59,&quot;2&quot;))))"/>
    <hyperlink ref="DE209" r:id="rId3362" display="=@if(I6&lt;50,&quot;0&quot;,if(I6&gt;49,&quot;1&quot;,if(I6&gt;54,&quot;1.5&quot;,if(I6&lt;59,&quot;2&quot;))))"/>
    <hyperlink ref="DE210" r:id="rId3363" display="=@if(I6&lt;50,&quot;0&quot;,if(I6&gt;49,&quot;1&quot;,if(I6&gt;54,&quot;1.5&quot;,if(I6&lt;59,&quot;2&quot;))))"/>
    <hyperlink ref="DE211" r:id="rId3364" display="=@if(I6&lt;50,&quot;0&quot;,if(I6&gt;49,&quot;1&quot;,if(I6&gt;54,&quot;1.5&quot;,if(I6&lt;59,&quot;2&quot;))))"/>
    <hyperlink ref="DE212" r:id="rId3365" display="=@if(I6&lt;50,&quot;0&quot;,if(I6&gt;49,&quot;1&quot;,if(I6&gt;54,&quot;1.5&quot;,if(I6&lt;59,&quot;2&quot;))))"/>
    <hyperlink ref="DE213" r:id="rId3366" display="=@if(I6&lt;50,&quot;0&quot;,if(I6&gt;49,&quot;1&quot;,if(I6&gt;54,&quot;1.5&quot;,if(I6&lt;59,&quot;2&quot;))))"/>
    <hyperlink ref="DB16" r:id="rId3367" display="=@if(I6&lt;50,&quot;0&quot;,if(I6&gt;49,&quot;1&quot;,if(I6&gt;54,&quot;1.5&quot;,if(I6&lt;59,&quot;2&quot;))))"/>
    <hyperlink ref="DB17" r:id="rId3368" display="=@if(I6&lt;50,&quot;0&quot;,if(I6&gt;49,&quot;1&quot;,if(I6&gt;54,&quot;1.5&quot;,if(I6&lt;59,&quot;2&quot;))))"/>
    <hyperlink ref="DB18" r:id="rId3369" display="=@if(I6&lt;50,&quot;0&quot;,if(I6&gt;49,&quot;1&quot;,if(I6&gt;54,&quot;1.5&quot;,if(I6&lt;59,&quot;2&quot;))))"/>
    <hyperlink ref="DB19" r:id="rId3370" display="=@if(I6&lt;50,&quot;0&quot;,if(I6&gt;49,&quot;1&quot;,if(I6&gt;54,&quot;1.5&quot;,if(I6&lt;59,&quot;2&quot;))))"/>
    <hyperlink ref="DB20" r:id="rId3371" display="=@if(I6&lt;50,&quot;0&quot;,if(I6&gt;49,&quot;1&quot;,if(I6&gt;54,&quot;1.5&quot;,if(I6&lt;59,&quot;2&quot;))))"/>
    <hyperlink ref="DB21" r:id="rId3372" display="=@if(I6&lt;50,&quot;0&quot;,if(I6&gt;49,&quot;1&quot;,if(I6&gt;54,&quot;1.5&quot;,if(I6&lt;59,&quot;2&quot;))))"/>
    <hyperlink ref="DB22" r:id="rId3373" display="=@if(I6&lt;50,&quot;0&quot;,if(I6&gt;49,&quot;1&quot;,if(I6&gt;54,&quot;1.5&quot;,if(I6&lt;59,&quot;2&quot;))))"/>
    <hyperlink ref="DB23" r:id="rId3374" display="=@if(I6&lt;50,&quot;0&quot;,if(I6&gt;49,&quot;1&quot;,if(I6&gt;54,&quot;1.5&quot;,if(I6&lt;59,&quot;2&quot;))))"/>
    <hyperlink ref="DB24" r:id="rId3375" display="=@if(I6&lt;50,&quot;0&quot;,if(I6&gt;49,&quot;1&quot;,if(I6&gt;54,&quot;1.5&quot;,if(I6&lt;59,&quot;2&quot;))))"/>
    <hyperlink ref="DB25" r:id="rId3376" display="=@if(I6&lt;50,&quot;0&quot;,if(I6&gt;49,&quot;1&quot;,if(I6&gt;54,&quot;1.5&quot;,if(I6&lt;59,&quot;2&quot;))))"/>
    <hyperlink ref="DB26" r:id="rId3377" display="=@if(I6&lt;50,&quot;0&quot;,if(I6&gt;49,&quot;1&quot;,if(I6&gt;54,&quot;1.5&quot;,if(I6&lt;59,&quot;2&quot;))))"/>
    <hyperlink ref="DB27" r:id="rId3378" display="=@if(I6&lt;50,&quot;0&quot;,if(I6&gt;49,&quot;1&quot;,if(I6&gt;54,&quot;1.5&quot;,if(I6&lt;59,&quot;2&quot;))))"/>
    <hyperlink ref="DB28" r:id="rId3379" display="=@if(I6&lt;50,&quot;0&quot;,if(I6&gt;49,&quot;1&quot;,if(I6&gt;54,&quot;1.5&quot;,if(I6&lt;59,&quot;2&quot;))))"/>
    <hyperlink ref="DB29" r:id="rId3380" display="=@if(I6&lt;50,&quot;0&quot;,if(I6&gt;49,&quot;1&quot;,if(I6&gt;54,&quot;1.5&quot;,if(I6&lt;59,&quot;2&quot;))))"/>
    <hyperlink ref="DB30" r:id="rId3381" display="=@if(I6&lt;50,&quot;0&quot;,if(I6&gt;49,&quot;1&quot;,if(I6&gt;54,&quot;1.5&quot;,if(I6&lt;59,&quot;2&quot;))))"/>
    <hyperlink ref="DB31" r:id="rId3382" display="=@if(I6&lt;50,&quot;0&quot;,if(I6&gt;49,&quot;1&quot;,if(I6&gt;54,&quot;1.5&quot;,if(I6&lt;59,&quot;2&quot;))))"/>
    <hyperlink ref="DB32" r:id="rId3383" display="=@if(I6&lt;50,&quot;0&quot;,if(I6&gt;49,&quot;1&quot;,if(I6&gt;54,&quot;1.5&quot;,if(I6&lt;59,&quot;2&quot;))))"/>
    <hyperlink ref="DB33" r:id="rId3384" display="=@if(I6&lt;50,&quot;0&quot;,if(I6&gt;49,&quot;1&quot;,if(I6&gt;54,&quot;1.5&quot;,if(I6&lt;59,&quot;2&quot;))))"/>
    <hyperlink ref="DB34" r:id="rId3385" display="=@if(I6&lt;50,&quot;0&quot;,if(I6&gt;49,&quot;1&quot;,if(I6&gt;54,&quot;1.5&quot;,if(I6&lt;59,&quot;2&quot;))))"/>
    <hyperlink ref="DB35" r:id="rId3386" display="=@if(I6&lt;50,&quot;0&quot;,if(I6&gt;49,&quot;1&quot;,if(I6&gt;54,&quot;1.5&quot;,if(I6&lt;59,&quot;2&quot;))))"/>
    <hyperlink ref="DB36" r:id="rId3387" display="=@if(I6&lt;50,&quot;0&quot;,if(I6&gt;49,&quot;1&quot;,if(I6&gt;54,&quot;1.5&quot;,if(I6&lt;59,&quot;2&quot;))))"/>
    <hyperlink ref="DB37" r:id="rId3388" display="=@if(I6&lt;50,&quot;0&quot;,if(I6&gt;49,&quot;1&quot;,if(I6&gt;54,&quot;1.5&quot;,if(I6&lt;59,&quot;2&quot;))))"/>
    <hyperlink ref="DB38" r:id="rId3389" display="=@if(I6&lt;50,&quot;0&quot;,if(I6&gt;49,&quot;1&quot;,if(I6&gt;54,&quot;1.5&quot;,if(I6&lt;59,&quot;2&quot;))))"/>
    <hyperlink ref="DB39" r:id="rId3390" display="=@if(I6&lt;50,&quot;0&quot;,if(I6&gt;49,&quot;1&quot;,if(I6&gt;54,&quot;1.5&quot;,if(I6&lt;59,&quot;2&quot;))))"/>
    <hyperlink ref="DB40" r:id="rId3391" display="=@if(I6&lt;50,&quot;0&quot;,if(I6&gt;49,&quot;1&quot;,if(I6&gt;54,&quot;1.5&quot;,if(I6&lt;59,&quot;2&quot;))))"/>
    <hyperlink ref="DB41" r:id="rId3392" display="=@if(I6&lt;50,&quot;0&quot;,if(I6&gt;49,&quot;1&quot;,if(I6&gt;54,&quot;1.5&quot;,if(I6&lt;59,&quot;2&quot;))))"/>
    <hyperlink ref="DB42" r:id="rId3393" display="=@if(I6&lt;50,&quot;0&quot;,if(I6&gt;49,&quot;1&quot;,if(I6&gt;54,&quot;1.5&quot;,if(I6&lt;59,&quot;2&quot;))))"/>
    <hyperlink ref="DB43" r:id="rId3394" display="=@if(I6&lt;50,&quot;0&quot;,if(I6&gt;49,&quot;1&quot;,if(I6&gt;54,&quot;1.5&quot;,if(I6&lt;59,&quot;2&quot;))))"/>
    <hyperlink ref="DB44" r:id="rId3395" display="=@if(I6&lt;50,&quot;0&quot;,if(I6&gt;49,&quot;1&quot;,if(I6&gt;54,&quot;1.5&quot;,if(I6&lt;59,&quot;2&quot;))))"/>
    <hyperlink ref="DB45" r:id="rId3396" display="=@if(I6&lt;50,&quot;0&quot;,if(I6&gt;49,&quot;1&quot;,if(I6&gt;54,&quot;1.5&quot;,if(I6&lt;59,&quot;2&quot;))))"/>
    <hyperlink ref="DB46" r:id="rId3397" display="=@if(I6&lt;50,&quot;0&quot;,if(I6&gt;49,&quot;1&quot;,if(I6&gt;54,&quot;1.5&quot;,if(I6&lt;59,&quot;2&quot;))))"/>
    <hyperlink ref="DB47" r:id="rId3398" display="=@if(I6&lt;50,&quot;0&quot;,if(I6&gt;49,&quot;1&quot;,if(I6&gt;54,&quot;1.5&quot;,if(I6&lt;59,&quot;2&quot;))))"/>
    <hyperlink ref="DB48" r:id="rId3399" display="=@if(I6&lt;50,&quot;0&quot;,if(I6&gt;49,&quot;1&quot;,if(I6&gt;54,&quot;1.5&quot;,if(I6&lt;59,&quot;2&quot;))))"/>
    <hyperlink ref="DB49" r:id="rId3400" display="=@if(I6&lt;50,&quot;0&quot;,if(I6&gt;49,&quot;1&quot;,if(I6&gt;54,&quot;1.5&quot;,if(I6&lt;59,&quot;2&quot;))))"/>
    <hyperlink ref="DB50" r:id="rId3401" display="=@if(I6&lt;50,&quot;0&quot;,if(I6&gt;49,&quot;1&quot;,if(I6&gt;54,&quot;1.5&quot;,if(I6&lt;59,&quot;2&quot;))))"/>
    <hyperlink ref="DB51" r:id="rId3402" display="=@if(I6&lt;50,&quot;0&quot;,if(I6&gt;49,&quot;1&quot;,if(I6&gt;54,&quot;1.5&quot;,if(I6&lt;59,&quot;2&quot;))))"/>
    <hyperlink ref="DB52" r:id="rId3403" display="=@if(I6&lt;50,&quot;0&quot;,if(I6&gt;49,&quot;1&quot;,if(I6&gt;54,&quot;1.5&quot;,if(I6&lt;59,&quot;2&quot;))))"/>
    <hyperlink ref="DB53" r:id="rId3404" display="=@if(I6&lt;50,&quot;0&quot;,if(I6&gt;49,&quot;1&quot;,if(I6&gt;54,&quot;1.5&quot;,if(I6&lt;59,&quot;2&quot;))))"/>
    <hyperlink ref="DB54" r:id="rId3405" display="=@if(I6&lt;50,&quot;0&quot;,if(I6&gt;49,&quot;1&quot;,if(I6&gt;54,&quot;1.5&quot;,if(I6&lt;59,&quot;2&quot;))))"/>
    <hyperlink ref="DB55" r:id="rId3406" display="=@if(I6&lt;50,&quot;0&quot;,if(I6&gt;49,&quot;1&quot;,if(I6&gt;54,&quot;1.5&quot;,if(I6&lt;59,&quot;2&quot;))))"/>
    <hyperlink ref="DB56" r:id="rId3407" display="=@if(I6&lt;50,&quot;0&quot;,if(I6&gt;49,&quot;1&quot;,if(I6&gt;54,&quot;1.5&quot;,if(I6&lt;59,&quot;2&quot;))))"/>
    <hyperlink ref="DB57" r:id="rId3408" display="=@if(I6&lt;50,&quot;0&quot;,if(I6&gt;49,&quot;1&quot;,if(I6&gt;54,&quot;1.5&quot;,if(I6&lt;59,&quot;2&quot;))))"/>
    <hyperlink ref="DB58" r:id="rId3409" display="=@if(I6&lt;50,&quot;0&quot;,if(I6&gt;49,&quot;1&quot;,if(I6&gt;54,&quot;1.5&quot;,if(I6&lt;59,&quot;2&quot;))))"/>
    <hyperlink ref="DB59" r:id="rId3410" display="=@if(I6&lt;50,&quot;0&quot;,if(I6&gt;49,&quot;1&quot;,if(I6&gt;54,&quot;1.5&quot;,if(I6&lt;59,&quot;2&quot;))))"/>
    <hyperlink ref="DB60" r:id="rId3411" display="=@if(I6&lt;50,&quot;0&quot;,if(I6&gt;49,&quot;1&quot;,if(I6&gt;54,&quot;1.5&quot;,if(I6&lt;59,&quot;2&quot;))))"/>
    <hyperlink ref="DB61" r:id="rId3412" display="=@if(I6&lt;50,&quot;0&quot;,if(I6&gt;49,&quot;1&quot;,if(I6&gt;54,&quot;1.5&quot;,if(I6&lt;59,&quot;2&quot;))))"/>
    <hyperlink ref="DB62" r:id="rId3413" display="=@if(I6&lt;50,&quot;0&quot;,if(I6&gt;49,&quot;1&quot;,if(I6&gt;54,&quot;1.5&quot;,if(I6&lt;59,&quot;2&quot;))))"/>
    <hyperlink ref="DB63" r:id="rId3414" display="=@if(I6&lt;50,&quot;0&quot;,if(I6&gt;49,&quot;1&quot;,if(I6&gt;54,&quot;1.5&quot;,if(I6&lt;59,&quot;2&quot;))))"/>
    <hyperlink ref="DB64" r:id="rId3415" display="=@if(I6&lt;50,&quot;0&quot;,if(I6&gt;49,&quot;1&quot;,if(I6&gt;54,&quot;1.5&quot;,if(I6&lt;59,&quot;2&quot;))))"/>
    <hyperlink ref="DB65" r:id="rId3416" display="=@if(I6&lt;50,&quot;0&quot;,if(I6&gt;49,&quot;1&quot;,if(I6&gt;54,&quot;1.5&quot;,if(I6&lt;59,&quot;2&quot;))))"/>
    <hyperlink ref="DB66" r:id="rId3417" display="=@if(I6&lt;50,&quot;0&quot;,if(I6&gt;49,&quot;1&quot;,if(I6&gt;54,&quot;1.5&quot;,if(I6&lt;59,&quot;2&quot;))))"/>
    <hyperlink ref="DB67" r:id="rId3418" display="=@if(I6&lt;50,&quot;0&quot;,if(I6&gt;49,&quot;1&quot;,if(I6&gt;54,&quot;1.5&quot;,if(I6&lt;59,&quot;2&quot;))))"/>
    <hyperlink ref="DB68" r:id="rId3419" display="=@if(I6&lt;50,&quot;0&quot;,if(I6&gt;49,&quot;1&quot;,if(I6&gt;54,&quot;1.5&quot;,if(I6&lt;59,&quot;2&quot;))))"/>
    <hyperlink ref="DB69" r:id="rId3420" display="=@if(I6&lt;50,&quot;0&quot;,if(I6&gt;49,&quot;1&quot;,if(I6&gt;54,&quot;1.5&quot;,if(I6&lt;59,&quot;2&quot;))))"/>
    <hyperlink ref="DB70" r:id="rId3421" display="=@if(I6&lt;50,&quot;0&quot;,if(I6&gt;49,&quot;1&quot;,if(I6&gt;54,&quot;1.5&quot;,if(I6&lt;59,&quot;2&quot;))))"/>
    <hyperlink ref="DB71" r:id="rId3422" display="=@if(I6&lt;50,&quot;0&quot;,if(I6&gt;49,&quot;1&quot;,if(I6&gt;54,&quot;1.5&quot;,if(I6&lt;59,&quot;2&quot;))))"/>
    <hyperlink ref="DB72" r:id="rId3423" display="=@if(I6&lt;50,&quot;0&quot;,if(I6&gt;49,&quot;1&quot;,if(I6&gt;54,&quot;1.5&quot;,if(I6&lt;59,&quot;2&quot;))))"/>
    <hyperlink ref="DB73" r:id="rId3424" display="=@if(I6&lt;50,&quot;0&quot;,if(I6&gt;49,&quot;1&quot;,if(I6&gt;54,&quot;1.5&quot;,if(I6&lt;59,&quot;2&quot;))))"/>
    <hyperlink ref="DB74" r:id="rId3425" display="=@if(I6&lt;50,&quot;0&quot;,if(I6&gt;49,&quot;1&quot;,if(I6&gt;54,&quot;1.5&quot;,if(I6&lt;59,&quot;2&quot;))))"/>
    <hyperlink ref="DB75" r:id="rId3426" display="=@if(I6&lt;50,&quot;0&quot;,if(I6&gt;49,&quot;1&quot;,if(I6&gt;54,&quot;1.5&quot;,if(I6&lt;59,&quot;2&quot;))))"/>
    <hyperlink ref="DB76" r:id="rId3427" display="=@if(I6&lt;50,&quot;0&quot;,if(I6&gt;49,&quot;1&quot;,if(I6&gt;54,&quot;1.5&quot;,if(I6&lt;59,&quot;2&quot;))))"/>
    <hyperlink ref="DB77" r:id="rId3428" display="=@if(I6&lt;50,&quot;0&quot;,if(I6&gt;49,&quot;1&quot;,if(I6&gt;54,&quot;1.5&quot;,if(I6&lt;59,&quot;2&quot;))))"/>
    <hyperlink ref="DB78" r:id="rId3429" display="=@if(I6&lt;50,&quot;0&quot;,if(I6&gt;49,&quot;1&quot;,if(I6&gt;54,&quot;1.5&quot;,if(I6&lt;59,&quot;2&quot;))))"/>
    <hyperlink ref="DB79" r:id="rId3430" display="=@if(I6&lt;50,&quot;0&quot;,if(I6&gt;49,&quot;1&quot;,if(I6&gt;54,&quot;1.5&quot;,if(I6&lt;59,&quot;2&quot;))))"/>
    <hyperlink ref="DB80" r:id="rId3431" display="=@if(I6&lt;50,&quot;0&quot;,if(I6&gt;49,&quot;1&quot;,if(I6&gt;54,&quot;1.5&quot;,if(I6&lt;59,&quot;2&quot;))))"/>
    <hyperlink ref="DB81" r:id="rId3432" display="=@if(I6&lt;50,&quot;0&quot;,if(I6&gt;49,&quot;1&quot;,if(I6&gt;54,&quot;1.5&quot;,if(I6&lt;59,&quot;2&quot;))))"/>
    <hyperlink ref="DB82" r:id="rId3433" display="=@if(I6&lt;50,&quot;0&quot;,if(I6&gt;49,&quot;1&quot;,if(I6&gt;54,&quot;1.5&quot;,if(I6&lt;59,&quot;2&quot;))))"/>
    <hyperlink ref="DB83" r:id="rId3434" display="=@if(I6&lt;50,&quot;0&quot;,if(I6&gt;49,&quot;1&quot;,if(I6&gt;54,&quot;1.5&quot;,if(I6&lt;59,&quot;2&quot;))))"/>
    <hyperlink ref="DB84" r:id="rId3435" display="=@if(I6&lt;50,&quot;0&quot;,if(I6&gt;49,&quot;1&quot;,if(I6&gt;54,&quot;1.5&quot;,if(I6&lt;59,&quot;2&quot;))))"/>
    <hyperlink ref="DB85" r:id="rId3436" display="=@if(I6&lt;50,&quot;0&quot;,if(I6&gt;49,&quot;1&quot;,if(I6&gt;54,&quot;1.5&quot;,if(I6&lt;59,&quot;2&quot;))))"/>
    <hyperlink ref="DB86" r:id="rId3437" display="=@if(I6&lt;50,&quot;0&quot;,if(I6&gt;49,&quot;1&quot;,if(I6&gt;54,&quot;1.5&quot;,if(I6&lt;59,&quot;2&quot;))))"/>
    <hyperlink ref="DB87" r:id="rId3438" display="=@if(I6&lt;50,&quot;0&quot;,if(I6&gt;49,&quot;1&quot;,if(I6&gt;54,&quot;1.5&quot;,if(I6&lt;59,&quot;2&quot;))))"/>
    <hyperlink ref="DB88" r:id="rId3439" display="=@if(I6&lt;50,&quot;0&quot;,if(I6&gt;49,&quot;1&quot;,if(I6&gt;54,&quot;1.5&quot;,if(I6&lt;59,&quot;2&quot;))))"/>
    <hyperlink ref="DB89" r:id="rId3440" display="=@if(I6&lt;50,&quot;0&quot;,if(I6&gt;49,&quot;1&quot;,if(I6&gt;54,&quot;1.5&quot;,if(I6&lt;59,&quot;2&quot;))))"/>
    <hyperlink ref="DB90" r:id="rId3441" display="=@if(I6&lt;50,&quot;0&quot;,if(I6&gt;49,&quot;1&quot;,if(I6&gt;54,&quot;1.5&quot;,if(I6&lt;59,&quot;2&quot;))))"/>
    <hyperlink ref="DB91" r:id="rId3442" display="=@if(I6&lt;50,&quot;0&quot;,if(I6&gt;49,&quot;1&quot;,if(I6&gt;54,&quot;1.5&quot;,if(I6&lt;59,&quot;2&quot;))))"/>
    <hyperlink ref="DB92" r:id="rId3443" display="=@if(I6&lt;50,&quot;0&quot;,if(I6&gt;49,&quot;1&quot;,if(I6&gt;54,&quot;1.5&quot;,if(I6&lt;59,&quot;2&quot;))))"/>
    <hyperlink ref="DB93" r:id="rId3444" display="=@if(I6&lt;50,&quot;0&quot;,if(I6&gt;49,&quot;1&quot;,if(I6&gt;54,&quot;1.5&quot;,if(I6&lt;59,&quot;2&quot;))))"/>
    <hyperlink ref="DB94" r:id="rId3445" display="=@if(I6&lt;50,&quot;0&quot;,if(I6&gt;49,&quot;1&quot;,if(I6&gt;54,&quot;1.5&quot;,if(I6&lt;59,&quot;2&quot;))))"/>
    <hyperlink ref="DB95" r:id="rId3446" display="=@if(I6&lt;50,&quot;0&quot;,if(I6&gt;49,&quot;1&quot;,if(I6&gt;54,&quot;1.5&quot;,if(I6&lt;59,&quot;2&quot;))))"/>
    <hyperlink ref="DB96" r:id="rId3447" display="=@if(I6&lt;50,&quot;0&quot;,if(I6&gt;49,&quot;1&quot;,if(I6&gt;54,&quot;1.5&quot;,if(I6&lt;59,&quot;2&quot;))))"/>
    <hyperlink ref="DB97" r:id="rId3448" display="=@if(I6&lt;50,&quot;0&quot;,if(I6&gt;49,&quot;1&quot;,if(I6&gt;54,&quot;1.5&quot;,if(I6&lt;59,&quot;2&quot;))))"/>
    <hyperlink ref="DB98" r:id="rId3449" display="=@if(I6&lt;50,&quot;0&quot;,if(I6&gt;49,&quot;1&quot;,if(I6&gt;54,&quot;1.5&quot;,if(I6&lt;59,&quot;2&quot;))))"/>
    <hyperlink ref="DB99" r:id="rId3450" display="=@if(I6&lt;50,&quot;0&quot;,if(I6&gt;49,&quot;1&quot;,if(I6&gt;54,&quot;1.5&quot;,if(I6&lt;59,&quot;2&quot;))))"/>
    <hyperlink ref="DB100" r:id="rId3451" display="=@if(I6&lt;50,&quot;0&quot;,if(I6&gt;49,&quot;1&quot;,if(I6&gt;54,&quot;1.5&quot;,if(I6&lt;59,&quot;2&quot;))))"/>
    <hyperlink ref="DB101" r:id="rId3452" display="=@if(I6&lt;50,&quot;0&quot;,if(I6&gt;49,&quot;1&quot;,if(I6&gt;54,&quot;1.5&quot;,if(I6&lt;59,&quot;2&quot;))))"/>
    <hyperlink ref="DB102" r:id="rId3453" display="=@if(I6&lt;50,&quot;0&quot;,if(I6&gt;49,&quot;1&quot;,if(I6&gt;54,&quot;1.5&quot;,if(I6&lt;59,&quot;2&quot;))))"/>
    <hyperlink ref="DB103" r:id="rId3454" display="=@if(I6&lt;50,&quot;0&quot;,if(I6&gt;49,&quot;1&quot;,if(I6&gt;54,&quot;1.5&quot;,if(I6&lt;59,&quot;2&quot;))))"/>
    <hyperlink ref="DB104" r:id="rId3455" display="=@if(I6&lt;50,&quot;0&quot;,if(I6&gt;49,&quot;1&quot;,if(I6&gt;54,&quot;1.5&quot;,if(I6&lt;59,&quot;2&quot;))))"/>
    <hyperlink ref="DB105" r:id="rId3456" display="=@if(I6&lt;50,&quot;0&quot;,if(I6&gt;49,&quot;1&quot;,if(I6&gt;54,&quot;1.5&quot;,if(I6&lt;59,&quot;2&quot;))))"/>
    <hyperlink ref="DB106" r:id="rId3457" display="=@if(I6&lt;50,&quot;0&quot;,if(I6&gt;49,&quot;1&quot;,if(I6&gt;54,&quot;1.5&quot;,if(I6&lt;59,&quot;2&quot;))))"/>
    <hyperlink ref="DB107" r:id="rId3458" display="=@if(I6&lt;50,&quot;0&quot;,if(I6&gt;49,&quot;1&quot;,if(I6&gt;54,&quot;1.5&quot;,if(I6&lt;59,&quot;2&quot;))))"/>
    <hyperlink ref="DB108" r:id="rId3459" display="=@if(I6&lt;50,&quot;0&quot;,if(I6&gt;49,&quot;1&quot;,if(I6&gt;54,&quot;1.5&quot;,if(I6&lt;59,&quot;2&quot;))))"/>
    <hyperlink ref="DB109" r:id="rId3460" display="=@if(I6&lt;50,&quot;0&quot;,if(I6&gt;49,&quot;1&quot;,if(I6&gt;54,&quot;1.5&quot;,if(I6&lt;59,&quot;2&quot;))))"/>
    <hyperlink ref="DB110" r:id="rId3461" display="=@if(I6&lt;50,&quot;0&quot;,if(I6&gt;49,&quot;1&quot;,if(I6&gt;54,&quot;1.5&quot;,if(I6&lt;59,&quot;2&quot;))))"/>
    <hyperlink ref="DB111" r:id="rId3462" display="=@if(I6&lt;50,&quot;0&quot;,if(I6&gt;49,&quot;1&quot;,if(I6&gt;54,&quot;1.5&quot;,if(I6&lt;59,&quot;2&quot;))))"/>
    <hyperlink ref="DB112" r:id="rId3463" display="=@if(I6&lt;50,&quot;0&quot;,if(I6&gt;49,&quot;1&quot;,if(I6&gt;54,&quot;1.5&quot;,if(I6&lt;59,&quot;2&quot;))))"/>
    <hyperlink ref="DB113" r:id="rId3464" display="=@if(I6&lt;50,&quot;0&quot;,if(I6&gt;49,&quot;1&quot;,if(I6&gt;54,&quot;1.5&quot;,if(I6&lt;59,&quot;2&quot;))))"/>
    <hyperlink ref="DB114" r:id="rId3465" display="=@if(I6&lt;50,&quot;0&quot;,if(I6&gt;49,&quot;1&quot;,if(I6&gt;54,&quot;1.5&quot;,if(I6&lt;59,&quot;2&quot;))))"/>
    <hyperlink ref="DB115" r:id="rId3466" display="=@if(I6&lt;50,&quot;0&quot;,if(I6&gt;49,&quot;1&quot;,if(I6&gt;54,&quot;1.5&quot;,if(I6&lt;59,&quot;2&quot;))))"/>
    <hyperlink ref="DB116" r:id="rId3467" display="=@if(I6&lt;50,&quot;0&quot;,if(I6&gt;49,&quot;1&quot;,if(I6&gt;54,&quot;1.5&quot;,if(I6&lt;59,&quot;2&quot;))))"/>
    <hyperlink ref="DB117" r:id="rId3468" display="=@if(I6&lt;50,&quot;0&quot;,if(I6&gt;49,&quot;1&quot;,if(I6&gt;54,&quot;1.5&quot;,if(I6&lt;59,&quot;2&quot;))))"/>
    <hyperlink ref="DB118" r:id="rId3469" display="=@if(I6&lt;50,&quot;0&quot;,if(I6&gt;49,&quot;1&quot;,if(I6&gt;54,&quot;1.5&quot;,if(I6&lt;59,&quot;2&quot;))))"/>
    <hyperlink ref="DB119" r:id="rId3470" display="=@if(I6&lt;50,&quot;0&quot;,if(I6&gt;49,&quot;1&quot;,if(I6&gt;54,&quot;1.5&quot;,if(I6&lt;59,&quot;2&quot;))))"/>
    <hyperlink ref="DB120" r:id="rId3471" display="=@if(I6&lt;50,&quot;0&quot;,if(I6&gt;49,&quot;1&quot;,if(I6&gt;54,&quot;1.5&quot;,if(I6&lt;59,&quot;2&quot;))))"/>
    <hyperlink ref="DB121" r:id="rId3472" display="=@if(I6&lt;50,&quot;0&quot;,if(I6&gt;49,&quot;1&quot;,if(I6&gt;54,&quot;1.5&quot;,if(I6&lt;59,&quot;2&quot;))))"/>
    <hyperlink ref="DB122" r:id="rId3473" display="=@if(I6&lt;50,&quot;0&quot;,if(I6&gt;49,&quot;1&quot;,if(I6&gt;54,&quot;1.5&quot;,if(I6&lt;59,&quot;2&quot;))))"/>
    <hyperlink ref="DB123" r:id="rId3474" display="=@if(I6&lt;50,&quot;0&quot;,if(I6&gt;49,&quot;1&quot;,if(I6&gt;54,&quot;1.5&quot;,if(I6&lt;59,&quot;2&quot;))))"/>
    <hyperlink ref="DB124" r:id="rId3475" display="=@if(I6&lt;50,&quot;0&quot;,if(I6&gt;49,&quot;1&quot;,if(I6&gt;54,&quot;1.5&quot;,if(I6&lt;59,&quot;2&quot;))))"/>
    <hyperlink ref="DB125" r:id="rId3476" display="=@if(I6&lt;50,&quot;0&quot;,if(I6&gt;49,&quot;1&quot;,if(I6&gt;54,&quot;1.5&quot;,if(I6&lt;59,&quot;2&quot;))))"/>
    <hyperlink ref="DB126" r:id="rId3477" display="=@if(I6&lt;50,&quot;0&quot;,if(I6&gt;49,&quot;1&quot;,if(I6&gt;54,&quot;1.5&quot;,if(I6&lt;59,&quot;2&quot;))))"/>
    <hyperlink ref="DB127" r:id="rId3478" display="=@if(I6&lt;50,&quot;0&quot;,if(I6&gt;49,&quot;1&quot;,if(I6&gt;54,&quot;1.5&quot;,if(I6&lt;59,&quot;2&quot;))))"/>
    <hyperlink ref="DB128" r:id="rId3479" display="=@if(I6&lt;50,&quot;0&quot;,if(I6&gt;49,&quot;1&quot;,if(I6&gt;54,&quot;1.5&quot;,if(I6&lt;59,&quot;2&quot;))))"/>
    <hyperlink ref="DB129" r:id="rId3480" display="=@if(I6&lt;50,&quot;0&quot;,if(I6&gt;49,&quot;1&quot;,if(I6&gt;54,&quot;1.5&quot;,if(I6&lt;59,&quot;2&quot;))))"/>
    <hyperlink ref="DB130" r:id="rId3481" display="=@if(I6&lt;50,&quot;0&quot;,if(I6&gt;49,&quot;1&quot;,if(I6&gt;54,&quot;1.5&quot;,if(I6&lt;59,&quot;2&quot;))))"/>
    <hyperlink ref="DB131" r:id="rId3482" display="=@if(I6&lt;50,&quot;0&quot;,if(I6&gt;49,&quot;1&quot;,if(I6&gt;54,&quot;1.5&quot;,if(I6&lt;59,&quot;2&quot;))))"/>
    <hyperlink ref="DB132" r:id="rId3483" display="=@if(I6&lt;50,&quot;0&quot;,if(I6&gt;49,&quot;1&quot;,if(I6&gt;54,&quot;1.5&quot;,if(I6&lt;59,&quot;2&quot;))))"/>
    <hyperlink ref="DB133" r:id="rId3484" display="=@if(I6&lt;50,&quot;0&quot;,if(I6&gt;49,&quot;1&quot;,if(I6&gt;54,&quot;1.5&quot;,if(I6&lt;59,&quot;2&quot;))))"/>
    <hyperlink ref="DB134" r:id="rId3485" display="=@if(I6&lt;50,&quot;0&quot;,if(I6&gt;49,&quot;1&quot;,if(I6&gt;54,&quot;1.5&quot;,if(I6&lt;59,&quot;2&quot;))))"/>
    <hyperlink ref="DB135" r:id="rId3486" display="=@if(I6&lt;50,&quot;0&quot;,if(I6&gt;49,&quot;1&quot;,if(I6&gt;54,&quot;1.5&quot;,if(I6&lt;59,&quot;2&quot;))))"/>
    <hyperlink ref="DB136" r:id="rId3487" display="=@if(I6&lt;50,&quot;0&quot;,if(I6&gt;49,&quot;1&quot;,if(I6&gt;54,&quot;1.5&quot;,if(I6&lt;59,&quot;2&quot;))))"/>
    <hyperlink ref="DB137" r:id="rId3488" display="=@if(I6&lt;50,&quot;0&quot;,if(I6&gt;49,&quot;1&quot;,if(I6&gt;54,&quot;1.5&quot;,if(I6&lt;59,&quot;2&quot;))))"/>
    <hyperlink ref="DB138" r:id="rId3489" display="=@if(I6&lt;50,&quot;0&quot;,if(I6&gt;49,&quot;1&quot;,if(I6&gt;54,&quot;1.5&quot;,if(I6&lt;59,&quot;2&quot;))))"/>
    <hyperlink ref="DB139" r:id="rId3490" display="=@if(I6&lt;50,&quot;0&quot;,if(I6&gt;49,&quot;1&quot;,if(I6&gt;54,&quot;1.5&quot;,if(I6&lt;59,&quot;2&quot;))))"/>
    <hyperlink ref="DB140" r:id="rId3491" display="=@if(I6&lt;50,&quot;0&quot;,if(I6&gt;49,&quot;1&quot;,if(I6&gt;54,&quot;1.5&quot;,if(I6&lt;59,&quot;2&quot;))))"/>
    <hyperlink ref="DB141" r:id="rId3492" display="=@if(I6&lt;50,&quot;0&quot;,if(I6&gt;49,&quot;1&quot;,if(I6&gt;54,&quot;1.5&quot;,if(I6&lt;59,&quot;2&quot;))))"/>
    <hyperlink ref="DB142" r:id="rId3493" display="=@if(I6&lt;50,&quot;0&quot;,if(I6&gt;49,&quot;1&quot;,if(I6&gt;54,&quot;1.5&quot;,if(I6&lt;59,&quot;2&quot;))))"/>
    <hyperlink ref="DB143" r:id="rId3494" display="=@if(I6&lt;50,&quot;0&quot;,if(I6&gt;49,&quot;1&quot;,if(I6&gt;54,&quot;1.5&quot;,if(I6&lt;59,&quot;2&quot;))))"/>
    <hyperlink ref="DB144" r:id="rId3495" display="=@if(I6&lt;50,&quot;0&quot;,if(I6&gt;49,&quot;1&quot;,if(I6&gt;54,&quot;1.5&quot;,if(I6&lt;59,&quot;2&quot;))))"/>
    <hyperlink ref="DB145" r:id="rId3496" display="=@if(I6&lt;50,&quot;0&quot;,if(I6&gt;49,&quot;1&quot;,if(I6&gt;54,&quot;1.5&quot;,if(I6&lt;59,&quot;2&quot;))))"/>
    <hyperlink ref="DB146" r:id="rId3497" display="=@if(I6&lt;50,&quot;0&quot;,if(I6&gt;49,&quot;1&quot;,if(I6&gt;54,&quot;1.5&quot;,if(I6&lt;59,&quot;2&quot;))))"/>
    <hyperlink ref="DB147" r:id="rId3498" display="=@if(I6&lt;50,&quot;0&quot;,if(I6&gt;49,&quot;1&quot;,if(I6&gt;54,&quot;1.5&quot;,if(I6&lt;59,&quot;2&quot;))))"/>
    <hyperlink ref="DB148" r:id="rId3499" display="=@if(I6&lt;50,&quot;0&quot;,if(I6&gt;49,&quot;1&quot;,if(I6&gt;54,&quot;1.5&quot;,if(I6&lt;59,&quot;2&quot;))))"/>
    <hyperlink ref="DB149" r:id="rId3500" display="=@if(I6&lt;50,&quot;0&quot;,if(I6&gt;49,&quot;1&quot;,if(I6&gt;54,&quot;1.5&quot;,if(I6&lt;59,&quot;2&quot;))))"/>
    <hyperlink ref="DB150" r:id="rId3501" display="=@if(I6&lt;50,&quot;0&quot;,if(I6&gt;49,&quot;1&quot;,if(I6&gt;54,&quot;1.5&quot;,if(I6&lt;59,&quot;2&quot;))))"/>
    <hyperlink ref="DB151" r:id="rId3502" display="=@if(I6&lt;50,&quot;0&quot;,if(I6&gt;49,&quot;1&quot;,if(I6&gt;54,&quot;1.5&quot;,if(I6&lt;59,&quot;2&quot;))))"/>
    <hyperlink ref="DB152" r:id="rId3503" display="=@if(I6&lt;50,&quot;0&quot;,if(I6&gt;49,&quot;1&quot;,if(I6&gt;54,&quot;1.5&quot;,if(I6&lt;59,&quot;2&quot;))))"/>
    <hyperlink ref="DB153" r:id="rId3504" display="=@if(I6&lt;50,&quot;0&quot;,if(I6&gt;49,&quot;1&quot;,if(I6&gt;54,&quot;1.5&quot;,if(I6&lt;59,&quot;2&quot;))))"/>
    <hyperlink ref="DB154" r:id="rId3505" display="=@if(I6&lt;50,&quot;0&quot;,if(I6&gt;49,&quot;1&quot;,if(I6&gt;54,&quot;1.5&quot;,if(I6&lt;59,&quot;2&quot;))))"/>
    <hyperlink ref="DB155" r:id="rId3506" display="=@if(I6&lt;50,&quot;0&quot;,if(I6&gt;49,&quot;1&quot;,if(I6&gt;54,&quot;1.5&quot;,if(I6&lt;59,&quot;2&quot;))))"/>
    <hyperlink ref="DB156" r:id="rId3507" display="=@if(I6&lt;50,&quot;0&quot;,if(I6&gt;49,&quot;1&quot;,if(I6&gt;54,&quot;1.5&quot;,if(I6&lt;59,&quot;2&quot;))))"/>
    <hyperlink ref="DB157" r:id="rId3508" display="=@if(I6&lt;50,&quot;0&quot;,if(I6&gt;49,&quot;1&quot;,if(I6&gt;54,&quot;1.5&quot;,if(I6&lt;59,&quot;2&quot;))))"/>
    <hyperlink ref="DB158" r:id="rId3509" display="=@if(I6&lt;50,&quot;0&quot;,if(I6&gt;49,&quot;1&quot;,if(I6&gt;54,&quot;1.5&quot;,if(I6&lt;59,&quot;2&quot;))))"/>
    <hyperlink ref="DB159" r:id="rId3510" display="=@if(I6&lt;50,&quot;0&quot;,if(I6&gt;49,&quot;1&quot;,if(I6&gt;54,&quot;1.5&quot;,if(I6&lt;59,&quot;2&quot;))))"/>
    <hyperlink ref="DB160" r:id="rId3511" display="=@if(I6&lt;50,&quot;0&quot;,if(I6&gt;49,&quot;1&quot;,if(I6&gt;54,&quot;1.5&quot;,if(I6&lt;59,&quot;2&quot;))))"/>
    <hyperlink ref="DB161" r:id="rId3512" display="=@if(I6&lt;50,&quot;0&quot;,if(I6&gt;49,&quot;1&quot;,if(I6&gt;54,&quot;1.5&quot;,if(I6&lt;59,&quot;2&quot;))))"/>
    <hyperlink ref="DB162" r:id="rId3513" display="=@if(I6&lt;50,&quot;0&quot;,if(I6&gt;49,&quot;1&quot;,if(I6&gt;54,&quot;1.5&quot;,if(I6&lt;59,&quot;2&quot;))))"/>
    <hyperlink ref="DB163" r:id="rId3514" display="=@if(I6&lt;50,&quot;0&quot;,if(I6&gt;49,&quot;1&quot;,if(I6&gt;54,&quot;1.5&quot;,if(I6&lt;59,&quot;2&quot;))))"/>
    <hyperlink ref="DB164" r:id="rId3515" display="=@if(I6&lt;50,&quot;0&quot;,if(I6&gt;49,&quot;1&quot;,if(I6&gt;54,&quot;1.5&quot;,if(I6&lt;59,&quot;2&quot;))))"/>
    <hyperlink ref="DB165" r:id="rId3516" display="=@if(I6&lt;50,&quot;0&quot;,if(I6&gt;49,&quot;1&quot;,if(I6&gt;54,&quot;1.5&quot;,if(I6&lt;59,&quot;2&quot;))))"/>
    <hyperlink ref="DB166" r:id="rId3517" display="=@if(I6&lt;50,&quot;0&quot;,if(I6&gt;49,&quot;1&quot;,if(I6&gt;54,&quot;1.5&quot;,if(I6&lt;59,&quot;2&quot;))))"/>
    <hyperlink ref="DB167" r:id="rId3518" display="=@if(I6&lt;50,&quot;0&quot;,if(I6&gt;49,&quot;1&quot;,if(I6&gt;54,&quot;1.5&quot;,if(I6&lt;59,&quot;2&quot;))))"/>
    <hyperlink ref="DB168" r:id="rId3519" display="=@if(I6&lt;50,&quot;0&quot;,if(I6&gt;49,&quot;1&quot;,if(I6&gt;54,&quot;1.5&quot;,if(I6&lt;59,&quot;2&quot;))))"/>
    <hyperlink ref="DB169" r:id="rId3520" display="=@if(I6&lt;50,&quot;0&quot;,if(I6&gt;49,&quot;1&quot;,if(I6&gt;54,&quot;1.5&quot;,if(I6&lt;59,&quot;2&quot;))))"/>
    <hyperlink ref="DB170" r:id="rId3521" display="=@if(I6&lt;50,&quot;0&quot;,if(I6&gt;49,&quot;1&quot;,if(I6&gt;54,&quot;1.5&quot;,if(I6&lt;59,&quot;2&quot;))))"/>
    <hyperlink ref="DB171" r:id="rId3522" display="=@if(I6&lt;50,&quot;0&quot;,if(I6&gt;49,&quot;1&quot;,if(I6&gt;54,&quot;1.5&quot;,if(I6&lt;59,&quot;2&quot;))))"/>
    <hyperlink ref="DB172" r:id="rId3523" display="=@if(I6&lt;50,&quot;0&quot;,if(I6&gt;49,&quot;1&quot;,if(I6&gt;54,&quot;1.5&quot;,if(I6&lt;59,&quot;2&quot;))))"/>
    <hyperlink ref="DB173" r:id="rId3524" display="=@if(I6&lt;50,&quot;0&quot;,if(I6&gt;49,&quot;1&quot;,if(I6&gt;54,&quot;1.5&quot;,if(I6&lt;59,&quot;2&quot;))))"/>
    <hyperlink ref="DB174" r:id="rId3525" display="=@if(I6&lt;50,&quot;0&quot;,if(I6&gt;49,&quot;1&quot;,if(I6&gt;54,&quot;1.5&quot;,if(I6&lt;59,&quot;2&quot;))))"/>
    <hyperlink ref="DB175" r:id="rId3526" display="=@if(I6&lt;50,&quot;0&quot;,if(I6&gt;49,&quot;1&quot;,if(I6&gt;54,&quot;1.5&quot;,if(I6&lt;59,&quot;2&quot;))))"/>
    <hyperlink ref="DB176" r:id="rId3527" display="=@if(I6&lt;50,&quot;0&quot;,if(I6&gt;49,&quot;1&quot;,if(I6&gt;54,&quot;1.5&quot;,if(I6&lt;59,&quot;2&quot;))))"/>
    <hyperlink ref="DB177" r:id="rId3528" display="=@if(I6&lt;50,&quot;0&quot;,if(I6&gt;49,&quot;1&quot;,if(I6&gt;54,&quot;1.5&quot;,if(I6&lt;59,&quot;2&quot;))))"/>
    <hyperlink ref="DB178" r:id="rId3529" display="=@if(I6&lt;50,&quot;0&quot;,if(I6&gt;49,&quot;1&quot;,if(I6&gt;54,&quot;1.5&quot;,if(I6&lt;59,&quot;2&quot;))))"/>
    <hyperlink ref="DB179" r:id="rId3530" display="=@if(I6&lt;50,&quot;0&quot;,if(I6&gt;49,&quot;1&quot;,if(I6&gt;54,&quot;1.5&quot;,if(I6&lt;59,&quot;2&quot;))))"/>
    <hyperlink ref="DB180" r:id="rId3531" display="=@if(I6&lt;50,&quot;0&quot;,if(I6&gt;49,&quot;1&quot;,if(I6&gt;54,&quot;1.5&quot;,if(I6&lt;59,&quot;2&quot;))))"/>
    <hyperlink ref="DB181" r:id="rId3532" display="=@if(I6&lt;50,&quot;0&quot;,if(I6&gt;49,&quot;1&quot;,if(I6&gt;54,&quot;1.5&quot;,if(I6&lt;59,&quot;2&quot;))))"/>
    <hyperlink ref="DB182" r:id="rId3533" display="=@if(I6&lt;50,&quot;0&quot;,if(I6&gt;49,&quot;1&quot;,if(I6&gt;54,&quot;1.5&quot;,if(I6&lt;59,&quot;2&quot;))))"/>
    <hyperlink ref="DB183" r:id="rId3534" display="=@if(I6&lt;50,&quot;0&quot;,if(I6&gt;49,&quot;1&quot;,if(I6&gt;54,&quot;1.5&quot;,if(I6&lt;59,&quot;2&quot;))))"/>
    <hyperlink ref="DB184" r:id="rId3535" display="=@if(I6&lt;50,&quot;0&quot;,if(I6&gt;49,&quot;1&quot;,if(I6&gt;54,&quot;1.5&quot;,if(I6&lt;59,&quot;2&quot;))))"/>
    <hyperlink ref="DB185" r:id="rId3536" display="=@if(I6&lt;50,&quot;0&quot;,if(I6&gt;49,&quot;1&quot;,if(I6&gt;54,&quot;1.5&quot;,if(I6&lt;59,&quot;2&quot;))))"/>
    <hyperlink ref="DB186" r:id="rId3537" display="=@if(I6&lt;50,&quot;0&quot;,if(I6&gt;49,&quot;1&quot;,if(I6&gt;54,&quot;1.5&quot;,if(I6&lt;59,&quot;2&quot;))))"/>
    <hyperlink ref="DB187" r:id="rId3538" display="=@if(I6&lt;50,&quot;0&quot;,if(I6&gt;49,&quot;1&quot;,if(I6&gt;54,&quot;1.5&quot;,if(I6&lt;59,&quot;2&quot;))))"/>
    <hyperlink ref="DB188" r:id="rId3539" display="=@if(I6&lt;50,&quot;0&quot;,if(I6&gt;49,&quot;1&quot;,if(I6&gt;54,&quot;1.5&quot;,if(I6&lt;59,&quot;2&quot;))))"/>
    <hyperlink ref="DB189" r:id="rId3540" display="=@if(I6&lt;50,&quot;0&quot;,if(I6&gt;49,&quot;1&quot;,if(I6&gt;54,&quot;1.5&quot;,if(I6&lt;59,&quot;2&quot;))))"/>
    <hyperlink ref="DB190" r:id="rId3541" display="=@if(I6&lt;50,&quot;0&quot;,if(I6&gt;49,&quot;1&quot;,if(I6&gt;54,&quot;1.5&quot;,if(I6&lt;59,&quot;2&quot;))))"/>
    <hyperlink ref="DB191" r:id="rId3542" display="=@if(I6&lt;50,&quot;0&quot;,if(I6&gt;49,&quot;1&quot;,if(I6&gt;54,&quot;1.5&quot;,if(I6&lt;59,&quot;2&quot;))))"/>
    <hyperlink ref="DB192" r:id="rId3543" display="=@if(I6&lt;50,&quot;0&quot;,if(I6&gt;49,&quot;1&quot;,if(I6&gt;54,&quot;1.5&quot;,if(I6&lt;59,&quot;2&quot;))))"/>
    <hyperlink ref="DB193" r:id="rId3544" display="=@if(I6&lt;50,&quot;0&quot;,if(I6&gt;49,&quot;1&quot;,if(I6&gt;54,&quot;1.5&quot;,if(I6&lt;59,&quot;2&quot;))))"/>
    <hyperlink ref="DB194" r:id="rId3545" display="=@if(I6&lt;50,&quot;0&quot;,if(I6&gt;49,&quot;1&quot;,if(I6&gt;54,&quot;1.5&quot;,if(I6&lt;59,&quot;2&quot;))))"/>
    <hyperlink ref="DB195" r:id="rId3546" display="=@if(I6&lt;50,&quot;0&quot;,if(I6&gt;49,&quot;1&quot;,if(I6&gt;54,&quot;1.5&quot;,if(I6&lt;59,&quot;2&quot;))))"/>
    <hyperlink ref="DB196" r:id="rId3547" display="=@if(I6&lt;50,&quot;0&quot;,if(I6&gt;49,&quot;1&quot;,if(I6&gt;54,&quot;1.5&quot;,if(I6&lt;59,&quot;2&quot;))))"/>
    <hyperlink ref="DB197" r:id="rId3548" display="=@if(I6&lt;50,&quot;0&quot;,if(I6&gt;49,&quot;1&quot;,if(I6&gt;54,&quot;1.5&quot;,if(I6&lt;59,&quot;2&quot;))))"/>
    <hyperlink ref="DB198" r:id="rId3549" display="=@if(I6&lt;50,&quot;0&quot;,if(I6&gt;49,&quot;1&quot;,if(I6&gt;54,&quot;1.5&quot;,if(I6&lt;59,&quot;2&quot;))))"/>
    <hyperlink ref="DB199" r:id="rId3550" display="=@if(I6&lt;50,&quot;0&quot;,if(I6&gt;49,&quot;1&quot;,if(I6&gt;54,&quot;1.5&quot;,if(I6&lt;59,&quot;2&quot;))))"/>
    <hyperlink ref="DB200" r:id="rId3551" display="=@if(I6&lt;50,&quot;0&quot;,if(I6&gt;49,&quot;1&quot;,if(I6&gt;54,&quot;1.5&quot;,if(I6&lt;59,&quot;2&quot;))))"/>
    <hyperlink ref="DB201" r:id="rId3552" display="=@if(I6&lt;50,&quot;0&quot;,if(I6&gt;49,&quot;1&quot;,if(I6&gt;54,&quot;1.5&quot;,if(I6&lt;59,&quot;2&quot;))))"/>
    <hyperlink ref="DB202" r:id="rId3553" display="=@if(I6&lt;50,&quot;0&quot;,if(I6&gt;49,&quot;1&quot;,if(I6&gt;54,&quot;1.5&quot;,if(I6&lt;59,&quot;2&quot;))))"/>
    <hyperlink ref="DB203" r:id="rId3554" display="=@if(I6&lt;50,&quot;0&quot;,if(I6&gt;49,&quot;1&quot;,if(I6&gt;54,&quot;1.5&quot;,if(I6&lt;59,&quot;2&quot;))))"/>
    <hyperlink ref="DB204" r:id="rId3555" display="=@if(I6&lt;50,&quot;0&quot;,if(I6&gt;49,&quot;1&quot;,if(I6&gt;54,&quot;1.5&quot;,if(I6&lt;59,&quot;2&quot;))))"/>
    <hyperlink ref="DB205" r:id="rId3556" display="=@if(I6&lt;50,&quot;0&quot;,if(I6&gt;49,&quot;1&quot;,if(I6&gt;54,&quot;1.5&quot;,if(I6&lt;59,&quot;2&quot;))))"/>
    <hyperlink ref="DB206" r:id="rId3557" display="=@if(I6&lt;50,&quot;0&quot;,if(I6&gt;49,&quot;1&quot;,if(I6&gt;54,&quot;1.5&quot;,if(I6&lt;59,&quot;2&quot;))))"/>
    <hyperlink ref="DB207" r:id="rId3558" display="=@if(I6&lt;50,&quot;0&quot;,if(I6&gt;49,&quot;1&quot;,if(I6&gt;54,&quot;1.5&quot;,if(I6&lt;59,&quot;2&quot;))))"/>
    <hyperlink ref="DB208" r:id="rId3559" display="=@if(I6&lt;50,&quot;0&quot;,if(I6&gt;49,&quot;1&quot;,if(I6&gt;54,&quot;1.5&quot;,if(I6&lt;59,&quot;2&quot;))))"/>
    <hyperlink ref="DB209" r:id="rId3560" display="=@if(I6&lt;50,&quot;0&quot;,if(I6&gt;49,&quot;1&quot;,if(I6&gt;54,&quot;1.5&quot;,if(I6&lt;59,&quot;2&quot;))))"/>
    <hyperlink ref="DB210" r:id="rId3561" display="=@if(I6&lt;50,&quot;0&quot;,if(I6&gt;49,&quot;1&quot;,if(I6&gt;54,&quot;1.5&quot;,if(I6&lt;59,&quot;2&quot;))))"/>
    <hyperlink ref="DB211" r:id="rId3562" display="=@if(I6&lt;50,&quot;0&quot;,if(I6&gt;49,&quot;1&quot;,if(I6&gt;54,&quot;1.5&quot;,if(I6&lt;59,&quot;2&quot;))))"/>
    <hyperlink ref="DB212" r:id="rId3563" display="=@if(I6&lt;50,&quot;0&quot;,if(I6&gt;49,&quot;1&quot;,if(I6&gt;54,&quot;1.5&quot;,if(I6&lt;59,&quot;2&quot;))))"/>
    <hyperlink ref="DB213" r:id="rId3564" display="=@if(I6&lt;50,&quot;0&quot;,if(I6&gt;49,&quot;1&quot;,if(I6&gt;54,&quot;1.5&quot;,if(I6&lt;59,&quot;2&quot;))))"/>
    <hyperlink ref="DF16" r:id="rId3565" display="=@if(I6&lt;50,&quot;0&quot;,if(I6&gt;49,&quot;1&quot;,if(I6&gt;54,&quot;1.5&quot;,if(I6&lt;59,&quot;2&quot;))))"/>
    <hyperlink ref="DF17" r:id="rId3566" display="=@if(I6&lt;50,&quot;0&quot;,if(I6&gt;49,&quot;1&quot;,if(I6&gt;54,&quot;1.5&quot;,if(I6&lt;59,&quot;2&quot;))))"/>
    <hyperlink ref="DF18" r:id="rId3567" display="=@if(I6&lt;50,&quot;0&quot;,if(I6&gt;49,&quot;1&quot;,if(I6&gt;54,&quot;1.5&quot;,if(I6&lt;59,&quot;2&quot;))))"/>
    <hyperlink ref="DF19" r:id="rId3568" display="=@if(I6&lt;50,&quot;0&quot;,if(I6&gt;49,&quot;1&quot;,if(I6&gt;54,&quot;1.5&quot;,if(I6&lt;59,&quot;2&quot;))))"/>
    <hyperlink ref="DF20" r:id="rId3569" display="=@if(I6&lt;50,&quot;0&quot;,if(I6&gt;49,&quot;1&quot;,if(I6&gt;54,&quot;1.5&quot;,if(I6&lt;59,&quot;2&quot;))))"/>
    <hyperlink ref="DF21" r:id="rId3570" display="=@if(I6&lt;50,&quot;0&quot;,if(I6&gt;49,&quot;1&quot;,if(I6&gt;54,&quot;1.5&quot;,if(I6&lt;59,&quot;2&quot;))))"/>
    <hyperlink ref="DF22" r:id="rId3571" display="=@if(I6&lt;50,&quot;0&quot;,if(I6&gt;49,&quot;1&quot;,if(I6&gt;54,&quot;1.5&quot;,if(I6&lt;59,&quot;2&quot;))))"/>
    <hyperlink ref="DF23" r:id="rId3572" display="=@if(I6&lt;50,&quot;0&quot;,if(I6&gt;49,&quot;1&quot;,if(I6&gt;54,&quot;1.5&quot;,if(I6&lt;59,&quot;2&quot;))))"/>
    <hyperlink ref="DF24" r:id="rId3573" display="=@if(I6&lt;50,&quot;0&quot;,if(I6&gt;49,&quot;1&quot;,if(I6&gt;54,&quot;1.5&quot;,if(I6&lt;59,&quot;2&quot;))))"/>
    <hyperlink ref="DF25" r:id="rId3574" display="=@if(I6&lt;50,&quot;0&quot;,if(I6&gt;49,&quot;1&quot;,if(I6&gt;54,&quot;1.5&quot;,if(I6&lt;59,&quot;2&quot;))))"/>
    <hyperlink ref="DF26" r:id="rId3575" display="=@if(I6&lt;50,&quot;0&quot;,if(I6&gt;49,&quot;1&quot;,if(I6&gt;54,&quot;1.5&quot;,if(I6&lt;59,&quot;2&quot;))))"/>
    <hyperlink ref="DF27" r:id="rId3576" display="=@if(I6&lt;50,&quot;0&quot;,if(I6&gt;49,&quot;1&quot;,if(I6&gt;54,&quot;1.5&quot;,if(I6&lt;59,&quot;2&quot;))))"/>
    <hyperlink ref="DF28" r:id="rId3577" display="=@if(I6&lt;50,&quot;0&quot;,if(I6&gt;49,&quot;1&quot;,if(I6&gt;54,&quot;1.5&quot;,if(I6&lt;59,&quot;2&quot;))))"/>
    <hyperlink ref="DF29" r:id="rId3578" display="=@if(I6&lt;50,&quot;0&quot;,if(I6&gt;49,&quot;1&quot;,if(I6&gt;54,&quot;1.5&quot;,if(I6&lt;59,&quot;2&quot;))))"/>
    <hyperlink ref="DF30" r:id="rId3579" display="=@if(I6&lt;50,&quot;0&quot;,if(I6&gt;49,&quot;1&quot;,if(I6&gt;54,&quot;1.5&quot;,if(I6&lt;59,&quot;2&quot;))))"/>
    <hyperlink ref="DF31" r:id="rId3580" display="=@if(I6&lt;50,&quot;0&quot;,if(I6&gt;49,&quot;1&quot;,if(I6&gt;54,&quot;1.5&quot;,if(I6&lt;59,&quot;2&quot;))))"/>
    <hyperlink ref="DF32" r:id="rId3581" display="=@if(I6&lt;50,&quot;0&quot;,if(I6&gt;49,&quot;1&quot;,if(I6&gt;54,&quot;1.5&quot;,if(I6&lt;59,&quot;2&quot;))))"/>
    <hyperlink ref="DF33" r:id="rId3582" display="=@if(I6&lt;50,&quot;0&quot;,if(I6&gt;49,&quot;1&quot;,if(I6&gt;54,&quot;1.5&quot;,if(I6&lt;59,&quot;2&quot;))))"/>
    <hyperlink ref="DF34" r:id="rId3583" display="=@if(I6&lt;50,&quot;0&quot;,if(I6&gt;49,&quot;1&quot;,if(I6&gt;54,&quot;1.5&quot;,if(I6&lt;59,&quot;2&quot;))))"/>
    <hyperlink ref="DF35" r:id="rId3584" display="=@if(I6&lt;50,&quot;0&quot;,if(I6&gt;49,&quot;1&quot;,if(I6&gt;54,&quot;1.5&quot;,if(I6&lt;59,&quot;2&quot;))))"/>
    <hyperlink ref="DF36" r:id="rId3585" display="=@if(I6&lt;50,&quot;0&quot;,if(I6&gt;49,&quot;1&quot;,if(I6&gt;54,&quot;1.5&quot;,if(I6&lt;59,&quot;2&quot;))))"/>
    <hyperlink ref="DF37" r:id="rId3586" display="=@if(I6&lt;50,&quot;0&quot;,if(I6&gt;49,&quot;1&quot;,if(I6&gt;54,&quot;1.5&quot;,if(I6&lt;59,&quot;2&quot;))))"/>
    <hyperlink ref="DF38" r:id="rId3587" display="=@if(I6&lt;50,&quot;0&quot;,if(I6&gt;49,&quot;1&quot;,if(I6&gt;54,&quot;1.5&quot;,if(I6&lt;59,&quot;2&quot;))))"/>
    <hyperlink ref="DF39" r:id="rId3588" display="=@if(I6&lt;50,&quot;0&quot;,if(I6&gt;49,&quot;1&quot;,if(I6&gt;54,&quot;1.5&quot;,if(I6&lt;59,&quot;2&quot;))))"/>
    <hyperlink ref="DF40" r:id="rId3589" display="=@if(I6&lt;50,&quot;0&quot;,if(I6&gt;49,&quot;1&quot;,if(I6&gt;54,&quot;1.5&quot;,if(I6&lt;59,&quot;2&quot;))))"/>
    <hyperlink ref="DF41" r:id="rId3590" display="=@if(I6&lt;50,&quot;0&quot;,if(I6&gt;49,&quot;1&quot;,if(I6&gt;54,&quot;1.5&quot;,if(I6&lt;59,&quot;2&quot;))))"/>
    <hyperlink ref="DF42" r:id="rId3591" display="=@if(I6&lt;50,&quot;0&quot;,if(I6&gt;49,&quot;1&quot;,if(I6&gt;54,&quot;1.5&quot;,if(I6&lt;59,&quot;2&quot;))))"/>
    <hyperlink ref="DF43" r:id="rId3592" display="=@if(I6&lt;50,&quot;0&quot;,if(I6&gt;49,&quot;1&quot;,if(I6&gt;54,&quot;1.5&quot;,if(I6&lt;59,&quot;2&quot;))))"/>
    <hyperlink ref="DF44" r:id="rId3593" display="=@if(I6&lt;50,&quot;0&quot;,if(I6&gt;49,&quot;1&quot;,if(I6&gt;54,&quot;1.5&quot;,if(I6&lt;59,&quot;2&quot;))))"/>
    <hyperlink ref="DF45" r:id="rId3594" display="=@if(I6&lt;50,&quot;0&quot;,if(I6&gt;49,&quot;1&quot;,if(I6&gt;54,&quot;1.5&quot;,if(I6&lt;59,&quot;2&quot;))))"/>
    <hyperlink ref="DF46" r:id="rId3595" display="=@if(I6&lt;50,&quot;0&quot;,if(I6&gt;49,&quot;1&quot;,if(I6&gt;54,&quot;1.5&quot;,if(I6&lt;59,&quot;2&quot;))))"/>
    <hyperlink ref="DF47" r:id="rId3596" display="=@if(I6&lt;50,&quot;0&quot;,if(I6&gt;49,&quot;1&quot;,if(I6&gt;54,&quot;1.5&quot;,if(I6&lt;59,&quot;2&quot;))))"/>
    <hyperlink ref="DF48" r:id="rId3597" display="=@if(I6&lt;50,&quot;0&quot;,if(I6&gt;49,&quot;1&quot;,if(I6&gt;54,&quot;1.5&quot;,if(I6&lt;59,&quot;2&quot;))))"/>
    <hyperlink ref="DF49" r:id="rId3598" display="=@if(I6&lt;50,&quot;0&quot;,if(I6&gt;49,&quot;1&quot;,if(I6&gt;54,&quot;1.5&quot;,if(I6&lt;59,&quot;2&quot;))))"/>
    <hyperlink ref="DF50" r:id="rId3599" display="=@if(I6&lt;50,&quot;0&quot;,if(I6&gt;49,&quot;1&quot;,if(I6&gt;54,&quot;1.5&quot;,if(I6&lt;59,&quot;2&quot;))))"/>
    <hyperlink ref="DF51" r:id="rId3600" display="=@if(I6&lt;50,&quot;0&quot;,if(I6&gt;49,&quot;1&quot;,if(I6&gt;54,&quot;1.5&quot;,if(I6&lt;59,&quot;2&quot;))))"/>
    <hyperlink ref="DF52" r:id="rId3601" display="=@if(I6&lt;50,&quot;0&quot;,if(I6&gt;49,&quot;1&quot;,if(I6&gt;54,&quot;1.5&quot;,if(I6&lt;59,&quot;2&quot;))))"/>
    <hyperlink ref="DF53" r:id="rId3602" display="=@if(I6&lt;50,&quot;0&quot;,if(I6&gt;49,&quot;1&quot;,if(I6&gt;54,&quot;1.5&quot;,if(I6&lt;59,&quot;2&quot;))))"/>
    <hyperlink ref="DF54" r:id="rId3603" display="=@if(I6&lt;50,&quot;0&quot;,if(I6&gt;49,&quot;1&quot;,if(I6&gt;54,&quot;1.5&quot;,if(I6&lt;59,&quot;2&quot;))))"/>
    <hyperlink ref="DF55" r:id="rId3604" display="=@if(I6&lt;50,&quot;0&quot;,if(I6&gt;49,&quot;1&quot;,if(I6&gt;54,&quot;1.5&quot;,if(I6&lt;59,&quot;2&quot;))))"/>
    <hyperlink ref="DF56" r:id="rId3605" display="=@if(I6&lt;50,&quot;0&quot;,if(I6&gt;49,&quot;1&quot;,if(I6&gt;54,&quot;1.5&quot;,if(I6&lt;59,&quot;2&quot;))))"/>
    <hyperlink ref="DF57" r:id="rId3606" display="=@if(I6&lt;50,&quot;0&quot;,if(I6&gt;49,&quot;1&quot;,if(I6&gt;54,&quot;1.5&quot;,if(I6&lt;59,&quot;2&quot;))))"/>
    <hyperlink ref="DF58" r:id="rId3607" display="=@if(I6&lt;50,&quot;0&quot;,if(I6&gt;49,&quot;1&quot;,if(I6&gt;54,&quot;1.5&quot;,if(I6&lt;59,&quot;2&quot;))))"/>
    <hyperlink ref="DF59" r:id="rId3608" display="=@if(I6&lt;50,&quot;0&quot;,if(I6&gt;49,&quot;1&quot;,if(I6&gt;54,&quot;1.5&quot;,if(I6&lt;59,&quot;2&quot;))))"/>
    <hyperlink ref="DF60" r:id="rId3609" display="=@if(I6&lt;50,&quot;0&quot;,if(I6&gt;49,&quot;1&quot;,if(I6&gt;54,&quot;1.5&quot;,if(I6&lt;59,&quot;2&quot;))))"/>
    <hyperlink ref="DF61" r:id="rId3610" display="=@if(I6&lt;50,&quot;0&quot;,if(I6&gt;49,&quot;1&quot;,if(I6&gt;54,&quot;1.5&quot;,if(I6&lt;59,&quot;2&quot;))))"/>
    <hyperlink ref="DF62" r:id="rId3611" display="=@if(I6&lt;50,&quot;0&quot;,if(I6&gt;49,&quot;1&quot;,if(I6&gt;54,&quot;1.5&quot;,if(I6&lt;59,&quot;2&quot;))))"/>
    <hyperlink ref="DF63" r:id="rId3612" display="=@if(I6&lt;50,&quot;0&quot;,if(I6&gt;49,&quot;1&quot;,if(I6&gt;54,&quot;1.5&quot;,if(I6&lt;59,&quot;2&quot;))))"/>
    <hyperlink ref="DF64" r:id="rId3613" display="=@if(I6&lt;50,&quot;0&quot;,if(I6&gt;49,&quot;1&quot;,if(I6&gt;54,&quot;1.5&quot;,if(I6&lt;59,&quot;2&quot;))))"/>
    <hyperlink ref="DF65" r:id="rId3614" display="=@if(I6&lt;50,&quot;0&quot;,if(I6&gt;49,&quot;1&quot;,if(I6&gt;54,&quot;1.5&quot;,if(I6&lt;59,&quot;2&quot;))))"/>
    <hyperlink ref="DF66" r:id="rId3615" display="=@if(I6&lt;50,&quot;0&quot;,if(I6&gt;49,&quot;1&quot;,if(I6&gt;54,&quot;1.5&quot;,if(I6&lt;59,&quot;2&quot;))))"/>
    <hyperlink ref="DF67" r:id="rId3616" display="=@if(I6&lt;50,&quot;0&quot;,if(I6&gt;49,&quot;1&quot;,if(I6&gt;54,&quot;1.5&quot;,if(I6&lt;59,&quot;2&quot;))))"/>
    <hyperlink ref="DF68" r:id="rId3617" display="=@if(I6&lt;50,&quot;0&quot;,if(I6&gt;49,&quot;1&quot;,if(I6&gt;54,&quot;1.5&quot;,if(I6&lt;59,&quot;2&quot;))))"/>
    <hyperlink ref="DF69" r:id="rId3618" display="=@if(I6&lt;50,&quot;0&quot;,if(I6&gt;49,&quot;1&quot;,if(I6&gt;54,&quot;1.5&quot;,if(I6&lt;59,&quot;2&quot;))))"/>
    <hyperlink ref="DF70" r:id="rId3619" display="=@if(I6&lt;50,&quot;0&quot;,if(I6&gt;49,&quot;1&quot;,if(I6&gt;54,&quot;1.5&quot;,if(I6&lt;59,&quot;2&quot;))))"/>
    <hyperlink ref="DF71" r:id="rId3620" display="=@if(I6&lt;50,&quot;0&quot;,if(I6&gt;49,&quot;1&quot;,if(I6&gt;54,&quot;1.5&quot;,if(I6&lt;59,&quot;2&quot;))))"/>
    <hyperlink ref="DF72" r:id="rId3621" display="=@if(I6&lt;50,&quot;0&quot;,if(I6&gt;49,&quot;1&quot;,if(I6&gt;54,&quot;1.5&quot;,if(I6&lt;59,&quot;2&quot;))))"/>
    <hyperlink ref="DF73" r:id="rId3622" display="=@if(I6&lt;50,&quot;0&quot;,if(I6&gt;49,&quot;1&quot;,if(I6&gt;54,&quot;1.5&quot;,if(I6&lt;59,&quot;2&quot;))))"/>
    <hyperlink ref="DF74" r:id="rId3623" display="=@if(I6&lt;50,&quot;0&quot;,if(I6&gt;49,&quot;1&quot;,if(I6&gt;54,&quot;1.5&quot;,if(I6&lt;59,&quot;2&quot;))))"/>
    <hyperlink ref="DF75" r:id="rId3624" display="=@if(I6&lt;50,&quot;0&quot;,if(I6&gt;49,&quot;1&quot;,if(I6&gt;54,&quot;1.5&quot;,if(I6&lt;59,&quot;2&quot;))))"/>
    <hyperlink ref="DF76" r:id="rId3625" display="=@if(I6&lt;50,&quot;0&quot;,if(I6&gt;49,&quot;1&quot;,if(I6&gt;54,&quot;1.5&quot;,if(I6&lt;59,&quot;2&quot;))))"/>
    <hyperlink ref="DF77" r:id="rId3626" display="=@if(I6&lt;50,&quot;0&quot;,if(I6&gt;49,&quot;1&quot;,if(I6&gt;54,&quot;1.5&quot;,if(I6&lt;59,&quot;2&quot;))))"/>
    <hyperlink ref="DF78" r:id="rId3627" display="=@if(I6&lt;50,&quot;0&quot;,if(I6&gt;49,&quot;1&quot;,if(I6&gt;54,&quot;1.5&quot;,if(I6&lt;59,&quot;2&quot;))))"/>
    <hyperlink ref="DF79" r:id="rId3628" display="=@if(I6&lt;50,&quot;0&quot;,if(I6&gt;49,&quot;1&quot;,if(I6&gt;54,&quot;1.5&quot;,if(I6&lt;59,&quot;2&quot;))))"/>
    <hyperlink ref="DF80" r:id="rId3629" display="=@if(I6&lt;50,&quot;0&quot;,if(I6&gt;49,&quot;1&quot;,if(I6&gt;54,&quot;1.5&quot;,if(I6&lt;59,&quot;2&quot;))))"/>
    <hyperlink ref="DF81" r:id="rId3630" display="=@if(I6&lt;50,&quot;0&quot;,if(I6&gt;49,&quot;1&quot;,if(I6&gt;54,&quot;1.5&quot;,if(I6&lt;59,&quot;2&quot;))))"/>
    <hyperlink ref="DF82" r:id="rId3631" display="=@if(I6&lt;50,&quot;0&quot;,if(I6&gt;49,&quot;1&quot;,if(I6&gt;54,&quot;1.5&quot;,if(I6&lt;59,&quot;2&quot;))))"/>
    <hyperlink ref="DF83" r:id="rId3632" display="=@if(I6&lt;50,&quot;0&quot;,if(I6&gt;49,&quot;1&quot;,if(I6&gt;54,&quot;1.5&quot;,if(I6&lt;59,&quot;2&quot;))))"/>
    <hyperlink ref="DF84" r:id="rId3633" display="=@if(I6&lt;50,&quot;0&quot;,if(I6&gt;49,&quot;1&quot;,if(I6&gt;54,&quot;1.5&quot;,if(I6&lt;59,&quot;2&quot;))))"/>
    <hyperlink ref="DF85" r:id="rId3634" display="=@if(I6&lt;50,&quot;0&quot;,if(I6&gt;49,&quot;1&quot;,if(I6&gt;54,&quot;1.5&quot;,if(I6&lt;59,&quot;2&quot;))))"/>
    <hyperlink ref="DF86" r:id="rId3635" display="=@if(I6&lt;50,&quot;0&quot;,if(I6&gt;49,&quot;1&quot;,if(I6&gt;54,&quot;1.5&quot;,if(I6&lt;59,&quot;2&quot;))))"/>
    <hyperlink ref="DF87" r:id="rId3636" display="=@if(I6&lt;50,&quot;0&quot;,if(I6&gt;49,&quot;1&quot;,if(I6&gt;54,&quot;1.5&quot;,if(I6&lt;59,&quot;2&quot;))))"/>
    <hyperlink ref="DF88" r:id="rId3637" display="=@if(I6&lt;50,&quot;0&quot;,if(I6&gt;49,&quot;1&quot;,if(I6&gt;54,&quot;1.5&quot;,if(I6&lt;59,&quot;2&quot;))))"/>
    <hyperlink ref="DF89" r:id="rId3638" display="=@if(I6&lt;50,&quot;0&quot;,if(I6&gt;49,&quot;1&quot;,if(I6&gt;54,&quot;1.5&quot;,if(I6&lt;59,&quot;2&quot;))))"/>
    <hyperlink ref="DF90" r:id="rId3639" display="=@if(I6&lt;50,&quot;0&quot;,if(I6&gt;49,&quot;1&quot;,if(I6&gt;54,&quot;1.5&quot;,if(I6&lt;59,&quot;2&quot;))))"/>
    <hyperlink ref="DF91" r:id="rId3640" display="=@if(I6&lt;50,&quot;0&quot;,if(I6&gt;49,&quot;1&quot;,if(I6&gt;54,&quot;1.5&quot;,if(I6&lt;59,&quot;2&quot;))))"/>
    <hyperlink ref="DF92" r:id="rId3641" display="=@if(I6&lt;50,&quot;0&quot;,if(I6&gt;49,&quot;1&quot;,if(I6&gt;54,&quot;1.5&quot;,if(I6&lt;59,&quot;2&quot;))))"/>
    <hyperlink ref="DF93" r:id="rId3642" display="=@if(I6&lt;50,&quot;0&quot;,if(I6&gt;49,&quot;1&quot;,if(I6&gt;54,&quot;1.5&quot;,if(I6&lt;59,&quot;2&quot;))))"/>
    <hyperlink ref="DF94" r:id="rId3643" display="=@if(I6&lt;50,&quot;0&quot;,if(I6&gt;49,&quot;1&quot;,if(I6&gt;54,&quot;1.5&quot;,if(I6&lt;59,&quot;2&quot;))))"/>
    <hyperlink ref="DF95" r:id="rId3644" display="=@if(I6&lt;50,&quot;0&quot;,if(I6&gt;49,&quot;1&quot;,if(I6&gt;54,&quot;1.5&quot;,if(I6&lt;59,&quot;2&quot;))))"/>
    <hyperlink ref="DF96" r:id="rId3645" display="=@if(I6&lt;50,&quot;0&quot;,if(I6&gt;49,&quot;1&quot;,if(I6&gt;54,&quot;1.5&quot;,if(I6&lt;59,&quot;2&quot;))))"/>
    <hyperlink ref="DF97" r:id="rId3646" display="=@if(I6&lt;50,&quot;0&quot;,if(I6&gt;49,&quot;1&quot;,if(I6&gt;54,&quot;1.5&quot;,if(I6&lt;59,&quot;2&quot;))))"/>
    <hyperlink ref="DF98" r:id="rId3647" display="=@if(I6&lt;50,&quot;0&quot;,if(I6&gt;49,&quot;1&quot;,if(I6&gt;54,&quot;1.5&quot;,if(I6&lt;59,&quot;2&quot;))))"/>
    <hyperlink ref="DF99" r:id="rId3648" display="=@if(I6&lt;50,&quot;0&quot;,if(I6&gt;49,&quot;1&quot;,if(I6&gt;54,&quot;1.5&quot;,if(I6&lt;59,&quot;2&quot;))))"/>
    <hyperlink ref="DF100" r:id="rId3649" display="=@if(I6&lt;50,&quot;0&quot;,if(I6&gt;49,&quot;1&quot;,if(I6&gt;54,&quot;1.5&quot;,if(I6&lt;59,&quot;2&quot;))))"/>
    <hyperlink ref="DF101" r:id="rId3650" display="=@if(I6&lt;50,&quot;0&quot;,if(I6&gt;49,&quot;1&quot;,if(I6&gt;54,&quot;1.5&quot;,if(I6&lt;59,&quot;2&quot;))))"/>
    <hyperlink ref="DF102" r:id="rId3651" display="=@if(I6&lt;50,&quot;0&quot;,if(I6&gt;49,&quot;1&quot;,if(I6&gt;54,&quot;1.5&quot;,if(I6&lt;59,&quot;2&quot;))))"/>
    <hyperlink ref="DF103" r:id="rId3652" display="=@if(I6&lt;50,&quot;0&quot;,if(I6&gt;49,&quot;1&quot;,if(I6&gt;54,&quot;1.5&quot;,if(I6&lt;59,&quot;2&quot;))))"/>
    <hyperlink ref="DF104" r:id="rId3653" display="=@if(I6&lt;50,&quot;0&quot;,if(I6&gt;49,&quot;1&quot;,if(I6&gt;54,&quot;1.5&quot;,if(I6&lt;59,&quot;2&quot;))))"/>
    <hyperlink ref="DF105" r:id="rId3654" display="=@if(I6&lt;50,&quot;0&quot;,if(I6&gt;49,&quot;1&quot;,if(I6&gt;54,&quot;1.5&quot;,if(I6&lt;59,&quot;2&quot;))))"/>
    <hyperlink ref="DF106" r:id="rId3655" display="=@if(I6&lt;50,&quot;0&quot;,if(I6&gt;49,&quot;1&quot;,if(I6&gt;54,&quot;1.5&quot;,if(I6&lt;59,&quot;2&quot;))))"/>
    <hyperlink ref="DF107" r:id="rId3656" display="=@if(I6&lt;50,&quot;0&quot;,if(I6&gt;49,&quot;1&quot;,if(I6&gt;54,&quot;1.5&quot;,if(I6&lt;59,&quot;2&quot;))))"/>
    <hyperlink ref="DF108" r:id="rId3657" display="=@if(I6&lt;50,&quot;0&quot;,if(I6&gt;49,&quot;1&quot;,if(I6&gt;54,&quot;1.5&quot;,if(I6&lt;59,&quot;2&quot;))))"/>
    <hyperlink ref="DF109" r:id="rId3658" display="=@if(I6&lt;50,&quot;0&quot;,if(I6&gt;49,&quot;1&quot;,if(I6&gt;54,&quot;1.5&quot;,if(I6&lt;59,&quot;2&quot;))))"/>
    <hyperlink ref="DF110" r:id="rId3659" display="=@if(I6&lt;50,&quot;0&quot;,if(I6&gt;49,&quot;1&quot;,if(I6&gt;54,&quot;1.5&quot;,if(I6&lt;59,&quot;2&quot;))))"/>
    <hyperlink ref="DF111" r:id="rId3660" display="=@if(I6&lt;50,&quot;0&quot;,if(I6&gt;49,&quot;1&quot;,if(I6&gt;54,&quot;1.5&quot;,if(I6&lt;59,&quot;2&quot;))))"/>
    <hyperlink ref="DF112" r:id="rId3661" display="=@if(I6&lt;50,&quot;0&quot;,if(I6&gt;49,&quot;1&quot;,if(I6&gt;54,&quot;1.5&quot;,if(I6&lt;59,&quot;2&quot;))))"/>
    <hyperlink ref="DF113" r:id="rId3662" display="=@if(I6&lt;50,&quot;0&quot;,if(I6&gt;49,&quot;1&quot;,if(I6&gt;54,&quot;1.5&quot;,if(I6&lt;59,&quot;2&quot;))))"/>
    <hyperlink ref="DF114" r:id="rId3663" display="=@if(I6&lt;50,&quot;0&quot;,if(I6&gt;49,&quot;1&quot;,if(I6&gt;54,&quot;1.5&quot;,if(I6&lt;59,&quot;2&quot;))))"/>
    <hyperlink ref="DF115" r:id="rId3664" display="=@if(I6&lt;50,&quot;0&quot;,if(I6&gt;49,&quot;1&quot;,if(I6&gt;54,&quot;1.5&quot;,if(I6&lt;59,&quot;2&quot;))))"/>
    <hyperlink ref="DF116" r:id="rId3665" display="=@if(I6&lt;50,&quot;0&quot;,if(I6&gt;49,&quot;1&quot;,if(I6&gt;54,&quot;1.5&quot;,if(I6&lt;59,&quot;2&quot;))))"/>
    <hyperlink ref="DF117" r:id="rId3666" display="=@if(I6&lt;50,&quot;0&quot;,if(I6&gt;49,&quot;1&quot;,if(I6&gt;54,&quot;1.5&quot;,if(I6&lt;59,&quot;2&quot;))))"/>
    <hyperlink ref="DF118" r:id="rId3667" display="=@if(I6&lt;50,&quot;0&quot;,if(I6&gt;49,&quot;1&quot;,if(I6&gt;54,&quot;1.5&quot;,if(I6&lt;59,&quot;2&quot;))))"/>
    <hyperlink ref="DF119" r:id="rId3668" display="=@if(I6&lt;50,&quot;0&quot;,if(I6&gt;49,&quot;1&quot;,if(I6&gt;54,&quot;1.5&quot;,if(I6&lt;59,&quot;2&quot;))))"/>
    <hyperlink ref="DF120" r:id="rId3669" display="=@if(I6&lt;50,&quot;0&quot;,if(I6&gt;49,&quot;1&quot;,if(I6&gt;54,&quot;1.5&quot;,if(I6&lt;59,&quot;2&quot;))))"/>
    <hyperlink ref="DF121" r:id="rId3670" display="=@if(I6&lt;50,&quot;0&quot;,if(I6&gt;49,&quot;1&quot;,if(I6&gt;54,&quot;1.5&quot;,if(I6&lt;59,&quot;2&quot;))))"/>
    <hyperlink ref="DF122" r:id="rId3671" display="=@if(I6&lt;50,&quot;0&quot;,if(I6&gt;49,&quot;1&quot;,if(I6&gt;54,&quot;1.5&quot;,if(I6&lt;59,&quot;2&quot;))))"/>
    <hyperlink ref="DF123" r:id="rId3672" display="=@if(I6&lt;50,&quot;0&quot;,if(I6&gt;49,&quot;1&quot;,if(I6&gt;54,&quot;1.5&quot;,if(I6&lt;59,&quot;2&quot;))))"/>
    <hyperlink ref="DF124" r:id="rId3673" display="=@if(I6&lt;50,&quot;0&quot;,if(I6&gt;49,&quot;1&quot;,if(I6&gt;54,&quot;1.5&quot;,if(I6&lt;59,&quot;2&quot;))))"/>
    <hyperlink ref="DF125" r:id="rId3674" display="=@if(I6&lt;50,&quot;0&quot;,if(I6&gt;49,&quot;1&quot;,if(I6&gt;54,&quot;1.5&quot;,if(I6&lt;59,&quot;2&quot;))))"/>
    <hyperlink ref="DF126" r:id="rId3675" display="=@if(I6&lt;50,&quot;0&quot;,if(I6&gt;49,&quot;1&quot;,if(I6&gt;54,&quot;1.5&quot;,if(I6&lt;59,&quot;2&quot;))))"/>
    <hyperlink ref="DF127" r:id="rId3676" display="=@if(I6&lt;50,&quot;0&quot;,if(I6&gt;49,&quot;1&quot;,if(I6&gt;54,&quot;1.5&quot;,if(I6&lt;59,&quot;2&quot;))))"/>
    <hyperlink ref="DF128" r:id="rId3677" display="=@if(I6&lt;50,&quot;0&quot;,if(I6&gt;49,&quot;1&quot;,if(I6&gt;54,&quot;1.5&quot;,if(I6&lt;59,&quot;2&quot;))))"/>
    <hyperlink ref="DF129" r:id="rId3678" display="=@if(I6&lt;50,&quot;0&quot;,if(I6&gt;49,&quot;1&quot;,if(I6&gt;54,&quot;1.5&quot;,if(I6&lt;59,&quot;2&quot;))))"/>
    <hyperlink ref="DF130" r:id="rId3679" display="=@if(I6&lt;50,&quot;0&quot;,if(I6&gt;49,&quot;1&quot;,if(I6&gt;54,&quot;1.5&quot;,if(I6&lt;59,&quot;2&quot;))))"/>
    <hyperlink ref="DF131" r:id="rId3680" display="=@if(I6&lt;50,&quot;0&quot;,if(I6&gt;49,&quot;1&quot;,if(I6&gt;54,&quot;1.5&quot;,if(I6&lt;59,&quot;2&quot;))))"/>
    <hyperlink ref="DF132" r:id="rId3681" display="=@if(I6&lt;50,&quot;0&quot;,if(I6&gt;49,&quot;1&quot;,if(I6&gt;54,&quot;1.5&quot;,if(I6&lt;59,&quot;2&quot;))))"/>
    <hyperlink ref="DF133" r:id="rId3682" display="=@if(I6&lt;50,&quot;0&quot;,if(I6&gt;49,&quot;1&quot;,if(I6&gt;54,&quot;1.5&quot;,if(I6&lt;59,&quot;2&quot;))))"/>
    <hyperlink ref="DF134" r:id="rId3683" display="=@if(I6&lt;50,&quot;0&quot;,if(I6&gt;49,&quot;1&quot;,if(I6&gt;54,&quot;1.5&quot;,if(I6&lt;59,&quot;2&quot;))))"/>
    <hyperlink ref="DF135" r:id="rId3684" display="=@if(I6&lt;50,&quot;0&quot;,if(I6&gt;49,&quot;1&quot;,if(I6&gt;54,&quot;1.5&quot;,if(I6&lt;59,&quot;2&quot;))))"/>
    <hyperlink ref="DF136" r:id="rId3685" display="=@if(I6&lt;50,&quot;0&quot;,if(I6&gt;49,&quot;1&quot;,if(I6&gt;54,&quot;1.5&quot;,if(I6&lt;59,&quot;2&quot;))))"/>
    <hyperlink ref="DF137" r:id="rId3686" display="=@if(I6&lt;50,&quot;0&quot;,if(I6&gt;49,&quot;1&quot;,if(I6&gt;54,&quot;1.5&quot;,if(I6&lt;59,&quot;2&quot;))))"/>
    <hyperlink ref="DF138" r:id="rId3687" display="=@if(I6&lt;50,&quot;0&quot;,if(I6&gt;49,&quot;1&quot;,if(I6&gt;54,&quot;1.5&quot;,if(I6&lt;59,&quot;2&quot;))))"/>
    <hyperlink ref="DF139" r:id="rId3688" display="=@if(I6&lt;50,&quot;0&quot;,if(I6&gt;49,&quot;1&quot;,if(I6&gt;54,&quot;1.5&quot;,if(I6&lt;59,&quot;2&quot;))))"/>
    <hyperlink ref="DF140" r:id="rId3689" display="=@if(I6&lt;50,&quot;0&quot;,if(I6&gt;49,&quot;1&quot;,if(I6&gt;54,&quot;1.5&quot;,if(I6&lt;59,&quot;2&quot;))))"/>
    <hyperlink ref="DF141" r:id="rId3690" display="=@if(I6&lt;50,&quot;0&quot;,if(I6&gt;49,&quot;1&quot;,if(I6&gt;54,&quot;1.5&quot;,if(I6&lt;59,&quot;2&quot;))))"/>
    <hyperlink ref="DF142" r:id="rId3691" display="=@if(I6&lt;50,&quot;0&quot;,if(I6&gt;49,&quot;1&quot;,if(I6&gt;54,&quot;1.5&quot;,if(I6&lt;59,&quot;2&quot;))))"/>
    <hyperlink ref="DF143" r:id="rId3692" display="=@if(I6&lt;50,&quot;0&quot;,if(I6&gt;49,&quot;1&quot;,if(I6&gt;54,&quot;1.5&quot;,if(I6&lt;59,&quot;2&quot;))))"/>
    <hyperlink ref="DF144" r:id="rId3693" display="=@if(I6&lt;50,&quot;0&quot;,if(I6&gt;49,&quot;1&quot;,if(I6&gt;54,&quot;1.5&quot;,if(I6&lt;59,&quot;2&quot;))))"/>
    <hyperlink ref="DF145" r:id="rId3694" display="=@if(I6&lt;50,&quot;0&quot;,if(I6&gt;49,&quot;1&quot;,if(I6&gt;54,&quot;1.5&quot;,if(I6&lt;59,&quot;2&quot;))))"/>
    <hyperlink ref="DF146" r:id="rId3695" display="=@if(I6&lt;50,&quot;0&quot;,if(I6&gt;49,&quot;1&quot;,if(I6&gt;54,&quot;1.5&quot;,if(I6&lt;59,&quot;2&quot;))))"/>
    <hyperlink ref="DF147" r:id="rId3696" display="=@if(I6&lt;50,&quot;0&quot;,if(I6&gt;49,&quot;1&quot;,if(I6&gt;54,&quot;1.5&quot;,if(I6&lt;59,&quot;2&quot;))))"/>
    <hyperlink ref="DF148" r:id="rId3697" display="=@if(I6&lt;50,&quot;0&quot;,if(I6&gt;49,&quot;1&quot;,if(I6&gt;54,&quot;1.5&quot;,if(I6&lt;59,&quot;2&quot;))))"/>
    <hyperlink ref="DF149" r:id="rId3698" display="=@if(I6&lt;50,&quot;0&quot;,if(I6&gt;49,&quot;1&quot;,if(I6&gt;54,&quot;1.5&quot;,if(I6&lt;59,&quot;2&quot;))))"/>
    <hyperlink ref="DF150" r:id="rId3699" display="=@if(I6&lt;50,&quot;0&quot;,if(I6&gt;49,&quot;1&quot;,if(I6&gt;54,&quot;1.5&quot;,if(I6&lt;59,&quot;2&quot;))))"/>
    <hyperlink ref="DF151" r:id="rId3700" display="=@if(I6&lt;50,&quot;0&quot;,if(I6&gt;49,&quot;1&quot;,if(I6&gt;54,&quot;1.5&quot;,if(I6&lt;59,&quot;2&quot;))))"/>
    <hyperlink ref="DF152" r:id="rId3701" display="=@if(I6&lt;50,&quot;0&quot;,if(I6&gt;49,&quot;1&quot;,if(I6&gt;54,&quot;1.5&quot;,if(I6&lt;59,&quot;2&quot;))))"/>
    <hyperlink ref="DF153" r:id="rId3702" display="=@if(I6&lt;50,&quot;0&quot;,if(I6&gt;49,&quot;1&quot;,if(I6&gt;54,&quot;1.5&quot;,if(I6&lt;59,&quot;2&quot;))))"/>
    <hyperlink ref="DF154" r:id="rId3703" display="=@if(I6&lt;50,&quot;0&quot;,if(I6&gt;49,&quot;1&quot;,if(I6&gt;54,&quot;1.5&quot;,if(I6&lt;59,&quot;2&quot;))))"/>
    <hyperlink ref="DF155" r:id="rId3704" display="=@if(I6&lt;50,&quot;0&quot;,if(I6&gt;49,&quot;1&quot;,if(I6&gt;54,&quot;1.5&quot;,if(I6&lt;59,&quot;2&quot;))))"/>
    <hyperlink ref="DF156" r:id="rId3705" display="=@if(I6&lt;50,&quot;0&quot;,if(I6&gt;49,&quot;1&quot;,if(I6&gt;54,&quot;1.5&quot;,if(I6&lt;59,&quot;2&quot;))))"/>
    <hyperlink ref="DF157" r:id="rId3706" display="=@if(I6&lt;50,&quot;0&quot;,if(I6&gt;49,&quot;1&quot;,if(I6&gt;54,&quot;1.5&quot;,if(I6&lt;59,&quot;2&quot;))))"/>
    <hyperlink ref="DF158" r:id="rId3707" display="=@if(I6&lt;50,&quot;0&quot;,if(I6&gt;49,&quot;1&quot;,if(I6&gt;54,&quot;1.5&quot;,if(I6&lt;59,&quot;2&quot;))))"/>
    <hyperlink ref="DF159" r:id="rId3708" display="=@if(I6&lt;50,&quot;0&quot;,if(I6&gt;49,&quot;1&quot;,if(I6&gt;54,&quot;1.5&quot;,if(I6&lt;59,&quot;2&quot;))))"/>
    <hyperlink ref="DF160" r:id="rId3709" display="=@if(I6&lt;50,&quot;0&quot;,if(I6&gt;49,&quot;1&quot;,if(I6&gt;54,&quot;1.5&quot;,if(I6&lt;59,&quot;2&quot;))))"/>
    <hyperlink ref="DF161" r:id="rId3710" display="=@if(I6&lt;50,&quot;0&quot;,if(I6&gt;49,&quot;1&quot;,if(I6&gt;54,&quot;1.5&quot;,if(I6&lt;59,&quot;2&quot;))))"/>
    <hyperlink ref="DF162" r:id="rId3711" display="=@if(I6&lt;50,&quot;0&quot;,if(I6&gt;49,&quot;1&quot;,if(I6&gt;54,&quot;1.5&quot;,if(I6&lt;59,&quot;2&quot;))))"/>
    <hyperlink ref="DF163" r:id="rId3712" display="=@if(I6&lt;50,&quot;0&quot;,if(I6&gt;49,&quot;1&quot;,if(I6&gt;54,&quot;1.5&quot;,if(I6&lt;59,&quot;2&quot;))))"/>
    <hyperlink ref="DF164" r:id="rId3713" display="=@if(I6&lt;50,&quot;0&quot;,if(I6&gt;49,&quot;1&quot;,if(I6&gt;54,&quot;1.5&quot;,if(I6&lt;59,&quot;2&quot;))))"/>
    <hyperlink ref="DF165" r:id="rId3714" display="=@if(I6&lt;50,&quot;0&quot;,if(I6&gt;49,&quot;1&quot;,if(I6&gt;54,&quot;1.5&quot;,if(I6&lt;59,&quot;2&quot;))))"/>
    <hyperlink ref="DF166" r:id="rId3715" display="=@if(I6&lt;50,&quot;0&quot;,if(I6&gt;49,&quot;1&quot;,if(I6&gt;54,&quot;1.5&quot;,if(I6&lt;59,&quot;2&quot;))))"/>
    <hyperlink ref="DF167" r:id="rId3716" display="=@if(I6&lt;50,&quot;0&quot;,if(I6&gt;49,&quot;1&quot;,if(I6&gt;54,&quot;1.5&quot;,if(I6&lt;59,&quot;2&quot;))))"/>
    <hyperlink ref="DF168" r:id="rId3717" display="=@if(I6&lt;50,&quot;0&quot;,if(I6&gt;49,&quot;1&quot;,if(I6&gt;54,&quot;1.5&quot;,if(I6&lt;59,&quot;2&quot;))))"/>
    <hyperlink ref="DF169" r:id="rId3718" display="=@if(I6&lt;50,&quot;0&quot;,if(I6&gt;49,&quot;1&quot;,if(I6&gt;54,&quot;1.5&quot;,if(I6&lt;59,&quot;2&quot;))))"/>
    <hyperlink ref="DF170" r:id="rId3719" display="=@if(I6&lt;50,&quot;0&quot;,if(I6&gt;49,&quot;1&quot;,if(I6&gt;54,&quot;1.5&quot;,if(I6&lt;59,&quot;2&quot;))))"/>
    <hyperlink ref="DF171" r:id="rId3720" display="=@if(I6&lt;50,&quot;0&quot;,if(I6&gt;49,&quot;1&quot;,if(I6&gt;54,&quot;1.5&quot;,if(I6&lt;59,&quot;2&quot;))))"/>
    <hyperlink ref="DF172" r:id="rId3721" display="=@if(I6&lt;50,&quot;0&quot;,if(I6&gt;49,&quot;1&quot;,if(I6&gt;54,&quot;1.5&quot;,if(I6&lt;59,&quot;2&quot;))))"/>
    <hyperlink ref="DF173" r:id="rId3722" display="=@if(I6&lt;50,&quot;0&quot;,if(I6&gt;49,&quot;1&quot;,if(I6&gt;54,&quot;1.5&quot;,if(I6&lt;59,&quot;2&quot;))))"/>
    <hyperlink ref="DF174" r:id="rId3723" display="=@if(I6&lt;50,&quot;0&quot;,if(I6&gt;49,&quot;1&quot;,if(I6&gt;54,&quot;1.5&quot;,if(I6&lt;59,&quot;2&quot;))))"/>
    <hyperlink ref="DF175" r:id="rId3724" display="=@if(I6&lt;50,&quot;0&quot;,if(I6&gt;49,&quot;1&quot;,if(I6&gt;54,&quot;1.5&quot;,if(I6&lt;59,&quot;2&quot;))))"/>
    <hyperlink ref="DF176" r:id="rId3725" display="=@if(I6&lt;50,&quot;0&quot;,if(I6&gt;49,&quot;1&quot;,if(I6&gt;54,&quot;1.5&quot;,if(I6&lt;59,&quot;2&quot;))))"/>
    <hyperlink ref="DF177" r:id="rId3726" display="=@if(I6&lt;50,&quot;0&quot;,if(I6&gt;49,&quot;1&quot;,if(I6&gt;54,&quot;1.5&quot;,if(I6&lt;59,&quot;2&quot;))))"/>
    <hyperlink ref="DF178" r:id="rId3727" display="=@if(I6&lt;50,&quot;0&quot;,if(I6&gt;49,&quot;1&quot;,if(I6&gt;54,&quot;1.5&quot;,if(I6&lt;59,&quot;2&quot;))))"/>
    <hyperlink ref="DF179" r:id="rId3728" display="=@if(I6&lt;50,&quot;0&quot;,if(I6&gt;49,&quot;1&quot;,if(I6&gt;54,&quot;1.5&quot;,if(I6&lt;59,&quot;2&quot;))))"/>
    <hyperlink ref="DF180" r:id="rId3729" display="=@if(I6&lt;50,&quot;0&quot;,if(I6&gt;49,&quot;1&quot;,if(I6&gt;54,&quot;1.5&quot;,if(I6&lt;59,&quot;2&quot;))))"/>
    <hyperlink ref="DF181" r:id="rId3730" display="=@if(I6&lt;50,&quot;0&quot;,if(I6&gt;49,&quot;1&quot;,if(I6&gt;54,&quot;1.5&quot;,if(I6&lt;59,&quot;2&quot;))))"/>
    <hyperlink ref="DF182" r:id="rId3731" display="=@if(I6&lt;50,&quot;0&quot;,if(I6&gt;49,&quot;1&quot;,if(I6&gt;54,&quot;1.5&quot;,if(I6&lt;59,&quot;2&quot;))))"/>
    <hyperlink ref="DF183" r:id="rId3732" display="=@if(I6&lt;50,&quot;0&quot;,if(I6&gt;49,&quot;1&quot;,if(I6&gt;54,&quot;1.5&quot;,if(I6&lt;59,&quot;2&quot;))))"/>
    <hyperlink ref="DF184" r:id="rId3733" display="=@if(I6&lt;50,&quot;0&quot;,if(I6&gt;49,&quot;1&quot;,if(I6&gt;54,&quot;1.5&quot;,if(I6&lt;59,&quot;2&quot;))))"/>
    <hyperlink ref="DF185" r:id="rId3734" display="=@if(I6&lt;50,&quot;0&quot;,if(I6&gt;49,&quot;1&quot;,if(I6&gt;54,&quot;1.5&quot;,if(I6&lt;59,&quot;2&quot;))))"/>
    <hyperlink ref="DF186" r:id="rId3735" display="=@if(I6&lt;50,&quot;0&quot;,if(I6&gt;49,&quot;1&quot;,if(I6&gt;54,&quot;1.5&quot;,if(I6&lt;59,&quot;2&quot;))))"/>
    <hyperlink ref="DF187" r:id="rId3736" display="=@if(I6&lt;50,&quot;0&quot;,if(I6&gt;49,&quot;1&quot;,if(I6&gt;54,&quot;1.5&quot;,if(I6&lt;59,&quot;2&quot;))))"/>
    <hyperlink ref="DF188" r:id="rId3737" display="=@if(I6&lt;50,&quot;0&quot;,if(I6&gt;49,&quot;1&quot;,if(I6&gt;54,&quot;1.5&quot;,if(I6&lt;59,&quot;2&quot;))))"/>
    <hyperlink ref="DF189" r:id="rId3738" display="=@if(I6&lt;50,&quot;0&quot;,if(I6&gt;49,&quot;1&quot;,if(I6&gt;54,&quot;1.5&quot;,if(I6&lt;59,&quot;2&quot;))))"/>
    <hyperlink ref="DF190" r:id="rId3739" display="=@if(I6&lt;50,&quot;0&quot;,if(I6&gt;49,&quot;1&quot;,if(I6&gt;54,&quot;1.5&quot;,if(I6&lt;59,&quot;2&quot;))))"/>
    <hyperlink ref="DF191" r:id="rId3740" display="=@if(I6&lt;50,&quot;0&quot;,if(I6&gt;49,&quot;1&quot;,if(I6&gt;54,&quot;1.5&quot;,if(I6&lt;59,&quot;2&quot;))))"/>
    <hyperlink ref="DF192" r:id="rId3741" display="=@if(I6&lt;50,&quot;0&quot;,if(I6&gt;49,&quot;1&quot;,if(I6&gt;54,&quot;1.5&quot;,if(I6&lt;59,&quot;2&quot;))))"/>
    <hyperlink ref="DF193" r:id="rId3742" display="=@if(I6&lt;50,&quot;0&quot;,if(I6&gt;49,&quot;1&quot;,if(I6&gt;54,&quot;1.5&quot;,if(I6&lt;59,&quot;2&quot;))))"/>
    <hyperlink ref="DF194" r:id="rId3743" display="=@if(I6&lt;50,&quot;0&quot;,if(I6&gt;49,&quot;1&quot;,if(I6&gt;54,&quot;1.5&quot;,if(I6&lt;59,&quot;2&quot;))))"/>
    <hyperlink ref="DF195" r:id="rId3744" display="=@if(I6&lt;50,&quot;0&quot;,if(I6&gt;49,&quot;1&quot;,if(I6&gt;54,&quot;1.5&quot;,if(I6&lt;59,&quot;2&quot;))))"/>
    <hyperlink ref="DF196" r:id="rId3745" display="=@if(I6&lt;50,&quot;0&quot;,if(I6&gt;49,&quot;1&quot;,if(I6&gt;54,&quot;1.5&quot;,if(I6&lt;59,&quot;2&quot;))))"/>
    <hyperlink ref="DF197" r:id="rId3746" display="=@if(I6&lt;50,&quot;0&quot;,if(I6&gt;49,&quot;1&quot;,if(I6&gt;54,&quot;1.5&quot;,if(I6&lt;59,&quot;2&quot;))))"/>
    <hyperlink ref="DF198" r:id="rId3747" display="=@if(I6&lt;50,&quot;0&quot;,if(I6&gt;49,&quot;1&quot;,if(I6&gt;54,&quot;1.5&quot;,if(I6&lt;59,&quot;2&quot;))))"/>
    <hyperlink ref="DF199" r:id="rId3748" display="=@if(I6&lt;50,&quot;0&quot;,if(I6&gt;49,&quot;1&quot;,if(I6&gt;54,&quot;1.5&quot;,if(I6&lt;59,&quot;2&quot;))))"/>
    <hyperlink ref="DF200" r:id="rId3749" display="=@if(I6&lt;50,&quot;0&quot;,if(I6&gt;49,&quot;1&quot;,if(I6&gt;54,&quot;1.5&quot;,if(I6&lt;59,&quot;2&quot;))))"/>
    <hyperlink ref="DF201" r:id="rId3750" display="=@if(I6&lt;50,&quot;0&quot;,if(I6&gt;49,&quot;1&quot;,if(I6&gt;54,&quot;1.5&quot;,if(I6&lt;59,&quot;2&quot;))))"/>
    <hyperlink ref="DF202" r:id="rId3751" display="=@if(I6&lt;50,&quot;0&quot;,if(I6&gt;49,&quot;1&quot;,if(I6&gt;54,&quot;1.5&quot;,if(I6&lt;59,&quot;2&quot;))))"/>
    <hyperlink ref="DF203" r:id="rId3752" display="=@if(I6&lt;50,&quot;0&quot;,if(I6&gt;49,&quot;1&quot;,if(I6&gt;54,&quot;1.5&quot;,if(I6&lt;59,&quot;2&quot;))))"/>
    <hyperlink ref="DF204" r:id="rId3753" display="=@if(I6&lt;50,&quot;0&quot;,if(I6&gt;49,&quot;1&quot;,if(I6&gt;54,&quot;1.5&quot;,if(I6&lt;59,&quot;2&quot;))))"/>
    <hyperlink ref="DF205" r:id="rId3754" display="=@if(I6&lt;50,&quot;0&quot;,if(I6&gt;49,&quot;1&quot;,if(I6&gt;54,&quot;1.5&quot;,if(I6&lt;59,&quot;2&quot;))))"/>
    <hyperlink ref="DF206" r:id="rId3755" display="=@if(I6&lt;50,&quot;0&quot;,if(I6&gt;49,&quot;1&quot;,if(I6&gt;54,&quot;1.5&quot;,if(I6&lt;59,&quot;2&quot;))))"/>
    <hyperlink ref="DF207" r:id="rId3756" display="=@if(I6&lt;50,&quot;0&quot;,if(I6&gt;49,&quot;1&quot;,if(I6&gt;54,&quot;1.5&quot;,if(I6&lt;59,&quot;2&quot;))))"/>
    <hyperlink ref="DF208" r:id="rId3757" display="=@if(I6&lt;50,&quot;0&quot;,if(I6&gt;49,&quot;1&quot;,if(I6&gt;54,&quot;1.5&quot;,if(I6&lt;59,&quot;2&quot;))))"/>
    <hyperlink ref="DF209" r:id="rId3758" display="=@if(I6&lt;50,&quot;0&quot;,if(I6&gt;49,&quot;1&quot;,if(I6&gt;54,&quot;1.5&quot;,if(I6&lt;59,&quot;2&quot;))))"/>
    <hyperlink ref="DF210" r:id="rId3759" display="=@if(I6&lt;50,&quot;0&quot;,if(I6&gt;49,&quot;1&quot;,if(I6&gt;54,&quot;1.5&quot;,if(I6&lt;59,&quot;2&quot;))))"/>
    <hyperlink ref="DF211" r:id="rId3760" display="=@if(I6&lt;50,&quot;0&quot;,if(I6&gt;49,&quot;1&quot;,if(I6&gt;54,&quot;1.5&quot;,if(I6&lt;59,&quot;2&quot;))))"/>
    <hyperlink ref="DF212" r:id="rId3761" display="=@if(I6&lt;50,&quot;0&quot;,if(I6&gt;49,&quot;1&quot;,if(I6&gt;54,&quot;1.5&quot;,if(I6&lt;59,&quot;2&quot;))))"/>
    <hyperlink ref="DF213" r:id="rId3762" display="=@if(I6&lt;50,&quot;0&quot;,if(I6&gt;49,&quot;1&quot;,if(I6&gt;54,&quot;1.5&quot;,if(I6&lt;59,&quot;2&quot;))))"/>
    <hyperlink ref="DG16" r:id="rId3763" display="=@if(I6&lt;50,&quot;0&quot;,if(I6&gt;49,&quot;1&quot;,if(I6&gt;54,&quot;1.5&quot;,if(I6&lt;59,&quot;2&quot;))))"/>
    <hyperlink ref="DG17" r:id="rId3764" display="=@if(I6&lt;50,&quot;0&quot;,if(I6&gt;49,&quot;1&quot;,if(I6&gt;54,&quot;1.5&quot;,if(I6&lt;59,&quot;2&quot;))))"/>
    <hyperlink ref="DG18" r:id="rId3765" display="=@if(I6&lt;50,&quot;0&quot;,if(I6&gt;49,&quot;1&quot;,if(I6&gt;54,&quot;1.5&quot;,if(I6&lt;59,&quot;2&quot;))))"/>
    <hyperlink ref="DG19" r:id="rId3766" display="=@if(I6&lt;50,&quot;0&quot;,if(I6&gt;49,&quot;1&quot;,if(I6&gt;54,&quot;1.5&quot;,if(I6&lt;59,&quot;2&quot;))))"/>
    <hyperlink ref="DG20" r:id="rId3767" display="=@if(I6&lt;50,&quot;0&quot;,if(I6&gt;49,&quot;1&quot;,if(I6&gt;54,&quot;1.5&quot;,if(I6&lt;59,&quot;2&quot;))))"/>
    <hyperlink ref="DG21" r:id="rId3768" display="=@if(I6&lt;50,&quot;0&quot;,if(I6&gt;49,&quot;1&quot;,if(I6&gt;54,&quot;1.5&quot;,if(I6&lt;59,&quot;2&quot;))))"/>
    <hyperlink ref="DG22" r:id="rId3769" display="=@if(I6&lt;50,&quot;0&quot;,if(I6&gt;49,&quot;1&quot;,if(I6&gt;54,&quot;1.5&quot;,if(I6&lt;59,&quot;2&quot;))))"/>
    <hyperlink ref="DG23" r:id="rId3770" display="=@if(I6&lt;50,&quot;0&quot;,if(I6&gt;49,&quot;1&quot;,if(I6&gt;54,&quot;1.5&quot;,if(I6&lt;59,&quot;2&quot;))))"/>
    <hyperlink ref="DG24" r:id="rId3771" display="=@if(I6&lt;50,&quot;0&quot;,if(I6&gt;49,&quot;1&quot;,if(I6&gt;54,&quot;1.5&quot;,if(I6&lt;59,&quot;2&quot;))))"/>
    <hyperlink ref="DG25" r:id="rId3772" display="=@if(I6&lt;50,&quot;0&quot;,if(I6&gt;49,&quot;1&quot;,if(I6&gt;54,&quot;1.5&quot;,if(I6&lt;59,&quot;2&quot;))))"/>
    <hyperlink ref="DG26" r:id="rId3773" display="=@if(I6&lt;50,&quot;0&quot;,if(I6&gt;49,&quot;1&quot;,if(I6&gt;54,&quot;1.5&quot;,if(I6&lt;59,&quot;2&quot;))))"/>
    <hyperlink ref="DG27" r:id="rId3774" display="=@if(I6&lt;50,&quot;0&quot;,if(I6&gt;49,&quot;1&quot;,if(I6&gt;54,&quot;1.5&quot;,if(I6&lt;59,&quot;2&quot;))))"/>
    <hyperlink ref="DG28" r:id="rId3775" display="=@if(I6&lt;50,&quot;0&quot;,if(I6&gt;49,&quot;1&quot;,if(I6&gt;54,&quot;1.5&quot;,if(I6&lt;59,&quot;2&quot;))))"/>
    <hyperlink ref="DG29" r:id="rId3776" display="=@if(I6&lt;50,&quot;0&quot;,if(I6&gt;49,&quot;1&quot;,if(I6&gt;54,&quot;1.5&quot;,if(I6&lt;59,&quot;2&quot;))))"/>
    <hyperlink ref="DG30" r:id="rId3777" display="=@if(I6&lt;50,&quot;0&quot;,if(I6&gt;49,&quot;1&quot;,if(I6&gt;54,&quot;1.5&quot;,if(I6&lt;59,&quot;2&quot;))))"/>
    <hyperlink ref="DG31" r:id="rId3778" display="=@if(I6&lt;50,&quot;0&quot;,if(I6&gt;49,&quot;1&quot;,if(I6&gt;54,&quot;1.5&quot;,if(I6&lt;59,&quot;2&quot;))))"/>
    <hyperlink ref="DG32" r:id="rId3779" display="=@if(I6&lt;50,&quot;0&quot;,if(I6&gt;49,&quot;1&quot;,if(I6&gt;54,&quot;1.5&quot;,if(I6&lt;59,&quot;2&quot;))))"/>
    <hyperlink ref="DG33" r:id="rId3780" display="=@if(I6&lt;50,&quot;0&quot;,if(I6&gt;49,&quot;1&quot;,if(I6&gt;54,&quot;1.5&quot;,if(I6&lt;59,&quot;2&quot;))))"/>
    <hyperlink ref="DG34" r:id="rId3781" display="=@if(I6&lt;50,&quot;0&quot;,if(I6&gt;49,&quot;1&quot;,if(I6&gt;54,&quot;1.5&quot;,if(I6&lt;59,&quot;2&quot;))))"/>
    <hyperlink ref="DG35" r:id="rId3782" display="=@if(I6&lt;50,&quot;0&quot;,if(I6&gt;49,&quot;1&quot;,if(I6&gt;54,&quot;1.5&quot;,if(I6&lt;59,&quot;2&quot;))))"/>
    <hyperlink ref="DG36" r:id="rId3783" display="=@if(I6&lt;50,&quot;0&quot;,if(I6&gt;49,&quot;1&quot;,if(I6&gt;54,&quot;1.5&quot;,if(I6&lt;59,&quot;2&quot;))))"/>
    <hyperlink ref="DG37" r:id="rId3784" display="=@if(I6&lt;50,&quot;0&quot;,if(I6&gt;49,&quot;1&quot;,if(I6&gt;54,&quot;1.5&quot;,if(I6&lt;59,&quot;2&quot;))))"/>
    <hyperlink ref="DG38" r:id="rId3785" display="=@if(I6&lt;50,&quot;0&quot;,if(I6&gt;49,&quot;1&quot;,if(I6&gt;54,&quot;1.5&quot;,if(I6&lt;59,&quot;2&quot;))))"/>
    <hyperlink ref="DG39" r:id="rId3786" display="=@if(I6&lt;50,&quot;0&quot;,if(I6&gt;49,&quot;1&quot;,if(I6&gt;54,&quot;1.5&quot;,if(I6&lt;59,&quot;2&quot;))))"/>
    <hyperlink ref="DG40" r:id="rId3787" display="=@if(I6&lt;50,&quot;0&quot;,if(I6&gt;49,&quot;1&quot;,if(I6&gt;54,&quot;1.5&quot;,if(I6&lt;59,&quot;2&quot;))))"/>
    <hyperlink ref="DG41" r:id="rId3788" display="=@if(I6&lt;50,&quot;0&quot;,if(I6&gt;49,&quot;1&quot;,if(I6&gt;54,&quot;1.5&quot;,if(I6&lt;59,&quot;2&quot;))))"/>
    <hyperlink ref="DG42" r:id="rId3789" display="=@if(I6&lt;50,&quot;0&quot;,if(I6&gt;49,&quot;1&quot;,if(I6&gt;54,&quot;1.5&quot;,if(I6&lt;59,&quot;2&quot;))))"/>
    <hyperlink ref="DG43" r:id="rId3790" display="=@if(I6&lt;50,&quot;0&quot;,if(I6&gt;49,&quot;1&quot;,if(I6&gt;54,&quot;1.5&quot;,if(I6&lt;59,&quot;2&quot;))))"/>
    <hyperlink ref="DG44" r:id="rId3791" display="=@if(I6&lt;50,&quot;0&quot;,if(I6&gt;49,&quot;1&quot;,if(I6&gt;54,&quot;1.5&quot;,if(I6&lt;59,&quot;2&quot;))))"/>
    <hyperlink ref="DG45" r:id="rId3792" display="=@if(I6&lt;50,&quot;0&quot;,if(I6&gt;49,&quot;1&quot;,if(I6&gt;54,&quot;1.5&quot;,if(I6&lt;59,&quot;2&quot;))))"/>
    <hyperlink ref="DG46" r:id="rId3793" display="=@if(I6&lt;50,&quot;0&quot;,if(I6&gt;49,&quot;1&quot;,if(I6&gt;54,&quot;1.5&quot;,if(I6&lt;59,&quot;2&quot;))))"/>
    <hyperlink ref="DG47" r:id="rId3794" display="=@if(I6&lt;50,&quot;0&quot;,if(I6&gt;49,&quot;1&quot;,if(I6&gt;54,&quot;1.5&quot;,if(I6&lt;59,&quot;2&quot;))))"/>
    <hyperlink ref="DG48" r:id="rId3795" display="=@if(I6&lt;50,&quot;0&quot;,if(I6&gt;49,&quot;1&quot;,if(I6&gt;54,&quot;1.5&quot;,if(I6&lt;59,&quot;2&quot;))))"/>
    <hyperlink ref="DG49" r:id="rId3796" display="=@if(I6&lt;50,&quot;0&quot;,if(I6&gt;49,&quot;1&quot;,if(I6&gt;54,&quot;1.5&quot;,if(I6&lt;59,&quot;2&quot;))))"/>
    <hyperlink ref="DG50" r:id="rId3797" display="=@if(I6&lt;50,&quot;0&quot;,if(I6&gt;49,&quot;1&quot;,if(I6&gt;54,&quot;1.5&quot;,if(I6&lt;59,&quot;2&quot;))))"/>
    <hyperlink ref="DG51" r:id="rId3798" display="=@if(I6&lt;50,&quot;0&quot;,if(I6&gt;49,&quot;1&quot;,if(I6&gt;54,&quot;1.5&quot;,if(I6&lt;59,&quot;2&quot;))))"/>
    <hyperlink ref="DG52" r:id="rId3799" display="=@if(I6&lt;50,&quot;0&quot;,if(I6&gt;49,&quot;1&quot;,if(I6&gt;54,&quot;1.5&quot;,if(I6&lt;59,&quot;2&quot;))))"/>
    <hyperlink ref="DG53" r:id="rId3800" display="=@if(I6&lt;50,&quot;0&quot;,if(I6&gt;49,&quot;1&quot;,if(I6&gt;54,&quot;1.5&quot;,if(I6&lt;59,&quot;2&quot;))))"/>
    <hyperlink ref="DG54" r:id="rId3801" display="=@if(I6&lt;50,&quot;0&quot;,if(I6&gt;49,&quot;1&quot;,if(I6&gt;54,&quot;1.5&quot;,if(I6&lt;59,&quot;2&quot;))))"/>
    <hyperlink ref="DG55" r:id="rId3802" display="=@if(I6&lt;50,&quot;0&quot;,if(I6&gt;49,&quot;1&quot;,if(I6&gt;54,&quot;1.5&quot;,if(I6&lt;59,&quot;2&quot;))))"/>
    <hyperlink ref="DG56" r:id="rId3803" display="=@if(I6&lt;50,&quot;0&quot;,if(I6&gt;49,&quot;1&quot;,if(I6&gt;54,&quot;1.5&quot;,if(I6&lt;59,&quot;2&quot;))))"/>
    <hyperlink ref="DG57" r:id="rId3804" display="=@if(I6&lt;50,&quot;0&quot;,if(I6&gt;49,&quot;1&quot;,if(I6&gt;54,&quot;1.5&quot;,if(I6&lt;59,&quot;2&quot;))))"/>
    <hyperlink ref="DG58" r:id="rId3805" display="=@if(I6&lt;50,&quot;0&quot;,if(I6&gt;49,&quot;1&quot;,if(I6&gt;54,&quot;1.5&quot;,if(I6&lt;59,&quot;2&quot;))))"/>
    <hyperlink ref="DG59" r:id="rId3806" display="=@if(I6&lt;50,&quot;0&quot;,if(I6&gt;49,&quot;1&quot;,if(I6&gt;54,&quot;1.5&quot;,if(I6&lt;59,&quot;2&quot;))))"/>
    <hyperlink ref="DG60" r:id="rId3807" display="=@if(I6&lt;50,&quot;0&quot;,if(I6&gt;49,&quot;1&quot;,if(I6&gt;54,&quot;1.5&quot;,if(I6&lt;59,&quot;2&quot;))))"/>
    <hyperlink ref="DG61" r:id="rId3808" display="=@if(I6&lt;50,&quot;0&quot;,if(I6&gt;49,&quot;1&quot;,if(I6&gt;54,&quot;1.5&quot;,if(I6&lt;59,&quot;2&quot;))))"/>
    <hyperlink ref="DG62" r:id="rId3809" display="=@if(I6&lt;50,&quot;0&quot;,if(I6&gt;49,&quot;1&quot;,if(I6&gt;54,&quot;1.5&quot;,if(I6&lt;59,&quot;2&quot;))))"/>
    <hyperlink ref="DG63" r:id="rId3810" display="=@if(I6&lt;50,&quot;0&quot;,if(I6&gt;49,&quot;1&quot;,if(I6&gt;54,&quot;1.5&quot;,if(I6&lt;59,&quot;2&quot;))))"/>
    <hyperlink ref="DG64" r:id="rId3811" display="=@if(I6&lt;50,&quot;0&quot;,if(I6&gt;49,&quot;1&quot;,if(I6&gt;54,&quot;1.5&quot;,if(I6&lt;59,&quot;2&quot;))))"/>
    <hyperlink ref="DG65" r:id="rId3812" display="=@if(I6&lt;50,&quot;0&quot;,if(I6&gt;49,&quot;1&quot;,if(I6&gt;54,&quot;1.5&quot;,if(I6&lt;59,&quot;2&quot;))))"/>
    <hyperlink ref="DG66" r:id="rId3813" display="=@if(I6&lt;50,&quot;0&quot;,if(I6&gt;49,&quot;1&quot;,if(I6&gt;54,&quot;1.5&quot;,if(I6&lt;59,&quot;2&quot;))))"/>
    <hyperlink ref="DG67" r:id="rId3814" display="=@if(I6&lt;50,&quot;0&quot;,if(I6&gt;49,&quot;1&quot;,if(I6&gt;54,&quot;1.5&quot;,if(I6&lt;59,&quot;2&quot;))))"/>
    <hyperlink ref="DG68" r:id="rId3815" display="=@if(I6&lt;50,&quot;0&quot;,if(I6&gt;49,&quot;1&quot;,if(I6&gt;54,&quot;1.5&quot;,if(I6&lt;59,&quot;2&quot;))))"/>
    <hyperlink ref="DG69" r:id="rId3816" display="=@if(I6&lt;50,&quot;0&quot;,if(I6&gt;49,&quot;1&quot;,if(I6&gt;54,&quot;1.5&quot;,if(I6&lt;59,&quot;2&quot;))))"/>
    <hyperlink ref="DG70" r:id="rId3817" display="=@if(I6&lt;50,&quot;0&quot;,if(I6&gt;49,&quot;1&quot;,if(I6&gt;54,&quot;1.5&quot;,if(I6&lt;59,&quot;2&quot;))))"/>
    <hyperlink ref="DG71" r:id="rId3818" display="=@if(I6&lt;50,&quot;0&quot;,if(I6&gt;49,&quot;1&quot;,if(I6&gt;54,&quot;1.5&quot;,if(I6&lt;59,&quot;2&quot;))))"/>
    <hyperlink ref="DG72" r:id="rId3819" display="=@if(I6&lt;50,&quot;0&quot;,if(I6&gt;49,&quot;1&quot;,if(I6&gt;54,&quot;1.5&quot;,if(I6&lt;59,&quot;2&quot;))))"/>
    <hyperlink ref="DG73" r:id="rId3820" display="=@if(I6&lt;50,&quot;0&quot;,if(I6&gt;49,&quot;1&quot;,if(I6&gt;54,&quot;1.5&quot;,if(I6&lt;59,&quot;2&quot;))))"/>
    <hyperlink ref="DG74" r:id="rId3821" display="=@if(I6&lt;50,&quot;0&quot;,if(I6&gt;49,&quot;1&quot;,if(I6&gt;54,&quot;1.5&quot;,if(I6&lt;59,&quot;2&quot;))))"/>
    <hyperlink ref="DG75" r:id="rId3822" display="=@if(I6&lt;50,&quot;0&quot;,if(I6&gt;49,&quot;1&quot;,if(I6&gt;54,&quot;1.5&quot;,if(I6&lt;59,&quot;2&quot;))))"/>
    <hyperlink ref="DG76" r:id="rId3823" display="=@if(I6&lt;50,&quot;0&quot;,if(I6&gt;49,&quot;1&quot;,if(I6&gt;54,&quot;1.5&quot;,if(I6&lt;59,&quot;2&quot;))))"/>
    <hyperlink ref="DG77" r:id="rId3824" display="=@if(I6&lt;50,&quot;0&quot;,if(I6&gt;49,&quot;1&quot;,if(I6&gt;54,&quot;1.5&quot;,if(I6&lt;59,&quot;2&quot;))))"/>
    <hyperlink ref="DG78" r:id="rId3825" display="=@if(I6&lt;50,&quot;0&quot;,if(I6&gt;49,&quot;1&quot;,if(I6&gt;54,&quot;1.5&quot;,if(I6&lt;59,&quot;2&quot;))))"/>
    <hyperlink ref="DG79" r:id="rId3826" display="=@if(I6&lt;50,&quot;0&quot;,if(I6&gt;49,&quot;1&quot;,if(I6&gt;54,&quot;1.5&quot;,if(I6&lt;59,&quot;2&quot;))))"/>
    <hyperlink ref="DG80" r:id="rId3827" display="=@if(I6&lt;50,&quot;0&quot;,if(I6&gt;49,&quot;1&quot;,if(I6&gt;54,&quot;1.5&quot;,if(I6&lt;59,&quot;2&quot;))))"/>
    <hyperlink ref="DG81" r:id="rId3828" display="=@if(I6&lt;50,&quot;0&quot;,if(I6&gt;49,&quot;1&quot;,if(I6&gt;54,&quot;1.5&quot;,if(I6&lt;59,&quot;2&quot;))))"/>
    <hyperlink ref="DG82" r:id="rId3829" display="=@if(I6&lt;50,&quot;0&quot;,if(I6&gt;49,&quot;1&quot;,if(I6&gt;54,&quot;1.5&quot;,if(I6&lt;59,&quot;2&quot;))))"/>
    <hyperlink ref="DG83" r:id="rId3830" display="=@if(I6&lt;50,&quot;0&quot;,if(I6&gt;49,&quot;1&quot;,if(I6&gt;54,&quot;1.5&quot;,if(I6&lt;59,&quot;2&quot;))))"/>
    <hyperlink ref="DG84" r:id="rId3831" display="=@if(I6&lt;50,&quot;0&quot;,if(I6&gt;49,&quot;1&quot;,if(I6&gt;54,&quot;1.5&quot;,if(I6&lt;59,&quot;2&quot;))))"/>
    <hyperlink ref="DG85" r:id="rId3832" display="=@if(I6&lt;50,&quot;0&quot;,if(I6&gt;49,&quot;1&quot;,if(I6&gt;54,&quot;1.5&quot;,if(I6&lt;59,&quot;2&quot;))))"/>
    <hyperlink ref="DG86" r:id="rId3833" display="=@if(I6&lt;50,&quot;0&quot;,if(I6&gt;49,&quot;1&quot;,if(I6&gt;54,&quot;1.5&quot;,if(I6&lt;59,&quot;2&quot;))))"/>
    <hyperlink ref="DG87" r:id="rId3834" display="=@if(I6&lt;50,&quot;0&quot;,if(I6&gt;49,&quot;1&quot;,if(I6&gt;54,&quot;1.5&quot;,if(I6&lt;59,&quot;2&quot;))))"/>
    <hyperlink ref="DG88" r:id="rId3835" display="=@if(I6&lt;50,&quot;0&quot;,if(I6&gt;49,&quot;1&quot;,if(I6&gt;54,&quot;1.5&quot;,if(I6&lt;59,&quot;2&quot;))))"/>
    <hyperlink ref="DG89" r:id="rId3836" display="=@if(I6&lt;50,&quot;0&quot;,if(I6&gt;49,&quot;1&quot;,if(I6&gt;54,&quot;1.5&quot;,if(I6&lt;59,&quot;2&quot;))))"/>
    <hyperlink ref="DG90" r:id="rId3837" display="=@if(I6&lt;50,&quot;0&quot;,if(I6&gt;49,&quot;1&quot;,if(I6&gt;54,&quot;1.5&quot;,if(I6&lt;59,&quot;2&quot;))))"/>
    <hyperlink ref="DG91" r:id="rId3838" display="=@if(I6&lt;50,&quot;0&quot;,if(I6&gt;49,&quot;1&quot;,if(I6&gt;54,&quot;1.5&quot;,if(I6&lt;59,&quot;2&quot;))))"/>
    <hyperlink ref="DG92" r:id="rId3839" display="=@if(I6&lt;50,&quot;0&quot;,if(I6&gt;49,&quot;1&quot;,if(I6&gt;54,&quot;1.5&quot;,if(I6&lt;59,&quot;2&quot;))))"/>
    <hyperlink ref="DG93" r:id="rId3840" display="=@if(I6&lt;50,&quot;0&quot;,if(I6&gt;49,&quot;1&quot;,if(I6&gt;54,&quot;1.5&quot;,if(I6&lt;59,&quot;2&quot;))))"/>
    <hyperlink ref="DG94" r:id="rId3841" display="=@if(I6&lt;50,&quot;0&quot;,if(I6&gt;49,&quot;1&quot;,if(I6&gt;54,&quot;1.5&quot;,if(I6&lt;59,&quot;2&quot;))))"/>
    <hyperlink ref="DG95" r:id="rId3842" display="=@if(I6&lt;50,&quot;0&quot;,if(I6&gt;49,&quot;1&quot;,if(I6&gt;54,&quot;1.5&quot;,if(I6&lt;59,&quot;2&quot;))))"/>
    <hyperlink ref="DG96" r:id="rId3843" display="=@if(I6&lt;50,&quot;0&quot;,if(I6&gt;49,&quot;1&quot;,if(I6&gt;54,&quot;1.5&quot;,if(I6&lt;59,&quot;2&quot;))))"/>
    <hyperlink ref="DG97" r:id="rId3844" display="=@if(I6&lt;50,&quot;0&quot;,if(I6&gt;49,&quot;1&quot;,if(I6&gt;54,&quot;1.5&quot;,if(I6&lt;59,&quot;2&quot;))))"/>
    <hyperlink ref="DG98" r:id="rId3845" display="=@if(I6&lt;50,&quot;0&quot;,if(I6&gt;49,&quot;1&quot;,if(I6&gt;54,&quot;1.5&quot;,if(I6&lt;59,&quot;2&quot;))))"/>
    <hyperlink ref="DG99" r:id="rId3846" display="=@if(I6&lt;50,&quot;0&quot;,if(I6&gt;49,&quot;1&quot;,if(I6&gt;54,&quot;1.5&quot;,if(I6&lt;59,&quot;2&quot;))))"/>
    <hyperlink ref="DG100" r:id="rId3847" display="=@if(I6&lt;50,&quot;0&quot;,if(I6&gt;49,&quot;1&quot;,if(I6&gt;54,&quot;1.5&quot;,if(I6&lt;59,&quot;2&quot;))))"/>
    <hyperlink ref="DG101" r:id="rId3848" display="=@if(I6&lt;50,&quot;0&quot;,if(I6&gt;49,&quot;1&quot;,if(I6&gt;54,&quot;1.5&quot;,if(I6&lt;59,&quot;2&quot;))))"/>
    <hyperlink ref="DG102" r:id="rId3849" display="=@if(I6&lt;50,&quot;0&quot;,if(I6&gt;49,&quot;1&quot;,if(I6&gt;54,&quot;1.5&quot;,if(I6&lt;59,&quot;2&quot;))))"/>
    <hyperlink ref="DG103" r:id="rId3850" display="=@if(I6&lt;50,&quot;0&quot;,if(I6&gt;49,&quot;1&quot;,if(I6&gt;54,&quot;1.5&quot;,if(I6&lt;59,&quot;2&quot;))))"/>
    <hyperlink ref="DG104" r:id="rId3851" display="=@if(I6&lt;50,&quot;0&quot;,if(I6&gt;49,&quot;1&quot;,if(I6&gt;54,&quot;1.5&quot;,if(I6&lt;59,&quot;2&quot;))))"/>
    <hyperlink ref="DG105" r:id="rId3852" display="=@if(I6&lt;50,&quot;0&quot;,if(I6&gt;49,&quot;1&quot;,if(I6&gt;54,&quot;1.5&quot;,if(I6&lt;59,&quot;2&quot;))))"/>
    <hyperlink ref="DG106" r:id="rId3853" display="=@if(I6&lt;50,&quot;0&quot;,if(I6&gt;49,&quot;1&quot;,if(I6&gt;54,&quot;1.5&quot;,if(I6&lt;59,&quot;2&quot;))))"/>
    <hyperlink ref="DG107" r:id="rId3854" display="=@if(I6&lt;50,&quot;0&quot;,if(I6&gt;49,&quot;1&quot;,if(I6&gt;54,&quot;1.5&quot;,if(I6&lt;59,&quot;2&quot;))))"/>
    <hyperlink ref="DG108" r:id="rId3855" display="=@if(I6&lt;50,&quot;0&quot;,if(I6&gt;49,&quot;1&quot;,if(I6&gt;54,&quot;1.5&quot;,if(I6&lt;59,&quot;2&quot;))))"/>
    <hyperlink ref="DG109" r:id="rId3856" display="=@if(I6&lt;50,&quot;0&quot;,if(I6&gt;49,&quot;1&quot;,if(I6&gt;54,&quot;1.5&quot;,if(I6&lt;59,&quot;2&quot;))))"/>
    <hyperlink ref="DG110" r:id="rId3857" display="=@if(I6&lt;50,&quot;0&quot;,if(I6&gt;49,&quot;1&quot;,if(I6&gt;54,&quot;1.5&quot;,if(I6&lt;59,&quot;2&quot;))))"/>
    <hyperlink ref="DG111" r:id="rId3858" display="=@if(I6&lt;50,&quot;0&quot;,if(I6&gt;49,&quot;1&quot;,if(I6&gt;54,&quot;1.5&quot;,if(I6&lt;59,&quot;2&quot;))))"/>
    <hyperlink ref="DG112" r:id="rId3859" display="=@if(I6&lt;50,&quot;0&quot;,if(I6&gt;49,&quot;1&quot;,if(I6&gt;54,&quot;1.5&quot;,if(I6&lt;59,&quot;2&quot;))))"/>
    <hyperlink ref="DG113" r:id="rId3860" display="=@if(I6&lt;50,&quot;0&quot;,if(I6&gt;49,&quot;1&quot;,if(I6&gt;54,&quot;1.5&quot;,if(I6&lt;59,&quot;2&quot;))))"/>
    <hyperlink ref="DG114" r:id="rId3861" display="=@if(I6&lt;50,&quot;0&quot;,if(I6&gt;49,&quot;1&quot;,if(I6&gt;54,&quot;1.5&quot;,if(I6&lt;59,&quot;2&quot;))))"/>
    <hyperlink ref="DG115" r:id="rId3862" display="=@if(I6&lt;50,&quot;0&quot;,if(I6&gt;49,&quot;1&quot;,if(I6&gt;54,&quot;1.5&quot;,if(I6&lt;59,&quot;2&quot;))))"/>
    <hyperlink ref="DG116" r:id="rId3863" display="=@if(I6&lt;50,&quot;0&quot;,if(I6&gt;49,&quot;1&quot;,if(I6&gt;54,&quot;1.5&quot;,if(I6&lt;59,&quot;2&quot;))))"/>
    <hyperlink ref="DG117" r:id="rId3864" display="=@if(I6&lt;50,&quot;0&quot;,if(I6&gt;49,&quot;1&quot;,if(I6&gt;54,&quot;1.5&quot;,if(I6&lt;59,&quot;2&quot;))))"/>
    <hyperlink ref="DG118" r:id="rId3865" display="=@if(I6&lt;50,&quot;0&quot;,if(I6&gt;49,&quot;1&quot;,if(I6&gt;54,&quot;1.5&quot;,if(I6&lt;59,&quot;2&quot;))))"/>
    <hyperlink ref="DG119" r:id="rId3866" display="=@if(I6&lt;50,&quot;0&quot;,if(I6&gt;49,&quot;1&quot;,if(I6&gt;54,&quot;1.5&quot;,if(I6&lt;59,&quot;2&quot;))))"/>
    <hyperlink ref="DG120" r:id="rId3867" display="=@if(I6&lt;50,&quot;0&quot;,if(I6&gt;49,&quot;1&quot;,if(I6&gt;54,&quot;1.5&quot;,if(I6&lt;59,&quot;2&quot;))))"/>
    <hyperlink ref="DG121" r:id="rId3868" display="=@if(I6&lt;50,&quot;0&quot;,if(I6&gt;49,&quot;1&quot;,if(I6&gt;54,&quot;1.5&quot;,if(I6&lt;59,&quot;2&quot;))))"/>
    <hyperlink ref="DG122" r:id="rId3869" display="=@if(I6&lt;50,&quot;0&quot;,if(I6&gt;49,&quot;1&quot;,if(I6&gt;54,&quot;1.5&quot;,if(I6&lt;59,&quot;2&quot;))))"/>
    <hyperlink ref="DG123" r:id="rId3870" display="=@if(I6&lt;50,&quot;0&quot;,if(I6&gt;49,&quot;1&quot;,if(I6&gt;54,&quot;1.5&quot;,if(I6&lt;59,&quot;2&quot;))))"/>
    <hyperlink ref="DG124" r:id="rId3871" display="=@if(I6&lt;50,&quot;0&quot;,if(I6&gt;49,&quot;1&quot;,if(I6&gt;54,&quot;1.5&quot;,if(I6&lt;59,&quot;2&quot;))))"/>
    <hyperlink ref="DG125" r:id="rId3872" display="=@if(I6&lt;50,&quot;0&quot;,if(I6&gt;49,&quot;1&quot;,if(I6&gt;54,&quot;1.5&quot;,if(I6&lt;59,&quot;2&quot;))))"/>
    <hyperlink ref="DG126" r:id="rId3873" display="=@if(I6&lt;50,&quot;0&quot;,if(I6&gt;49,&quot;1&quot;,if(I6&gt;54,&quot;1.5&quot;,if(I6&lt;59,&quot;2&quot;))))"/>
    <hyperlink ref="DG127" r:id="rId3874" display="=@if(I6&lt;50,&quot;0&quot;,if(I6&gt;49,&quot;1&quot;,if(I6&gt;54,&quot;1.5&quot;,if(I6&lt;59,&quot;2&quot;))))"/>
    <hyperlink ref="DG128" r:id="rId3875" display="=@if(I6&lt;50,&quot;0&quot;,if(I6&gt;49,&quot;1&quot;,if(I6&gt;54,&quot;1.5&quot;,if(I6&lt;59,&quot;2&quot;))))"/>
    <hyperlink ref="DG129" r:id="rId3876" display="=@if(I6&lt;50,&quot;0&quot;,if(I6&gt;49,&quot;1&quot;,if(I6&gt;54,&quot;1.5&quot;,if(I6&lt;59,&quot;2&quot;))))"/>
    <hyperlink ref="DG130" r:id="rId3877" display="=@if(I6&lt;50,&quot;0&quot;,if(I6&gt;49,&quot;1&quot;,if(I6&gt;54,&quot;1.5&quot;,if(I6&lt;59,&quot;2&quot;))))"/>
    <hyperlink ref="DG131" r:id="rId3878" display="=@if(I6&lt;50,&quot;0&quot;,if(I6&gt;49,&quot;1&quot;,if(I6&gt;54,&quot;1.5&quot;,if(I6&lt;59,&quot;2&quot;))))"/>
    <hyperlink ref="DG132" r:id="rId3879" display="=@if(I6&lt;50,&quot;0&quot;,if(I6&gt;49,&quot;1&quot;,if(I6&gt;54,&quot;1.5&quot;,if(I6&lt;59,&quot;2&quot;))))"/>
    <hyperlink ref="DG133" r:id="rId3880" display="=@if(I6&lt;50,&quot;0&quot;,if(I6&gt;49,&quot;1&quot;,if(I6&gt;54,&quot;1.5&quot;,if(I6&lt;59,&quot;2&quot;))))"/>
    <hyperlink ref="DG134" r:id="rId3881" display="=@if(I6&lt;50,&quot;0&quot;,if(I6&gt;49,&quot;1&quot;,if(I6&gt;54,&quot;1.5&quot;,if(I6&lt;59,&quot;2&quot;))))"/>
    <hyperlink ref="DG135" r:id="rId3882" display="=@if(I6&lt;50,&quot;0&quot;,if(I6&gt;49,&quot;1&quot;,if(I6&gt;54,&quot;1.5&quot;,if(I6&lt;59,&quot;2&quot;))))"/>
    <hyperlink ref="DG136" r:id="rId3883" display="=@if(I6&lt;50,&quot;0&quot;,if(I6&gt;49,&quot;1&quot;,if(I6&gt;54,&quot;1.5&quot;,if(I6&lt;59,&quot;2&quot;))))"/>
    <hyperlink ref="DG137" r:id="rId3884" display="=@if(I6&lt;50,&quot;0&quot;,if(I6&gt;49,&quot;1&quot;,if(I6&gt;54,&quot;1.5&quot;,if(I6&lt;59,&quot;2&quot;))))"/>
    <hyperlink ref="DG138" r:id="rId3885" display="=@if(I6&lt;50,&quot;0&quot;,if(I6&gt;49,&quot;1&quot;,if(I6&gt;54,&quot;1.5&quot;,if(I6&lt;59,&quot;2&quot;))))"/>
    <hyperlink ref="DG139" r:id="rId3886" display="=@if(I6&lt;50,&quot;0&quot;,if(I6&gt;49,&quot;1&quot;,if(I6&gt;54,&quot;1.5&quot;,if(I6&lt;59,&quot;2&quot;))))"/>
    <hyperlink ref="DG140" r:id="rId3887" display="=@if(I6&lt;50,&quot;0&quot;,if(I6&gt;49,&quot;1&quot;,if(I6&gt;54,&quot;1.5&quot;,if(I6&lt;59,&quot;2&quot;))))"/>
    <hyperlink ref="DG141" r:id="rId3888" display="=@if(I6&lt;50,&quot;0&quot;,if(I6&gt;49,&quot;1&quot;,if(I6&gt;54,&quot;1.5&quot;,if(I6&lt;59,&quot;2&quot;))))"/>
    <hyperlink ref="DG142" r:id="rId3889" display="=@if(I6&lt;50,&quot;0&quot;,if(I6&gt;49,&quot;1&quot;,if(I6&gt;54,&quot;1.5&quot;,if(I6&lt;59,&quot;2&quot;))))"/>
    <hyperlink ref="DG143" r:id="rId3890" display="=@if(I6&lt;50,&quot;0&quot;,if(I6&gt;49,&quot;1&quot;,if(I6&gt;54,&quot;1.5&quot;,if(I6&lt;59,&quot;2&quot;))))"/>
    <hyperlink ref="DG144" r:id="rId3891" display="=@if(I6&lt;50,&quot;0&quot;,if(I6&gt;49,&quot;1&quot;,if(I6&gt;54,&quot;1.5&quot;,if(I6&lt;59,&quot;2&quot;))))"/>
    <hyperlink ref="DG145" r:id="rId3892" display="=@if(I6&lt;50,&quot;0&quot;,if(I6&gt;49,&quot;1&quot;,if(I6&gt;54,&quot;1.5&quot;,if(I6&lt;59,&quot;2&quot;))))"/>
    <hyperlink ref="DG146" r:id="rId3893" display="=@if(I6&lt;50,&quot;0&quot;,if(I6&gt;49,&quot;1&quot;,if(I6&gt;54,&quot;1.5&quot;,if(I6&lt;59,&quot;2&quot;))))"/>
    <hyperlink ref="DG147" r:id="rId3894" display="=@if(I6&lt;50,&quot;0&quot;,if(I6&gt;49,&quot;1&quot;,if(I6&gt;54,&quot;1.5&quot;,if(I6&lt;59,&quot;2&quot;))))"/>
    <hyperlink ref="DG148" r:id="rId3895" display="=@if(I6&lt;50,&quot;0&quot;,if(I6&gt;49,&quot;1&quot;,if(I6&gt;54,&quot;1.5&quot;,if(I6&lt;59,&quot;2&quot;))))"/>
    <hyperlink ref="DG149" r:id="rId3896" display="=@if(I6&lt;50,&quot;0&quot;,if(I6&gt;49,&quot;1&quot;,if(I6&gt;54,&quot;1.5&quot;,if(I6&lt;59,&quot;2&quot;))))"/>
    <hyperlink ref="DG150" r:id="rId3897" display="=@if(I6&lt;50,&quot;0&quot;,if(I6&gt;49,&quot;1&quot;,if(I6&gt;54,&quot;1.5&quot;,if(I6&lt;59,&quot;2&quot;))))"/>
    <hyperlink ref="DG151" r:id="rId3898" display="=@if(I6&lt;50,&quot;0&quot;,if(I6&gt;49,&quot;1&quot;,if(I6&gt;54,&quot;1.5&quot;,if(I6&lt;59,&quot;2&quot;))))"/>
    <hyperlink ref="DG152" r:id="rId3899" display="=@if(I6&lt;50,&quot;0&quot;,if(I6&gt;49,&quot;1&quot;,if(I6&gt;54,&quot;1.5&quot;,if(I6&lt;59,&quot;2&quot;))))"/>
    <hyperlink ref="DG153" r:id="rId3900" display="=@if(I6&lt;50,&quot;0&quot;,if(I6&gt;49,&quot;1&quot;,if(I6&gt;54,&quot;1.5&quot;,if(I6&lt;59,&quot;2&quot;))))"/>
    <hyperlink ref="DG154" r:id="rId3901" display="=@if(I6&lt;50,&quot;0&quot;,if(I6&gt;49,&quot;1&quot;,if(I6&gt;54,&quot;1.5&quot;,if(I6&lt;59,&quot;2&quot;))))"/>
    <hyperlink ref="DG155" r:id="rId3902" display="=@if(I6&lt;50,&quot;0&quot;,if(I6&gt;49,&quot;1&quot;,if(I6&gt;54,&quot;1.5&quot;,if(I6&lt;59,&quot;2&quot;))))"/>
    <hyperlink ref="DG156" r:id="rId3903" display="=@if(I6&lt;50,&quot;0&quot;,if(I6&gt;49,&quot;1&quot;,if(I6&gt;54,&quot;1.5&quot;,if(I6&lt;59,&quot;2&quot;))))"/>
    <hyperlink ref="DG157" r:id="rId3904" display="=@if(I6&lt;50,&quot;0&quot;,if(I6&gt;49,&quot;1&quot;,if(I6&gt;54,&quot;1.5&quot;,if(I6&lt;59,&quot;2&quot;))))"/>
    <hyperlink ref="DG158" r:id="rId3905" display="=@if(I6&lt;50,&quot;0&quot;,if(I6&gt;49,&quot;1&quot;,if(I6&gt;54,&quot;1.5&quot;,if(I6&lt;59,&quot;2&quot;))))"/>
    <hyperlink ref="DG159" r:id="rId3906" display="=@if(I6&lt;50,&quot;0&quot;,if(I6&gt;49,&quot;1&quot;,if(I6&gt;54,&quot;1.5&quot;,if(I6&lt;59,&quot;2&quot;))))"/>
    <hyperlink ref="DG160" r:id="rId3907" display="=@if(I6&lt;50,&quot;0&quot;,if(I6&gt;49,&quot;1&quot;,if(I6&gt;54,&quot;1.5&quot;,if(I6&lt;59,&quot;2&quot;))))"/>
    <hyperlink ref="DG161" r:id="rId3908" display="=@if(I6&lt;50,&quot;0&quot;,if(I6&gt;49,&quot;1&quot;,if(I6&gt;54,&quot;1.5&quot;,if(I6&lt;59,&quot;2&quot;))))"/>
    <hyperlink ref="DG162" r:id="rId3909" display="=@if(I6&lt;50,&quot;0&quot;,if(I6&gt;49,&quot;1&quot;,if(I6&gt;54,&quot;1.5&quot;,if(I6&lt;59,&quot;2&quot;))))"/>
    <hyperlink ref="DG163" r:id="rId3910" display="=@if(I6&lt;50,&quot;0&quot;,if(I6&gt;49,&quot;1&quot;,if(I6&gt;54,&quot;1.5&quot;,if(I6&lt;59,&quot;2&quot;))))"/>
    <hyperlink ref="DG164" r:id="rId3911" display="=@if(I6&lt;50,&quot;0&quot;,if(I6&gt;49,&quot;1&quot;,if(I6&gt;54,&quot;1.5&quot;,if(I6&lt;59,&quot;2&quot;))))"/>
    <hyperlink ref="DG165" r:id="rId3912" display="=@if(I6&lt;50,&quot;0&quot;,if(I6&gt;49,&quot;1&quot;,if(I6&gt;54,&quot;1.5&quot;,if(I6&lt;59,&quot;2&quot;))))"/>
    <hyperlink ref="DG166" r:id="rId3913" display="=@if(I6&lt;50,&quot;0&quot;,if(I6&gt;49,&quot;1&quot;,if(I6&gt;54,&quot;1.5&quot;,if(I6&lt;59,&quot;2&quot;))))"/>
    <hyperlink ref="DG167" r:id="rId3914" display="=@if(I6&lt;50,&quot;0&quot;,if(I6&gt;49,&quot;1&quot;,if(I6&gt;54,&quot;1.5&quot;,if(I6&lt;59,&quot;2&quot;))))"/>
    <hyperlink ref="DG168" r:id="rId3915" display="=@if(I6&lt;50,&quot;0&quot;,if(I6&gt;49,&quot;1&quot;,if(I6&gt;54,&quot;1.5&quot;,if(I6&lt;59,&quot;2&quot;))))"/>
    <hyperlink ref="DG169" r:id="rId3916" display="=@if(I6&lt;50,&quot;0&quot;,if(I6&gt;49,&quot;1&quot;,if(I6&gt;54,&quot;1.5&quot;,if(I6&lt;59,&quot;2&quot;))))"/>
    <hyperlink ref="DG170" r:id="rId3917" display="=@if(I6&lt;50,&quot;0&quot;,if(I6&gt;49,&quot;1&quot;,if(I6&gt;54,&quot;1.5&quot;,if(I6&lt;59,&quot;2&quot;))))"/>
    <hyperlink ref="DG171" r:id="rId3918" display="=@if(I6&lt;50,&quot;0&quot;,if(I6&gt;49,&quot;1&quot;,if(I6&gt;54,&quot;1.5&quot;,if(I6&lt;59,&quot;2&quot;))))"/>
    <hyperlink ref="DG172" r:id="rId3919" display="=@if(I6&lt;50,&quot;0&quot;,if(I6&gt;49,&quot;1&quot;,if(I6&gt;54,&quot;1.5&quot;,if(I6&lt;59,&quot;2&quot;))))"/>
    <hyperlink ref="DG173" r:id="rId3920" display="=@if(I6&lt;50,&quot;0&quot;,if(I6&gt;49,&quot;1&quot;,if(I6&gt;54,&quot;1.5&quot;,if(I6&lt;59,&quot;2&quot;))))"/>
    <hyperlink ref="DG174" r:id="rId3921" display="=@if(I6&lt;50,&quot;0&quot;,if(I6&gt;49,&quot;1&quot;,if(I6&gt;54,&quot;1.5&quot;,if(I6&lt;59,&quot;2&quot;))))"/>
    <hyperlink ref="DG175" r:id="rId3922" display="=@if(I6&lt;50,&quot;0&quot;,if(I6&gt;49,&quot;1&quot;,if(I6&gt;54,&quot;1.5&quot;,if(I6&lt;59,&quot;2&quot;))))"/>
    <hyperlink ref="DG176" r:id="rId3923" display="=@if(I6&lt;50,&quot;0&quot;,if(I6&gt;49,&quot;1&quot;,if(I6&gt;54,&quot;1.5&quot;,if(I6&lt;59,&quot;2&quot;))))"/>
    <hyperlink ref="DG177" r:id="rId3924" display="=@if(I6&lt;50,&quot;0&quot;,if(I6&gt;49,&quot;1&quot;,if(I6&gt;54,&quot;1.5&quot;,if(I6&lt;59,&quot;2&quot;))))"/>
    <hyperlink ref="DG178" r:id="rId3925" display="=@if(I6&lt;50,&quot;0&quot;,if(I6&gt;49,&quot;1&quot;,if(I6&gt;54,&quot;1.5&quot;,if(I6&lt;59,&quot;2&quot;))))"/>
    <hyperlink ref="DG179" r:id="rId3926" display="=@if(I6&lt;50,&quot;0&quot;,if(I6&gt;49,&quot;1&quot;,if(I6&gt;54,&quot;1.5&quot;,if(I6&lt;59,&quot;2&quot;))))"/>
    <hyperlink ref="DG180" r:id="rId3927" display="=@if(I6&lt;50,&quot;0&quot;,if(I6&gt;49,&quot;1&quot;,if(I6&gt;54,&quot;1.5&quot;,if(I6&lt;59,&quot;2&quot;))))"/>
    <hyperlink ref="DG181" r:id="rId3928" display="=@if(I6&lt;50,&quot;0&quot;,if(I6&gt;49,&quot;1&quot;,if(I6&gt;54,&quot;1.5&quot;,if(I6&lt;59,&quot;2&quot;))))"/>
    <hyperlink ref="DG182" r:id="rId3929" display="=@if(I6&lt;50,&quot;0&quot;,if(I6&gt;49,&quot;1&quot;,if(I6&gt;54,&quot;1.5&quot;,if(I6&lt;59,&quot;2&quot;))))"/>
    <hyperlink ref="DG183" r:id="rId3930" display="=@if(I6&lt;50,&quot;0&quot;,if(I6&gt;49,&quot;1&quot;,if(I6&gt;54,&quot;1.5&quot;,if(I6&lt;59,&quot;2&quot;))))"/>
    <hyperlink ref="DG184" r:id="rId3931" display="=@if(I6&lt;50,&quot;0&quot;,if(I6&gt;49,&quot;1&quot;,if(I6&gt;54,&quot;1.5&quot;,if(I6&lt;59,&quot;2&quot;))))"/>
    <hyperlink ref="DG185" r:id="rId3932" display="=@if(I6&lt;50,&quot;0&quot;,if(I6&gt;49,&quot;1&quot;,if(I6&gt;54,&quot;1.5&quot;,if(I6&lt;59,&quot;2&quot;))))"/>
    <hyperlink ref="DG186" r:id="rId3933" display="=@if(I6&lt;50,&quot;0&quot;,if(I6&gt;49,&quot;1&quot;,if(I6&gt;54,&quot;1.5&quot;,if(I6&lt;59,&quot;2&quot;))))"/>
    <hyperlink ref="DG187" r:id="rId3934" display="=@if(I6&lt;50,&quot;0&quot;,if(I6&gt;49,&quot;1&quot;,if(I6&gt;54,&quot;1.5&quot;,if(I6&lt;59,&quot;2&quot;))))"/>
    <hyperlink ref="DG188" r:id="rId3935" display="=@if(I6&lt;50,&quot;0&quot;,if(I6&gt;49,&quot;1&quot;,if(I6&gt;54,&quot;1.5&quot;,if(I6&lt;59,&quot;2&quot;))))"/>
    <hyperlink ref="DG189" r:id="rId3936" display="=@if(I6&lt;50,&quot;0&quot;,if(I6&gt;49,&quot;1&quot;,if(I6&gt;54,&quot;1.5&quot;,if(I6&lt;59,&quot;2&quot;))))"/>
    <hyperlink ref="DG190" r:id="rId3937" display="=@if(I6&lt;50,&quot;0&quot;,if(I6&gt;49,&quot;1&quot;,if(I6&gt;54,&quot;1.5&quot;,if(I6&lt;59,&quot;2&quot;))))"/>
    <hyperlink ref="DG191" r:id="rId3938" display="=@if(I6&lt;50,&quot;0&quot;,if(I6&gt;49,&quot;1&quot;,if(I6&gt;54,&quot;1.5&quot;,if(I6&lt;59,&quot;2&quot;))))"/>
    <hyperlink ref="DG192" r:id="rId3939" display="=@if(I6&lt;50,&quot;0&quot;,if(I6&gt;49,&quot;1&quot;,if(I6&gt;54,&quot;1.5&quot;,if(I6&lt;59,&quot;2&quot;))))"/>
    <hyperlink ref="DG193" r:id="rId3940" display="=@if(I6&lt;50,&quot;0&quot;,if(I6&gt;49,&quot;1&quot;,if(I6&gt;54,&quot;1.5&quot;,if(I6&lt;59,&quot;2&quot;))))"/>
    <hyperlink ref="DG194" r:id="rId3941" display="=@if(I6&lt;50,&quot;0&quot;,if(I6&gt;49,&quot;1&quot;,if(I6&gt;54,&quot;1.5&quot;,if(I6&lt;59,&quot;2&quot;))))"/>
    <hyperlink ref="DG195" r:id="rId3942" display="=@if(I6&lt;50,&quot;0&quot;,if(I6&gt;49,&quot;1&quot;,if(I6&gt;54,&quot;1.5&quot;,if(I6&lt;59,&quot;2&quot;))))"/>
    <hyperlink ref="DG196" r:id="rId3943" display="=@if(I6&lt;50,&quot;0&quot;,if(I6&gt;49,&quot;1&quot;,if(I6&gt;54,&quot;1.5&quot;,if(I6&lt;59,&quot;2&quot;))))"/>
    <hyperlink ref="DG197" r:id="rId3944" display="=@if(I6&lt;50,&quot;0&quot;,if(I6&gt;49,&quot;1&quot;,if(I6&gt;54,&quot;1.5&quot;,if(I6&lt;59,&quot;2&quot;))))"/>
    <hyperlink ref="DG198" r:id="rId3945" display="=@if(I6&lt;50,&quot;0&quot;,if(I6&gt;49,&quot;1&quot;,if(I6&gt;54,&quot;1.5&quot;,if(I6&lt;59,&quot;2&quot;))))"/>
    <hyperlink ref="DG199" r:id="rId3946" display="=@if(I6&lt;50,&quot;0&quot;,if(I6&gt;49,&quot;1&quot;,if(I6&gt;54,&quot;1.5&quot;,if(I6&lt;59,&quot;2&quot;))))"/>
    <hyperlink ref="DG200" r:id="rId3947" display="=@if(I6&lt;50,&quot;0&quot;,if(I6&gt;49,&quot;1&quot;,if(I6&gt;54,&quot;1.5&quot;,if(I6&lt;59,&quot;2&quot;))))"/>
    <hyperlink ref="DG201" r:id="rId3948" display="=@if(I6&lt;50,&quot;0&quot;,if(I6&gt;49,&quot;1&quot;,if(I6&gt;54,&quot;1.5&quot;,if(I6&lt;59,&quot;2&quot;))))"/>
    <hyperlink ref="DG202" r:id="rId3949" display="=@if(I6&lt;50,&quot;0&quot;,if(I6&gt;49,&quot;1&quot;,if(I6&gt;54,&quot;1.5&quot;,if(I6&lt;59,&quot;2&quot;))))"/>
    <hyperlink ref="DG203" r:id="rId3950" display="=@if(I6&lt;50,&quot;0&quot;,if(I6&gt;49,&quot;1&quot;,if(I6&gt;54,&quot;1.5&quot;,if(I6&lt;59,&quot;2&quot;))))"/>
    <hyperlink ref="DG204" r:id="rId3951" display="=@if(I6&lt;50,&quot;0&quot;,if(I6&gt;49,&quot;1&quot;,if(I6&gt;54,&quot;1.5&quot;,if(I6&lt;59,&quot;2&quot;))))"/>
    <hyperlink ref="DG205" r:id="rId3952" display="=@if(I6&lt;50,&quot;0&quot;,if(I6&gt;49,&quot;1&quot;,if(I6&gt;54,&quot;1.5&quot;,if(I6&lt;59,&quot;2&quot;))))"/>
    <hyperlink ref="DG206" r:id="rId3953" display="=@if(I6&lt;50,&quot;0&quot;,if(I6&gt;49,&quot;1&quot;,if(I6&gt;54,&quot;1.5&quot;,if(I6&lt;59,&quot;2&quot;))))"/>
    <hyperlink ref="DG207" r:id="rId3954" display="=@if(I6&lt;50,&quot;0&quot;,if(I6&gt;49,&quot;1&quot;,if(I6&gt;54,&quot;1.5&quot;,if(I6&lt;59,&quot;2&quot;))))"/>
    <hyperlink ref="DG208" r:id="rId3955" display="=@if(I6&lt;50,&quot;0&quot;,if(I6&gt;49,&quot;1&quot;,if(I6&gt;54,&quot;1.5&quot;,if(I6&lt;59,&quot;2&quot;))))"/>
    <hyperlink ref="DG209" r:id="rId3956" display="=@if(I6&lt;50,&quot;0&quot;,if(I6&gt;49,&quot;1&quot;,if(I6&gt;54,&quot;1.5&quot;,if(I6&lt;59,&quot;2&quot;))))"/>
    <hyperlink ref="DG210" r:id="rId3957" display="=@if(I6&lt;50,&quot;0&quot;,if(I6&gt;49,&quot;1&quot;,if(I6&gt;54,&quot;1.5&quot;,if(I6&lt;59,&quot;2&quot;))))"/>
    <hyperlink ref="DG211" r:id="rId3958" display="=@if(I6&lt;50,&quot;0&quot;,if(I6&gt;49,&quot;1&quot;,if(I6&gt;54,&quot;1.5&quot;,if(I6&lt;59,&quot;2&quot;))))"/>
    <hyperlink ref="DG212" r:id="rId3959" display="=@if(I6&lt;50,&quot;0&quot;,if(I6&gt;49,&quot;1&quot;,if(I6&gt;54,&quot;1.5&quot;,if(I6&lt;59,&quot;2&quot;))))"/>
    <hyperlink ref="DG213" r:id="rId3960" display="=@if(I6&lt;50,&quot;0&quot;,if(I6&gt;49,&quot;1&quot;,if(I6&gt;54,&quot;1.5&quot;,if(I6&lt;59,&quot;2&quot;))))"/>
    <hyperlink ref="DH16" r:id="rId3961" display="=@if(I6&lt;50,&quot;0&quot;,if(I6&gt;49,&quot;1&quot;,if(I6&gt;54,&quot;1.5&quot;,if(I6&lt;59,&quot;2&quot;))))"/>
    <hyperlink ref="DH17" r:id="rId3962" display="=@if(I6&lt;50,&quot;0&quot;,if(I6&gt;49,&quot;1&quot;,if(I6&gt;54,&quot;1.5&quot;,if(I6&lt;59,&quot;2&quot;))))"/>
    <hyperlink ref="DH18" r:id="rId3963" display="=@if(I6&lt;50,&quot;0&quot;,if(I6&gt;49,&quot;1&quot;,if(I6&gt;54,&quot;1.5&quot;,if(I6&lt;59,&quot;2&quot;))))"/>
    <hyperlink ref="DH19" r:id="rId3964" display="=@if(I6&lt;50,&quot;0&quot;,if(I6&gt;49,&quot;1&quot;,if(I6&gt;54,&quot;1.5&quot;,if(I6&lt;59,&quot;2&quot;))))"/>
    <hyperlink ref="DH20" r:id="rId3965" display="=@if(I6&lt;50,&quot;0&quot;,if(I6&gt;49,&quot;1&quot;,if(I6&gt;54,&quot;1.5&quot;,if(I6&lt;59,&quot;2&quot;))))"/>
    <hyperlink ref="DH21" r:id="rId3966" display="=@if(I6&lt;50,&quot;0&quot;,if(I6&gt;49,&quot;1&quot;,if(I6&gt;54,&quot;1.5&quot;,if(I6&lt;59,&quot;2&quot;))))"/>
    <hyperlink ref="DH22" r:id="rId3967" display="=@if(I6&lt;50,&quot;0&quot;,if(I6&gt;49,&quot;1&quot;,if(I6&gt;54,&quot;1.5&quot;,if(I6&lt;59,&quot;2&quot;))))"/>
    <hyperlink ref="DH23" r:id="rId3968" display="=@if(I6&lt;50,&quot;0&quot;,if(I6&gt;49,&quot;1&quot;,if(I6&gt;54,&quot;1.5&quot;,if(I6&lt;59,&quot;2&quot;))))"/>
    <hyperlink ref="DH24" r:id="rId3969" display="=@if(I6&lt;50,&quot;0&quot;,if(I6&gt;49,&quot;1&quot;,if(I6&gt;54,&quot;1.5&quot;,if(I6&lt;59,&quot;2&quot;))))"/>
    <hyperlink ref="DH25" r:id="rId3970" display="=@if(I6&lt;50,&quot;0&quot;,if(I6&gt;49,&quot;1&quot;,if(I6&gt;54,&quot;1.5&quot;,if(I6&lt;59,&quot;2&quot;))))"/>
    <hyperlink ref="DH26" r:id="rId3971" display="=@if(I6&lt;50,&quot;0&quot;,if(I6&gt;49,&quot;1&quot;,if(I6&gt;54,&quot;1.5&quot;,if(I6&lt;59,&quot;2&quot;))))"/>
    <hyperlink ref="DH27" r:id="rId3972" display="=@if(I6&lt;50,&quot;0&quot;,if(I6&gt;49,&quot;1&quot;,if(I6&gt;54,&quot;1.5&quot;,if(I6&lt;59,&quot;2&quot;))))"/>
    <hyperlink ref="DH28" r:id="rId3973" display="=@if(I6&lt;50,&quot;0&quot;,if(I6&gt;49,&quot;1&quot;,if(I6&gt;54,&quot;1.5&quot;,if(I6&lt;59,&quot;2&quot;))))"/>
    <hyperlink ref="DH29" r:id="rId3974" display="=@if(I6&lt;50,&quot;0&quot;,if(I6&gt;49,&quot;1&quot;,if(I6&gt;54,&quot;1.5&quot;,if(I6&lt;59,&quot;2&quot;))))"/>
    <hyperlink ref="DH30" r:id="rId3975" display="=@if(I6&lt;50,&quot;0&quot;,if(I6&gt;49,&quot;1&quot;,if(I6&gt;54,&quot;1.5&quot;,if(I6&lt;59,&quot;2&quot;))))"/>
    <hyperlink ref="DH31" r:id="rId3976" display="=@if(I6&lt;50,&quot;0&quot;,if(I6&gt;49,&quot;1&quot;,if(I6&gt;54,&quot;1.5&quot;,if(I6&lt;59,&quot;2&quot;))))"/>
    <hyperlink ref="DH32" r:id="rId3977" display="=@if(I6&lt;50,&quot;0&quot;,if(I6&gt;49,&quot;1&quot;,if(I6&gt;54,&quot;1.5&quot;,if(I6&lt;59,&quot;2&quot;))))"/>
    <hyperlink ref="DH33" r:id="rId3978" display="=@if(I6&lt;50,&quot;0&quot;,if(I6&gt;49,&quot;1&quot;,if(I6&gt;54,&quot;1.5&quot;,if(I6&lt;59,&quot;2&quot;))))"/>
    <hyperlink ref="DH34" r:id="rId3979" display="=@if(I6&lt;50,&quot;0&quot;,if(I6&gt;49,&quot;1&quot;,if(I6&gt;54,&quot;1.5&quot;,if(I6&lt;59,&quot;2&quot;))))"/>
    <hyperlink ref="DH35" r:id="rId3980" display="=@if(I6&lt;50,&quot;0&quot;,if(I6&gt;49,&quot;1&quot;,if(I6&gt;54,&quot;1.5&quot;,if(I6&lt;59,&quot;2&quot;))))"/>
    <hyperlink ref="DH36" r:id="rId3981" display="=@if(I6&lt;50,&quot;0&quot;,if(I6&gt;49,&quot;1&quot;,if(I6&gt;54,&quot;1.5&quot;,if(I6&lt;59,&quot;2&quot;))))"/>
    <hyperlink ref="DH37" r:id="rId3982" display="=@if(I6&lt;50,&quot;0&quot;,if(I6&gt;49,&quot;1&quot;,if(I6&gt;54,&quot;1.5&quot;,if(I6&lt;59,&quot;2&quot;))))"/>
    <hyperlink ref="DH38" r:id="rId3983" display="=@if(I6&lt;50,&quot;0&quot;,if(I6&gt;49,&quot;1&quot;,if(I6&gt;54,&quot;1.5&quot;,if(I6&lt;59,&quot;2&quot;))))"/>
    <hyperlink ref="DH39" r:id="rId3984" display="=@if(I6&lt;50,&quot;0&quot;,if(I6&gt;49,&quot;1&quot;,if(I6&gt;54,&quot;1.5&quot;,if(I6&lt;59,&quot;2&quot;))))"/>
    <hyperlink ref="DH40" r:id="rId3985" display="=@if(I6&lt;50,&quot;0&quot;,if(I6&gt;49,&quot;1&quot;,if(I6&gt;54,&quot;1.5&quot;,if(I6&lt;59,&quot;2&quot;))))"/>
    <hyperlink ref="DH41" r:id="rId3986" display="=@if(I6&lt;50,&quot;0&quot;,if(I6&gt;49,&quot;1&quot;,if(I6&gt;54,&quot;1.5&quot;,if(I6&lt;59,&quot;2&quot;))))"/>
    <hyperlink ref="DH42" r:id="rId3987" display="=@if(I6&lt;50,&quot;0&quot;,if(I6&gt;49,&quot;1&quot;,if(I6&gt;54,&quot;1.5&quot;,if(I6&lt;59,&quot;2&quot;))))"/>
    <hyperlink ref="DH43" r:id="rId3988" display="=@if(I6&lt;50,&quot;0&quot;,if(I6&gt;49,&quot;1&quot;,if(I6&gt;54,&quot;1.5&quot;,if(I6&lt;59,&quot;2&quot;))))"/>
    <hyperlink ref="DH44" r:id="rId3989" display="=@if(I6&lt;50,&quot;0&quot;,if(I6&gt;49,&quot;1&quot;,if(I6&gt;54,&quot;1.5&quot;,if(I6&lt;59,&quot;2&quot;))))"/>
    <hyperlink ref="DH45" r:id="rId3990" display="=@if(I6&lt;50,&quot;0&quot;,if(I6&gt;49,&quot;1&quot;,if(I6&gt;54,&quot;1.5&quot;,if(I6&lt;59,&quot;2&quot;))))"/>
    <hyperlink ref="DH46" r:id="rId3991" display="=@if(I6&lt;50,&quot;0&quot;,if(I6&gt;49,&quot;1&quot;,if(I6&gt;54,&quot;1.5&quot;,if(I6&lt;59,&quot;2&quot;))))"/>
    <hyperlink ref="DH47" r:id="rId3992" display="=@if(I6&lt;50,&quot;0&quot;,if(I6&gt;49,&quot;1&quot;,if(I6&gt;54,&quot;1.5&quot;,if(I6&lt;59,&quot;2&quot;))))"/>
    <hyperlink ref="DH48" r:id="rId3993" display="=@if(I6&lt;50,&quot;0&quot;,if(I6&gt;49,&quot;1&quot;,if(I6&gt;54,&quot;1.5&quot;,if(I6&lt;59,&quot;2&quot;))))"/>
    <hyperlink ref="DH49" r:id="rId3994" display="=@if(I6&lt;50,&quot;0&quot;,if(I6&gt;49,&quot;1&quot;,if(I6&gt;54,&quot;1.5&quot;,if(I6&lt;59,&quot;2&quot;))))"/>
    <hyperlink ref="DH50" r:id="rId3995" display="=@if(I6&lt;50,&quot;0&quot;,if(I6&gt;49,&quot;1&quot;,if(I6&gt;54,&quot;1.5&quot;,if(I6&lt;59,&quot;2&quot;))))"/>
    <hyperlink ref="DH51" r:id="rId3996" display="=@if(I6&lt;50,&quot;0&quot;,if(I6&gt;49,&quot;1&quot;,if(I6&gt;54,&quot;1.5&quot;,if(I6&lt;59,&quot;2&quot;))))"/>
    <hyperlink ref="DH52" r:id="rId3997" display="=@if(I6&lt;50,&quot;0&quot;,if(I6&gt;49,&quot;1&quot;,if(I6&gt;54,&quot;1.5&quot;,if(I6&lt;59,&quot;2&quot;))))"/>
    <hyperlink ref="DH53" r:id="rId3998" display="=@if(I6&lt;50,&quot;0&quot;,if(I6&gt;49,&quot;1&quot;,if(I6&gt;54,&quot;1.5&quot;,if(I6&lt;59,&quot;2&quot;))))"/>
    <hyperlink ref="DH54" r:id="rId3999" display="=@if(I6&lt;50,&quot;0&quot;,if(I6&gt;49,&quot;1&quot;,if(I6&gt;54,&quot;1.5&quot;,if(I6&lt;59,&quot;2&quot;))))"/>
    <hyperlink ref="DH55" r:id="rId4000" display="=@if(I6&lt;50,&quot;0&quot;,if(I6&gt;49,&quot;1&quot;,if(I6&gt;54,&quot;1.5&quot;,if(I6&lt;59,&quot;2&quot;))))"/>
    <hyperlink ref="DH56" r:id="rId4001" display="=@if(I6&lt;50,&quot;0&quot;,if(I6&gt;49,&quot;1&quot;,if(I6&gt;54,&quot;1.5&quot;,if(I6&lt;59,&quot;2&quot;))))"/>
    <hyperlink ref="DH57" r:id="rId4002" display="=@if(I6&lt;50,&quot;0&quot;,if(I6&gt;49,&quot;1&quot;,if(I6&gt;54,&quot;1.5&quot;,if(I6&lt;59,&quot;2&quot;))))"/>
    <hyperlink ref="DH58" r:id="rId4003" display="=@if(I6&lt;50,&quot;0&quot;,if(I6&gt;49,&quot;1&quot;,if(I6&gt;54,&quot;1.5&quot;,if(I6&lt;59,&quot;2&quot;))))"/>
    <hyperlink ref="DH59" r:id="rId4004" display="=@if(I6&lt;50,&quot;0&quot;,if(I6&gt;49,&quot;1&quot;,if(I6&gt;54,&quot;1.5&quot;,if(I6&lt;59,&quot;2&quot;))))"/>
    <hyperlink ref="DH60" r:id="rId4005" display="=@if(I6&lt;50,&quot;0&quot;,if(I6&gt;49,&quot;1&quot;,if(I6&gt;54,&quot;1.5&quot;,if(I6&lt;59,&quot;2&quot;))))"/>
    <hyperlink ref="DH61" r:id="rId4006" display="=@if(I6&lt;50,&quot;0&quot;,if(I6&gt;49,&quot;1&quot;,if(I6&gt;54,&quot;1.5&quot;,if(I6&lt;59,&quot;2&quot;))))"/>
    <hyperlink ref="DH62" r:id="rId4007" display="=@if(I6&lt;50,&quot;0&quot;,if(I6&gt;49,&quot;1&quot;,if(I6&gt;54,&quot;1.5&quot;,if(I6&lt;59,&quot;2&quot;))))"/>
    <hyperlink ref="DH63" r:id="rId4008" display="=@if(I6&lt;50,&quot;0&quot;,if(I6&gt;49,&quot;1&quot;,if(I6&gt;54,&quot;1.5&quot;,if(I6&lt;59,&quot;2&quot;))))"/>
    <hyperlink ref="DH64" r:id="rId4009" display="=@if(I6&lt;50,&quot;0&quot;,if(I6&gt;49,&quot;1&quot;,if(I6&gt;54,&quot;1.5&quot;,if(I6&lt;59,&quot;2&quot;))))"/>
    <hyperlink ref="DH65" r:id="rId4010" display="=@if(I6&lt;50,&quot;0&quot;,if(I6&gt;49,&quot;1&quot;,if(I6&gt;54,&quot;1.5&quot;,if(I6&lt;59,&quot;2&quot;))))"/>
    <hyperlink ref="DH66" r:id="rId4011" display="=@if(I6&lt;50,&quot;0&quot;,if(I6&gt;49,&quot;1&quot;,if(I6&gt;54,&quot;1.5&quot;,if(I6&lt;59,&quot;2&quot;))))"/>
    <hyperlink ref="DH67" r:id="rId4012" display="=@if(I6&lt;50,&quot;0&quot;,if(I6&gt;49,&quot;1&quot;,if(I6&gt;54,&quot;1.5&quot;,if(I6&lt;59,&quot;2&quot;))))"/>
    <hyperlink ref="DH68" r:id="rId4013" display="=@if(I6&lt;50,&quot;0&quot;,if(I6&gt;49,&quot;1&quot;,if(I6&gt;54,&quot;1.5&quot;,if(I6&lt;59,&quot;2&quot;))))"/>
    <hyperlink ref="DH69" r:id="rId4014" display="=@if(I6&lt;50,&quot;0&quot;,if(I6&gt;49,&quot;1&quot;,if(I6&gt;54,&quot;1.5&quot;,if(I6&lt;59,&quot;2&quot;))))"/>
    <hyperlink ref="DH70" r:id="rId4015" display="=@if(I6&lt;50,&quot;0&quot;,if(I6&gt;49,&quot;1&quot;,if(I6&gt;54,&quot;1.5&quot;,if(I6&lt;59,&quot;2&quot;))))"/>
    <hyperlink ref="DH71" r:id="rId4016" display="=@if(I6&lt;50,&quot;0&quot;,if(I6&gt;49,&quot;1&quot;,if(I6&gt;54,&quot;1.5&quot;,if(I6&lt;59,&quot;2&quot;))))"/>
    <hyperlink ref="DH72" r:id="rId4017" display="=@if(I6&lt;50,&quot;0&quot;,if(I6&gt;49,&quot;1&quot;,if(I6&gt;54,&quot;1.5&quot;,if(I6&lt;59,&quot;2&quot;))))"/>
    <hyperlink ref="DH73" r:id="rId4018" display="=@if(I6&lt;50,&quot;0&quot;,if(I6&gt;49,&quot;1&quot;,if(I6&gt;54,&quot;1.5&quot;,if(I6&lt;59,&quot;2&quot;))))"/>
    <hyperlink ref="DH74" r:id="rId4019" display="=@if(I6&lt;50,&quot;0&quot;,if(I6&gt;49,&quot;1&quot;,if(I6&gt;54,&quot;1.5&quot;,if(I6&lt;59,&quot;2&quot;))))"/>
    <hyperlink ref="DH75" r:id="rId4020" display="=@if(I6&lt;50,&quot;0&quot;,if(I6&gt;49,&quot;1&quot;,if(I6&gt;54,&quot;1.5&quot;,if(I6&lt;59,&quot;2&quot;))))"/>
    <hyperlink ref="DH76" r:id="rId4021" display="=@if(I6&lt;50,&quot;0&quot;,if(I6&gt;49,&quot;1&quot;,if(I6&gt;54,&quot;1.5&quot;,if(I6&lt;59,&quot;2&quot;))))"/>
    <hyperlink ref="DH77" r:id="rId4022" display="=@if(I6&lt;50,&quot;0&quot;,if(I6&gt;49,&quot;1&quot;,if(I6&gt;54,&quot;1.5&quot;,if(I6&lt;59,&quot;2&quot;))))"/>
    <hyperlink ref="DH78" r:id="rId4023" display="=@if(I6&lt;50,&quot;0&quot;,if(I6&gt;49,&quot;1&quot;,if(I6&gt;54,&quot;1.5&quot;,if(I6&lt;59,&quot;2&quot;))))"/>
    <hyperlink ref="DH79" r:id="rId4024" display="=@if(I6&lt;50,&quot;0&quot;,if(I6&gt;49,&quot;1&quot;,if(I6&gt;54,&quot;1.5&quot;,if(I6&lt;59,&quot;2&quot;))))"/>
    <hyperlink ref="DH80" r:id="rId4025" display="=@if(I6&lt;50,&quot;0&quot;,if(I6&gt;49,&quot;1&quot;,if(I6&gt;54,&quot;1.5&quot;,if(I6&lt;59,&quot;2&quot;))))"/>
    <hyperlink ref="DH81" r:id="rId4026" display="=@if(I6&lt;50,&quot;0&quot;,if(I6&gt;49,&quot;1&quot;,if(I6&gt;54,&quot;1.5&quot;,if(I6&lt;59,&quot;2&quot;))))"/>
    <hyperlink ref="DH82" r:id="rId4027" display="=@if(I6&lt;50,&quot;0&quot;,if(I6&gt;49,&quot;1&quot;,if(I6&gt;54,&quot;1.5&quot;,if(I6&lt;59,&quot;2&quot;))))"/>
    <hyperlink ref="DH83" r:id="rId4028" display="=@if(I6&lt;50,&quot;0&quot;,if(I6&gt;49,&quot;1&quot;,if(I6&gt;54,&quot;1.5&quot;,if(I6&lt;59,&quot;2&quot;))))"/>
    <hyperlink ref="DH84" r:id="rId4029" display="=@if(I6&lt;50,&quot;0&quot;,if(I6&gt;49,&quot;1&quot;,if(I6&gt;54,&quot;1.5&quot;,if(I6&lt;59,&quot;2&quot;))))"/>
    <hyperlink ref="DH85" r:id="rId4030" display="=@if(I6&lt;50,&quot;0&quot;,if(I6&gt;49,&quot;1&quot;,if(I6&gt;54,&quot;1.5&quot;,if(I6&lt;59,&quot;2&quot;))))"/>
    <hyperlink ref="DH86" r:id="rId4031" display="=@if(I6&lt;50,&quot;0&quot;,if(I6&gt;49,&quot;1&quot;,if(I6&gt;54,&quot;1.5&quot;,if(I6&lt;59,&quot;2&quot;))))"/>
    <hyperlink ref="DH87" r:id="rId4032" display="=@if(I6&lt;50,&quot;0&quot;,if(I6&gt;49,&quot;1&quot;,if(I6&gt;54,&quot;1.5&quot;,if(I6&lt;59,&quot;2&quot;))))"/>
    <hyperlink ref="DH88" r:id="rId4033" display="=@if(I6&lt;50,&quot;0&quot;,if(I6&gt;49,&quot;1&quot;,if(I6&gt;54,&quot;1.5&quot;,if(I6&lt;59,&quot;2&quot;))))"/>
    <hyperlink ref="DH89" r:id="rId4034" display="=@if(I6&lt;50,&quot;0&quot;,if(I6&gt;49,&quot;1&quot;,if(I6&gt;54,&quot;1.5&quot;,if(I6&lt;59,&quot;2&quot;))))"/>
    <hyperlink ref="DH90" r:id="rId4035" display="=@if(I6&lt;50,&quot;0&quot;,if(I6&gt;49,&quot;1&quot;,if(I6&gt;54,&quot;1.5&quot;,if(I6&lt;59,&quot;2&quot;))))"/>
    <hyperlink ref="DH91" r:id="rId4036" display="=@if(I6&lt;50,&quot;0&quot;,if(I6&gt;49,&quot;1&quot;,if(I6&gt;54,&quot;1.5&quot;,if(I6&lt;59,&quot;2&quot;))))"/>
    <hyperlink ref="DH92" r:id="rId4037" display="=@if(I6&lt;50,&quot;0&quot;,if(I6&gt;49,&quot;1&quot;,if(I6&gt;54,&quot;1.5&quot;,if(I6&lt;59,&quot;2&quot;))))"/>
    <hyperlink ref="DH93" r:id="rId4038" display="=@if(I6&lt;50,&quot;0&quot;,if(I6&gt;49,&quot;1&quot;,if(I6&gt;54,&quot;1.5&quot;,if(I6&lt;59,&quot;2&quot;))))"/>
    <hyperlink ref="DH94" r:id="rId4039" display="=@if(I6&lt;50,&quot;0&quot;,if(I6&gt;49,&quot;1&quot;,if(I6&gt;54,&quot;1.5&quot;,if(I6&lt;59,&quot;2&quot;))))"/>
    <hyperlink ref="DH95" r:id="rId4040" display="=@if(I6&lt;50,&quot;0&quot;,if(I6&gt;49,&quot;1&quot;,if(I6&gt;54,&quot;1.5&quot;,if(I6&lt;59,&quot;2&quot;))))"/>
    <hyperlink ref="DH96" r:id="rId4041" display="=@if(I6&lt;50,&quot;0&quot;,if(I6&gt;49,&quot;1&quot;,if(I6&gt;54,&quot;1.5&quot;,if(I6&lt;59,&quot;2&quot;))))"/>
    <hyperlink ref="DH97" r:id="rId4042" display="=@if(I6&lt;50,&quot;0&quot;,if(I6&gt;49,&quot;1&quot;,if(I6&gt;54,&quot;1.5&quot;,if(I6&lt;59,&quot;2&quot;))))"/>
    <hyperlink ref="DH98" r:id="rId4043" display="=@if(I6&lt;50,&quot;0&quot;,if(I6&gt;49,&quot;1&quot;,if(I6&gt;54,&quot;1.5&quot;,if(I6&lt;59,&quot;2&quot;))))"/>
    <hyperlink ref="DH99" r:id="rId4044" display="=@if(I6&lt;50,&quot;0&quot;,if(I6&gt;49,&quot;1&quot;,if(I6&gt;54,&quot;1.5&quot;,if(I6&lt;59,&quot;2&quot;))))"/>
    <hyperlink ref="DH100" r:id="rId4045" display="=@if(I6&lt;50,&quot;0&quot;,if(I6&gt;49,&quot;1&quot;,if(I6&gt;54,&quot;1.5&quot;,if(I6&lt;59,&quot;2&quot;))))"/>
    <hyperlink ref="DH101" r:id="rId4046" display="=@if(I6&lt;50,&quot;0&quot;,if(I6&gt;49,&quot;1&quot;,if(I6&gt;54,&quot;1.5&quot;,if(I6&lt;59,&quot;2&quot;))))"/>
    <hyperlink ref="DH102" r:id="rId4047" display="=@if(I6&lt;50,&quot;0&quot;,if(I6&gt;49,&quot;1&quot;,if(I6&gt;54,&quot;1.5&quot;,if(I6&lt;59,&quot;2&quot;))))"/>
    <hyperlink ref="DH103" r:id="rId4048" display="=@if(I6&lt;50,&quot;0&quot;,if(I6&gt;49,&quot;1&quot;,if(I6&gt;54,&quot;1.5&quot;,if(I6&lt;59,&quot;2&quot;))))"/>
    <hyperlink ref="DH104" r:id="rId4049" display="=@if(I6&lt;50,&quot;0&quot;,if(I6&gt;49,&quot;1&quot;,if(I6&gt;54,&quot;1.5&quot;,if(I6&lt;59,&quot;2&quot;))))"/>
    <hyperlink ref="DH105" r:id="rId4050" display="=@if(I6&lt;50,&quot;0&quot;,if(I6&gt;49,&quot;1&quot;,if(I6&gt;54,&quot;1.5&quot;,if(I6&lt;59,&quot;2&quot;))))"/>
    <hyperlink ref="DH106" r:id="rId4051" display="=@if(I6&lt;50,&quot;0&quot;,if(I6&gt;49,&quot;1&quot;,if(I6&gt;54,&quot;1.5&quot;,if(I6&lt;59,&quot;2&quot;))))"/>
    <hyperlink ref="DH107" r:id="rId4052" display="=@if(I6&lt;50,&quot;0&quot;,if(I6&gt;49,&quot;1&quot;,if(I6&gt;54,&quot;1.5&quot;,if(I6&lt;59,&quot;2&quot;))))"/>
    <hyperlink ref="DH108" r:id="rId4053" display="=@if(I6&lt;50,&quot;0&quot;,if(I6&gt;49,&quot;1&quot;,if(I6&gt;54,&quot;1.5&quot;,if(I6&lt;59,&quot;2&quot;))))"/>
    <hyperlink ref="DH109" r:id="rId4054" display="=@if(I6&lt;50,&quot;0&quot;,if(I6&gt;49,&quot;1&quot;,if(I6&gt;54,&quot;1.5&quot;,if(I6&lt;59,&quot;2&quot;))))"/>
    <hyperlink ref="DH110" r:id="rId4055" display="=@if(I6&lt;50,&quot;0&quot;,if(I6&gt;49,&quot;1&quot;,if(I6&gt;54,&quot;1.5&quot;,if(I6&lt;59,&quot;2&quot;))))"/>
    <hyperlink ref="DH111" r:id="rId4056" display="=@if(I6&lt;50,&quot;0&quot;,if(I6&gt;49,&quot;1&quot;,if(I6&gt;54,&quot;1.5&quot;,if(I6&lt;59,&quot;2&quot;))))"/>
    <hyperlink ref="DH112" r:id="rId4057" display="=@if(I6&lt;50,&quot;0&quot;,if(I6&gt;49,&quot;1&quot;,if(I6&gt;54,&quot;1.5&quot;,if(I6&lt;59,&quot;2&quot;))))"/>
    <hyperlink ref="DH113" r:id="rId4058" display="=@if(I6&lt;50,&quot;0&quot;,if(I6&gt;49,&quot;1&quot;,if(I6&gt;54,&quot;1.5&quot;,if(I6&lt;59,&quot;2&quot;))))"/>
    <hyperlink ref="DH114" r:id="rId4059" display="=@if(I6&lt;50,&quot;0&quot;,if(I6&gt;49,&quot;1&quot;,if(I6&gt;54,&quot;1.5&quot;,if(I6&lt;59,&quot;2&quot;))))"/>
    <hyperlink ref="DH115" r:id="rId4060" display="=@if(I6&lt;50,&quot;0&quot;,if(I6&gt;49,&quot;1&quot;,if(I6&gt;54,&quot;1.5&quot;,if(I6&lt;59,&quot;2&quot;))))"/>
    <hyperlink ref="DH116" r:id="rId4061" display="=@if(I6&lt;50,&quot;0&quot;,if(I6&gt;49,&quot;1&quot;,if(I6&gt;54,&quot;1.5&quot;,if(I6&lt;59,&quot;2&quot;))))"/>
    <hyperlink ref="DH117" r:id="rId4062" display="=@if(I6&lt;50,&quot;0&quot;,if(I6&gt;49,&quot;1&quot;,if(I6&gt;54,&quot;1.5&quot;,if(I6&lt;59,&quot;2&quot;))))"/>
    <hyperlink ref="DH118" r:id="rId4063" display="=@if(I6&lt;50,&quot;0&quot;,if(I6&gt;49,&quot;1&quot;,if(I6&gt;54,&quot;1.5&quot;,if(I6&lt;59,&quot;2&quot;))))"/>
    <hyperlink ref="DH119" r:id="rId4064" display="=@if(I6&lt;50,&quot;0&quot;,if(I6&gt;49,&quot;1&quot;,if(I6&gt;54,&quot;1.5&quot;,if(I6&lt;59,&quot;2&quot;))))"/>
    <hyperlink ref="DH120" r:id="rId4065" display="=@if(I6&lt;50,&quot;0&quot;,if(I6&gt;49,&quot;1&quot;,if(I6&gt;54,&quot;1.5&quot;,if(I6&lt;59,&quot;2&quot;))))"/>
    <hyperlink ref="DH121" r:id="rId4066" display="=@if(I6&lt;50,&quot;0&quot;,if(I6&gt;49,&quot;1&quot;,if(I6&gt;54,&quot;1.5&quot;,if(I6&lt;59,&quot;2&quot;))))"/>
    <hyperlink ref="DH122" r:id="rId4067" display="=@if(I6&lt;50,&quot;0&quot;,if(I6&gt;49,&quot;1&quot;,if(I6&gt;54,&quot;1.5&quot;,if(I6&lt;59,&quot;2&quot;))))"/>
    <hyperlink ref="DH123" r:id="rId4068" display="=@if(I6&lt;50,&quot;0&quot;,if(I6&gt;49,&quot;1&quot;,if(I6&gt;54,&quot;1.5&quot;,if(I6&lt;59,&quot;2&quot;))))"/>
    <hyperlink ref="DH124" r:id="rId4069" display="=@if(I6&lt;50,&quot;0&quot;,if(I6&gt;49,&quot;1&quot;,if(I6&gt;54,&quot;1.5&quot;,if(I6&lt;59,&quot;2&quot;))))"/>
    <hyperlink ref="DH125" r:id="rId4070" display="=@if(I6&lt;50,&quot;0&quot;,if(I6&gt;49,&quot;1&quot;,if(I6&gt;54,&quot;1.5&quot;,if(I6&lt;59,&quot;2&quot;))))"/>
    <hyperlink ref="DH126" r:id="rId4071" display="=@if(I6&lt;50,&quot;0&quot;,if(I6&gt;49,&quot;1&quot;,if(I6&gt;54,&quot;1.5&quot;,if(I6&lt;59,&quot;2&quot;))))"/>
    <hyperlink ref="DH127" r:id="rId4072" display="=@if(I6&lt;50,&quot;0&quot;,if(I6&gt;49,&quot;1&quot;,if(I6&gt;54,&quot;1.5&quot;,if(I6&lt;59,&quot;2&quot;))))"/>
    <hyperlink ref="DH128" r:id="rId4073" display="=@if(I6&lt;50,&quot;0&quot;,if(I6&gt;49,&quot;1&quot;,if(I6&gt;54,&quot;1.5&quot;,if(I6&lt;59,&quot;2&quot;))))"/>
    <hyperlink ref="DH129" r:id="rId4074" display="=@if(I6&lt;50,&quot;0&quot;,if(I6&gt;49,&quot;1&quot;,if(I6&gt;54,&quot;1.5&quot;,if(I6&lt;59,&quot;2&quot;))))"/>
    <hyperlink ref="DH130" r:id="rId4075" display="=@if(I6&lt;50,&quot;0&quot;,if(I6&gt;49,&quot;1&quot;,if(I6&gt;54,&quot;1.5&quot;,if(I6&lt;59,&quot;2&quot;))))"/>
    <hyperlink ref="DH131" r:id="rId4076" display="=@if(I6&lt;50,&quot;0&quot;,if(I6&gt;49,&quot;1&quot;,if(I6&gt;54,&quot;1.5&quot;,if(I6&lt;59,&quot;2&quot;))))"/>
    <hyperlink ref="DH132" r:id="rId4077" display="=@if(I6&lt;50,&quot;0&quot;,if(I6&gt;49,&quot;1&quot;,if(I6&gt;54,&quot;1.5&quot;,if(I6&lt;59,&quot;2&quot;))))"/>
    <hyperlink ref="DH133" r:id="rId4078" display="=@if(I6&lt;50,&quot;0&quot;,if(I6&gt;49,&quot;1&quot;,if(I6&gt;54,&quot;1.5&quot;,if(I6&lt;59,&quot;2&quot;))))"/>
    <hyperlink ref="DH134" r:id="rId4079" display="=@if(I6&lt;50,&quot;0&quot;,if(I6&gt;49,&quot;1&quot;,if(I6&gt;54,&quot;1.5&quot;,if(I6&lt;59,&quot;2&quot;))))"/>
    <hyperlink ref="DH135" r:id="rId4080" display="=@if(I6&lt;50,&quot;0&quot;,if(I6&gt;49,&quot;1&quot;,if(I6&gt;54,&quot;1.5&quot;,if(I6&lt;59,&quot;2&quot;))))"/>
    <hyperlink ref="DH136" r:id="rId4081" display="=@if(I6&lt;50,&quot;0&quot;,if(I6&gt;49,&quot;1&quot;,if(I6&gt;54,&quot;1.5&quot;,if(I6&lt;59,&quot;2&quot;))))"/>
    <hyperlink ref="DH137" r:id="rId4082" display="=@if(I6&lt;50,&quot;0&quot;,if(I6&gt;49,&quot;1&quot;,if(I6&gt;54,&quot;1.5&quot;,if(I6&lt;59,&quot;2&quot;))))"/>
    <hyperlink ref="DH138" r:id="rId4083" display="=@if(I6&lt;50,&quot;0&quot;,if(I6&gt;49,&quot;1&quot;,if(I6&gt;54,&quot;1.5&quot;,if(I6&lt;59,&quot;2&quot;))))"/>
    <hyperlink ref="DH139" r:id="rId4084" display="=@if(I6&lt;50,&quot;0&quot;,if(I6&gt;49,&quot;1&quot;,if(I6&gt;54,&quot;1.5&quot;,if(I6&lt;59,&quot;2&quot;))))"/>
    <hyperlink ref="DH140" r:id="rId4085" display="=@if(I6&lt;50,&quot;0&quot;,if(I6&gt;49,&quot;1&quot;,if(I6&gt;54,&quot;1.5&quot;,if(I6&lt;59,&quot;2&quot;))))"/>
    <hyperlink ref="DH141" r:id="rId4086" display="=@if(I6&lt;50,&quot;0&quot;,if(I6&gt;49,&quot;1&quot;,if(I6&gt;54,&quot;1.5&quot;,if(I6&lt;59,&quot;2&quot;))))"/>
    <hyperlink ref="DH142" r:id="rId4087" display="=@if(I6&lt;50,&quot;0&quot;,if(I6&gt;49,&quot;1&quot;,if(I6&gt;54,&quot;1.5&quot;,if(I6&lt;59,&quot;2&quot;))))"/>
    <hyperlink ref="DH143" r:id="rId4088" display="=@if(I6&lt;50,&quot;0&quot;,if(I6&gt;49,&quot;1&quot;,if(I6&gt;54,&quot;1.5&quot;,if(I6&lt;59,&quot;2&quot;))))"/>
    <hyperlink ref="DH144" r:id="rId4089" display="=@if(I6&lt;50,&quot;0&quot;,if(I6&gt;49,&quot;1&quot;,if(I6&gt;54,&quot;1.5&quot;,if(I6&lt;59,&quot;2&quot;))))"/>
    <hyperlink ref="DH145" r:id="rId4090" display="=@if(I6&lt;50,&quot;0&quot;,if(I6&gt;49,&quot;1&quot;,if(I6&gt;54,&quot;1.5&quot;,if(I6&lt;59,&quot;2&quot;))))"/>
    <hyperlink ref="DH146" r:id="rId4091" display="=@if(I6&lt;50,&quot;0&quot;,if(I6&gt;49,&quot;1&quot;,if(I6&gt;54,&quot;1.5&quot;,if(I6&lt;59,&quot;2&quot;))))"/>
    <hyperlink ref="DH147" r:id="rId4092" display="=@if(I6&lt;50,&quot;0&quot;,if(I6&gt;49,&quot;1&quot;,if(I6&gt;54,&quot;1.5&quot;,if(I6&lt;59,&quot;2&quot;))))"/>
    <hyperlink ref="DH148" r:id="rId4093" display="=@if(I6&lt;50,&quot;0&quot;,if(I6&gt;49,&quot;1&quot;,if(I6&gt;54,&quot;1.5&quot;,if(I6&lt;59,&quot;2&quot;))))"/>
    <hyperlink ref="DH149" r:id="rId4094" display="=@if(I6&lt;50,&quot;0&quot;,if(I6&gt;49,&quot;1&quot;,if(I6&gt;54,&quot;1.5&quot;,if(I6&lt;59,&quot;2&quot;))))"/>
    <hyperlink ref="DH150" r:id="rId4095" display="=@if(I6&lt;50,&quot;0&quot;,if(I6&gt;49,&quot;1&quot;,if(I6&gt;54,&quot;1.5&quot;,if(I6&lt;59,&quot;2&quot;))))"/>
    <hyperlink ref="DH151" r:id="rId4096" display="=@if(I6&lt;50,&quot;0&quot;,if(I6&gt;49,&quot;1&quot;,if(I6&gt;54,&quot;1.5&quot;,if(I6&lt;59,&quot;2&quot;))))"/>
    <hyperlink ref="DH152" r:id="rId4097" display="=@if(I6&lt;50,&quot;0&quot;,if(I6&gt;49,&quot;1&quot;,if(I6&gt;54,&quot;1.5&quot;,if(I6&lt;59,&quot;2&quot;))))"/>
    <hyperlink ref="DH153" r:id="rId4098" display="=@if(I6&lt;50,&quot;0&quot;,if(I6&gt;49,&quot;1&quot;,if(I6&gt;54,&quot;1.5&quot;,if(I6&lt;59,&quot;2&quot;))))"/>
    <hyperlink ref="DH154" r:id="rId4099" display="=@if(I6&lt;50,&quot;0&quot;,if(I6&gt;49,&quot;1&quot;,if(I6&gt;54,&quot;1.5&quot;,if(I6&lt;59,&quot;2&quot;))))"/>
    <hyperlink ref="DH155" r:id="rId4100" display="=@if(I6&lt;50,&quot;0&quot;,if(I6&gt;49,&quot;1&quot;,if(I6&gt;54,&quot;1.5&quot;,if(I6&lt;59,&quot;2&quot;))))"/>
    <hyperlink ref="DH156" r:id="rId4101" display="=@if(I6&lt;50,&quot;0&quot;,if(I6&gt;49,&quot;1&quot;,if(I6&gt;54,&quot;1.5&quot;,if(I6&lt;59,&quot;2&quot;))))"/>
    <hyperlink ref="DH157" r:id="rId4102" display="=@if(I6&lt;50,&quot;0&quot;,if(I6&gt;49,&quot;1&quot;,if(I6&gt;54,&quot;1.5&quot;,if(I6&lt;59,&quot;2&quot;))))"/>
    <hyperlink ref="DH158" r:id="rId4103" display="=@if(I6&lt;50,&quot;0&quot;,if(I6&gt;49,&quot;1&quot;,if(I6&gt;54,&quot;1.5&quot;,if(I6&lt;59,&quot;2&quot;))))"/>
    <hyperlink ref="DH159" r:id="rId4104" display="=@if(I6&lt;50,&quot;0&quot;,if(I6&gt;49,&quot;1&quot;,if(I6&gt;54,&quot;1.5&quot;,if(I6&lt;59,&quot;2&quot;))))"/>
    <hyperlink ref="DH160" r:id="rId4105" display="=@if(I6&lt;50,&quot;0&quot;,if(I6&gt;49,&quot;1&quot;,if(I6&gt;54,&quot;1.5&quot;,if(I6&lt;59,&quot;2&quot;))))"/>
    <hyperlink ref="DH161" r:id="rId4106" display="=@if(I6&lt;50,&quot;0&quot;,if(I6&gt;49,&quot;1&quot;,if(I6&gt;54,&quot;1.5&quot;,if(I6&lt;59,&quot;2&quot;))))"/>
    <hyperlink ref="DH162" r:id="rId4107" display="=@if(I6&lt;50,&quot;0&quot;,if(I6&gt;49,&quot;1&quot;,if(I6&gt;54,&quot;1.5&quot;,if(I6&lt;59,&quot;2&quot;))))"/>
    <hyperlink ref="DH163" r:id="rId4108" display="=@if(I6&lt;50,&quot;0&quot;,if(I6&gt;49,&quot;1&quot;,if(I6&gt;54,&quot;1.5&quot;,if(I6&lt;59,&quot;2&quot;))))"/>
    <hyperlink ref="DH164" r:id="rId4109" display="=@if(I6&lt;50,&quot;0&quot;,if(I6&gt;49,&quot;1&quot;,if(I6&gt;54,&quot;1.5&quot;,if(I6&lt;59,&quot;2&quot;))))"/>
    <hyperlink ref="DH165" r:id="rId4110" display="=@if(I6&lt;50,&quot;0&quot;,if(I6&gt;49,&quot;1&quot;,if(I6&gt;54,&quot;1.5&quot;,if(I6&lt;59,&quot;2&quot;))))"/>
    <hyperlink ref="DH166" r:id="rId4111" display="=@if(I6&lt;50,&quot;0&quot;,if(I6&gt;49,&quot;1&quot;,if(I6&gt;54,&quot;1.5&quot;,if(I6&lt;59,&quot;2&quot;))))"/>
    <hyperlink ref="DH167" r:id="rId4112" display="=@if(I6&lt;50,&quot;0&quot;,if(I6&gt;49,&quot;1&quot;,if(I6&gt;54,&quot;1.5&quot;,if(I6&lt;59,&quot;2&quot;))))"/>
    <hyperlink ref="DH168" r:id="rId4113" display="=@if(I6&lt;50,&quot;0&quot;,if(I6&gt;49,&quot;1&quot;,if(I6&gt;54,&quot;1.5&quot;,if(I6&lt;59,&quot;2&quot;))))"/>
    <hyperlink ref="DH169" r:id="rId4114" display="=@if(I6&lt;50,&quot;0&quot;,if(I6&gt;49,&quot;1&quot;,if(I6&gt;54,&quot;1.5&quot;,if(I6&lt;59,&quot;2&quot;))))"/>
    <hyperlink ref="DH170" r:id="rId4115" display="=@if(I6&lt;50,&quot;0&quot;,if(I6&gt;49,&quot;1&quot;,if(I6&gt;54,&quot;1.5&quot;,if(I6&lt;59,&quot;2&quot;))))"/>
    <hyperlink ref="DH171" r:id="rId4116" display="=@if(I6&lt;50,&quot;0&quot;,if(I6&gt;49,&quot;1&quot;,if(I6&gt;54,&quot;1.5&quot;,if(I6&lt;59,&quot;2&quot;))))"/>
    <hyperlink ref="DH172" r:id="rId4117" display="=@if(I6&lt;50,&quot;0&quot;,if(I6&gt;49,&quot;1&quot;,if(I6&gt;54,&quot;1.5&quot;,if(I6&lt;59,&quot;2&quot;))))"/>
    <hyperlink ref="DH173" r:id="rId4118" display="=@if(I6&lt;50,&quot;0&quot;,if(I6&gt;49,&quot;1&quot;,if(I6&gt;54,&quot;1.5&quot;,if(I6&lt;59,&quot;2&quot;))))"/>
    <hyperlink ref="DH174" r:id="rId4119" display="=@if(I6&lt;50,&quot;0&quot;,if(I6&gt;49,&quot;1&quot;,if(I6&gt;54,&quot;1.5&quot;,if(I6&lt;59,&quot;2&quot;))))"/>
    <hyperlink ref="DH175" r:id="rId4120" display="=@if(I6&lt;50,&quot;0&quot;,if(I6&gt;49,&quot;1&quot;,if(I6&gt;54,&quot;1.5&quot;,if(I6&lt;59,&quot;2&quot;))))"/>
    <hyperlink ref="DH176" r:id="rId4121" display="=@if(I6&lt;50,&quot;0&quot;,if(I6&gt;49,&quot;1&quot;,if(I6&gt;54,&quot;1.5&quot;,if(I6&lt;59,&quot;2&quot;))))"/>
    <hyperlink ref="DH177" r:id="rId4122" display="=@if(I6&lt;50,&quot;0&quot;,if(I6&gt;49,&quot;1&quot;,if(I6&gt;54,&quot;1.5&quot;,if(I6&lt;59,&quot;2&quot;))))"/>
    <hyperlink ref="DH178" r:id="rId4123" display="=@if(I6&lt;50,&quot;0&quot;,if(I6&gt;49,&quot;1&quot;,if(I6&gt;54,&quot;1.5&quot;,if(I6&lt;59,&quot;2&quot;))))"/>
    <hyperlink ref="DH179" r:id="rId4124" display="=@if(I6&lt;50,&quot;0&quot;,if(I6&gt;49,&quot;1&quot;,if(I6&gt;54,&quot;1.5&quot;,if(I6&lt;59,&quot;2&quot;))))"/>
    <hyperlink ref="DH180" r:id="rId4125" display="=@if(I6&lt;50,&quot;0&quot;,if(I6&gt;49,&quot;1&quot;,if(I6&gt;54,&quot;1.5&quot;,if(I6&lt;59,&quot;2&quot;))))"/>
    <hyperlink ref="DH181" r:id="rId4126" display="=@if(I6&lt;50,&quot;0&quot;,if(I6&gt;49,&quot;1&quot;,if(I6&gt;54,&quot;1.5&quot;,if(I6&lt;59,&quot;2&quot;))))"/>
    <hyperlink ref="DH182" r:id="rId4127" display="=@if(I6&lt;50,&quot;0&quot;,if(I6&gt;49,&quot;1&quot;,if(I6&gt;54,&quot;1.5&quot;,if(I6&lt;59,&quot;2&quot;))))"/>
    <hyperlink ref="DH183" r:id="rId4128" display="=@if(I6&lt;50,&quot;0&quot;,if(I6&gt;49,&quot;1&quot;,if(I6&gt;54,&quot;1.5&quot;,if(I6&lt;59,&quot;2&quot;))))"/>
    <hyperlink ref="DH184" r:id="rId4129" display="=@if(I6&lt;50,&quot;0&quot;,if(I6&gt;49,&quot;1&quot;,if(I6&gt;54,&quot;1.5&quot;,if(I6&lt;59,&quot;2&quot;))))"/>
    <hyperlink ref="DH185" r:id="rId4130" display="=@if(I6&lt;50,&quot;0&quot;,if(I6&gt;49,&quot;1&quot;,if(I6&gt;54,&quot;1.5&quot;,if(I6&lt;59,&quot;2&quot;))))"/>
    <hyperlink ref="DH186" r:id="rId4131" display="=@if(I6&lt;50,&quot;0&quot;,if(I6&gt;49,&quot;1&quot;,if(I6&gt;54,&quot;1.5&quot;,if(I6&lt;59,&quot;2&quot;))))"/>
    <hyperlink ref="DH187" r:id="rId4132" display="=@if(I6&lt;50,&quot;0&quot;,if(I6&gt;49,&quot;1&quot;,if(I6&gt;54,&quot;1.5&quot;,if(I6&lt;59,&quot;2&quot;))))"/>
    <hyperlink ref="DH188" r:id="rId4133" display="=@if(I6&lt;50,&quot;0&quot;,if(I6&gt;49,&quot;1&quot;,if(I6&gt;54,&quot;1.5&quot;,if(I6&lt;59,&quot;2&quot;))))"/>
    <hyperlink ref="DH189" r:id="rId4134" display="=@if(I6&lt;50,&quot;0&quot;,if(I6&gt;49,&quot;1&quot;,if(I6&gt;54,&quot;1.5&quot;,if(I6&lt;59,&quot;2&quot;))))"/>
    <hyperlink ref="DH190" r:id="rId4135" display="=@if(I6&lt;50,&quot;0&quot;,if(I6&gt;49,&quot;1&quot;,if(I6&gt;54,&quot;1.5&quot;,if(I6&lt;59,&quot;2&quot;))))"/>
    <hyperlink ref="DH191" r:id="rId4136" display="=@if(I6&lt;50,&quot;0&quot;,if(I6&gt;49,&quot;1&quot;,if(I6&gt;54,&quot;1.5&quot;,if(I6&lt;59,&quot;2&quot;))))"/>
    <hyperlink ref="DH192" r:id="rId4137" display="=@if(I6&lt;50,&quot;0&quot;,if(I6&gt;49,&quot;1&quot;,if(I6&gt;54,&quot;1.5&quot;,if(I6&lt;59,&quot;2&quot;))))"/>
    <hyperlink ref="DH193" r:id="rId4138" display="=@if(I6&lt;50,&quot;0&quot;,if(I6&gt;49,&quot;1&quot;,if(I6&gt;54,&quot;1.5&quot;,if(I6&lt;59,&quot;2&quot;))))"/>
    <hyperlink ref="DH194" r:id="rId4139" display="=@if(I6&lt;50,&quot;0&quot;,if(I6&gt;49,&quot;1&quot;,if(I6&gt;54,&quot;1.5&quot;,if(I6&lt;59,&quot;2&quot;))))"/>
    <hyperlink ref="DH195" r:id="rId4140" display="=@if(I6&lt;50,&quot;0&quot;,if(I6&gt;49,&quot;1&quot;,if(I6&gt;54,&quot;1.5&quot;,if(I6&lt;59,&quot;2&quot;))))"/>
    <hyperlink ref="DH196" r:id="rId4141" display="=@if(I6&lt;50,&quot;0&quot;,if(I6&gt;49,&quot;1&quot;,if(I6&gt;54,&quot;1.5&quot;,if(I6&lt;59,&quot;2&quot;))))"/>
    <hyperlink ref="DH197" r:id="rId4142" display="=@if(I6&lt;50,&quot;0&quot;,if(I6&gt;49,&quot;1&quot;,if(I6&gt;54,&quot;1.5&quot;,if(I6&lt;59,&quot;2&quot;))))"/>
    <hyperlink ref="DH198" r:id="rId4143" display="=@if(I6&lt;50,&quot;0&quot;,if(I6&gt;49,&quot;1&quot;,if(I6&gt;54,&quot;1.5&quot;,if(I6&lt;59,&quot;2&quot;))))"/>
    <hyperlink ref="DH199" r:id="rId4144" display="=@if(I6&lt;50,&quot;0&quot;,if(I6&gt;49,&quot;1&quot;,if(I6&gt;54,&quot;1.5&quot;,if(I6&lt;59,&quot;2&quot;))))"/>
    <hyperlink ref="DH200" r:id="rId4145" display="=@if(I6&lt;50,&quot;0&quot;,if(I6&gt;49,&quot;1&quot;,if(I6&gt;54,&quot;1.5&quot;,if(I6&lt;59,&quot;2&quot;))))"/>
    <hyperlink ref="DH201" r:id="rId4146" display="=@if(I6&lt;50,&quot;0&quot;,if(I6&gt;49,&quot;1&quot;,if(I6&gt;54,&quot;1.5&quot;,if(I6&lt;59,&quot;2&quot;))))"/>
    <hyperlink ref="DH202" r:id="rId4147" display="=@if(I6&lt;50,&quot;0&quot;,if(I6&gt;49,&quot;1&quot;,if(I6&gt;54,&quot;1.5&quot;,if(I6&lt;59,&quot;2&quot;))))"/>
    <hyperlink ref="DH203" r:id="rId4148" display="=@if(I6&lt;50,&quot;0&quot;,if(I6&gt;49,&quot;1&quot;,if(I6&gt;54,&quot;1.5&quot;,if(I6&lt;59,&quot;2&quot;))))"/>
    <hyperlink ref="DH204" r:id="rId4149" display="=@if(I6&lt;50,&quot;0&quot;,if(I6&gt;49,&quot;1&quot;,if(I6&gt;54,&quot;1.5&quot;,if(I6&lt;59,&quot;2&quot;))))"/>
    <hyperlink ref="DH205" r:id="rId4150" display="=@if(I6&lt;50,&quot;0&quot;,if(I6&gt;49,&quot;1&quot;,if(I6&gt;54,&quot;1.5&quot;,if(I6&lt;59,&quot;2&quot;))))"/>
    <hyperlink ref="DH206" r:id="rId4151" display="=@if(I6&lt;50,&quot;0&quot;,if(I6&gt;49,&quot;1&quot;,if(I6&gt;54,&quot;1.5&quot;,if(I6&lt;59,&quot;2&quot;))))"/>
    <hyperlink ref="DH207" r:id="rId4152" display="=@if(I6&lt;50,&quot;0&quot;,if(I6&gt;49,&quot;1&quot;,if(I6&gt;54,&quot;1.5&quot;,if(I6&lt;59,&quot;2&quot;))))"/>
    <hyperlink ref="DH208" r:id="rId4153" display="=@if(I6&lt;50,&quot;0&quot;,if(I6&gt;49,&quot;1&quot;,if(I6&gt;54,&quot;1.5&quot;,if(I6&lt;59,&quot;2&quot;))))"/>
    <hyperlink ref="DH209" r:id="rId4154" display="=@if(I6&lt;50,&quot;0&quot;,if(I6&gt;49,&quot;1&quot;,if(I6&gt;54,&quot;1.5&quot;,if(I6&lt;59,&quot;2&quot;))))"/>
    <hyperlink ref="DH210" r:id="rId4155" display="=@if(I6&lt;50,&quot;0&quot;,if(I6&gt;49,&quot;1&quot;,if(I6&gt;54,&quot;1.5&quot;,if(I6&lt;59,&quot;2&quot;))))"/>
    <hyperlink ref="DH211" r:id="rId4156" display="=@if(I6&lt;50,&quot;0&quot;,if(I6&gt;49,&quot;1&quot;,if(I6&gt;54,&quot;1.5&quot;,if(I6&lt;59,&quot;2&quot;))))"/>
    <hyperlink ref="DH212" r:id="rId4157" display="=@if(I6&lt;50,&quot;0&quot;,if(I6&gt;49,&quot;1&quot;,if(I6&gt;54,&quot;1.5&quot;,if(I6&lt;59,&quot;2&quot;))))"/>
    <hyperlink ref="DH213" r:id="rId4158" display="=@if(I6&lt;50,&quot;0&quot;,if(I6&gt;49,&quot;1&quot;,if(I6&gt;54,&quot;1.5&quot;,if(I6&lt;59,&quot;2&quot;))))"/>
    <hyperlink ref="DI16:DJ16" r:id="rId4159" display="=@if(I6&lt;50,&quot;0&quot;,if(I6&gt;49,&quot;1&quot;,if(I6&gt;54,&quot;1.5&quot;,if(I6&lt;59,&quot;2&quot;))))"/>
    <hyperlink ref="DI17:DJ17" r:id="rId4160" display="=@if(I6&lt;50,&quot;0&quot;,if(I6&gt;49,&quot;1&quot;,if(I6&gt;54,&quot;1.5&quot;,if(I6&lt;59,&quot;2&quot;))))"/>
    <hyperlink ref="DI18:DJ18" r:id="rId4161" display="=@if(I6&lt;50,&quot;0&quot;,if(I6&gt;49,&quot;1&quot;,if(I6&gt;54,&quot;1.5&quot;,if(I6&lt;59,&quot;2&quot;))))"/>
    <hyperlink ref="DI19:DJ19" r:id="rId4162" display="=@if(I6&lt;50,&quot;0&quot;,if(I6&gt;49,&quot;1&quot;,if(I6&gt;54,&quot;1.5&quot;,if(I6&lt;59,&quot;2&quot;))))"/>
    <hyperlink ref="DI20:DJ20" r:id="rId4163" display="=@if(I6&lt;50,&quot;0&quot;,if(I6&gt;49,&quot;1&quot;,if(I6&gt;54,&quot;1.5&quot;,if(I6&lt;59,&quot;2&quot;))))"/>
    <hyperlink ref="DI21:DJ21" r:id="rId4164" display="=@if(I6&lt;50,&quot;0&quot;,if(I6&gt;49,&quot;1&quot;,if(I6&gt;54,&quot;1.5&quot;,if(I6&lt;59,&quot;2&quot;))))"/>
    <hyperlink ref="DI22:DJ22" r:id="rId4165" display="=@if(I6&lt;50,&quot;0&quot;,if(I6&gt;49,&quot;1&quot;,if(I6&gt;54,&quot;1.5&quot;,if(I6&lt;59,&quot;2&quot;))))"/>
    <hyperlink ref="DI23:DJ23" r:id="rId4166" display="=@if(I6&lt;50,&quot;0&quot;,if(I6&gt;49,&quot;1&quot;,if(I6&gt;54,&quot;1.5&quot;,if(I6&lt;59,&quot;2&quot;))))"/>
    <hyperlink ref="DI24:DJ24" r:id="rId4167" display="=@if(I6&lt;50,&quot;0&quot;,if(I6&gt;49,&quot;1&quot;,if(I6&gt;54,&quot;1.5&quot;,if(I6&lt;59,&quot;2&quot;))))"/>
    <hyperlink ref="DI25:DJ25" r:id="rId4168" display="=@if(I6&lt;50,&quot;0&quot;,if(I6&gt;49,&quot;1&quot;,if(I6&gt;54,&quot;1.5&quot;,if(I6&lt;59,&quot;2&quot;))))"/>
    <hyperlink ref="DI26:DJ26" r:id="rId4169" display="=@if(I6&lt;50,&quot;0&quot;,if(I6&gt;49,&quot;1&quot;,if(I6&gt;54,&quot;1.5&quot;,if(I6&lt;59,&quot;2&quot;))))"/>
    <hyperlink ref="DI27:DJ27" r:id="rId4170" display="=@if(I6&lt;50,&quot;0&quot;,if(I6&gt;49,&quot;1&quot;,if(I6&gt;54,&quot;1.5&quot;,if(I6&lt;59,&quot;2&quot;))))"/>
    <hyperlink ref="DI28:DJ28" r:id="rId4171" display="=@if(I6&lt;50,&quot;0&quot;,if(I6&gt;49,&quot;1&quot;,if(I6&gt;54,&quot;1.5&quot;,if(I6&lt;59,&quot;2&quot;))))"/>
    <hyperlink ref="DI29:DJ29" r:id="rId4172" display="=@if(I6&lt;50,&quot;0&quot;,if(I6&gt;49,&quot;1&quot;,if(I6&gt;54,&quot;1.5&quot;,if(I6&lt;59,&quot;2&quot;))))"/>
    <hyperlink ref="DI30:DJ30" r:id="rId4173" display="=@if(I6&lt;50,&quot;0&quot;,if(I6&gt;49,&quot;1&quot;,if(I6&gt;54,&quot;1.5&quot;,if(I6&lt;59,&quot;2&quot;))))"/>
    <hyperlink ref="DI31:DJ31" r:id="rId4174" display="=@if(I6&lt;50,&quot;0&quot;,if(I6&gt;49,&quot;1&quot;,if(I6&gt;54,&quot;1.5&quot;,if(I6&lt;59,&quot;2&quot;))))"/>
    <hyperlink ref="DI32:DJ32" r:id="rId4175" display="=@if(I6&lt;50,&quot;0&quot;,if(I6&gt;49,&quot;1&quot;,if(I6&gt;54,&quot;1.5&quot;,if(I6&lt;59,&quot;2&quot;))))"/>
    <hyperlink ref="DI33:DJ33" r:id="rId4176" display="=@if(I6&lt;50,&quot;0&quot;,if(I6&gt;49,&quot;1&quot;,if(I6&gt;54,&quot;1.5&quot;,if(I6&lt;59,&quot;2&quot;))))"/>
    <hyperlink ref="DI34:DJ34" r:id="rId4177" display="=@if(I6&lt;50,&quot;0&quot;,if(I6&gt;49,&quot;1&quot;,if(I6&gt;54,&quot;1.5&quot;,if(I6&lt;59,&quot;2&quot;))))"/>
    <hyperlink ref="DI35:DJ35" r:id="rId4178" display="=@if(I6&lt;50,&quot;0&quot;,if(I6&gt;49,&quot;1&quot;,if(I6&gt;54,&quot;1.5&quot;,if(I6&lt;59,&quot;2&quot;))))"/>
    <hyperlink ref="DI36:DJ36" r:id="rId4179" display="=@if(I6&lt;50,&quot;0&quot;,if(I6&gt;49,&quot;1&quot;,if(I6&gt;54,&quot;1.5&quot;,if(I6&lt;59,&quot;2&quot;))))"/>
    <hyperlink ref="DI37:DJ37" r:id="rId4180" display="=@if(I6&lt;50,&quot;0&quot;,if(I6&gt;49,&quot;1&quot;,if(I6&gt;54,&quot;1.5&quot;,if(I6&lt;59,&quot;2&quot;))))"/>
    <hyperlink ref="DI38:DJ38" r:id="rId4181" display="=@if(I6&lt;50,&quot;0&quot;,if(I6&gt;49,&quot;1&quot;,if(I6&gt;54,&quot;1.5&quot;,if(I6&lt;59,&quot;2&quot;))))"/>
    <hyperlink ref="DI39:DJ39" r:id="rId4182" display="=@if(I6&lt;50,&quot;0&quot;,if(I6&gt;49,&quot;1&quot;,if(I6&gt;54,&quot;1.5&quot;,if(I6&lt;59,&quot;2&quot;))))"/>
    <hyperlink ref="DI40:DJ40" r:id="rId4183" display="=@if(I6&lt;50,&quot;0&quot;,if(I6&gt;49,&quot;1&quot;,if(I6&gt;54,&quot;1.5&quot;,if(I6&lt;59,&quot;2&quot;))))"/>
    <hyperlink ref="DI41:DJ41" r:id="rId4184" display="=@if(I6&lt;50,&quot;0&quot;,if(I6&gt;49,&quot;1&quot;,if(I6&gt;54,&quot;1.5&quot;,if(I6&lt;59,&quot;2&quot;))))"/>
    <hyperlink ref="DI42:DJ42" r:id="rId4185" display="=@if(I6&lt;50,&quot;0&quot;,if(I6&gt;49,&quot;1&quot;,if(I6&gt;54,&quot;1.5&quot;,if(I6&lt;59,&quot;2&quot;))))"/>
    <hyperlink ref="DI43:DJ43" r:id="rId4186" display="=@if(I6&lt;50,&quot;0&quot;,if(I6&gt;49,&quot;1&quot;,if(I6&gt;54,&quot;1.5&quot;,if(I6&lt;59,&quot;2&quot;))))"/>
    <hyperlink ref="DI44:DJ44" r:id="rId4187" display="=@if(I6&lt;50,&quot;0&quot;,if(I6&gt;49,&quot;1&quot;,if(I6&gt;54,&quot;1.5&quot;,if(I6&lt;59,&quot;2&quot;))))"/>
    <hyperlink ref="DI45:DJ45" r:id="rId4188" display="=@if(I6&lt;50,&quot;0&quot;,if(I6&gt;49,&quot;1&quot;,if(I6&gt;54,&quot;1.5&quot;,if(I6&lt;59,&quot;2&quot;))))"/>
    <hyperlink ref="DI46:DJ46" r:id="rId4189" display="=@if(I6&lt;50,&quot;0&quot;,if(I6&gt;49,&quot;1&quot;,if(I6&gt;54,&quot;1.5&quot;,if(I6&lt;59,&quot;2&quot;))))"/>
    <hyperlink ref="DI47:DJ47" r:id="rId4190" display="=@if(I6&lt;50,&quot;0&quot;,if(I6&gt;49,&quot;1&quot;,if(I6&gt;54,&quot;1.5&quot;,if(I6&lt;59,&quot;2&quot;))))"/>
    <hyperlink ref="DI48:DJ48" r:id="rId4191" display="=@if(I6&lt;50,&quot;0&quot;,if(I6&gt;49,&quot;1&quot;,if(I6&gt;54,&quot;1.5&quot;,if(I6&lt;59,&quot;2&quot;))))"/>
    <hyperlink ref="DI49:DJ49" r:id="rId4192" display="=@if(I6&lt;50,&quot;0&quot;,if(I6&gt;49,&quot;1&quot;,if(I6&gt;54,&quot;1.5&quot;,if(I6&lt;59,&quot;2&quot;))))"/>
    <hyperlink ref="DI50:DJ50" r:id="rId4193" display="=@if(I6&lt;50,&quot;0&quot;,if(I6&gt;49,&quot;1&quot;,if(I6&gt;54,&quot;1.5&quot;,if(I6&lt;59,&quot;2&quot;))))"/>
    <hyperlink ref="DI51:DJ51" r:id="rId4194" display="=@if(I6&lt;50,&quot;0&quot;,if(I6&gt;49,&quot;1&quot;,if(I6&gt;54,&quot;1.5&quot;,if(I6&lt;59,&quot;2&quot;))))"/>
    <hyperlink ref="DI52:DJ52" r:id="rId4195" display="=@if(I6&lt;50,&quot;0&quot;,if(I6&gt;49,&quot;1&quot;,if(I6&gt;54,&quot;1.5&quot;,if(I6&lt;59,&quot;2&quot;))))"/>
    <hyperlink ref="DI53:DJ53" r:id="rId4196" display="=@if(I6&lt;50,&quot;0&quot;,if(I6&gt;49,&quot;1&quot;,if(I6&gt;54,&quot;1.5&quot;,if(I6&lt;59,&quot;2&quot;))))"/>
    <hyperlink ref="DI54:DJ54" r:id="rId4197" display="=@if(I6&lt;50,&quot;0&quot;,if(I6&gt;49,&quot;1&quot;,if(I6&gt;54,&quot;1.5&quot;,if(I6&lt;59,&quot;2&quot;))))"/>
    <hyperlink ref="DI55:DJ55" r:id="rId4198" display="=@if(I6&lt;50,&quot;0&quot;,if(I6&gt;49,&quot;1&quot;,if(I6&gt;54,&quot;1.5&quot;,if(I6&lt;59,&quot;2&quot;))))"/>
    <hyperlink ref="DI56:DJ56" r:id="rId4199" display="=@if(I6&lt;50,&quot;0&quot;,if(I6&gt;49,&quot;1&quot;,if(I6&gt;54,&quot;1.5&quot;,if(I6&lt;59,&quot;2&quot;))))"/>
    <hyperlink ref="DI57:DJ57" r:id="rId4200" display="=@if(I6&lt;50,&quot;0&quot;,if(I6&gt;49,&quot;1&quot;,if(I6&gt;54,&quot;1.5&quot;,if(I6&lt;59,&quot;2&quot;))))"/>
    <hyperlink ref="DI58:DJ58" r:id="rId4201" display="=@if(I6&lt;50,&quot;0&quot;,if(I6&gt;49,&quot;1&quot;,if(I6&gt;54,&quot;1.5&quot;,if(I6&lt;59,&quot;2&quot;))))"/>
    <hyperlink ref="DI59:DJ59" r:id="rId4202" display="=@if(I6&lt;50,&quot;0&quot;,if(I6&gt;49,&quot;1&quot;,if(I6&gt;54,&quot;1.5&quot;,if(I6&lt;59,&quot;2&quot;))))"/>
    <hyperlink ref="DI60:DJ60" r:id="rId4203" display="=@if(I6&lt;50,&quot;0&quot;,if(I6&gt;49,&quot;1&quot;,if(I6&gt;54,&quot;1.5&quot;,if(I6&lt;59,&quot;2&quot;))))"/>
    <hyperlink ref="DI61:DJ61" r:id="rId4204" display="=@if(I6&lt;50,&quot;0&quot;,if(I6&gt;49,&quot;1&quot;,if(I6&gt;54,&quot;1.5&quot;,if(I6&lt;59,&quot;2&quot;))))"/>
    <hyperlink ref="DI62:DJ62" r:id="rId4205" display="=@if(I6&lt;50,&quot;0&quot;,if(I6&gt;49,&quot;1&quot;,if(I6&gt;54,&quot;1.5&quot;,if(I6&lt;59,&quot;2&quot;))))"/>
    <hyperlink ref="DI63:DJ63" r:id="rId4206" display="=@if(I6&lt;50,&quot;0&quot;,if(I6&gt;49,&quot;1&quot;,if(I6&gt;54,&quot;1.5&quot;,if(I6&lt;59,&quot;2&quot;))))"/>
    <hyperlink ref="DI64:DJ64" r:id="rId4207" display="=@if(I6&lt;50,&quot;0&quot;,if(I6&gt;49,&quot;1&quot;,if(I6&gt;54,&quot;1.5&quot;,if(I6&lt;59,&quot;2&quot;))))"/>
    <hyperlink ref="DI65:DJ65" r:id="rId4208" display="=@if(I6&lt;50,&quot;0&quot;,if(I6&gt;49,&quot;1&quot;,if(I6&gt;54,&quot;1.5&quot;,if(I6&lt;59,&quot;2&quot;))))"/>
    <hyperlink ref="DI66:DJ66" r:id="rId4209" display="=@if(I6&lt;50,&quot;0&quot;,if(I6&gt;49,&quot;1&quot;,if(I6&gt;54,&quot;1.5&quot;,if(I6&lt;59,&quot;2&quot;))))"/>
    <hyperlink ref="DI67:DJ67" r:id="rId4210" display="=@if(I6&lt;50,&quot;0&quot;,if(I6&gt;49,&quot;1&quot;,if(I6&gt;54,&quot;1.5&quot;,if(I6&lt;59,&quot;2&quot;))))"/>
    <hyperlink ref="DI68:DJ68" r:id="rId4211" display="=@if(I6&lt;50,&quot;0&quot;,if(I6&gt;49,&quot;1&quot;,if(I6&gt;54,&quot;1.5&quot;,if(I6&lt;59,&quot;2&quot;))))"/>
    <hyperlink ref="DI69:DJ69" r:id="rId4212" display="=@if(I6&lt;50,&quot;0&quot;,if(I6&gt;49,&quot;1&quot;,if(I6&gt;54,&quot;1.5&quot;,if(I6&lt;59,&quot;2&quot;))))"/>
    <hyperlink ref="DI70:DJ70" r:id="rId4213" display="=@if(I6&lt;50,&quot;0&quot;,if(I6&gt;49,&quot;1&quot;,if(I6&gt;54,&quot;1.5&quot;,if(I6&lt;59,&quot;2&quot;))))"/>
    <hyperlink ref="DI71:DJ71" r:id="rId4214" display="=@if(I6&lt;50,&quot;0&quot;,if(I6&gt;49,&quot;1&quot;,if(I6&gt;54,&quot;1.5&quot;,if(I6&lt;59,&quot;2&quot;))))"/>
    <hyperlink ref="DI72:DJ72" r:id="rId4215" display="=@if(I6&lt;50,&quot;0&quot;,if(I6&gt;49,&quot;1&quot;,if(I6&gt;54,&quot;1.5&quot;,if(I6&lt;59,&quot;2&quot;))))"/>
    <hyperlink ref="DI73:DJ73" r:id="rId4216" display="=@if(I6&lt;50,&quot;0&quot;,if(I6&gt;49,&quot;1&quot;,if(I6&gt;54,&quot;1.5&quot;,if(I6&lt;59,&quot;2&quot;))))"/>
    <hyperlink ref="DI74:DJ74" r:id="rId4217" display="=@if(I6&lt;50,&quot;0&quot;,if(I6&gt;49,&quot;1&quot;,if(I6&gt;54,&quot;1.5&quot;,if(I6&lt;59,&quot;2&quot;))))"/>
    <hyperlink ref="DI75:DJ75" r:id="rId4218" display="=@if(I6&lt;50,&quot;0&quot;,if(I6&gt;49,&quot;1&quot;,if(I6&gt;54,&quot;1.5&quot;,if(I6&lt;59,&quot;2&quot;))))"/>
    <hyperlink ref="DI76:DJ76" r:id="rId4219" display="=@if(I6&lt;50,&quot;0&quot;,if(I6&gt;49,&quot;1&quot;,if(I6&gt;54,&quot;1.5&quot;,if(I6&lt;59,&quot;2&quot;))))"/>
    <hyperlink ref="DI77:DJ77" r:id="rId4220" display="=@if(I6&lt;50,&quot;0&quot;,if(I6&gt;49,&quot;1&quot;,if(I6&gt;54,&quot;1.5&quot;,if(I6&lt;59,&quot;2&quot;))))"/>
    <hyperlink ref="DI78:DJ78" r:id="rId4221" display="=@if(I6&lt;50,&quot;0&quot;,if(I6&gt;49,&quot;1&quot;,if(I6&gt;54,&quot;1.5&quot;,if(I6&lt;59,&quot;2&quot;))))"/>
    <hyperlink ref="DI79:DJ79" r:id="rId4222" display="=@if(I6&lt;50,&quot;0&quot;,if(I6&gt;49,&quot;1&quot;,if(I6&gt;54,&quot;1.5&quot;,if(I6&lt;59,&quot;2&quot;))))"/>
    <hyperlink ref="DI80:DJ80" r:id="rId4223" display="=@if(I6&lt;50,&quot;0&quot;,if(I6&gt;49,&quot;1&quot;,if(I6&gt;54,&quot;1.5&quot;,if(I6&lt;59,&quot;2&quot;))))"/>
    <hyperlink ref="DI81:DJ81" r:id="rId4224" display="=@if(I6&lt;50,&quot;0&quot;,if(I6&gt;49,&quot;1&quot;,if(I6&gt;54,&quot;1.5&quot;,if(I6&lt;59,&quot;2&quot;))))"/>
    <hyperlink ref="DI82:DJ82" r:id="rId4225" display="=@if(I6&lt;50,&quot;0&quot;,if(I6&gt;49,&quot;1&quot;,if(I6&gt;54,&quot;1.5&quot;,if(I6&lt;59,&quot;2&quot;))))"/>
    <hyperlink ref="DI83:DJ83" r:id="rId4226" display="=@if(I6&lt;50,&quot;0&quot;,if(I6&gt;49,&quot;1&quot;,if(I6&gt;54,&quot;1.5&quot;,if(I6&lt;59,&quot;2&quot;))))"/>
    <hyperlink ref="DI84:DJ84" r:id="rId4227" display="=@if(I6&lt;50,&quot;0&quot;,if(I6&gt;49,&quot;1&quot;,if(I6&gt;54,&quot;1.5&quot;,if(I6&lt;59,&quot;2&quot;))))"/>
    <hyperlink ref="DI85:DJ85" r:id="rId4228" display="=@if(I6&lt;50,&quot;0&quot;,if(I6&gt;49,&quot;1&quot;,if(I6&gt;54,&quot;1.5&quot;,if(I6&lt;59,&quot;2&quot;))))"/>
    <hyperlink ref="DI86:DJ86" r:id="rId4229" display="=@if(I6&lt;50,&quot;0&quot;,if(I6&gt;49,&quot;1&quot;,if(I6&gt;54,&quot;1.5&quot;,if(I6&lt;59,&quot;2&quot;))))"/>
    <hyperlink ref="DI87:DJ87" r:id="rId4230" display="=@if(I6&lt;50,&quot;0&quot;,if(I6&gt;49,&quot;1&quot;,if(I6&gt;54,&quot;1.5&quot;,if(I6&lt;59,&quot;2&quot;))))"/>
    <hyperlink ref="DI88:DJ88" r:id="rId4231" display="=@if(I6&lt;50,&quot;0&quot;,if(I6&gt;49,&quot;1&quot;,if(I6&gt;54,&quot;1.5&quot;,if(I6&lt;59,&quot;2&quot;))))"/>
    <hyperlink ref="DI89:DJ89" r:id="rId4232" display="=@if(I6&lt;50,&quot;0&quot;,if(I6&gt;49,&quot;1&quot;,if(I6&gt;54,&quot;1.5&quot;,if(I6&lt;59,&quot;2&quot;))))"/>
    <hyperlink ref="DI90:DJ90" r:id="rId4233" display="=@if(I6&lt;50,&quot;0&quot;,if(I6&gt;49,&quot;1&quot;,if(I6&gt;54,&quot;1.5&quot;,if(I6&lt;59,&quot;2&quot;))))"/>
    <hyperlink ref="DI91:DJ91" r:id="rId4234" display="=@if(I6&lt;50,&quot;0&quot;,if(I6&gt;49,&quot;1&quot;,if(I6&gt;54,&quot;1.5&quot;,if(I6&lt;59,&quot;2&quot;))))"/>
    <hyperlink ref="DI92:DJ92" r:id="rId4235" display="=@if(I6&lt;50,&quot;0&quot;,if(I6&gt;49,&quot;1&quot;,if(I6&gt;54,&quot;1.5&quot;,if(I6&lt;59,&quot;2&quot;))))"/>
    <hyperlink ref="DI93:DJ93" r:id="rId4236" display="=@if(I6&lt;50,&quot;0&quot;,if(I6&gt;49,&quot;1&quot;,if(I6&gt;54,&quot;1.5&quot;,if(I6&lt;59,&quot;2&quot;))))"/>
    <hyperlink ref="DI94:DJ94" r:id="rId4237" display="=@if(I6&lt;50,&quot;0&quot;,if(I6&gt;49,&quot;1&quot;,if(I6&gt;54,&quot;1.5&quot;,if(I6&lt;59,&quot;2&quot;))))"/>
    <hyperlink ref="DI95:DJ95" r:id="rId4238" display="=@if(I6&lt;50,&quot;0&quot;,if(I6&gt;49,&quot;1&quot;,if(I6&gt;54,&quot;1.5&quot;,if(I6&lt;59,&quot;2&quot;))))"/>
    <hyperlink ref="DI96:DJ96" r:id="rId4239" display="=@if(I6&lt;50,&quot;0&quot;,if(I6&gt;49,&quot;1&quot;,if(I6&gt;54,&quot;1.5&quot;,if(I6&lt;59,&quot;2&quot;))))"/>
    <hyperlink ref="DI97:DJ97" r:id="rId4240" display="=@if(I6&lt;50,&quot;0&quot;,if(I6&gt;49,&quot;1&quot;,if(I6&gt;54,&quot;1.5&quot;,if(I6&lt;59,&quot;2&quot;))))"/>
    <hyperlink ref="DI98:DJ98" r:id="rId4241" display="=@if(I6&lt;50,&quot;0&quot;,if(I6&gt;49,&quot;1&quot;,if(I6&gt;54,&quot;1.5&quot;,if(I6&lt;59,&quot;2&quot;))))"/>
    <hyperlink ref="DI99:DJ99" r:id="rId4242" display="=@if(I6&lt;50,&quot;0&quot;,if(I6&gt;49,&quot;1&quot;,if(I6&gt;54,&quot;1.5&quot;,if(I6&lt;59,&quot;2&quot;))))"/>
    <hyperlink ref="DI100:DJ100" r:id="rId4243" display="=@if(I6&lt;50,&quot;0&quot;,if(I6&gt;49,&quot;1&quot;,if(I6&gt;54,&quot;1.5&quot;,if(I6&lt;59,&quot;2&quot;))))"/>
    <hyperlink ref="DI101:DJ101" r:id="rId4244" display="=@if(I6&lt;50,&quot;0&quot;,if(I6&gt;49,&quot;1&quot;,if(I6&gt;54,&quot;1.5&quot;,if(I6&lt;59,&quot;2&quot;))))"/>
    <hyperlink ref="DI102:DJ102" r:id="rId4245" display="=@if(I6&lt;50,&quot;0&quot;,if(I6&gt;49,&quot;1&quot;,if(I6&gt;54,&quot;1.5&quot;,if(I6&lt;59,&quot;2&quot;))))"/>
    <hyperlink ref="DI103:DJ103" r:id="rId4246" display="=@if(I6&lt;50,&quot;0&quot;,if(I6&gt;49,&quot;1&quot;,if(I6&gt;54,&quot;1.5&quot;,if(I6&lt;59,&quot;2&quot;))))"/>
    <hyperlink ref="DI104:DJ104" r:id="rId4247" display="=@if(I6&lt;50,&quot;0&quot;,if(I6&gt;49,&quot;1&quot;,if(I6&gt;54,&quot;1.5&quot;,if(I6&lt;59,&quot;2&quot;))))"/>
    <hyperlink ref="DI105:DJ105" r:id="rId4248" display="=@if(I6&lt;50,&quot;0&quot;,if(I6&gt;49,&quot;1&quot;,if(I6&gt;54,&quot;1.5&quot;,if(I6&lt;59,&quot;2&quot;))))"/>
    <hyperlink ref="DI106:DJ106" r:id="rId4249" display="=@if(I6&lt;50,&quot;0&quot;,if(I6&gt;49,&quot;1&quot;,if(I6&gt;54,&quot;1.5&quot;,if(I6&lt;59,&quot;2&quot;))))"/>
    <hyperlink ref="DI107:DJ107" r:id="rId4250" display="=@if(I6&lt;50,&quot;0&quot;,if(I6&gt;49,&quot;1&quot;,if(I6&gt;54,&quot;1.5&quot;,if(I6&lt;59,&quot;2&quot;))))"/>
    <hyperlink ref="DI108:DJ108" r:id="rId4251" display="=@if(I6&lt;50,&quot;0&quot;,if(I6&gt;49,&quot;1&quot;,if(I6&gt;54,&quot;1.5&quot;,if(I6&lt;59,&quot;2&quot;))))"/>
    <hyperlink ref="DI109:DJ109" r:id="rId4252" display="=@if(I6&lt;50,&quot;0&quot;,if(I6&gt;49,&quot;1&quot;,if(I6&gt;54,&quot;1.5&quot;,if(I6&lt;59,&quot;2&quot;))))"/>
    <hyperlink ref="DI110:DJ110" r:id="rId4253" display="=@if(I6&lt;50,&quot;0&quot;,if(I6&gt;49,&quot;1&quot;,if(I6&gt;54,&quot;1.5&quot;,if(I6&lt;59,&quot;2&quot;))))"/>
    <hyperlink ref="DI111:DJ111" r:id="rId4254" display="=@if(I6&lt;50,&quot;0&quot;,if(I6&gt;49,&quot;1&quot;,if(I6&gt;54,&quot;1.5&quot;,if(I6&lt;59,&quot;2&quot;))))"/>
    <hyperlink ref="DI112:DJ112" r:id="rId4255" display="=@if(I6&lt;50,&quot;0&quot;,if(I6&gt;49,&quot;1&quot;,if(I6&gt;54,&quot;1.5&quot;,if(I6&lt;59,&quot;2&quot;))))"/>
    <hyperlink ref="DI113:DJ113" r:id="rId4256" display="=@if(I6&lt;50,&quot;0&quot;,if(I6&gt;49,&quot;1&quot;,if(I6&gt;54,&quot;1.5&quot;,if(I6&lt;59,&quot;2&quot;))))"/>
    <hyperlink ref="DI114:DJ114" r:id="rId4257" display="=@if(I6&lt;50,&quot;0&quot;,if(I6&gt;49,&quot;1&quot;,if(I6&gt;54,&quot;1.5&quot;,if(I6&lt;59,&quot;2&quot;))))"/>
    <hyperlink ref="DI115:DJ115" r:id="rId4258" display="=@if(I6&lt;50,&quot;0&quot;,if(I6&gt;49,&quot;1&quot;,if(I6&gt;54,&quot;1.5&quot;,if(I6&lt;59,&quot;2&quot;))))"/>
    <hyperlink ref="DI116:DJ116" r:id="rId4259" display="=@if(I6&lt;50,&quot;0&quot;,if(I6&gt;49,&quot;1&quot;,if(I6&gt;54,&quot;1.5&quot;,if(I6&lt;59,&quot;2&quot;))))"/>
    <hyperlink ref="DI117:DJ117" r:id="rId4260" display="=@if(I6&lt;50,&quot;0&quot;,if(I6&gt;49,&quot;1&quot;,if(I6&gt;54,&quot;1.5&quot;,if(I6&lt;59,&quot;2&quot;))))"/>
    <hyperlink ref="DI118:DJ118" r:id="rId4261" display="=@if(I6&lt;50,&quot;0&quot;,if(I6&gt;49,&quot;1&quot;,if(I6&gt;54,&quot;1.5&quot;,if(I6&lt;59,&quot;2&quot;))))"/>
    <hyperlink ref="DI119:DJ119" r:id="rId4262" display="=@if(I6&lt;50,&quot;0&quot;,if(I6&gt;49,&quot;1&quot;,if(I6&gt;54,&quot;1.5&quot;,if(I6&lt;59,&quot;2&quot;))))"/>
    <hyperlink ref="DI120:DJ120" r:id="rId4263" display="=@if(I6&lt;50,&quot;0&quot;,if(I6&gt;49,&quot;1&quot;,if(I6&gt;54,&quot;1.5&quot;,if(I6&lt;59,&quot;2&quot;))))"/>
    <hyperlink ref="DI121:DJ121" r:id="rId4264" display="=@if(I6&lt;50,&quot;0&quot;,if(I6&gt;49,&quot;1&quot;,if(I6&gt;54,&quot;1.5&quot;,if(I6&lt;59,&quot;2&quot;))))"/>
    <hyperlink ref="DI122:DJ122" r:id="rId4265" display="=@if(I6&lt;50,&quot;0&quot;,if(I6&gt;49,&quot;1&quot;,if(I6&gt;54,&quot;1.5&quot;,if(I6&lt;59,&quot;2&quot;))))"/>
    <hyperlink ref="DI123:DJ123" r:id="rId4266" display="=@if(I6&lt;50,&quot;0&quot;,if(I6&gt;49,&quot;1&quot;,if(I6&gt;54,&quot;1.5&quot;,if(I6&lt;59,&quot;2&quot;))))"/>
    <hyperlink ref="DI124:DJ124" r:id="rId4267" display="=@if(I6&lt;50,&quot;0&quot;,if(I6&gt;49,&quot;1&quot;,if(I6&gt;54,&quot;1.5&quot;,if(I6&lt;59,&quot;2&quot;))))"/>
    <hyperlink ref="DI125:DJ125" r:id="rId4268" display="=@if(I6&lt;50,&quot;0&quot;,if(I6&gt;49,&quot;1&quot;,if(I6&gt;54,&quot;1.5&quot;,if(I6&lt;59,&quot;2&quot;))))"/>
    <hyperlink ref="DI126:DJ126" r:id="rId4269" display="=@if(I6&lt;50,&quot;0&quot;,if(I6&gt;49,&quot;1&quot;,if(I6&gt;54,&quot;1.5&quot;,if(I6&lt;59,&quot;2&quot;))))"/>
    <hyperlink ref="DI127:DJ127" r:id="rId4270" display="=@if(I6&lt;50,&quot;0&quot;,if(I6&gt;49,&quot;1&quot;,if(I6&gt;54,&quot;1.5&quot;,if(I6&lt;59,&quot;2&quot;))))"/>
    <hyperlink ref="DI128:DJ128" r:id="rId4271" display="=@if(I6&lt;50,&quot;0&quot;,if(I6&gt;49,&quot;1&quot;,if(I6&gt;54,&quot;1.5&quot;,if(I6&lt;59,&quot;2&quot;))))"/>
    <hyperlink ref="DI129:DJ129" r:id="rId4272" display="=@if(I6&lt;50,&quot;0&quot;,if(I6&gt;49,&quot;1&quot;,if(I6&gt;54,&quot;1.5&quot;,if(I6&lt;59,&quot;2&quot;))))"/>
    <hyperlink ref="DI130:DJ130" r:id="rId4273" display="=@if(I6&lt;50,&quot;0&quot;,if(I6&gt;49,&quot;1&quot;,if(I6&gt;54,&quot;1.5&quot;,if(I6&lt;59,&quot;2&quot;))))"/>
    <hyperlink ref="DI131:DJ131" r:id="rId4274" display="=@if(I6&lt;50,&quot;0&quot;,if(I6&gt;49,&quot;1&quot;,if(I6&gt;54,&quot;1.5&quot;,if(I6&lt;59,&quot;2&quot;))))"/>
    <hyperlink ref="DI132:DJ132" r:id="rId4275" display="=@if(I6&lt;50,&quot;0&quot;,if(I6&gt;49,&quot;1&quot;,if(I6&gt;54,&quot;1.5&quot;,if(I6&lt;59,&quot;2&quot;))))"/>
    <hyperlink ref="DI133:DJ133" r:id="rId4276" display="=@if(I6&lt;50,&quot;0&quot;,if(I6&gt;49,&quot;1&quot;,if(I6&gt;54,&quot;1.5&quot;,if(I6&lt;59,&quot;2&quot;))))"/>
    <hyperlink ref="DI134:DJ134" r:id="rId4277" display="=@if(I6&lt;50,&quot;0&quot;,if(I6&gt;49,&quot;1&quot;,if(I6&gt;54,&quot;1.5&quot;,if(I6&lt;59,&quot;2&quot;))))"/>
    <hyperlink ref="DI135:DJ135" r:id="rId4278" display="=@if(I6&lt;50,&quot;0&quot;,if(I6&gt;49,&quot;1&quot;,if(I6&gt;54,&quot;1.5&quot;,if(I6&lt;59,&quot;2&quot;))))"/>
    <hyperlink ref="DI136:DJ136" r:id="rId4279" display="=@if(I6&lt;50,&quot;0&quot;,if(I6&gt;49,&quot;1&quot;,if(I6&gt;54,&quot;1.5&quot;,if(I6&lt;59,&quot;2&quot;))))"/>
    <hyperlink ref="DI137:DJ137" r:id="rId4280" display="=@if(I6&lt;50,&quot;0&quot;,if(I6&gt;49,&quot;1&quot;,if(I6&gt;54,&quot;1.5&quot;,if(I6&lt;59,&quot;2&quot;))))"/>
    <hyperlink ref="DI138:DJ138" r:id="rId4281" display="=@if(I6&lt;50,&quot;0&quot;,if(I6&gt;49,&quot;1&quot;,if(I6&gt;54,&quot;1.5&quot;,if(I6&lt;59,&quot;2&quot;))))"/>
    <hyperlink ref="DI139:DJ139" r:id="rId4282" display="=@if(I6&lt;50,&quot;0&quot;,if(I6&gt;49,&quot;1&quot;,if(I6&gt;54,&quot;1.5&quot;,if(I6&lt;59,&quot;2&quot;))))"/>
    <hyperlink ref="DI140:DJ140" r:id="rId4283" display="=@if(I6&lt;50,&quot;0&quot;,if(I6&gt;49,&quot;1&quot;,if(I6&gt;54,&quot;1.5&quot;,if(I6&lt;59,&quot;2&quot;))))"/>
    <hyperlink ref="DI141:DJ141" r:id="rId4284" display="=@if(I6&lt;50,&quot;0&quot;,if(I6&gt;49,&quot;1&quot;,if(I6&gt;54,&quot;1.5&quot;,if(I6&lt;59,&quot;2&quot;))))"/>
    <hyperlink ref="DI142:DJ142" r:id="rId4285" display="=@if(I6&lt;50,&quot;0&quot;,if(I6&gt;49,&quot;1&quot;,if(I6&gt;54,&quot;1.5&quot;,if(I6&lt;59,&quot;2&quot;))))"/>
    <hyperlink ref="DI143:DJ143" r:id="rId4286" display="=@if(I6&lt;50,&quot;0&quot;,if(I6&gt;49,&quot;1&quot;,if(I6&gt;54,&quot;1.5&quot;,if(I6&lt;59,&quot;2&quot;))))"/>
    <hyperlink ref="DI144:DJ144" r:id="rId4287" display="=@if(I6&lt;50,&quot;0&quot;,if(I6&gt;49,&quot;1&quot;,if(I6&gt;54,&quot;1.5&quot;,if(I6&lt;59,&quot;2&quot;))))"/>
    <hyperlink ref="DI145:DJ145" r:id="rId4288" display="=@if(I6&lt;50,&quot;0&quot;,if(I6&gt;49,&quot;1&quot;,if(I6&gt;54,&quot;1.5&quot;,if(I6&lt;59,&quot;2&quot;))))"/>
    <hyperlink ref="DI146:DJ146" r:id="rId4289" display="=@if(I6&lt;50,&quot;0&quot;,if(I6&gt;49,&quot;1&quot;,if(I6&gt;54,&quot;1.5&quot;,if(I6&lt;59,&quot;2&quot;))))"/>
    <hyperlink ref="DI147:DJ147" r:id="rId4290" display="=@if(I6&lt;50,&quot;0&quot;,if(I6&gt;49,&quot;1&quot;,if(I6&gt;54,&quot;1.5&quot;,if(I6&lt;59,&quot;2&quot;))))"/>
    <hyperlink ref="DI148:DJ148" r:id="rId4291" display="=@if(I6&lt;50,&quot;0&quot;,if(I6&gt;49,&quot;1&quot;,if(I6&gt;54,&quot;1.5&quot;,if(I6&lt;59,&quot;2&quot;))))"/>
    <hyperlink ref="DI149:DJ149" r:id="rId4292" display="=@if(I6&lt;50,&quot;0&quot;,if(I6&gt;49,&quot;1&quot;,if(I6&gt;54,&quot;1.5&quot;,if(I6&lt;59,&quot;2&quot;))))"/>
    <hyperlink ref="DI150:DJ150" r:id="rId4293" display="=@if(I6&lt;50,&quot;0&quot;,if(I6&gt;49,&quot;1&quot;,if(I6&gt;54,&quot;1.5&quot;,if(I6&lt;59,&quot;2&quot;))))"/>
    <hyperlink ref="DI151:DJ151" r:id="rId4294" display="=@if(I6&lt;50,&quot;0&quot;,if(I6&gt;49,&quot;1&quot;,if(I6&gt;54,&quot;1.5&quot;,if(I6&lt;59,&quot;2&quot;))))"/>
    <hyperlink ref="DI152:DJ152" r:id="rId4295" display="=@if(I6&lt;50,&quot;0&quot;,if(I6&gt;49,&quot;1&quot;,if(I6&gt;54,&quot;1.5&quot;,if(I6&lt;59,&quot;2&quot;))))"/>
    <hyperlink ref="DI153:DJ153" r:id="rId4296" display="=@if(I6&lt;50,&quot;0&quot;,if(I6&gt;49,&quot;1&quot;,if(I6&gt;54,&quot;1.5&quot;,if(I6&lt;59,&quot;2&quot;))))"/>
    <hyperlink ref="DI154:DJ154" r:id="rId4297" display="=@if(I6&lt;50,&quot;0&quot;,if(I6&gt;49,&quot;1&quot;,if(I6&gt;54,&quot;1.5&quot;,if(I6&lt;59,&quot;2&quot;))))"/>
    <hyperlink ref="DI155:DJ155" r:id="rId4298" display="=@if(I6&lt;50,&quot;0&quot;,if(I6&gt;49,&quot;1&quot;,if(I6&gt;54,&quot;1.5&quot;,if(I6&lt;59,&quot;2&quot;))))"/>
    <hyperlink ref="DI156:DJ156" r:id="rId4299" display="=@if(I6&lt;50,&quot;0&quot;,if(I6&gt;49,&quot;1&quot;,if(I6&gt;54,&quot;1.5&quot;,if(I6&lt;59,&quot;2&quot;))))"/>
    <hyperlink ref="DI157:DJ157" r:id="rId4300" display="=@if(I6&lt;50,&quot;0&quot;,if(I6&gt;49,&quot;1&quot;,if(I6&gt;54,&quot;1.5&quot;,if(I6&lt;59,&quot;2&quot;))))"/>
    <hyperlink ref="DI158:DJ158" r:id="rId4301" display="=@if(I6&lt;50,&quot;0&quot;,if(I6&gt;49,&quot;1&quot;,if(I6&gt;54,&quot;1.5&quot;,if(I6&lt;59,&quot;2&quot;))))"/>
    <hyperlink ref="DI159:DJ159" r:id="rId4302" display="=@if(I6&lt;50,&quot;0&quot;,if(I6&gt;49,&quot;1&quot;,if(I6&gt;54,&quot;1.5&quot;,if(I6&lt;59,&quot;2&quot;))))"/>
    <hyperlink ref="DI160:DJ160" r:id="rId4303" display="=@if(I6&lt;50,&quot;0&quot;,if(I6&gt;49,&quot;1&quot;,if(I6&gt;54,&quot;1.5&quot;,if(I6&lt;59,&quot;2&quot;))))"/>
    <hyperlink ref="DI161:DJ161" r:id="rId4304" display="=@if(I6&lt;50,&quot;0&quot;,if(I6&gt;49,&quot;1&quot;,if(I6&gt;54,&quot;1.5&quot;,if(I6&lt;59,&quot;2&quot;))))"/>
    <hyperlink ref="DI162:DJ162" r:id="rId4305" display="=@if(I6&lt;50,&quot;0&quot;,if(I6&gt;49,&quot;1&quot;,if(I6&gt;54,&quot;1.5&quot;,if(I6&lt;59,&quot;2&quot;))))"/>
    <hyperlink ref="DI163:DJ163" r:id="rId4306" display="=@if(I6&lt;50,&quot;0&quot;,if(I6&gt;49,&quot;1&quot;,if(I6&gt;54,&quot;1.5&quot;,if(I6&lt;59,&quot;2&quot;))))"/>
    <hyperlink ref="DI164:DJ164" r:id="rId4307" display="=@if(I6&lt;50,&quot;0&quot;,if(I6&gt;49,&quot;1&quot;,if(I6&gt;54,&quot;1.5&quot;,if(I6&lt;59,&quot;2&quot;))))"/>
    <hyperlink ref="DI165:DJ165" r:id="rId4308" display="=@if(I6&lt;50,&quot;0&quot;,if(I6&gt;49,&quot;1&quot;,if(I6&gt;54,&quot;1.5&quot;,if(I6&lt;59,&quot;2&quot;))))"/>
    <hyperlink ref="DI166:DJ166" r:id="rId4309" display="=@if(I6&lt;50,&quot;0&quot;,if(I6&gt;49,&quot;1&quot;,if(I6&gt;54,&quot;1.5&quot;,if(I6&lt;59,&quot;2&quot;))))"/>
    <hyperlink ref="DI167:DJ167" r:id="rId4310" display="=@if(I6&lt;50,&quot;0&quot;,if(I6&gt;49,&quot;1&quot;,if(I6&gt;54,&quot;1.5&quot;,if(I6&lt;59,&quot;2&quot;))))"/>
    <hyperlink ref="DI168:DJ168" r:id="rId4311" display="=@if(I6&lt;50,&quot;0&quot;,if(I6&gt;49,&quot;1&quot;,if(I6&gt;54,&quot;1.5&quot;,if(I6&lt;59,&quot;2&quot;))))"/>
    <hyperlink ref="DI169:DJ169" r:id="rId4312" display="=@if(I6&lt;50,&quot;0&quot;,if(I6&gt;49,&quot;1&quot;,if(I6&gt;54,&quot;1.5&quot;,if(I6&lt;59,&quot;2&quot;))))"/>
    <hyperlink ref="DI170:DJ170" r:id="rId4313" display="=@if(I6&lt;50,&quot;0&quot;,if(I6&gt;49,&quot;1&quot;,if(I6&gt;54,&quot;1.5&quot;,if(I6&lt;59,&quot;2&quot;))))"/>
    <hyperlink ref="DI171:DJ171" r:id="rId4314" display="=@if(I6&lt;50,&quot;0&quot;,if(I6&gt;49,&quot;1&quot;,if(I6&gt;54,&quot;1.5&quot;,if(I6&lt;59,&quot;2&quot;))))"/>
    <hyperlink ref="DI172:DJ172" r:id="rId4315" display="=@if(I6&lt;50,&quot;0&quot;,if(I6&gt;49,&quot;1&quot;,if(I6&gt;54,&quot;1.5&quot;,if(I6&lt;59,&quot;2&quot;))))"/>
    <hyperlink ref="DI173:DJ173" r:id="rId4316" display="=@if(I6&lt;50,&quot;0&quot;,if(I6&gt;49,&quot;1&quot;,if(I6&gt;54,&quot;1.5&quot;,if(I6&lt;59,&quot;2&quot;))))"/>
    <hyperlink ref="DI174:DJ174" r:id="rId4317" display="=@if(I6&lt;50,&quot;0&quot;,if(I6&gt;49,&quot;1&quot;,if(I6&gt;54,&quot;1.5&quot;,if(I6&lt;59,&quot;2&quot;))))"/>
    <hyperlink ref="DI175:DJ175" r:id="rId4318" display="=@if(I6&lt;50,&quot;0&quot;,if(I6&gt;49,&quot;1&quot;,if(I6&gt;54,&quot;1.5&quot;,if(I6&lt;59,&quot;2&quot;))))"/>
    <hyperlink ref="DI176:DJ176" r:id="rId4319" display="=@if(I6&lt;50,&quot;0&quot;,if(I6&gt;49,&quot;1&quot;,if(I6&gt;54,&quot;1.5&quot;,if(I6&lt;59,&quot;2&quot;))))"/>
    <hyperlink ref="DI177:DJ177" r:id="rId4320" display="=@if(I6&lt;50,&quot;0&quot;,if(I6&gt;49,&quot;1&quot;,if(I6&gt;54,&quot;1.5&quot;,if(I6&lt;59,&quot;2&quot;))))"/>
    <hyperlink ref="DI178:DJ178" r:id="rId4321" display="=@if(I6&lt;50,&quot;0&quot;,if(I6&gt;49,&quot;1&quot;,if(I6&gt;54,&quot;1.5&quot;,if(I6&lt;59,&quot;2&quot;))))"/>
    <hyperlink ref="DI179:DJ179" r:id="rId4322" display="=@if(I6&lt;50,&quot;0&quot;,if(I6&gt;49,&quot;1&quot;,if(I6&gt;54,&quot;1.5&quot;,if(I6&lt;59,&quot;2&quot;))))"/>
    <hyperlink ref="DI180:DJ180" r:id="rId4323" display="=@if(I6&lt;50,&quot;0&quot;,if(I6&gt;49,&quot;1&quot;,if(I6&gt;54,&quot;1.5&quot;,if(I6&lt;59,&quot;2&quot;))))"/>
    <hyperlink ref="DI181:DJ181" r:id="rId4324" display="=@if(I6&lt;50,&quot;0&quot;,if(I6&gt;49,&quot;1&quot;,if(I6&gt;54,&quot;1.5&quot;,if(I6&lt;59,&quot;2&quot;))))"/>
    <hyperlink ref="DI182:DJ182" r:id="rId4325" display="=@if(I6&lt;50,&quot;0&quot;,if(I6&gt;49,&quot;1&quot;,if(I6&gt;54,&quot;1.5&quot;,if(I6&lt;59,&quot;2&quot;))))"/>
    <hyperlink ref="DI183:DJ183" r:id="rId4326" display="=@if(I6&lt;50,&quot;0&quot;,if(I6&gt;49,&quot;1&quot;,if(I6&gt;54,&quot;1.5&quot;,if(I6&lt;59,&quot;2&quot;))))"/>
    <hyperlink ref="DI184:DJ184" r:id="rId4327" display="=@if(I6&lt;50,&quot;0&quot;,if(I6&gt;49,&quot;1&quot;,if(I6&gt;54,&quot;1.5&quot;,if(I6&lt;59,&quot;2&quot;))))"/>
    <hyperlink ref="DI185:DJ185" r:id="rId4328" display="=@if(I6&lt;50,&quot;0&quot;,if(I6&gt;49,&quot;1&quot;,if(I6&gt;54,&quot;1.5&quot;,if(I6&lt;59,&quot;2&quot;))))"/>
    <hyperlink ref="DI186:DJ186" r:id="rId4329" display="=@if(I6&lt;50,&quot;0&quot;,if(I6&gt;49,&quot;1&quot;,if(I6&gt;54,&quot;1.5&quot;,if(I6&lt;59,&quot;2&quot;))))"/>
    <hyperlink ref="DI187:DJ187" r:id="rId4330" display="=@if(I6&lt;50,&quot;0&quot;,if(I6&gt;49,&quot;1&quot;,if(I6&gt;54,&quot;1.5&quot;,if(I6&lt;59,&quot;2&quot;))))"/>
    <hyperlink ref="DI188:DJ188" r:id="rId4331" display="=@if(I6&lt;50,&quot;0&quot;,if(I6&gt;49,&quot;1&quot;,if(I6&gt;54,&quot;1.5&quot;,if(I6&lt;59,&quot;2&quot;))))"/>
    <hyperlink ref="DI189:DJ189" r:id="rId4332" display="=@if(I6&lt;50,&quot;0&quot;,if(I6&gt;49,&quot;1&quot;,if(I6&gt;54,&quot;1.5&quot;,if(I6&lt;59,&quot;2&quot;))))"/>
    <hyperlink ref="DI190:DJ190" r:id="rId4333" display="=@if(I6&lt;50,&quot;0&quot;,if(I6&gt;49,&quot;1&quot;,if(I6&gt;54,&quot;1.5&quot;,if(I6&lt;59,&quot;2&quot;))))"/>
    <hyperlink ref="DI191:DJ191" r:id="rId4334" display="=@if(I6&lt;50,&quot;0&quot;,if(I6&gt;49,&quot;1&quot;,if(I6&gt;54,&quot;1.5&quot;,if(I6&lt;59,&quot;2&quot;))))"/>
    <hyperlink ref="DI192:DJ192" r:id="rId4335" display="=@if(I6&lt;50,&quot;0&quot;,if(I6&gt;49,&quot;1&quot;,if(I6&gt;54,&quot;1.5&quot;,if(I6&lt;59,&quot;2&quot;))))"/>
    <hyperlink ref="DI193:DJ193" r:id="rId4336" display="=@if(I6&lt;50,&quot;0&quot;,if(I6&gt;49,&quot;1&quot;,if(I6&gt;54,&quot;1.5&quot;,if(I6&lt;59,&quot;2&quot;))))"/>
    <hyperlink ref="DI194:DJ194" r:id="rId4337" display="=@if(I6&lt;50,&quot;0&quot;,if(I6&gt;49,&quot;1&quot;,if(I6&gt;54,&quot;1.5&quot;,if(I6&lt;59,&quot;2&quot;))))"/>
    <hyperlink ref="DI195:DJ195" r:id="rId4338" display="=@if(I6&lt;50,&quot;0&quot;,if(I6&gt;49,&quot;1&quot;,if(I6&gt;54,&quot;1.5&quot;,if(I6&lt;59,&quot;2&quot;))))"/>
    <hyperlink ref="DI196:DJ196" r:id="rId4339" display="=@if(I6&lt;50,&quot;0&quot;,if(I6&gt;49,&quot;1&quot;,if(I6&gt;54,&quot;1.5&quot;,if(I6&lt;59,&quot;2&quot;))))"/>
    <hyperlink ref="DI197:DJ197" r:id="rId4340" display="=@if(I6&lt;50,&quot;0&quot;,if(I6&gt;49,&quot;1&quot;,if(I6&gt;54,&quot;1.5&quot;,if(I6&lt;59,&quot;2&quot;))))"/>
    <hyperlink ref="DI198:DJ198" r:id="rId4341" display="=@if(I6&lt;50,&quot;0&quot;,if(I6&gt;49,&quot;1&quot;,if(I6&gt;54,&quot;1.5&quot;,if(I6&lt;59,&quot;2&quot;))))"/>
    <hyperlink ref="DI199:DJ199" r:id="rId4342" display="=@if(I6&lt;50,&quot;0&quot;,if(I6&gt;49,&quot;1&quot;,if(I6&gt;54,&quot;1.5&quot;,if(I6&lt;59,&quot;2&quot;))))"/>
    <hyperlink ref="DI200:DJ200" r:id="rId4343" display="=@if(I6&lt;50,&quot;0&quot;,if(I6&gt;49,&quot;1&quot;,if(I6&gt;54,&quot;1.5&quot;,if(I6&lt;59,&quot;2&quot;))))"/>
    <hyperlink ref="DI201:DJ201" r:id="rId4344" display="=@if(I6&lt;50,&quot;0&quot;,if(I6&gt;49,&quot;1&quot;,if(I6&gt;54,&quot;1.5&quot;,if(I6&lt;59,&quot;2&quot;))))"/>
    <hyperlink ref="DI202:DJ202" r:id="rId4345" display="=@if(I6&lt;50,&quot;0&quot;,if(I6&gt;49,&quot;1&quot;,if(I6&gt;54,&quot;1.5&quot;,if(I6&lt;59,&quot;2&quot;))))"/>
    <hyperlink ref="DI203:DJ203" r:id="rId4346" display="=@if(I6&lt;50,&quot;0&quot;,if(I6&gt;49,&quot;1&quot;,if(I6&gt;54,&quot;1.5&quot;,if(I6&lt;59,&quot;2&quot;))))"/>
    <hyperlink ref="DI204:DJ204" r:id="rId4347" display="=@if(I6&lt;50,&quot;0&quot;,if(I6&gt;49,&quot;1&quot;,if(I6&gt;54,&quot;1.5&quot;,if(I6&lt;59,&quot;2&quot;))))"/>
    <hyperlink ref="DI205:DJ205" r:id="rId4348" display="=@if(I6&lt;50,&quot;0&quot;,if(I6&gt;49,&quot;1&quot;,if(I6&gt;54,&quot;1.5&quot;,if(I6&lt;59,&quot;2&quot;))))"/>
    <hyperlink ref="DI206:DJ206" r:id="rId4349" display="=@if(I6&lt;50,&quot;0&quot;,if(I6&gt;49,&quot;1&quot;,if(I6&gt;54,&quot;1.5&quot;,if(I6&lt;59,&quot;2&quot;))))"/>
    <hyperlink ref="DI207:DJ207" r:id="rId4350" display="=@if(I6&lt;50,&quot;0&quot;,if(I6&gt;49,&quot;1&quot;,if(I6&gt;54,&quot;1.5&quot;,if(I6&lt;59,&quot;2&quot;))))"/>
    <hyperlink ref="DI208:DJ208" r:id="rId4351" display="=@if(I6&lt;50,&quot;0&quot;,if(I6&gt;49,&quot;1&quot;,if(I6&gt;54,&quot;1.5&quot;,if(I6&lt;59,&quot;2&quot;))))"/>
    <hyperlink ref="DI209:DJ209" r:id="rId4352" display="=@if(I6&lt;50,&quot;0&quot;,if(I6&gt;49,&quot;1&quot;,if(I6&gt;54,&quot;1.5&quot;,if(I6&lt;59,&quot;2&quot;))))"/>
    <hyperlink ref="DI210:DJ210" r:id="rId4353" display="=@if(I6&lt;50,&quot;0&quot;,if(I6&gt;49,&quot;1&quot;,if(I6&gt;54,&quot;1.5&quot;,if(I6&lt;59,&quot;2&quot;))))"/>
    <hyperlink ref="DI211:DJ211" r:id="rId4354" display="=@if(I6&lt;50,&quot;0&quot;,if(I6&gt;49,&quot;1&quot;,if(I6&gt;54,&quot;1.5&quot;,if(I6&lt;59,&quot;2&quot;))))"/>
    <hyperlink ref="DI212:DJ212" r:id="rId4355" display="=@if(I6&lt;50,&quot;0&quot;,if(I6&gt;49,&quot;1&quot;,if(I6&gt;54,&quot;1.5&quot;,if(I6&lt;59,&quot;2&quot;))))"/>
    <hyperlink ref="DI213:DJ213" r:id="rId4356" display="=@if(I6&lt;50,&quot;0&quot;,if(I6&gt;49,&quot;1&quot;,if(I6&gt;54,&quot;1.5&quot;,if(I6&lt;59,&quot;2&quot;))))"/>
    <hyperlink ref="DL16" r:id="rId4357" display="=@if(I6&lt;50,&quot;0&quot;,if(I6&gt;49,&quot;1&quot;,if(I6&gt;54,&quot;1.5&quot;,if(I6&lt;59,&quot;2&quot;))))"/>
    <hyperlink ref="DL17" r:id="rId4358" display="=@if(I6&lt;50,&quot;0&quot;,if(I6&gt;49,&quot;1&quot;,if(I6&gt;54,&quot;1.5&quot;,if(I6&lt;59,&quot;2&quot;))))"/>
    <hyperlink ref="DL18" r:id="rId4359" display="=@if(I6&lt;50,&quot;0&quot;,if(I6&gt;49,&quot;1&quot;,if(I6&gt;54,&quot;1.5&quot;,if(I6&lt;59,&quot;2&quot;))))"/>
    <hyperlink ref="DL19" r:id="rId4360" display="=@if(I6&lt;50,&quot;0&quot;,if(I6&gt;49,&quot;1&quot;,if(I6&gt;54,&quot;1.5&quot;,if(I6&lt;59,&quot;2&quot;))))"/>
    <hyperlink ref="DL20" r:id="rId4361" display="=@if(I6&lt;50,&quot;0&quot;,if(I6&gt;49,&quot;1&quot;,if(I6&gt;54,&quot;1.5&quot;,if(I6&lt;59,&quot;2&quot;))))"/>
    <hyperlink ref="DL21" r:id="rId4362" display="=@if(I6&lt;50,&quot;0&quot;,if(I6&gt;49,&quot;1&quot;,if(I6&gt;54,&quot;1.5&quot;,if(I6&lt;59,&quot;2&quot;))))"/>
    <hyperlink ref="DL22" r:id="rId4363" display="=@if(I6&lt;50,&quot;0&quot;,if(I6&gt;49,&quot;1&quot;,if(I6&gt;54,&quot;1.5&quot;,if(I6&lt;59,&quot;2&quot;))))"/>
    <hyperlink ref="DL23" r:id="rId4364" display="=@if(I6&lt;50,&quot;0&quot;,if(I6&gt;49,&quot;1&quot;,if(I6&gt;54,&quot;1.5&quot;,if(I6&lt;59,&quot;2&quot;))))"/>
    <hyperlink ref="DL24" r:id="rId4365" display="=@if(I6&lt;50,&quot;0&quot;,if(I6&gt;49,&quot;1&quot;,if(I6&gt;54,&quot;1.5&quot;,if(I6&lt;59,&quot;2&quot;))))"/>
    <hyperlink ref="DL25" r:id="rId4366" display="=@if(I6&lt;50,&quot;0&quot;,if(I6&gt;49,&quot;1&quot;,if(I6&gt;54,&quot;1.5&quot;,if(I6&lt;59,&quot;2&quot;))))"/>
    <hyperlink ref="DL26" r:id="rId4367" display="=@if(I6&lt;50,&quot;0&quot;,if(I6&gt;49,&quot;1&quot;,if(I6&gt;54,&quot;1.5&quot;,if(I6&lt;59,&quot;2&quot;))))"/>
    <hyperlink ref="DL27" r:id="rId4368" display="=@if(I6&lt;50,&quot;0&quot;,if(I6&gt;49,&quot;1&quot;,if(I6&gt;54,&quot;1.5&quot;,if(I6&lt;59,&quot;2&quot;))))"/>
    <hyperlink ref="DL28" r:id="rId4369" display="=@if(I6&lt;50,&quot;0&quot;,if(I6&gt;49,&quot;1&quot;,if(I6&gt;54,&quot;1.5&quot;,if(I6&lt;59,&quot;2&quot;))))"/>
    <hyperlink ref="DL29" r:id="rId4370" display="=@if(I6&lt;50,&quot;0&quot;,if(I6&gt;49,&quot;1&quot;,if(I6&gt;54,&quot;1.5&quot;,if(I6&lt;59,&quot;2&quot;))))"/>
    <hyperlink ref="DL30" r:id="rId4371" display="=@if(I6&lt;50,&quot;0&quot;,if(I6&gt;49,&quot;1&quot;,if(I6&gt;54,&quot;1.5&quot;,if(I6&lt;59,&quot;2&quot;))))"/>
    <hyperlink ref="DL31" r:id="rId4372" display="=@if(I6&lt;50,&quot;0&quot;,if(I6&gt;49,&quot;1&quot;,if(I6&gt;54,&quot;1.5&quot;,if(I6&lt;59,&quot;2&quot;))))"/>
    <hyperlink ref="DL32" r:id="rId4373" display="=@if(I6&lt;50,&quot;0&quot;,if(I6&gt;49,&quot;1&quot;,if(I6&gt;54,&quot;1.5&quot;,if(I6&lt;59,&quot;2&quot;))))"/>
    <hyperlink ref="DL33" r:id="rId4374" display="=@if(I6&lt;50,&quot;0&quot;,if(I6&gt;49,&quot;1&quot;,if(I6&gt;54,&quot;1.5&quot;,if(I6&lt;59,&quot;2&quot;))))"/>
    <hyperlink ref="DL34" r:id="rId4375" display="=@if(I6&lt;50,&quot;0&quot;,if(I6&gt;49,&quot;1&quot;,if(I6&gt;54,&quot;1.5&quot;,if(I6&lt;59,&quot;2&quot;))))"/>
    <hyperlink ref="DL35" r:id="rId4376" display="=@if(I6&lt;50,&quot;0&quot;,if(I6&gt;49,&quot;1&quot;,if(I6&gt;54,&quot;1.5&quot;,if(I6&lt;59,&quot;2&quot;))))"/>
    <hyperlink ref="DL36" r:id="rId4377" display="=@if(I6&lt;50,&quot;0&quot;,if(I6&gt;49,&quot;1&quot;,if(I6&gt;54,&quot;1.5&quot;,if(I6&lt;59,&quot;2&quot;))))"/>
    <hyperlink ref="DL37" r:id="rId4378" display="=@if(I6&lt;50,&quot;0&quot;,if(I6&gt;49,&quot;1&quot;,if(I6&gt;54,&quot;1.5&quot;,if(I6&lt;59,&quot;2&quot;))))"/>
    <hyperlink ref="DL38" r:id="rId4379" display="=@if(I6&lt;50,&quot;0&quot;,if(I6&gt;49,&quot;1&quot;,if(I6&gt;54,&quot;1.5&quot;,if(I6&lt;59,&quot;2&quot;))))"/>
    <hyperlink ref="DL39" r:id="rId4380" display="=@if(I6&lt;50,&quot;0&quot;,if(I6&gt;49,&quot;1&quot;,if(I6&gt;54,&quot;1.5&quot;,if(I6&lt;59,&quot;2&quot;))))"/>
    <hyperlink ref="DL40" r:id="rId4381" display="=@if(I6&lt;50,&quot;0&quot;,if(I6&gt;49,&quot;1&quot;,if(I6&gt;54,&quot;1.5&quot;,if(I6&lt;59,&quot;2&quot;))))"/>
    <hyperlink ref="DL41" r:id="rId4382" display="=@if(I6&lt;50,&quot;0&quot;,if(I6&gt;49,&quot;1&quot;,if(I6&gt;54,&quot;1.5&quot;,if(I6&lt;59,&quot;2&quot;))))"/>
    <hyperlink ref="DL42" r:id="rId4383" display="=@if(I6&lt;50,&quot;0&quot;,if(I6&gt;49,&quot;1&quot;,if(I6&gt;54,&quot;1.5&quot;,if(I6&lt;59,&quot;2&quot;))))"/>
    <hyperlink ref="DL43" r:id="rId4384" display="=@if(I6&lt;50,&quot;0&quot;,if(I6&gt;49,&quot;1&quot;,if(I6&gt;54,&quot;1.5&quot;,if(I6&lt;59,&quot;2&quot;))))"/>
    <hyperlink ref="DL44" r:id="rId4385" display="=@if(I6&lt;50,&quot;0&quot;,if(I6&gt;49,&quot;1&quot;,if(I6&gt;54,&quot;1.5&quot;,if(I6&lt;59,&quot;2&quot;))))"/>
    <hyperlink ref="DL45" r:id="rId4386" display="=@if(I6&lt;50,&quot;0&quot;,if(I6&gt;49,&quot;1&quot;,if(I6&gt;54,&quot;1.5&quot;,if(I6&lt;59,&quot;2&quot;))))"/>
    <hyperlink ref="DL46" r:id="rId4387" display="=@if(I6&lt;50,&quot;0&quot;,if(I6&gt;49,&quot;1&quot;,if(I6&gt;54,&quot;1.5&quot;,if(I6&lt;59,&quot;2&quot;))))"/>
    <hyperlink ref="DL47" r:id="rId4388" display="=@if(I6&lt;50,&quot;0&quot;,if(I6&gt;49,&quot;1&quot;,if(I6&gt;54,&quot;1.5&quot;,if(I6&lt;59,&quot;2&quot;))))"/>
    <hyperlink ref="DL48" r:id="rId4389" display="=@if(I6&lt;50,&quot;0&quot;,if(I6&gt;49,&quot;1&quot;,if(I6&gt;54,&quot;1.5&quot;,if(I6&lt;59,&quot;2&quot;))))"/>
    <hyperlink ref="DL49" r:id="rId4390" display="=@if(I6&lt;50,&quot;0&quot;,if(I6&gt;49,&quot;1&quot;,if(I6&gt;54,&quot;1.5&quot;,if(I6&lt;59,&quot;2&quot;))))"/>
    <hyperlink ref="DL50" r:id="rId4391" display="=@if(I6&lt;50,&quot;0&quot;,if(I6&gt;49,&quot;1&quot;,if(I6&gt;54,&quot;1.5&quot;,if(I6&lt;59,&quot;2&quot;))))"/>
    <hyperlink ref="DL51" r:id="rId4392" display="=@if(I6&lt;50,&quot;0&quot;,if(I6&gt;49,&quot;1&quot;,if(I6&gt;54,&quot;1.5&quot;,if(I6&lt;59,&quot;2&quot;))))"/>
    <hyperlink ref="DL52" r:id="rId4393" display="=@if(I6&lt;50,&quot;0&quot;,if(I6&gt;49,&quot;1&quot;,if(I6&gt;54,&quot;1.5&quot;,if(I6&lt;59,&quot;2&quot;))))"/>
    <hyperlink ref="DL53" r:id="rId4394" display="=@if(I6&lt;50,&quot;0&quot;,if(I6&gt;49,&quot;1&quot;,if(I6&gt;54,&quot;1.5&quot;,if(I6&lt;59,&quot;2&quot;))))"/>
    <hyperlink ref="DL54" r:id="rId4395" display="=@if(I6&lt;50,&quot;0&quot;,if(I6&gt;49,&quot;1&quot;,if(I6&gt;54,&quot;1.5&quot;,if(I6&lt;59,&quot;2&quot;))))"/>
    <hyperlink ref="DL55" r:id="rId4396" display="=@if(I6&lt;50,&quot;0&quot;,if(I6&gt;49,&quot;1&quot;,if(I6&gt;54,&quot;1.5&quot;,if(I6&lt;59,&quot;2&quot;))))"/>
    <hyperlink ref="DL56" r:id="rId4397" display="=@if(I6&lt;50,&quot;0&quot;,if(I6&gt;49,&quot;1&quot;,if(I6&gt;54,&quot;1.5&quot;,if(I6&lt;59,&quot;2&quot;))))"/>
    <hyperlink ref="DL57" r:id="rId4398" display="=@if(I6&lt;50,&quot;0&quot;,if(I6&gt;49,&quot;1&quot;,if(I6&gt;54,&quot;1.5&quot;,if(I6&lt;59,&quot;2&quot;))))"/>
    <hyperlink ref="DL58" r:id="rId4399" display="=@if(I6&lt;50,&quot;0&quot;,if(I6&gt;49,&quot;1&quot;,if(I6&gt;54,&quot;1.5&quot;,if(I6&lt;59,&quot;2&quot;))))"/>
    <hyperlink ref="DL59" r:id="rId4400" display="=@if(I6&lt;50,&quot;0&quot;,if(I6&gt;49,&quot;1&quot;,if(I6&gt;54,&quot;1.5&quot;,if(I6&lt;59,&quot;2&quot;))))"/>
    <hyperlink ref="DL60" r:id="rId4401" display="=@if(I6&lt;50,&quot;0&quot;,if(I6&gt;49,&quot;1&quot;,if(I6&gt;54,&quot;1.5&quot;,if(I6&lt;59,&quot;2&quot;))))"/>
    <hyperlink ref="DL61" r:id="rId4402" display="=@if(I6&lt;50,&quot;0&quot;,if(I6&gt;49,&quot;1&quot;,if(I6&gt;54,&quot;1.5&quot;,if(I6&lt;59,&quot;2&quot;))))"/>
    <hyperlink ref="DL62" r:id="rId4403" display="=@if(I6&lt;50,&quot;0&quot;,if(I6&gt;49,&quot;1&quot;,if(I6&gt;54,&quot;1.5&quot;,if(I6&lt;59,&quot;2&quot;))))"/>
    <hyperlink ref="DL63" r:id="rId4404" display="=@if(I6&lt;50,&quot;0&quot;,if(I6&gt;49,&quot;1&quot;,if(I6&gt;54,&quot;1.5&quot;,if(I6&lt;59,&quot;2&quot;))))"/>
    <hyperlink ref="DL64" r:id="rId4405" display="=@if(I6&lt;50,&quot;0&quot;,if(I6&gt;49,&quot;1&quot;,if(I6&gt;54,&quot;1.5&quot;,if(I6&lt;59,&quot;2&quot;))))"/>
    <hyperlink ref="DL65" r:id="rId4406" display="=@if(I6&lt;50,&quot;0&quot;,if(I6&gt;49,&quot;1&quot;,if(I6&gt;54,&quot;1.5&quot;,if(I6&lt;59,&quot;2&quot;))))"/>
    <hyperlink ref="DL66" r:id="rId4407" display="=@if(I6&lt;50,&quot;0&quot;,if(I6&gt;49,&quot;1&quot;,if(I6&gt;54,&quot;1.5&quot;,if(I6&lt;59,&quot;2&quot;))))"/>
    <hyperlink ref="DL67" r:id="rId4408" display="=@if(I6&lt;50,&quot;0&quot;,if(I6&gt;49,&quot;1&quot;,if(I6&gt;54,&quot;1.5&quot;,if(I6&lt;59,&quot;2&quot;))))"/>
    <hyperlink ref="DL68" r:id="rId4409" display="=@if(I6&lt;50,&quot;0&quot;,if(I6&gt;49,&quot;1&quot;,if(I6&gt;54,&quot;1.5&quot;,if(I6&lt;59,&quot;2&quot;))))"/>
    <hyperlink ref="DL69" r:id="rId4410" display="=@if(I6&lt;50,&quot;0&quot;,if(I6&gt;49,&quot;1&quot;,if(I6&gt;54,&quot;1.5&quot;,if(I6&lt;59,&quot;2&quot;))))"/>
    <hyperlink ref="DL70" r:id="rId4411" display="=@if(I6&lt;50,&quot;0&quot;,if(I6&gt;49,&quot;1&quot;,if(I6&gt;54,&quot;1.5&quot;,if(I6&lt;59,&quot;2&quot;))))"/>
    <hyperlink ref="DL71" r:id="rId4412" display="=@if(I6&lt;50,&quot;0&quot;,if(I6&gt;49,&quot;1&quot;,if(I6&gt;54,&quot;1.5&quot;,if(I6&lt;59,&quot;2&quot;))))"/>
    <hyperlink ref="DL72" r:id="rId4413" display="=@if(I6&lt;50,&quot;0&quot;,if(I6&gt;49,&quot;1&quot;,if(I6&gt;54,&quot;1.5&quot;,if(I6&lt;59,&quot;2&quot;))))"/>
    <hyperlink ref="DL73" r:id="rId4414" display="=@if(I6&lt;50,&quot;0&quot;,if(I6&gt;49,&quot;1&quot;,if(I6&gt;54,&quot;1.5&quot;,if(I6&lt;59,&quot;2&quot;))))"/>
    <hyperlink ref="DL74" r:id="rId4415" display="=@if(I6&lt;50,&quot;0&quot;,if(I6&gt;49,&quot;1&quot;,if(I6&gt;54,&quot;1.5&quot;,if(I6&lt;59,&quot;2&quot;))))"/>
    <hyperlink ref="DL75" r:id="rId4416" display="=@if(I6&lt;50,&quot;0&quot;,if(I6&gt;49,&quot;1&quot;,if(I6&gt;54,&quot;1.5&quot;,if(I6&lt;59,&quot;2&quot;))))"/>
    <hyperlink ref="DL76" r:id="rId4417" display="=@if(I6&lt;50,&quot;0&quot;,if(I6&gt;49,&quot;1&quot;,if(I6&gt;54,&quot;1.5&quot;,if(I6&lt;59,&quot;2&quot;))))"/>
    <hyperlink ref="DL77" r:id="rId4418" display="=@if(I6&lt;50,&quot;0&quot;,if(I6&gt;49,&quot;1&quot;,if(I6&gt;54,&quot;1.5&quot;,if(I6&lt;59,&quot;2&quot;))))"/>
    <hyperlink ref="DL78" r:id="rId4419" display="=@if(I6&lt;50,&quot;0&quot;,if(I6&gt;49,&quot;1&quot;,if(I6&gt;54,&quot;1.5&quot;,if(I6&lt;59,&quot;2&quot;))))"/>
    <hyperlink ref="DL79" r:id="rId4420" display="=@if(I6&lt;50,&quot;0&quot;,if(I6&gt;49,&quot;1&quot;,if(I6&gt;54,&quot;1.5&quot;,if(I6&lt;59,&quot;2&quot;))))"/>
    <hyperlink ref="DL80" r:id="rId4421" display="=@if(I6&lt;50,&quot;0&quot;,if(I6&gt;49,&quot;1&quot;,if(I6&gt;54,&quot;1.5&quot;,if(I6&lt;59,&quot;2&quot;))))"/>
    <hyperlink ref="DL81" r:id="rId4422" display="=@if(I6&lt;50,&quot;0&quot;,if(I6&gt;49,&quot;1&quot;,if(I6&gt;54,&quot;1.5&quot;,if(I6&lt;59,&quot;2&quot;))))"/>
    <hyperlink ref="DL82" r:id="rId4423" display="=@if(I6&lt;50,&quot;0&quot;,if(I6&gt;49,&quot;1&quot;,if(I6&gt;54,&quot;1.5&quot;,if(I6&lt;59,&quot;2&quot;))))"/>
    <hyperlink ref="DL83" r:id="rId4424" display="=@if(I6&lt;50,&quot;0&quot;,if(I6&gt;49,&quot;1&quot;,if(I6&gt;54,&quot;1.5&quot;,if(I6&lt;59,&quot;2&quot;))))"/>
    <hyperlink ref="DL84" r:id="rId4425" display="=@if(I6&lt;50,&quot;0&quot;,if(I6&gt;49,&quot;1&quot;,if(I6&gt;54,&quot;1.5&quot;,if(I6&lt;59,&quot;2&quot;))))"/>
    <hyperlink ref="DL85" r:id="rId4426" display="=@if(I6&lt;50,&quot;0&quot;,if(I6&gt;49,&quot;1&quot;,if(I6&gt;54,&quot;1.5&quot;,if(I6&lt;59,&quot;2&quot;))))"/>
    <hyperlink ref="DL86" r:id="rId4427" display="=@if(I6&lt;50,&quot;0&quot;,if(I6&gt;49,&quot;1&quot;,if(I6&gt;54,&quot;1.5&quot;,if(I6&lt;59,&quot;2&quot;))))"/>
    <hyperlink ref="DL87" r:id="rId4428" display="=@if(I6&lt;50,&quot;0&quot;,if(I6&gt;49,&quot;1&quot;,if(I6&gt;54,&quot;1.5&quot;,if(I6&lt;59,&quot;2&quot;))))"/>
    <hyperlink ref="DL88" r:id="rId4429" display="=@if(I6&lt;50,&quot;0&quot;,if(I6&gt;49,&quot;1&quot;,if(I6&gt;54,&quot;1.5&quot;,if(I6&lt;59,&quot;2&quot;))))"/>
    <hyperlink ref="DL89" r:id="rId4430" display="=@if(I6&lt;50,&quot;0&quot;,if(I6&gt;49,&quot;1&quot;,if(I6&gt;54,&quot;1.5&quot;,if(I6&lt;59,&quot;2&quot;))))"/>
    <hyperlink ref="DL90" r:id="rId4431" display="=@if(I6&lt;50,&quot;0&quot;,if(I6&gt;49,&quot;1&quot;,if(I6&gt;54,&quot;1.5&quot;,if(I6&lt;59,&quot;2&quot;))))"/>
    <hyperlink ref="DL91" r:id="rId4432" display="=@if(I6&lt;50,&quot;0&quot;,if(I6&gt;49,&quot;1&quot;,if(I6&gt;54,&quot;1.5&quot;,if(I6&lt;59,&quot;2&quot;))))"/>
    <hyperlink ref="DL92" r:id="rId4433" display="=@if(I6&lt;50,&quot;0&quot;,if(I6&gt;49,&quot;1&quot;,if(I6&gt;54,&quot;1.5&quot;,if(I6&lt;59,&quot;2&quot;))))"/>
    <hyperlink ref="DL93" r:id="rId4434" display="=@if(I6&lt;50,&quot;0&quot;,if(I6&gt;49,&quot;1&quot;,if(I6&gt;54,&quot;1.5&quot;,if(I6&lt;59,&quot;2&quot;))))"/>
    <hyperlink ref="DL94" r:id="rId4435" display="=@if(I6&lt;50,&quot;0&quot;,if(I6&gt;49,&quot;1&quot;,if(I6&gt;54,&quot;1.5&quot;,if(I6&lt;59,&quot;2&quot;))))"/>
    <hyperlink ref="DL95" r:id="rId4436" display="=@if(I6&lt;50,&quot;0&quot;,if(I6&gt;49,&quot;1&quot;,if(I6&gt;54,&quot;1.5&quot;,if(I6&lt;59,&quot;2&quot;))))"/>
    <hyperlink ref="DL96" r:id="rId4437" display="=@if(I6&lt;50,&quot;0&quot;,if(I6&gt;49,&quot;1&quot;,if(I6&gt;54,&quot;1.5&quot;,if(I6&lt;59,&quot;2&quot;))))"/>
    <hyperlink ref="DL97" r:id="rId4438" display="=@if(I6&lt;50,&quot;0&quot;,if(I6&gt;49,&quot;1&quot;,if(I6&gt;54,&quot;1.5&quot;,if(I6&lt;59,&quot;2&quot;))))"/>
    <hyperlink ref="DL98" r:id="rId4439" display="=@if(I6&lt;50,&quot;0&quot;,if(I6&gt;49,&quot;1&quot;,if(I6&gt;54,&quot;1.5&quot;,if(I6&lt;59,&quot;2&quot;))))"/>
    <hyperlink ref="DL99" r:id="rId4440" display="=@if(I6&lt;50,&quot;0&quot;,if(I6&gt;49,&quot;1&quot;,if(I6&gt;54,&quot;1.5&quot;,if(I6&lt;59,&quot;2&quot;))))"/>
    <hyperlink ref="DL100" r:id="rId4441" display="=@if(I6&lt;50,&quot;0&quot;,if(I6&gt;49,&quot;1&quot;,if(I6&gt;54,&quot;1.5&quot;,if(I6&lt;59,&quot;2&quot;))))"/>
    <hyperlink ref="DL101" r:id="rId4442" display="=@if(I6&lt;50,&quot;0&quot;,if(I6&gt;49,&quot;1&quot;,if(I6&gt;54,&quot;1.5&quot;,if(I6&lt;59,&quot;2&quot;))))"/>
    <hyperlink ref="DL102" r:id="rId4443" display="=@if(I6&lt;50,&quot;0&quot;,if(I6&gt;49,&quot;1&quot;,if(I6&gt;54,&quot;1.5&quot;,if(I6&lt;59,&quot;2&quot;))))"/>
    <hyperlink ref="DL103" r:id="rId4444" display="=@if(I6&lt;50,&quot;0&quot;,if(I6&gt;49,&quot;1&quot;,if(I6&gt;54,&quot;1.5&quot;,if(I6&lt;59,&quot;2&quot;))))"/>
    <hyperlink ref="DL104" r:id="rId4445" display="=@if(I6&lt;50,&quot;0&quot;,if(I6&gt;49,&quot;1&quot;,if(I6&gt;54,&quot;1.5&quot;,if(I6&lt;59,&quot;2&quot;))))"/>
    <hyperlink ref="DL105" r:id="rId4446" display="=@if(I6&lt;50,&quot;0&quot;,if(I6&gt;49,&quot;1&quot;,if(I6&gt;54,&quot;1.5&quot;,if(I6&lt;59,&quot;2&quot;))))"/>
    <hyperlink ref="DL106" r:id="rId4447" display="=@if(I6&lt;50,&quot;0&quot;,if(I6&gt;49,&quot;1&quot;,if(I6&gt;54,&quot;1.5&quot;,if(I6&lt;59,&quot;2&quot;))))"/>
    <hyperlink ref="DL107" r:id="rId4448" display="=@if(I6&lt;50,&quot;0&quot;,if(I6&gt;49,&quot;1&quot;,if(I6&gt;54,&quot;1.5&quot;,if(I6&lt;59,&quot;2&quot;))))"/>
    <hyperlink ref="DL108" r:id="rId4449" display="=@if(I6&lt;50,&quot;0&quot;,if(I6&gt;49,&quot;1&quot;,if(I6&gt;54,&quot;1.5&quot;,if(I6&lt;59,&quot;2&quot;))))"/>
    <hyperlink ref="DL109" r:id="rId4450" display="=@if(I6&lt;50,&quot;0&quot;,if(I6&gt;49,&quot;1&quot;,if(I6&gt;54,&quot;1.5&quot;,if(I6&lt;59,&quot;2&quot;))))"/>
    <hyperlink ref="DL110" r:id="rId4451" display="=@if(I6&lt;50,&quot;0&quot;,if(I6&gt;49,&quot;1&quot;,if(I6&gt;54,&quot;1.5&quot;,if(I6&lt;59,&quot;2&quot;))))"/>
    <hyperlink ref="DL111" r:id="rId4452" display="=@if(I6&lt;50,&quot;0&quot;,if(I6&gt;49,&quot;1&quot;,if(I6&gt;54,&quot;1.5&quot;,if(I6&lt;59,&quot;2&quot;))))"/>
    <hyperlink ref="DL112" r:id="rId4453" display="=@if(I6&lt;50,&quot;0&quot;,if(I6&gt;49,&quot;1&quot;,if(I6&gt;54,&quot;1.5&quot;,if(I6&lt;59,&quot;2&quot;))))"/>
    <hyperlink ref="DL113" r:id="rId4454" display="=@if(I6&lt;50,&quot;0&quot;,if(I6&gt;49,&quot;1&quot;,if(I6&gt;54,&quot;1.5&quot;,if(I6&lt;59,&quot;2&quot;))))"/>
    <hyperlink ref="DL114" r:id="rId4455" display="=@if(I6&lt;50,&quot;0&quot;,if(I6&gt;49,&quot;1&quot;,if(I6&gt;54,&quot;1.5&quot;,if(I6&lt;59,&quot;2&quot;))))"/>
    <hyperlink ref="DL115" r:id="rId4456" display="=@if(I6&lt;50,&quot;0&quot;,if(I6&gt;49,&quot;1&quot;,if(I6&gt;54,&quot;1.5&quot;,if(I6&lt;59,&quot;2&quot;))))"/>
    <hyperlink ref="DL116" r:id="rId4457" display="=@if(I6&lt;50,&quot;0&quot;,if(I6&gt;49,&quot;1&quot;,if(I6&gt;54,&quot;1.5&quot;,if(I6&lt;59,&quot;2&quot;))))"/>
    <hyperlink ref="DL117" r:id="rId4458" display="=@if(I6&lt;50,&quot;0&quot;,if(I6&gt;49,&quot;1&quot;,if(I6&gt;54,&quot;1.5&quot;,if(I6&lt;59,&quot;2&quot;))))"/>
    <hyperlink ref="DL118" r:id="rId4459" display="=@if(I6&lt;50,&quot;0&quot;,if(I6&gt;49,&quot;1&quot;,if(I6&gt;54,&quot;1.5&quot;,if(I6&lt;59,&quot;2&quot;))))"/>
    <hyperlink ref="DL119" r:id="rId4460" display="=@if(I6&lt;50,&quot;0&quot;,if(I6&gt;49,&quot;1&quot;,if(I6&gt;54,&quot;1.5&quot;,if(I6&lt;59,&quot;2&quot;))))"/>
    <hyperlink ref="DL120" r:id="rId4461" display="=@if(I6&lt;50,&quot;0&quot;,if(I6&gt;49,&quot;1&quot;,if(I6&gt;54,&quot;1.5&quot;,if(I6&lt;59,&quot;2&quot;))))"/>
    <hyperlink ref="DL121" r:id="rId4462" display="=@if(I6&lt;50,&quot;0&quot;,if(I6&gt;49,&quot;1&quot;,if(I6&gt;54,&quot;1.5&quot;,if(I6&lt;59,&quot;2&quot;))))"/>
    <hyperlink ref="DL122" r:id="rId4463" display="=@if(I6&lt;50,&quot;0&quot;,if(I6&gt;49,&quot;1&quot;,if(I6&gt;54,&quot;1.5&quot;,if(I6&lt;59,&quot;2&quot;))))"/>
    <hyperlink ref="DL123" r:id="rId4464" display="=@if(I6&lt;50,&quot;0&quot;,if(I6&gt;49,&quot;1&quot;,if(I6&gt;54,&quot;1.5&quot;,if(I6&lt;59,&quot;2&quot;))))"/>
    <hyperlink ref="DL124" r:id="rId4465" display="=@if(I6&lt;50,&quot;0&quot;,if(I6&gt;49,&quot;1&quot;,if(I6&gt;54,&quot;1.5&quot;,if(I6&lt;59,&quot;2&quot;))))"/>
    <hyperlink ref="DL125" r:id="rId4466" display="=@if(I6&lt;50,&quot;0&quot;,if(I6&gt;49,&quot;1&quot;,if(I6&gt;54,&quot;1.5&quot;,if(I6&lt;59,&quot;2&quot;))))"/>
    <hyperlink ref="DL126" r:id="rId4467" display="=@if(I6&lt;50,&quot;0&quot;,if(I6&gt;49,&quot;1&quot;,if(I6&gt;54,&quot;1.5&quot;,if(I6&lt;59,&quot;2&quot;))))"/>
    <hyperlink ref="DL127" r:id="rId4468" display="=@if(I6&lt;50,&quot;0&quot;,if(I6&gt;49,&quot;1&quot;,if(I6&gt;54,&quot;1.5&quot;,if(I6&lt;59,&quot;2&quot;))))"/>
    <hyperlink ref="DL128" r:id="rId4469" display="=@if(I6&lt;50,&quot;0&quot;,if(I6&gt;49,&quot;1&quot;,if(I6&gt;54,&quot;1.5&quot;,if(I6&lt;59,&quot;2&quot;))))"/>
    <hyperlink ref="DL129" r:id="rId4470" display="=@if(I6&lt;50,&quot;0&quot;,if(I6&gt;49,&quot;1&quot;,if(I6&gt;54,&quot;1.5&quot;,if(I6&lt;59,&quot;2&quot;))))"/>
    <hyperlink ref="DL130" r:id="rId4471" display="=@if(I6&lt;50,&quot;0&quot;,if(I6&gt;49,&quot;1&quot;,if(I6&gt;54,&quot;1.5&quot;,if(I6&lt;59,&quot;2&quot;))))"/>
    <hyperlink ref="DL131" r:id="rId4472" display="=@if(I6&lt;50,&quot;0&quot;,if(I6&gt;49,&quot;1&quot;,if(I6&gt;54,&quot;1.5&quot;,if(I6&lt;59,&quot;2&quot;))))"/>
    <hyperlink ref="DL132" r:id="rId4473" display="=@if(I6&lt;50,&quot;0&quot;,if(I6&gt;49,&quot;1&quot;,if(I6&gt;54,&quot;1.5&quot;,if(I6&lt;59,&quot;2&quot;))))"/>
    <hyperlink ref="DL133" r:id="rId4474" display="=@if(I6&lt;50,&quot;0&quot;,if(I6&gt;49,&quot;1&quot;,if(I6&gt;54,&quot;1.5&quot;,if(I6&lt;59,&quot;2&quot;))))"/>
    <hyperlink ref="DL134" r:id="rId4475" display="=@if(I6&lt;50,&quot;0&quot;,if(I6&gt;49,&quot;1&quot;,if(I6&gt;54,&quot;1.5&quot;,if(I6&lt;59,&quot;2&quot;))))"/>
    <hyperlink ref="DL135" r:id="rId4476" display="=@if(I6&lt;50,&quot;0&quot;,if(I6&gt;49,&quot;1&quot;,if(I6&gt;54,&quot;1.5&quot;,if(I6&lt;59,&quot;2&quot;))))"/>
    <hyperlink ref="DL136" r:id="rId4477" display="=@if(I6&lt;50,&quot;0&quot;,if(I6&gt;49,&quot;1&quot;,if(I6&gt;54,&quot;1.5&quot;,if(I6&lt;59,&quot;2&quot;))))"/>
    <hyperlink ref="DL137" r:id="rId4478" display="=@if(I6&lt;50,&quot;0&quot;,if(I6&gt;49,&quot;1&quot;,if(I6&gt;54,&quot;1.5&quot;,if(I6&lt;59,&quot;2&quot;))))"/>
    <hyperlink ref="DL138" r:id="rId4479" display="=@if(I6&lt;50,&quot;0&quot;,if(I6&gt;49,&quot;1&quot;,if(I6&gt;54,&quot;1.5&quot;,if(I6&lt;59,&quot;2&quot;))))"/>
    <hyperlink ref="DL139" r:id="rId4480" display="=@if(I6&lt;50,&quot;0&quot;,if(I6&gt;49,&quot;1&quot;,if(I6&gt;54,&quot;1.5&quot;,if(I6&lt;59,&quot;2&quot;))))"/>
    <hyperlink ref="DL140" r:id="rId4481" display="=@if(I6&lt;50,&quot;0&quot;,if(I6&gt;49,&quot;1&quot;,if(I6&gt;54,&quot;1.5&quot;,if(I6&lt;59,&quot;2&quot;))))"/>
    <hyperlink ref="DL141" r:id="rId4482" display="=@if(I6&lt;50,&quot;0&quot;,if(I6&gt;49,&quot;1&quot;,if(I6&gt;54,&quot;1.5&quot;,if(I6&lt;59,&quot;2&quot;))))"/>
    <hyperlink ref="DL142" r:id="rId4483" display="=@if(I6&lt;50,&quot;0&quot;,if(I6&gt;49,&quot;1&quot;,if(I6&gt;54,&quot;1.5&quot;,if(I6&lt;59,&quot;2&quot;))))"/>
    <hyperlink ref="DL143" r:id="rId4484" display="=@if(I6&lt;50,&quot;0&quot;,if(I6&gt;49,&quot;1&quot;,if(I6&gt;54,&quot;1.5&quot;,if(I6&lt;59,&quot;2&quot;))))"/>
    <hyperlink ref="DL144" r:id="rId4485" display="=@if(I6&lt;50,&quot;0&quot;,if(I6&gt;49,&quot;1&quot;,if(I6&gt;54,&quot;1.5&quot;,if(I6&lt;59,&quot;2&quot;))))"/>
    <hyperlink ref="DL145" r:id="rId4486" display="=@if(I6&lt;50,&quot;0&quot;,if(I6&gt;49,&quot;1&quot;,if(I6&gt;54,&quot;1.5&quot;,if(I6&lt;59,&quot;2&quot;))))"/>
    <hyperlink ref="DL146" r:id="rId4487" display="=@if(I6&lt;50,&quot;0&quot;,if(I6&gt;49,&quot;1&quot;,if(I6&gt;54,&quot;1.5&quot;,if(I6&lt;59,&quot;2&quot;))))"/>
    <hyperlink ref="DL147" r:id="rId4488" display="=@if(I6&lt;50,&quot;0&quot;,if(I6&gt;49,&quot;1&quot;,if(I6&gt;54,&quot;1.5&quot;,if(I6&lt;59,&quot;2&quot;))))"/>
    <hyperlink ref="DL148" r:id="rId4489" display="=@if(I6&lt;50,&quot;0&quot;,if(I6&gt;49,&quot;1&quot;,if(I6&gt;54,&quot;1.5&quot;,if(I6&lt;59,&quot;2&quot;))))"/>
    <hyperlink ref="DL149" r:id="rId4490" display="=@if(I6&lt;50,&quot;0&quot;,if(I6&gt;49,&quot;1&quot;,if(I6&gt;54,&quot;1.5&quot;,if(I6&lt;59,&quot;2&quot;))))"/>
    <hyperlink ref="DL150" r:id="rId4491" display="=@if(I6&lt;50,&quot;0&quot;,if(I6&gt;49,&quot;1&quot;,if(I6&gt;54,&quot;1.5&quot;,if(I6&lt;59,&quot;2&quot;))))"/>
    <hyperlink ref="DL151" r:id="rId4492" display="=@if(I6&lt;50,&quot;0&quot;,if(I6&gt;49,&quot;1&quot;,if(I6&gt;54,&quot;1.5&quot;,if(I6&lt;59,&quot;2&quot;))))"/>
    <hyperlink ref="DL152" r:id="rId4493" display="=@if(I6&lt;50,&quot;0&quot;,if(I6&gt;49,&quot;1&quot;,if(I6&gt;54,&quot;1.5&quot;,if(I6&lt;59,&quot;2&quot;))))"/>
    <hyperlink ref="DL153" r:id="rId4494" display="=@if(I6&lt;50,&quot;0&quot;,if(I6&gt;49,&quot;1&quot;,if(I6&gt;54,&quot;1.5&quot;,if(I6&lt;59,&quot;2&quot;))))"/>
    <hyperlink ref="DL154" r:id="rId4495" display="=@if(I6&lt;50,&quot;0&quot;,if(I6&gt;49,&quot;1&quot;,if(I6&gt;54,&quot;1.5&quot;,if(I6&lt;59,&quot;2&quot;))))"/>
    <hyperlink ref="DL155" r:id="rId4496" display="=@if(I6&lt;50,&quot;0&quot;,if(I6&gt;49,&quot;1&quot;,if(I6&gt;54,&quot;1.5&quot;,if(I6&lt;59,&quot;2&quot;))))"/>
    <hyperlink ref="DL156" r:id="rId4497" display="=@if(I6&lt;50,&quot;0&quot;,if(I6&gt;49,&quot;1&quot;,if(I6&gt;54,&quot;1.5&quot;,if(I6&lt;59,&quot;2&quot;))))"/>
    <hyperlink ref="DL157" r:id="rId4498" display="=@if(I6&lt;50,&quot;0&quot;,if(I6&gt;49,&quot;1&quot;,if(I6&gt;54,&quot;1.5&quot;,if(I6&lt;59,&quot;2&quot;))))"/>
    <hyperlink ref="DL158" r:id="rId4499" display="=@if(I6&lt;50,&quot;0&quot;,if(I6&gt;49,&quot;1&quot;,if(I6&gt;54,&quot;1.5&quot;,if(I6&lt;59,&quot;2&quot;))))"/>
    <hyperlink ref="DL159" r:id="rId4500" display="=@if(I6&lt;50,&quot;0&quot;,if(I6&gt;49,&quot;1&quot;,if(I6&gt;54,&quot;1.5&quot;,if(I6&lt;59,&quot;2&quot;))))"/>
    <hyperlink ref="DL160" r:id="rId4501" display="=@if(I6&lt;50,&quot;0&quot;,if(I6&gt;49,&quot;1&quot;,if(I6&gt;54,&quot;1.5&quot;,if(I6&lt;59,&quot;2&quot;))))"/>
    <hyperlink ref="DL161" r:id="rId4502" display="=@if(I6&lt;50,&quot;0&quot;,if(I6&gt;49,&quot;1&quot;,if(I6&gt;54,&quot;1.5&quot;,if(I6&lt;59,&quot;2&quot;))))"/>
    <hyperlink ref="DL162" r:id="rId4503" display="=@if(I6&lt;50,&quot;0&quot;,if(I6&gt;49,&quot;1&quot;,if(I6&gt;54,&quot;1.5&quot;,if(I6&lt;59,&quot;2&quot;))))"/>
    <hyperlink ref="DL163" r:id="rId4504" display="=@if(I6&lt;50,&quot;0&quot;,if(I6&gt;49,&quot;1&quot;,if(I6&gt;54,&quot;1.5&quot;,if(I6&lt;59,&quot;2&quot;))))"/>
    <hyperlink ref="DL164" r:id="rId4505" display="=@if(I6&lt;50,&quot;0&quot;,if(I6&gt;49,&quot;1&quot;,if(I6&gt;54,&quot;1.5&quot;,if(I6&lt;59,&quot;2&quot;))))"/>
    <hyperlink ref="DL165" r:id="rId4506" display="=@if(I6&lt;50,&quot;0&quot;,if(I6&gt;49,&quot;1&quot;,if(I6&gt;54,&quot;1.5&quot;,if(I6&lt;59,&quot;2&quot;))))"/>
    <hyperlink ref="DL166" r:id="rId4507" display="=@if(I6&lt;50,&quot;0&quot;,if(I6&gt;49,&quot;1&quot;,if(I6&gt;54,&quot;1.5&quot;,if(I6&lt;59,&quot;2&quot;))))"/>
    <hyperlink ref="DL167" r:id="rId4508" display="=@if(I6&lt;50,&quot;0&quot;,if(I6&gt;49,&quot;1&quot;,if(I6&gt;54,&quot;1.5&quot;,if(I6&lt;59,&quot;2&quot;))))"/>
    <hyperlink ref="DL168" r:id="rId4509" display="=@if(I6&lt;50,&quot;0&quot;,if(I6&gt;49,&quot;1&quot;,if(I6&gt;54,&quot;1.5&quot;,if(I6&lt;59,&quot;2&quot;))))"/>
    <hyperlink ref="DL169" r:id="rId4510" display="=@if(I6&lt;50,&quot;0&quot;,if(I6&gt;49,&quot;1&quot;,if(I6&gt;54,&quot;1.5&quot;,if(I6&lt;59,&quot;2&quot;))))"/>
    <hyperlink ref="DL170" r:id="rId4511" display="=@if(I6&lt;50,&quot;0&quot;,if(I6&gt;49,&quot;1&quot;,if(I6&gt;54,&quot;1.5&quot;,if(I6&lt;59,&quot;2&quot;))))"/>
    <hyperlink ref="DL171" r:id="rId4512" display="=@if(I6&lt;50,&quot;0&quot;,if(I6&gt;49,&quot;1&quot;,if(I6&gt;54,&quot;1.5&quot;,if(I6&lt;59,&quot;2&quot;))))"/>
    <hyperlink ref="DL172" r:id="rId4513" display="=@if(I6&lt;50,&quot;0&quot;,if(I6&gt;49,&quot;1&quot;,if(I6&gt;54,&quot;1.5&quot;,if(I6&lt;59,&quot;2&quot;))))"/>
    <hyperlink ref="DL173" r:id="rId4514" display="=@if(I6&lt;50,&quot;0&quot;,if(I6&gt;49,&quot;1&quot;,if(I6&gt;54,&quot;1.5&quot;,if(I6&lt;59,&quot;2&quot;))))"/>
    <hyperlink ref="DL174" r:id="rId4515" display="=@if(I6&lt;50,&quot;0&quot;,if(I6&gt;49,&quot;1&quot;,if(I6&gt;54,&quot;1.5&quot;,if(I6&lt;59,&quot;2&quot;))))"/>
    <hyperlink ref="DL175" r:id="rId4516" display="=@if(I6&lt;50,&quot;0&quot;,if(I6&gt;49,&quot;1&quot;,if(I6&gt;54,&quot;1.5&quot;,if(I6&lt;59,&quot;2&quot;))))"/>
    <hyperlink ref="DL176" r:id="rId4517" display="=@if(I6&lt;50,&quot;0&quot;,if(I6&gt;49,&quot;1&quot;,if(I6&gt;54,&quot;1.5&quot;,if(I6&lt;59,&quot;2&quot;))))"/>
    <hyperlink ref="DL177" r:id="rId4518" display="=@if(I6&lt;50,&quot;0&quot;,if(I6&gt;49,&quot;1&quot;,if(I6&gt;54,&quot;1.5&quot;,if(I6&lt;59,&quot;2&quot;))))"/>
    <hyperlink ref="DL178" r:id="rId4519" display="=@if(I6&lt;50,&quot;0&quot;,if(I6&gt;49,&quot;1&quot;,if(I6&gt;54,&quot;1.5&quot;,if(I6&lt;59,&quot;2&quot;))))"/>
    <hyperlink ref="DL179" r:id="rId4520" display="=@if(I6&lt;50,&quot;0&quot;,if(I6&gt;49,&quot;1&quot;,if(I6&gt;54,&quot;1.5&quot;,if(I6&lt;59,&quot;2&quot;))))"/>
    <hyperlink ref="DL180" r:id="rId4521" display="=@if(I6&lt;50,&quot;0&quot;,if(I6&gt;49,&quot;1&quot;,if(I6&gt;54,&quot;1.5&quot;,if(I6&lt;59,&quot;2&quot;))))"/>
    <hyperlink ref="DL181" r:id="rId4522" display="=@if(I6&lt;50,&quot;0&quot;,if(I6&gt;49,&quot;1&quot;,if(I6&gt;54,&quot;1.5&quot;,if(I6&lt;59,&quot;2&quot;))))"/>
    <hyperlink ref="DL182" r:id="rId4523" display="=@if(I6&lt;50,&quot;0&quot;,if(I6&gt;49,&quot;1&quot;,if(I6&gt;54,&quot;1.5&quot;,if(I6&lt;59,&quot;2&quot;))))"/>
    <hyperlink ref="DL183" r:id="rId4524" display="=@if(I6&lt;50,&quot;0&quot;,if(I6&gt;49,&quot;1&quot;,if(I6&gt;54,&quot;1.5&quot;,if(I6&lt;59,&quot;2&quot;))))"/>
    <hyperlink ref="DL184" r:id="rId4525" display="=@if(I6&lt;50,&quot;0&quot;,if(I6&gt;49,&quot;1&quot;,if(I6&gt;54,&quot;1.5&quot;,if(I6&lt;59,&quot;2&quot;))))"/>
    <hyperlink ref="DL185" r:id="rId4526" display="=@if(I6&lt;50,&quot;0&quot;,if(I6&gt;49,&quot;1&quot;,if(I6&gt;54,&quot;1.5&quot;,if(I6&lt;59,&quot;2&quot;))))"/>
    <hyperlink ref="DL186" r:id="rId4527" display="=@if(I6&lt;50,&quot;0&quot;,if(I6&gt;49,&quot;1&quot;,if(I6&gt;54,&quot;1.5&quot;,if(I6&lt;59,&quot;2&quot;))))"/>
    <hyperlink ref="DL187" r:id="rId4528" display="=@if(I6&lt;50,&quot;0&quot;,if(I6&gt;49,&quot;1&quot;,if(I6&gt;54,&quot;1.5&quot;,if(I6&lt;59,&quot;2&quot;))))"/>
    <hyperlink ref="DL188" r:id="rId4529" display="=@if(I6&lt;50,&quot;0&quot;,if(I6&gt;49,&quot;1&quot;,if(I6&gt;54,&quot;1.5&quot;,if(I6&lt;59,&quot;2&quot;))))"/>
    <hyperlink ref="DL189" r:id="rId4530" display="=@if(I6&lt;50,&quot;0&quot;,if(I6&gt;49,&quot;1&quot;,if(I6&gt;54,&quot;1.5&quot;,if(I6&lt;59,&quot;2&quot;))))"/>
    <hyperlink ref="DL190" r:id="rId4531" display="=@if(I6&lt;50,&quot;0&quot;,if(I6&gt;49,&quot;1&quot;,if(I6&gt;54,&quot;1.5&quot;,if(I6&lt;59,&quot;2&quot;))))"/>
    <hyperlink ref="DL191" r:id="rId4532" display="=@if(I6&lt;50,&quot;0&quot;,if(I6&gt;49,&quot;1&quot;,if(I6&gt;54,&quot;1.5&quot;,if(I6&lt;59,&quot;2&quot;))))"/>
    <hyperlink ref="DL192" r:id="rId4533" display="=@if(I6&lt;50,&quot;0&quot;,if(I6&gt;49,&quot;1&quot;,if(I6&gt;54,&quot;1.5&quot;,if(I6&lt;59,&quot;2&quot;))))"/>
    <hyperlink ref="DL193" r:id="rId4534" display="=@if(I6&lt;50,&quot;0&quot;,if(I6&gt;49,&quot;1&quot;,if(I6&gt;54,&quot;1.5&quot;,if(I6&lt;59,&quot;2&quot;))))"/>
    <hyperlink ref="DL194" r:id="rId4535" display="=@if(I6&lt;50,&quot;0&quot;,if(I6&gt;49,&quot;1&quot;,if(I6&gt;54,&quot;1.5&quot;,if(I6&lt;59,&quot;2&quot;))))"/>
    <hyperlink ref="DL195" r:id="rId4536" display="=@if(I6&lt;50,&quot;0&quot;,if(I6&gt;49,&quot;1&quot;,if(I6&gt;54,&quot;1.5&quot;,if(I6&lt;59,&quot;2&quot;))))"/>
    <hyperlink ref="DL196" r:id="rId4537" display="=@if(I6&lt;50,&quot;0&quot;,if(I6&gt;49,&quot;1&quot;,if(I6&gt;54,&quot;1.5&quot;,if(I6&lt;59,&quot;2&quot;))))"/>
    <hyperlink ref="DL197" r:id="rId4538" display="=@if(I6&lt;50,&quot;0&quot;,if(I6&gt;49,&quot;1&quot;,if(I6&gt;54,&quot;1.5&quot;,if(I6&lt;59,&quot;2&quot;))))"/>
    <hyperlink ref="DL198" r:id="rId4539" display="=@if(I6&lt;50,&quot;0&quot;,if(I6&gt;49,&quot;1&quot;,if(I6&gt;54,&quot;1.5&quot;,if(I6&lt;59,&quot;2&quot;))))"/>
    <hyperlink ref="DL199" r:id="rId4540" display="=@if(I6&lt;50,&quot;0&quot;,if(I6&gt;49,&quot;1&quot;,if(I6&gt;54,&quot;1.5&quot;,if(I6&lt;59,&quot;2&quot;))))"/>
    <hyperlink ref="DL200" r:id="rId4541" display="=@if(I6&lt;50,&quot;0&quot;,if(I6&gt;49,&quot;1&quot;,if(I6&gt;54,&quot;1.5&quot;,if(I6&lt;59,&quot;2&quot;))))"/>
    <hyperlink ref="DL201" r:id="rId4542" display="=@if(I6&lt;50,&quot;0&quot;,if(I6&gt;49,&quot;1&quot;,if(I6&gt;54,&quot;1.5&quot;,if(I6&lt;59,&quot;2&quot;))))"/>
    <hyperlink ref="DL202" r:id="rId4543" display="=@if(I6&lt;50,&quot;0&quot;,if(I6&gt;49,&quot;1&quot;,if(I6&gt;54,&quot;1.5&quot;,if(I6&lt;59,&quot;2&quot;))))"/>
    <hyperlink ref="DL203" r:id="rId4544" display="=@if(I6&lt;50,&quot;0&quot;,if(I6&gt;49,&quot;1&quot;,if(I6&gt;54,&quot;1.5&quot;,if(I6&lt;59,&quot;2&quot;))))"/>
    <hyperlink ref="DL204" r:id="rId4545" display="=@if(I6&lt;50,&quot;0&quot;,if(I6&gt;49,&quot;1&quot;,if(I6&gt;54,&quot;1.5&quot;,if(I6&lt;59,&quot;2&quot;))))"/>
    <hyperlink ref="DL205" r:id="rId4546" display="=@if(I6&lt;50,&quot;0&quot;,if(I6&gt;49,&quot;1&quot;,if(I6&gt;54,&quot;1.5&quot;,if(I6&lt;59,&quot;2&quot;))))"/>
    <hyperlink ref="DL206" r:id="rId4547" display="=@if(I6&lt;50,&quot;0&quot;,if(I6&gt;49,&quot;1&quot;,if(I6&gt;54,&quot;1.5&quot;,if(I6&lt;59,&quot;2&quot;))))"/>
    <hyperlink ref="DL207" r:id="rId4548" display="=@if(I6&lt;50,&quot;0&quot;,if(I6&gt;49,&quot;1&quot;,if(I6&gt;54,&quot;1.5&quot;,if(I6&lt;59,&quot;2&quot;))))"/>
    <hyperlink ref="DL208" r:id="rId4549" display="=@if(I6&lt;50,&quot;0&quot;,if(I6&gt;49,&quot;1&quot;,if(I6&gt;54,&quot;1.5&quot;,if(I6&lt;59,&quot;2&quot;))))"/>
    <hyperlink ref="DL209" r:id="rId4550" display="=@if(I6&lt;50,&quot;0&quot;,if(I6&gt;49,&quot;1&quot;,if(I6&gt;54,&quot;1.5&quot;,if(I6&lt;59,&quot;2&quot;))))"/>
    <hyperlink ref="DL210" r:id="rId4551" display="=@if(I6&lt;50,&quot;0&quot;,if(I6&gt;49,&quot;1&quot;,if(I6&gt;54,&quot;1.5&quot;,if(I6&lt;59,&quot;2&quot;))))"/>
    <hyperlink ref="DL211" r:id="rId4552" display="=@if(I6&lt;50,&quot;0&quot;,if(I6&gt;49,&quot;1&quot;,if(I6&gt;54,&quot;1.5&quot;,if(I6&lt;59,&quot;2&quot;))))"/>
    <hyperlink ref="DL212" r:id="rId4553" display="=@if(I6&lt;50,&quot;0&quot;,if(I6&gt;49,&quot;1&quot;,if(I6&gt;54,&quot;1.5&quot;,if(I6&lt;59,&quot;2&quot;))))"/>
    <hyperlink ref="DL213" r:id="rId4554" display="=@if(I6&lt;50,&quot;0&quot;,if(I6&gt;49,&quot;1&quot;,if(I6&gt;54,&quot;1.5&quot;,if(I6&lt;59,&quot;2&quot;))))"/>
    <hyperlink ref="DN16" r:id="rId4555" display="=@if(I6&lt;50,&quot;0&quot;,if(I6&gt;49,&quot;1&quot;,if(I6&gt;54,&quot;1.5&quot;,if(I6&lt;59,&quot;2&quot;))))"/>
    <hyperlink ref="DN17" r:id="rId4556" display="=@if(I6&lt;50,&quot;0&quot;,if(I6&gt;49,&quot;1&quot;,if(I6&gt;54,&quot;1.5&quot;,if(I6&lt;59,&quot;2&quot;))))"/>
    <hyperlink ref="DN18" r:id="rId4557" display="=@if(I6&lt;50,&quot;0&quot;,if(I6&gt;49,&quot;1&quot;,if(I6&gt;54,&quot;1.5&quot;,if(I6&lt;59,&quot;2&quot;))))"/>
    <hyperlink ref="DN19" r:id="rId4558" display="=@if(I6&lt;50,&quot;0&quot;,if(I6&gt;49,&quot;1&quot;,if(I6&gt;54,&quot;1.5&quot;,if(I6&lt;59,&quot;2&quot;))))"/>
    <hyperlink ref="DN20" r:id="rId4559" display="=@if(I6&lt;50,&quot;0&quot;,if(I6&gt;49,&quot;1&quot;,if(I6&gt;54,&quot;1.5&quot;,if(I6&lt;59,&quot;2&quot;))))"/>
    <hyperlink ref="DN21" r:id="rId4560" display="=@if(I6&lt;50,&quot;0&quot;,if(I6&gt;49,&quot;1&quot;,if(I6&gt;54,&quot;1.5&quot;,if(I6&lt;59,&quot;2&quot;))))"/>
    <hyperlink ref="DN22" r:id="rId4561" display="=@if(I6&lt;50,&quot;0&quot;,if(I6&gt;49,&quot;1&quot;,if(I6&gt;54,&quot;1.5&quot;,if(I6&lt;59,&quot;2&quot;))))"/>
    <hyperlink ref="DN23" r:id="rId4562" display="=@if(I6&lt;50,&quot;0&quot;,if(I6&gt;49,&quot;1&quot;,if(I6&gt;54,&quot;1.5&quot;,if(I6&lt;59,&quot;2&quot;))))"/>
    <hyperlink ref="DN24" r:id="rId4563" display="=@if(I6&lt;50,&quot;0&quot;,if(I6&gt;49,&quot;1&quot;,if(I6&gt;54,&quot;1.5&quot;,if(I6&lt;59,&quot;2&quot;))))"/>
    <hyperlink ref="DN25" r:id="rId4564" display="=@if(I6&lt;50,&quot;0&quot;,if(I6&gt;49,&quot;1&quot;,if(I6&gt;54,&quot;1.5&quot;,if(I6&lt;59,&quot;2&quot;))))"/>
    <hyperlink ref="DN26" r:id="rId4565" display="=@if(I6&lt;50,&quot;0&quot;,if(I6&gt;49,&quot;1&quot;,if(I6&gt;54,&quot;1.5&quot;,if(I6&lt;59,&quot;2&quot;))))"/>
    <hyperlink ref="DN27" r:id="rId4566" display="=@if(I6&lt;50,&quot;0&quot;,if(I6&gt;49,&quot;1&quot;,if(I6&gt;54,&quot;1.5&quot;,if(I6&lt;59,&quot;2&quot;))))"/>
    <hyperlink ref="DN28" r:id="rId4567" display="=@if(I6&lt;50,&quot;0&quot;,if(I6&gt;49,&quot;1&quot;,if(I6&gt;54,&quot;1.5&quot;,if(I6&lt;59,&quot;2&quot;))))"/>
    <hyperlink ref="DN29" r:id="rId4568" display="=@if(I6&lt;50,&quot;0&quot;,if(I6&gt;49,&quot;1&quot;,if(I6&gt;54,&quot;1.5&quot;,if(I6&lt;59,&quot;2&quot;))))"/>
    <hyperlink ref="DN30" r:id="rId4569" display="=@if(I6&lt;50,&quot;0&quot;,if(I6&gt;49,&quot;1&quot;,if(I6&gt;54,&quot;1.5&quot;,if(I6&lt;59,&quot;2&quot;))))"/>
    <hyperlink ref="DN31" r:id="rId4570" display="=@if(I6&lt;50,&quot;0&quot;,if(I6&gt;49,&quot;1&quot;,if(I6&gt;54,&quot;1.5&quot;,if(I6&lt;59,&quot;2&quot;))))"/>
    <hyperlink ref="DN32" r:id="rId4571" display="=@if(I6&lt;50,&quot;0&quot;,if(I6&gt;49,&quot;1&quot;,if(I6&gt;54,&quot;1.5&quot;,if(I6&lt;59,&quot;2&quot;))))"/>
    <hyperlink ref="DN33" r:id="rId4572" display="=@if(I6&lt;50,&quot;0&quot;,if(I6&gt;49,&quot;1&quot;,if(I6&gt;54,&quot;1.5&quot;,if(I6&lt;59,&quot;2&quot;))))"/>
    <hyperlink ref="DN34" r:id="rId4573" display="=@if(I6&lt;50,&quot;0&quot;,if(I6&gt;49,&quot;1&quot;,if(I6&gt;54,&quot;1.5&quot;,if(I6&lt;59,&quot;2&quot;))))"/>
    <hyperlink ref="DN35" r:id="rId4574" display="=@if(I6&lt;50,&quot;0&quot;,if(I6&gt;49,&quot;1&quot;,if(I6&gt;54,&quot;1.5&quot;,if(I6&lt;59,&quot;2&quot;))))"/>
    <hyperlink ref="DN36" r:id="rId4575" display="=@if(I6&lt;50,&quot;0&quot;,if(I6&gt;49,&quot;1&quot;,if(I6&gt;54,&quot;1.5&quot;,if(I6&lt;59,&quot;2&quot;))))"/>
    <hyperlink ref="DN37" r:id="rId4576" display="=@if(I6&lt;50,&quot;0&quot;,if(I6&gt;49,&quot;1&quot;,if(I6&gt;54,&quot;1.5&quot;,if(I6&lt;59,&quot;2&quot;))))"/>
    <hyperlink ref="DN38" r:id="rId4577" display="=@if(I6&lt;50,&quot;0&quot;,if(I6&gt;49,&quot;1&quot;,if(I6&gt;54,&quot;1.5&quot;,if(I6&lt;59,&quot;2&quot;))))"/>
    <hyperlink ref="DN39" r:id="rId4578" display="=@if(I6&lt;50,&quot;0&quot;,if(I6&gt;49,&quot;1&quot;,if(I6&gt;54,&quot;1.5&quot;,if(I6&lt;59,&quot;2&quot;))))"/>
    <hyperlink ref="DN40" r:id="rId4579" display="=@if(I6&lt;50,&quot;0&quot;,if(I6&gt;49,&quot;1&quot;,if(I6&gt;54,&quot;1.5&quot;,if(I6&lt;59,&quot;2&quot;))))"/>
    <hyperlink ref="DN41" r:id="rId4580" display="=@if(I6&lt;50,&quot;0&quot;,if(I6&gt;49,&quot;1&quot;,if(I6&gt;54,&quot;1.5&quot;,if(I6&lt;59,&quot;2&quot;))))"/>
    <hyperlink ref="DN42" r:id="rId4581" display="=@if(I6&lt;50,&quot;0&quot;,if(I6&gt;49,&quot;1&quot;,if(I6&gt;54,&quot;1.5&quot;,if(I6&lt;59,&quot;2&quot;))))"/>
    <hyperlink ref="DN43" r:id="rId4582" display="=@if(I6&lt;50,&quot;0&quot;,if(I6&gt;49,&quot;1&quot;,if(I6&gt;54,&quot;1.5&quot;,if(I6&lt;59,&quot;2&quot;))))"/>
    <hyperlink ref="DN44" r:id="rId4583" display="=@if(I6&lt;50,&quot;0&quot;,if(I6&gt;49,&quot;1&quot;,if(I6&gt;54,&quot;1.5&quot;,if(I6&lt;59,&quot;2&quot;))))"/>
    <hyperlink ref="DN45" r:id="rId4584" display="=@if(I6&lt;50,&quot;0&quot;,if(I6&gt;49,&quot;1&quot;,if(I6&gt;54,&quot;1.5&quot;,if(I6&lt;59,&quot;2&quot;))))"/>
    <hyperlink ref="DN46" r:id="rId4585" display="=@if(I6&lt;50,&quot;0&quot;,if(I6&gt;49,&quot;1&quot;,if(I6&gt;54,&quot;1.5&quot;,if(I6&lt;59,&quot;2&quot;))))"/>
    <hyperlink ref="DN47" r:id="rId4586" display="=@if(I6&lt;50,&quot;0&quot;,if(I6&gt;49,&quot;1&quot;,if(I6&gt;54,&quot;1.5&quot;,if(I6&lt;59,&quot;2&quot;))))"/>
    <hyperlink ref="DN48" r:id="rId4587" display="=@if(I6&lt;50,&quot;0&quot;,if(I6&gt;49,&quot;1&quot;,if(I6&gt;54,&quot;1.5&quot;,if(I6&lt;59,&quot;2&quot;))))"/>
    <hyperlink ref="DN49" r:id="rId4588" display="=@if(I6&lt;50,&quot;0&quot;,if(I6&gt;49,&quot;1&quot;,if(I6&gt;54,&quot;1.5&quot;,if(I6&lt;59,&quot;2&quot;))))"/>
    <hyperlink ref="DN50" r:id="rId4589" display="=@if(I6&lt;50,&quot;0&quot;,if(I6&gt;49,&quot;1&quot;,if(I6&gt;54,&quot;1.5&quot;,if(I6&lt;59,&quot;2&quot;))))"/>
    <hyperlink ref="DN51" r:id="rId4590" display="=@if(I6&lt;50,&quot;0&quot;,if(I6&gt;49,&quot;1&quot;,if(I6&gt;54,&quot;1.5&quot;,if(I6&lt;59,&quot;2&quot;))))"/>
    <hyperlink ref="DN52" r:id="rId4591" display="=@if(I6&lt;50,&quot;0&quot;,if(I6&gt;49,&quot;1&quot;,if(I6&gt;54,&quot;1.5&quot;,if(I6&lt;59,&quot;2&quot;))))"/>
    <hyperlink ref="DN53" r:id="rId4592" display="=@if(I6&lt;50,&quot;0&quot;,if(I6&gt;49,&quot;1&quot;,if(I6&gt;54,&quot;1.5&quot;,if(I6&lt;59,&quot;2&quot;))))"/>
    <hyperlink ref="DN54" r:id="rId4593" display="=@if(I6&lt;50,&quot;0&quot;,if(I6&gt;49,&quot;1&quot;,if(I6&gt;54,&quot;1.5&quot;,if(I6&lt;59,&quot;2&quot;))))"/>
    <hyperlink ref="DN55" r:id="rId4594" display="=@if(I6&lt;50,&quot;0&quot;,if(I6&gt;49,&quot;1&quot;,if(I6&gt;54,&quot;1.5&quot;,if(I6&lt;59,&quot;2&quot;))))"/>
    <hyperlink ref="DN56" r:id="rId4595" display="=@if(I6&lt;50,&quot;0&quot;,if(I6&gt;49,&quot;1&quot;,if(I6&gt;54,&quot;1.5&quot;,if(I6&lt;59,&quot;2&quot;))))"/>
    <hyperlink ref="DN57" r:id="rId4596" display="=@if(I6&lt;50,&quot;0&quot;,if(I6&gt;49,&quot;1&quot;,if(I6&gt;54,&quot;1.5&quot;,if(I6&lt;59,&quot;2&quot;))))"/>
    <hyperlink ref="DN58" r:id="rId4597" display="=@if(I6&lt;50,&quot;0&quot;,if(I6&gt;49,&quot;1&quot;,if(I6&gt;54,&quot;1.5&quot;,if(I6&lt;59,&quot;2&quot;))))"/>
    <hyperlink ref="DN59" r:id="rId4598" display="=@if(I6&lt;50,&quot;0&quot;,if(I6&gt;49,&quot;1&quot;,if(I6&gt;54,&quot;1.5&quot;,if(I6&lt;59,&quot;2&quot;))))"/>
    <hyperlink ref="DN60" r:id="rId4599" display="=@if(I6&lt;50,&quot;0&quot;,if(I6&gt;49,&quot;1&quot;,if(I6&gt;54,&quot;1.5&quot;,if(I6&lt;59,&quot;2&quot;))))"/>
    <hyperlink ref="DN61" r:id="rId4600" display="=@if(I6&lt;50,&quot;0&quot;,if(I6&gt;49,&quot;1&quot;,if(I6&gt;54,&quot;1.5&quot;,if(I6&lt;59,&quot;2&quot;))))"/>
    <hyperlink ref="DN62" r:id="rId4601" display="=@if(I6&lt;50,&quot;0&quot;,if(I6&gt;49,&quot;1&quot;,if(I6&gt;54,&quot;1.5&quot;,if(I6&lt;59,&quot;2&quot;))))"/>
    <hyperlink ref="DN63" r:id="rId4602" display="=@if(I6&lt;50,&quot;0&quot;,if(I6&gt;49,&quot;1&quot;,if(I6&gt;54,&quot;1.5&quot;,if(I6&lt;59,&quot;2&quot;))))"/>
    <hyperlink ref="DN64" r:id="rId4603" display="=@if(I6&lt;50,&quot;0&quot;,if(I6&gt;49,&quot;1&quot;,if(I6&gt;54,&quot;1.5&quot;,if(I6&lt;59,&quot;2&quot;))))"/>
    <hyperlink ref="DN65" r:id="rId4604" display="=@if(I6&lt;50,&quot;0&quot;,if(I6&gt;49,&quot;1&quot;,if(I6&gt;54,&quot;1.5&quot;,if(I6&lt;59,&quot;2&quot;))))"/>
    <hyperlink ref="DN66" r:id="rId4605" display="=@if(I6&lt;50,&quot;0&quot;,if(I6&gt;49,&quot;1&quot;,if(I6&gt;54,&quot;1.5&quot;,if(I6&lt;59,&quot;2&quot;))))"/>
    <hyperlink ref="DN67" r:id="rId4606" display="=@if(I6&lt;50,&quot;0&quot;,if(I6&gt;49,&quot;1&quot;,if(I6&gt;54,&quot;1.5&quot;,if(I6&lt;59,&quot;2&quot;))))"/>
    <hyperlink ref="DN68" r:id="rId4607" display="=@if(I6&lt;50,&quot;0&quot;,if(I6&gt;49,&quot;1&quot;,if(I6&gt;54,&quot;1.5&quot;,if(I6&lt;59,&quot;2&quot;))))"/>
    <hyperlink ref="DN69" r:id="rId4608" display="=@if(I6&lt;50,&quot;0&quot;,if(I6&gt;49,&quot;1&quot;,if(I6&gt;54,&quot;1.5&quot;,if(I6&lt;59,&quot;2&quot;))))"/>
    <hyperlink ref="DN70" r:id="rId4609" display="=@if(I6&lt;50,&quot;0&quot;,if(I6&gt;49,&quot;1&quot;,if(I6&gt;54,&quot;1.5&quot;,if(I6&lt;59,&quot;2&quot;))))"/>
    <hyperlink ref="DN71" r:id="rId4610" display="=@if(I6&lt;50,&quot;0&quot;,if(I6&gt;49,&quot;1&quot;,if(I6&gt;54,&quot;1.5&quot;,if(I6&lt;59,&quot;2&quot;))))"/>
    <hyperlink ref="DN72" r:id="rId4611" display="=@if(I6&lt;50,&quot;0&quot;,if(I6&gt;49,&quot;1&quot;,if(I6&gt;54,&quot;1.5&quot;,if(I6&lt;59,&quot;2&quot;))))"/>
    <hyperlink ref="DN73" r:id="rId4612" display="=@if(I6&lt;50,&quot;0&quot;,if(I6&gt;49,&quot;1&quot;,if(I6&gt;54,&quot;1.5&quot;,if(I6&lt;59,&quot;2&quot;))))"/>
    <hyperlink ref="DN74" r:id="rId4613" display="=@if(I6&lt;50,&quot;0&quot;,if(I6&gt;49,&quot;1&quot;,if(I6&gt;54,&quot;1.5&quot;,if(I6&lt;59,&quot;2&quot;))))"/>
    <hyperlink ref="DN75" r:id="rId4614" display="=@if(I6&lt;50,&quot;0&quot;,if(I6&gt;49,&quot;1&quot;,if(I6&gt;54,&quot;1.5&quot;,if(I6&lt;59,&quot;2&quot;))))"/>
    <hyperlink ref="DN76" r:id="rId4615" display="=@if(I6&lt;50,&quot;0&quot;,if(I6&gt;49,&quot;1&quot;,if(I6&gt;54,&quot;1.5&quot;,if(I6&lt;59,&quot;2&quot;))))"/>
    <hyperlink ref="DN77" r:id="rId4616" display="=@if(I6&lt;50,&quot;0&quot;,if(I6&gt;49,&quot;1&quot;,if(I6&gt;54,&quot;1.5&quot;,if(I6&lt;59,&quot;2&quot;))))"/>
    <hyperlink ref="DN78" r:id="rId4617" display="=@if(I6&lt;50,&quot;0&quot;,if(I6&gt;49,&quot;1&quot;,if(I6&gt;54,&quot;1.5&quot;,if(I6&lt;59,&quot;2&quot;))))"/>
    <hyperlink ref="DN79" r:id="rId4618" display="=@if(I6&lt;50,&quot;0&quot;,if(I6&gt;49,&quot;1&quot;,if(I6&gt;54,&quot;1.5&quot;,if(I6&lt;59,&quot;2&quot;))))"/>
    <hyperlink ref="DN80" r:id="rId4619" display="=@if(I6&lt;50,&quot;0&quot;,if(I6&gt;49,&quot;1&quot;,if(I6&gt;54,&quot;1.5&quot;,if(I6&lt;59,&quot;2&quot;))))"/>
    <hyperlink ref="DN81" r:id="rId4620" display="=@if(I6&lt;50,&quot;0&quot;,if(I6&gt;49,&quot;1&quot;,if(I6&gt;54,&quot;1.5&quot;,if(I6&lt;59,&quot;2&quot;))))"/>
    <hyperlink ref="DN82" r:id="rId4621" display="=@if(I6&lt;50,&quot;0&quot;,if(I6&gt;49,&quot;1&quot;,if(I6&gt;54,&quot;1.5&quot;,if(I6&lt;59,&quot;2&quot;))))"/>
    <hyperlink ref="DN83" r:id="rId4622" display="=@if(I6&lt;50,&quot;0&quot;,if(I6&gt;49,&quot;1&quot;,if(I6&gt;54,&quot;1.5&quot;,if(I6&lt;59,&quot;2&quot;))))"/>
    <hyperlink ref="DN84" r:id="rId4623" display="=@if(I6&lt;50,&quot;0&quot;,if(I6&gt;49,&quot;1&quot;,if(I6&gt;54,&quot;1.5&quot;,if(I6&lt;59,&quot;2&quot;))))"/>
    <hyperlink ref="DN85" r:id="rId4624" display="=@if(I6&lt;50,&quot;0&quot;,if(I6&gt;49,&quot;1&quot;,if(I6&gt;54,&quot;1.5&quot;,if(I6&lt;59,&quot;2&quot;))))"/>
    <hyperlink ref="DN86" r:id="rId4625" display="=@if(I6&lt;50,&quot;0&quot;,if(I6&gt;49,&quot;1&quot;,if(I6&gt;54,&quot;1.5&quot;,if(I6&lt;59,&quot;2&quot;))))"/>
    <hyperlink ref="DN87" r:id="rId4626" display="=@if(I6&lt;50,&quot;0&quot;,if(I6&gt;49,&quot;1&quot;,if(I6&gt;54,&quot;1.5&quot;,if(I6&lt;59,&quot;2&quot;))))"/>
    <hyperlink ref="DN88" r:id="rId4627" display="=@if(I6&lt;50,&quot;0&quot;,if(I6&gt;49,&quot;1&quot;,if(I6&gt;54,&quot;1.5&quot;,if(I6&lt;59,&quot;2&quot;))))"/>
    <hyperlink ref="DN89" r:id="rId4628" display="=@if(I6&lt;50,&quot;0&quot;,if(I6&gt;49,&quot;1&quot;,if(I6&gt;54,&quot;1.5&quot;,if(I6&lt;59,&quot;2&quot;))))"/>
    <hyperlink ref="DN90" r:id="rId4629" display="=@if(I6&lt;50,&quot;0&quot;,if(I6&gt;49,&quot;1&quot;,if(I6&gt;54,&quot;1.5&quot;,if(I6&lt;59,&quot;2&quot;))))"/>
    <hyperlink ref="DN91" r:id="rId4630" display="=@if(I6&lt;50,&quot;0&quot;,if(I6&gt;49,&quot;1&quot;,if(I6&gt;54,&quot;1.5&quot;,if(I6&lt;59,&quot;2&quot;))))"/>
    <hyperlink ref="DN92" r:id="rId4631" display="=@if(I6&lt;50,&quot;0&quot;,if(I6&gt;49,&quot;1&quot;,if(I6&gt;54,&quot;1.5&quot;,if(I6&lt;59,&quot;2&quot;))))"/>
    <hyperlink ref="DN93" r:id="rId4632" display="=@if(I6&lt;50,&quot;0&quot;,if(I6&gt;49,&quot;1&quot;,if(I6&gt;54,&quot;1.5&quot;,if(I6&lt;59,&quot;2&quot;))))"/>
    <hyperlink ref="DN94" r:id="rId4633" display="=@if(I6&lt;50,&quot;0&quot;,if(I6&gt;49,&quot;1&quot;,if(I6&gt;54,&quot;1.5&quot;,if(I6&lt;59,&quot;2&quot;))))"/>
    <hyperlink ref="DN95" r:id="rId4634" display="=@if(I6&lt;50,&quot;0&quot;,if(I6&gt;49,&quot;1&quot;,if(I6&gt;54,&quot;1.5&quot;,if(I6&lt;59,&quot;2&quot;))))"/>
    <hyperlink ref="DN96" r:id="rId4635" display="=@if(I6&lt;50,&quot;0&quot;,if(I6&gt;49,&quot;1&quot;,if(I6&gt;54,&quot;1.5&quot;,if(I6&lt;59,&quot;2&quot;))))"/>
    <hyperlink ref="DN97" r:id="rId4636" display="=@if(I6&lt;50,&quot;0&quot;,if(I6&gt;49,&quot;1&quot;,if(I6&gt;54,&quot;1.5&quot;,if(I6&lt;59,&quot;2&quot;))))"/>
    <hyperlink ref="DN98" r:id="rId4637" display="=@if(I6&lt;50,&quot;0&quot;,if(I6&gt;49,&quot;1&quot;,if(I6&gt;54,&quot;1.5&quot;,if(I6&lt;59,&quot;2&quot;))))"/>
    <hyperlink ref="DN99" r:id="rId4638" display="=@if(I6&lt;50,&quot;0&quot;,if(I6&gt;49,&quot;1&quot;,if(I6&gt;54,&quot;1.5&quot;,if(I6&lt;59,&quot;2&quot;))))"/>
    <hyperlink ref="DN100" r:id="rId4639" display="=@if(I6&lt;50,&quot;0&quot;,if(I6&gt;49,&quot;1&quot;,if(I6&gt;54,&quot;1.5&quot;,if(I6&lt;59,&quot;2&quot;))))"/>
    <hyperlink ref="DN101" r:id="rId4640" display="=@if(I6&lt;50,&quot;0&quot;,if(I6&gt;49,&quot;1&quot;,if(I6&gt;54,&quot;1.5&quot;,if(I6&lt;59,&quot;2&quot;))))"/>
    <hyperlink ref="DN102" r:id="rId4641" display="=@if(I6&lt;50,&quot;0&quot;,if(I6&gt;49,&quot;1&quot;,if(I6&gt;54,&quot;1.5&quot;,if(I6&lt;59,&quot;2&quot;))))"/>
    <hyperlink ref="DN103" r:id="rId4642" display="=@if(I6&lt;50,&quot;0&quot;,if(I6&gt;49,&quot;1&quot;,if(I6&gt;54,&quot;1.5&quot;,if(I6&lt;59,&quot;2&quot;))))"/>
    <hyperlink ref="DN104" r:id="rId4643" display="=@if(I6&lt;50,&quot;0&quot;,if(I6&gt;49,&quot;1&quot;,if(I6&gt;54,&quot;1.5&quot;,if(I6&lt;59,&quot;2&quot;))))"/>
    <hyperlink ref="DN105" r:id="rId4644" display="=@if(I6&lt;50,&quot;0&quot;,if(I6&gt;49,&quot;1&quot;,if(I6&gt;54,&quot;1.5&quot;,if(I6&lt;59,&quot;2&quot;))))"/>
    <hyperlink ref="DN106" r:id="rId4645" display="=@if(I6&lt;50,&quot;0&quot;,if(I6&gt;49,&quot;1&quot;,if(I6&gt;54,&quot;1.5&quot;,if(I6&lt;59,&quot;2&quot;))))"/>
    <hyperlink ref="DN107" r:id="rId4646" display="=@if(I6&lt;50,&quot;0&quot;,if(I6&gt;49,&quot;1&quot;,if(I6&gt;54,&quot;1.5&quot;,if(I6&lt;59,&quot;2&quot;))))"/>
    <hyperlink ref="DN108" r:id="rId4647" display="=@if(I6&lt;50,&quot;0&quot;,if(I6&gt;49,&quot;1&quot;,if(I6&gt;54,&quot;1.5&quot;,if(I6&lt;59,&quot;2&quot;))))"/>
    <hyperlink ref="DN109" r:id="rId4648" display="=@if(I6&lt;50,&quot;0&quot;,if(I6&gt;49,&quot;1&quot;,if(I6&gt;54,&quot;1.5&quot;,if(I6&lt;59,&quot;2&quot;))))"/>
    <hyperlink ref="DN110" r:id="rId4649" display="=@if(I6&lt;50,&quot;0&quot;,if(I6&gt;49,&quot;1&quot;,if(I6&gt;54,&quot;1.5&quot;,if(I6&lt;59,&quot;2&quot;))))"/>
    <hyperlink ref="DN111" r:id="rId4650" display="=@if(I6&lt;50,&quot;0&quot;,if(I6&gt;49,&quot;1&quot;,if(I6&gt;54,&quot;1.5&quot;,if(I6&lt;59,&quot;2&quot;))))"/>
    <hyperlink ref="DN112" r:id="rId4651" display="=@if(I6&lt;50,&quot;0&quot;,if(I6&gt;49,&quot;1&quot;,if(I6&gt;54,&quot;1.5&quot;,if(I6&lt;59,&quot;2&quot;))))"/>
    <hyperlink ref="DN113" r:id="rId4652" display="=@if(I6&lt;50,&quot;0&quot;,if(I6&gt;49,&quot;1&quot;,if(I6&gt;54,&quot;1.5&quot;,if(I6&lt;59,&quot;2&quot;))))"/>
    <hyperlink ref="DN114" r:id="rId4653" display="=@if(I6&lt;50,&quot;0&quot;,if(I6&gt;49,&quot;1&quot;,if(I6&gt;54,&quot;1.5&quot;,if(I6&lt;59,&quot;2&quot;))))"/>
    <hyperlink ref="DN115" r:id="rId4654" display="=@if(I6&lt;50,&quot;0&quot;,if(I6&gt;49,&quot;1&quot;,if(I6&gt;54,&quot;1.5&quot;,if(I6&lt;59,&quot;2&quot;))))"/>
    <hyperlink ref="DN116" r:id="rId4655" display="=@if(I6&lt;50,&quot;0&quot;,if(I6&gt;49,&quot;1&quot;,if(I6&gt;54,&quot;1.5&quot;,if(I6&lt;59,&quot;2&quot;))))"/>
    <hyperlink ref="DN117" r:id="rId4656" display="=@if(I6&lt;50,&quot;0&quot;,if(I6&gt;49,&quot;1&quot;,if(I6&gt;54,&quot;1.5&quot;,if(I6&lt;59,&quot;2&quot;))))"/>
    <hyperlink ref="DN118" r:id="rId4657" display="=@if(I6&lt;50,&quot;0&quot;,if(I6&gt;49,&quot;1&quot;,if(I6&gt;54,&quot;1.5&quot;,if(I6&lt;59,&quot;2&quot;))))"/>
    <hyperlink ref="DN119" r:id="rId4658" display="=@if(I6&lt;50,&quot;0&quot;,if(I6&gt;49,&quot;1&quot;,if(I6&gt;54,&quot;1.5&quot;,if(I6&lt;59,&quot;2&quot;))))"/>
    <hyperlink ref="DN120" r:id="rId4659" display="=@if(I6&lt;50,&quot;0&quot;,if(I6&gt;49,&quot;1&quot;,if(I6&gt;54,&quot;1.5&quot;,if(I6&lt;59,&quot;2&quot;))))"/>
    <hyperlink ref="DN121" r:id="rId4660" display="=@if(I6&lt;50,&quot;0&quot;,if(I6&gt;49,&quot;1&quot;,if(I6&gt;54,&quot;1.5&quot;,if(I6&lt;59,&quot;2&quot;))))"/>
    <hyperlink ref="DN122" r:id="rId4661" display="=@if(I6&lt;50,&quot;0&quot;,if(I6&gt;49,&quot;1&quot;,if(I6&gt;54,&quot;1.5&quot;,if(I6&lt;59,&quot;2&quot;))))"/>
    <hyperlink ref="DN123" r:id="rId4662" display="=@if(I6&lt;50,&quot;0&quot;,if(I6&gt;49,&quot;1&quot;,if(I6&gt;54,&quot;1.5&quot;,if(I6&lt;59,&quot;2&quot;))))"/>
    <hyperlink ref="DN124" r:id="rId4663" display="=@if(I6&lt;50,&quot;0&quot;,if(I6&gt;49,&quot;1&quot;,if(I6&gt;54,&quot;1.5&quot;,if(I6&lt;59,&quot;2&quot;))))"/>
    <hyperlink ref="DN125" r:id="rId4664" display="=@if(I6&lt;50,&quot;0&quot;,if(I6&gt;49,&quot;1&quot;,if(I6&gt;54,&quot;1.5&quot;,if(I6&lt;59,&quot;2&quot;))))"/>
    <hyperlink ref="DN126" r:id="rId4665" display="=@if(I6&lt;50,&quot;0&quot;,if(I6&gt;49,&quot;1&quot;,if(I6&gt;54,&quot;1.5&quot;,if(I6&lt;59,&quot;2&quot;))))"/>
    <hyperlink ref="DN127" r:id="rId4666" display="=@if(I6&lt;50,&quot;0&quot;,if(I6&gt;49,&quot;1&quot;,if(I6&gt;54,&quot;1.5&quot;,if(I6&lt;59,&quot;2&quot;))))"/>
    <hyperlink ref="DN128" r:id="rId4667" display="=@if(I6&lt;50,&quot;0&quot;,if(I6&gt;49,&quot;1&quot;,if(I6&gt;54,&quot;1.5&quot;,if(I6&lt;59,&quot;2&quot;))))"/>
    <hyperlink ref="DN129" r:id="rId4668" display="=@if(I6&lt;50,&quot;0&quot;,if(I6&gt;49,&quot;1&quot;,if(I6&gt;54,&quot;1.5&quot;,if(I6&lt;59,&quot;2&quot;))))"/>
    <hyperlink ref="DN130" r:id="rId4669" display="=@if(I6&lt;50,&quot;0&quot;,if(I6&gt;49,&quot;1&quot;,if(I6&gt;54,&quot;1.5&quot;,if(I6&lt;59,&quot;2&quot;))))"/>
    <hyperlink ref="DN131" r:id="rId4670" display="=@if(I6&lt;50,&quot;0&quot;,if(I6&gt;49,&quot;1&quot;,if(I6&gt;54,&quot;1.5&quot;,if(I6&lt;59,&quot;2&quot;))))"/>
    <hyperlink ref="DN132" r:id="rId4671" display="=@if(I6&lt;50,&quot;0&quot;,if(I6&gt;49,&quot;1&quot;,if(I6&gt;54,&quot;1.5&quot;,if(I6&lt;59,&quot;2&quot;))))"/>
    <hyperlink ref="DN133" r:id="rId4672" display="=@if(I6&lt;50,&quot;0&quot;,if(I6&gt;49,&quot;1&quot;,if(I6&gt;54,&quot;1.5&quot;,if(I6&lt;59,&quot;2&quot;))))"/>
    <hyperlink ref="DN134" r:id="rId4673" display="=@if(I6&lt;50,&quot;0&quot;,if(I6&gt;49,&quot;1&quot;,if(I6&gt;54,&quot;1.5&quot;,if(I6&lt;59,&quot;2&quot;))))"/>
    <hyperlink ref="DN135" r:id="rId4674" display="=@if(I6&lt;50,&quot;0&quot;,if(I6&gt;49,&quot;1&quot;,if(I6&gt;54,&quot;1.5&quot;,if(I6&lt;59,&quot;2&quot;))))"/>
    <hyperlink ref="DN136" r:id="rId4675" display="=@if(I6&lt;50,&quot;0&quot;,if(I6&gt;49,&quot;1&quot;,if(I6&gt;54,&quot;1.5&quot;,if(I6&lt;59,&quot;2&quot;))))"/>
    <hyperlink ref="DN137" r:id="rId4676" display="=@if(I6&lt;50,&quot;0&quot;,if(I6&gt;49,&quot;1&quot;,if(I6&gt;54,&quot;1.5&quot;,if(I6&lt;59,&quot;2&quot;))))"/>
    <hyperlink ref="DN138" r:id="rId4677" display="=@if(I6&lt;50,&quot;0&quot;,if(I6&gt;49,&quot;1&quot;,if(I6&gt;54,&quot;1.5&quot;,if(I6&lt;59,&quot;2&quot;))))"/>
    <hyperlink ref="DN139" r:id="rId4678" display="=@if(I6&lt;50,&quot;0&quot;,if(I6&gt;49,&quot;1&quot;,if(I6&gt;54,&quot;1.5&quot;,if(I6&lt;59,&quot;2&quot;))))"/>
    <hyperlink ref="DN140" r:id="rId4679" display="=@if(I6&lt;50,&quot;0&quot;,if(I6&gt;49,&quot;1&quot;,if(I6&gt;54,&quot;1.5&quot;,if(I6&lt;59,&quot;2&quot;))))"/>
    <hyperlink ref="DN141" r:id="rId4680" display="=@if(I6&lt;50,&quot;0&quot;,if(I6&gt;49,&quot;1&quot;,if(I6&gt;54,&quot;1.5&quot;,if(I6&lt;59,&quot;2&quot;))))"/>
    <hyperlink ref="DN142" r:id="rId4681" display="=@if(I6&lt;50,&quot;0&quot;,if(I6&gt;49,&quot;1&quot;,if(I6&gt;54,&quot;1.5&quot;,if(I6&lt;59,&quot;2&quot;))))"/>
    <hyperlink ref="DN143" r:id="rId4682" display="=@if(I6&lt;50,&quot;0&quot;,if(I6&gt;49,&quot;1&quot;,if(I6&gt;54,&quot;1.5&quot;,if(I6&lt;59,&quot;2&quot;))))"/>
    <hyperlink ref="DN144" r:id="rId4683" display="=@if(I6&lt;50,&quot;0&quot;,if(I6&gt;49,&quot;1&quot;,if(I6&gt;54,&quot;1.5&quot;,if(I6&lt;59,&quot;2&quot;))))"/>
    <hyperlink ref="DN145" r:id="rId4684" display="=@if(I6&lt;50,&quot;0&quot;,if(I6&gt;49,&quot;1&quot;,if(I6&gt;54,&quot;1.5&quot;,if(I6&lt;59,&quot;2&quot;))))"/>
    <hyperlink ref="DN146" r:id="rId4685" display="=@if(I6&lt;50,&quot;0&quot;,if(I6&gt;49,&quot;1&quot;,if(I6&gt;54,&quot;1.5&quot;,if(I6&lt;59,&quot;2&quot;))))"/>
    <hyperlink ref="DN147" r:id="rId4686" display="=@if(I6&lt;50,&quot;0&quot;,if(I6&gt;49,&quot;1&quot;,if(I6&gt;54,&quot;1.5&quot;,if(I6&lt;59,&quot;2&quot;))))"/>
    <hyperlink ref="DN148" r:id="rId4687" display="=@if(I6&lt;50,&quot;0&quot;,if(I6&gt;49,&quot;1&quot;,if(I6&gt;54,&quot;1.5&quot;,if(I6&lt;59,&quot;2&quot;))))"/>
    <hyperlink ref="DN149" r:id="rId4688" display="=@if(I6&lt;50,&quot;0&quot;,if(I6&gt;49,&quot;1&quot;,if(I6&gt;54,&quot;1.5&quot;,if(I6&lt;59,&quot;2&quot;))))"/>
    <hyperlink ref="DN150" r:id="rId4689" display="=@if(I6&lt;50,&quot;0&quot;,if(I6&gt;49,&quot;1&quot;,if(I6&gt;54,&quot;1.5&quot;,if(I6&lt;59,&quot;2&quot;))))"/>
    <hyperlink ref="DN151" r:id="rId4690" display="=@if(I6&lt;50,&quot;0&quot;,if(I6&gt;49,&quot;1&quot;,if(I6&gt;54,&quot;1.5&quot;,if(I6&lt;59,&quot;2&quot;))))"/>
    <hyperlink ref="DN152" r:id="rId4691" display="=@if(I6&lt;50,&quot;0&quot;,if(I6&gt;49,&quot;1&quot;,if(I6&gt;54,&quot;1.5&quot;,if(I6&lt;59,&quot;2&quot;))))"/>
    <hyperlink ref="DN153" r:id="rId4692" display="=@if(I6&lt;50,&quot;0&quot;,if(I6&gt;49,&quot;1&quot;,if(I6&gt;54,&quot;1.5&quot;,if(I6&lt;59,&quot;2&quot;))))"/>
    <hyperlink ref="DN154" r:id="rId4693" display="=@if(I6&lt;50,&quot;0&quot;,if(I6&gt;49,&quot;1&quot;,if(I6&gt;54,&quot;1.5&quot;,if(I6&lt;59,&quot;2&quot;))))"/>
    <hyperlink ref="DN155" r:id="rId4694" display="=@if(I6&lt;50,&quot;0&quot;,if(I6&gt;49,&quot;1&quot;,if(I6&gt;54,&quot;1.5&quot;,if(I6&lt;59,&quot;2&quot;))))"/>
    <hyperlink ref="DN156" r:id="rId4695" display="=@if(I6&lt;50,&quot;0&quot;,if(I6&gt;49,&quot;1&quot;,if(I6&gt;54,&quot;1.5&quot;,if(I6&lt;59,&quot;2&quot;))))"/>
    <hyperlink ref="DN157" r:id="rId4696" display="=@if(I6&lt;50,&quot;0&quot;,if(I6&gt;49,&quot;1&quot;,if(I6&gt;54,&quot;1.5&quot;,if(I6&lt;59,&quot;2&quot;))))"/>
    <hyperlink ref="DN158" r:id="rId4697" display="=@if(I6&lt;50,&quot;0&quot;,if(I6&gt;49,&quot;1&quot;,if(I6&gt;54,&quot;1.5&quot;,if(I6&lt;59,&quot;2&quot;))))"/>
    <hyperlink ref="DN159" r:id="rId4698" display="=@if(I6&lt;50,&quot;0&quot;,if(I6&gt;49,&quot;1&quot;,if(I6&gt;54,&quot;1.5&quot;,if(I6&lt;59,&quot;2&quot;))))"/>
    <hyperlink ref="DN160" r:id="rId4699" display="=@if(I6&lt;50,&quot;0&quot;,if(I6&gt;49,&quot;1&quot;,if(I6&gt;54,&quot;1.5&quot;,if(I6&lt;59,&quot;2&quot;))))"/>
    <hyperlink ref="DN161" r:id="rId4700" display="=@if(I6&lt;50,&quot;0&quot;,if(I6&gt;49,&quot;1&quot;,if(I6&gt;54,&quot;1.5&quot;,if(I6&lt;59,&quot;2&quot;))))"/>
    <hyperlink ref="DN162" r:id="rId4701" display="=@if(I6&lt;50,&quot;0&quot;,if(I6&gt;49,&quot;1&quot;,if(I6&gt;54,&quot;1.5&quot;,if(I6&lt;59,&quot;2&quot;))))"/>
    <hyperlink ref="DN163" r:id="rId4702" display="=@if(I6&lt;50,&quot;0&quot;,if(I6&gt;49,&quot;1&quot;,if(I6&gt;54,&quot;1.5&quot;,if(I6&lt;59,&quot;2&quot;))))"/>
    <hyperlink ref="DN164" r:id="rId4703" display="=@if(I6&lt;50,&quot;0&quot;,if(I6&gt;49,&quot;1&quot;,if(I6&gt;54,&quot;1.5&quot;,if(I6&lt;59,&quot;2&quot;))))"/>
    <hyperlink ref="DN165" r:id="rId4704" display="=@if(I6&lt;50,&quot;0&quot;,if(I6&gt;49,&quot;1&quot;,if(I6&gt;54,&quot;1.5&quot;,if(I6&lt;59,&quot;2&quot;))))"/>
    <hyperlink ref="DN166" r:id="rId4705" display="=@if(I6&lt;50,&quot;0&quot;,if(I6&gt;49,&quot;1&quot;,if(I6&gt;54,&quot;1.5&quot;,if(I6&lt;59,&quot;2&quot;))))"/>
    <hyperlink ref="DN167" r:id="rId4706" display="=@if(I6&lt;50,&quot;0&quot;,if(I6&gt;49,&quot;1&quot;,if(I6&gt;54,&quot;1.5&quot;,if(I6&lt;59,&quot;2&quot;))))"/>
    <hyperlink ref="DN168" r:id="rId4707" display="=@if(I6&lt;50,&quot;0&quot;,if(I6&gt;49,&quot;1&quot;,if(I6&gt;54,&quot;1.5&quot;,if(I6&lt;59,&quot;2&quot;))))"/>
    <hyperlink ref="DN169" r:id="rId4708" display="=@if(I6&lt;50,&quot;0&quot;,if(I6&gt;49,&quot;1&quot;,if(I6&gt;54,&quot;1.5&quot;,if(I6&lt;59,&quot;2&quot;))))"/>
    <hyperlink ref="DN170" r:id="rId4709" display="=@if(I6&lt;50,&quot;0&quot;,if(I6&gt;49,&quot;1&quot;,if(I6&gt;54,&quot;1.5&quot;,if(I6&lt;59,&quot;2&quot;))))"/>
    <hyperlink ref="DN171" r:id="rId4710" display="=@if(I6&lt;50,&quot;0&quot;,if(I6&gt;49,&quot;1&quot;,if(I6&gt;54,&quot;1.5&quot;,if(I6&lt;59,&quot;2&quot;))))"/>
    <hyperlink ref="DN172" r:id="rId4711" display="=@if(I6&lt;50,&quot;0&quot;,if(I6&gt;49,&quot;1&quot;,if(I6&gt;54,&quot;1.5&quot;,if(I6&lt;59,&quot;2&quot;))))"/>
    <hyperlink ref="DN173" r:id="rId4712" display="=@if(I6&lt;50,&quot;0&quot;,if(I6&gt;49,&quot;1&quot;,if(I6&gt;54,&quot;1.5&quot;,if(I6&lt;59,&quot;2&quot;))))"/>
    <hyperlink ref="DN174" r:id="rId4713" display="=@if(I6&lt;50,&quot;0&quot;,if(I6&gt;49,&quot;1&quot;,if(I6&gt;54,&quot;1.5&quot;,if(I6&lt;59,&quot;2&quot;))))"/>
    <hyperlink ref="DN175" r:id="rId4714" display="=@if(I6&lt;50,&quot;0&quot;,if(I6&gt;49,&quot;1&quot;,if(I6&gt;54,&quot;1.5&quot;,if(I6&lt;59,&quot;2&quot;))))"/>
    <hyperlink ref="DN176" r:id="rId4715" display="=@if(I6&lt;50,&quot;0&quot;,if(I6&gt;49,&quot;1&quot;,if(I6&gt;54,&quot;1.5&quot;,if(I6&lt;59,&quot;2&quot;))))"/>
    <hyperlink ref="DN177" r:id="rId4716" display="=@if(I6&lt;50,&quot;0&quot;,if(I6&gt;49,&quot;1&quot;,if(I6&gt;54,&quot;1.5&quot;,if(I6&lt;59,&quot;2&quot;))))"/>
    <hyperlink ref="DN178" r:id="rId4717" display="=@if(I6&lt;50,&quot;0&quot;,if(I6&gt;49,&quot;1&quot;,if(I6&gt;54,&quot;1.5&quot;,if(I6&lt;59,&quot;2&quot;))))"/>
    <hyperlink ref="DN179" r:id="rId4718" display="=@if(I6&lt;50,&quot;0&quot;,if(I6&gt;49,&quot;1&quot;,if(I6&gt;54,&quot;1.5&quot;,if(I6&lt;59,&quot;2&quot;))))"/>
    <hyperlink ref="DN180" r:id="rId4719" display="=@if(I6&lt;50,&quot;0&quot;,if(I6&gt;49,&quot;1&quot;,if(I6&gt;54,&quot;1.5&quot;,if(I6&lt;59,&quot;2&quot;))))"/>
    <hyperlink ref="DN181" r:id="rId4720" display="=@if(I6&lt;50,&quot;0&quot;,if(I6&gt;49,&quot;1&quot;,if(I6&gt;54,&quot;1.5&quot;,if(I6&lt;59,&quot;2&quot;))))"/>
    <hyperlink ref="DN182" r:id="rId4721" display="=@if(I6&lt;50,&quot;0&quot;,if(I6&gt;49,&quot;1&quot;,if(I6&gt;54,&quot;1.5&quot;,if(I6&lt;59,&quot;2&quot;))))"/>
    <hyperlink ref="DN183" r:id="rId4722" display="=@if(I6&lt;50,&quot;0&quot;,if(I6&gt;49,&quot;1&quot;,if(I6&gt;54,&quot;1.5&quot;,if(I6&lt;59,&quot;2&quot;))))"/>
    <hyperlink ref="DN184" r:id="rId4723" display="=@if(I6&lt;50,&quot;0&quot;,if(I6&gt;49,&quot;1&quot;,if(I6&gt;54,&quot;1.5&quot;,if(I6&lt;59,&quot;2&quot;))))"/>
    <hyperlink ref="DN185" r:id="rId4724" display="=@if(I6&lt;50,&quot;0&quot;,if(I6&gt;49,&quot;1&quot;,if(I6&gt;54,&quot;1.5&quot;,if(I6&lt;59,&quot;2&quot;))))"/>
    <hyperlink ref="DN186" r:id="rId4725" display="=@if(I6&lt;50,&quot;0&quot;,if(I6&gt;49,&quot;1&quot;,if(I6&gt;54,&quot;1.5&quot;,if(I6&lt;59,&quot;2&quot;))))"/>
    <hyperlink ref="DN187" r:id="rId4726" display="=@if(I6&lt;50,&quot;0&quot;,if(I6&gt;49,&quot;1&quot;,if(I6&gt;54,&quot;1.5&quot;,if(I6&lt;59,&quot;2&quot;))))"/>
    <hyperlink ref="DN188" r:id="rId4727" display="=@if(I6&lt;50,&quot;0&quot;,if(I6&gt;49,&quot;1&quot;,if(I6&gt;54,&quot;1.5&quot;,if(I6&lt;59,&quot;2&quot;))))"/>
    <hyperlink ref="DN189" r:id="rId4728" display="=@if(I6&lt;50,&quot;0&quot;,if(I6&gt;49,&quot;1&quot;,if(I6&gt;54,&quot;1.5&quot;,if(I6&lt;59,&quot;2&quot;))))"/>
    <hyperlink ref="DN190" r:id="rId4729" display="=@if(I6&lt;50,&quot;0&quot;,if(I6&gt;49,&quot;1&quot;,if(I6&gt;54,&quot;1.5&quot;,if(I6&lt;59,&quot;2&quot;))))"/>
    <hyperlink ref="DN191" r:id="rId4730" display="=@if(I6&lt;50,&quot;0&quot;,if(I6&gt;49,&quot;1&quot;,if(I6&gt;54,&quot;1.5&quot;,if(I6&lt;59,&quot;2&quot;))))"/>
    <hyperlink ref="DN192" r:id="rId4731" display="=@if(I6&lt;50,&quot;0&quot;,if(I6&gt;49,&quot;1&quot;,if(I6&gt;54,&quot;1.5&quot;,if(I6&lt;59,&quot;2&quot;))))"/>
    <hyperlink ref="DN193" r:id="rId4732" display="=@if(I6&lt;50,&quot;0&quot;,if(I6&gt;49,&quot;1&quot;,if(I6&gt;54,&quot;1.5&quot;,if(I6&lt;59,&quot;2&quot;))))"/>
    <hyperlink ref="DN194" r:id="rId4733" display="=@if(I6&lt;50,&quot;0&quot;,if(I6&gt;49,&quot;1&quot;,if(I6&gt;54,&quot;1.5&quot;,if(I6&lt;59,&quot;2&quot;))))"/>
    <hyperlink ref="DN195" r:id="rId4734" display="=@if(I6&lt;50,&quot;0&quot;,if(I6&gt;49,&quot;1&quot;,if(I6&gt;54,&quot;1.5&quot;,if(I6&lt;59,&quot;2&quot;))))"/>
    <hyperlink ref="DN196" r:id="rId4735" display="=@if(I6&lt;50,&quot;0&quot;,if(I6&gt;49,&quot;1&quot;,if(I6&gt;54,&quot;1.5&quot;,if(I6&lt;59,&quot;2&quot;))))"/>
    <hyperlink ref="DN197" r:id="rId4736" display="=@if(I6&lt;50,&quot;0&quot;,if(I6&gt;49,&quot;1&quot;,if(I6&gt;54,&quot;1.5&quot;,if(I6&lt;59,&quot;2&quot;))))"/>
    <hyperlink ref="DN198" r:id="rId4737" display="=@if(I6&lt;50,&quot;0&quot;,if(I6&gt;49,&quot;1&quot;,if(I6&gt;54,&quot;1.5&quot;,if(I6&lt;59,&quot;2&quot;))))"/>
    <hyperlink ref="DN199" r:id="rId4738" display="=@if(I6&lt;50,&quot;0&quot;,if(I6&gt;49,&quot;1&quot;,if(I6&gt;54,&quot;1.5&quot;,if(I6&lt;59,&quot;2&quot;))))"/>
    <hyperlink ref="DN200" r:id="rId4739" display="=@if(I6&lt;50,&quot;0&quot;,if(I6&gt;49,&quot;1&quot;,if(I6&gt;54,&quot;1.5&quot;,if(I6&lt;59,&quot;2&quot;))))"/>
    <hyperlink ref="DN201" r:id="rId4740" display="=@if(I6&lt;50,&quot;0&quot;,if(I6&gt;49,&quot;1&quot;,if(I6&gt;54,&quot;1.5&quot;,if(I6&lt;59,&quot;2&quot;))))"/>
    <hyperlink ref="DN202" r:id="rId4741" display="=@if(I6&lt;50,&quot;0&quot;,if(I6&gt;49,&quot;1&quot;,if(I6&gt;54,&quot;1.5&quot;,if(I6&lt;59,&quot;2&quot;))))"/>
    <hyperlink ref="DN203" r:id="rId4742" display="=@if(I6&lt;50,&quot;0&quot;,if(I6&gt;49,&quot;1&quot;,if(I6&gt;54,&quot;1.5&quot;,if(I6&lt;59,&quot;2&quot;))))"/>
    <hyperlink ref="DN204" r:id="rId4743" display="=@if(I6&lt;50,&quot;0&quot;,if(I6&gt;49,&quot;1&quot;,if(I6&gt;54,&quot;1.5&quot;,if(I6&lt;59,&quot;2&quot;))))"/>
    <hyperlink ref="DN205" r:id="rId4744" display="=@if(I6&lt;50,&quot;0&quot;,if(I6&gt;49,&quot;1&quot;,if(I6&gt;54,&quot;1.5&quot;,if(I6&lt;59,&quot;2&quot;))))"/>
    <hyperlink ref="DN206" r:id="rId4745" display="=@if(I6&lt;50,&quot;0&quot;,if(I6&gt;49,&quot;1&quot;,if(I6&gt;54,&quot;1.5&quot;,if(I6&lt;59,&quot;2&quot;))))"/>
    <hyperlink ref="DN207" r:id="rId4746" display="=@if(I6&lt;50,&quot;0&quot;,if(I6&gt;49,&quot;1&quot;,if(I6&gt;54,&quot;1.5&quot;,if(I6&lt;59,&quot;2&quot;))))"/>
    <hyperlink ref="DN208" r:id="rId4747" display="=@if(I6&lt;50,&quot;0&quot;,if(I6&gt;49,&quot;1&quot;,if(I6&gt;54,&quot;1.5&quot;,if(I6&lt;59,&quot;2&quot;))))"/>
    <hyperlink ref="DN209" r:id="rId4748" display="=@if(I6&lt;50,&quot;0&quot;,if(I6&gt;49,&quot;1&quot;,if(I6&gt;54,&quot;1.5&quot;,if(I6&lt;59,&quot;2&quot;))))"/>
    <hyperlink ref="DN210" r:id="rId4749" display="=@if(I6&lt;50,&quot;0&quot;,if(I6&gt;49,&quot;1&quot;,if(I6&gt;54,&quot;1.5&quot;,if(I6&lt;59,&quot;2&quot;))))"/>
    <hyperlink ref="DN211" r:id="rId4750" display="=@if(I6&lt;50,&quot;0&quot;,if(I6&gt;49,&quot;1&quot;,if(I6&gt;54,&quot;1.5&quot;,if(I6&lt;59,&quot;2&quot;))))"/>
    <hyperlink ref="DN212" r:id="rId4751" display="=@if(I6&lt;50,&quot;0&quot;,if(I6&gt;49,&quot;1&quot;,if(I6&gt;54,&quot;1.5&quot;,if(I6&lt;59,&quot;2&quot;))))"/>
    <hyperlink ref="DN213" r:id="rId4752" display="=@if(I6&lt;50,&quot;0&quot;,if(I6&gt;49,&quot;1&quot;,if(I6&gt;54,&quot;1.5&quot;,if(I6&lt;59,&quot;2&quot;))))"/>
    <hyperlink ref="DO16" r:id="rId4753" display="=@if(I6&lt;50,&quot;0&quot;,if(I6&gt;49,&quot;1&quot;,if(I6&gt;54,&quot;1.5&quot;,if(I6&lt;59,&quot;2&quot;))))"/>
    <hyperlink ref="DO17" r:id="rId4754" display="=@if(I6&lt;50,&quot;0&quot;,if(I6&gt;49,&quot;1&quot;,if(I6&gt;54,&quot;1.5&quot;,if(I6&lt;59,&quot;2&quot;))))"/>
    <hyperlink ref="DO18" r:id="rId4755" display="=@if(I6&lt;50,&quot;0&quot;,if(I6&gt;49,&quot;1&quot;,if(I6&gt;54,&quot;1.5&quot;,if(I6&lt;59,&quot;2&quot;))))"/>
    <hyperlink ref="DO19" r:id="rId4756" display="=@if(I6&lt;50,&quot;0&quot;,if(I6&gt;49,&quot;1&quot;,if(I6&gt;54,&quot;1.5&quot;,if(I6&lt;59,&quot;2&quot;))))"/>
    <hyperlink ref="DO20" r:id="rId4757" display="=@if(I6&lt;50,&quot;0&quot;,if(I6&gt;49,&quot;1&quot;,if(I6&gt;54,&quot;1.5&quot;,if(I6&lt;59,&quot;2&quot;))))"/>
    <hyperlink ref="DO21" r:id="rId4758" display="=@if(I6&lt;50,&quot;0&quot;,if(I6&gt;49,&quot;1&quot;,if(I6&gt;54,&quot;1.5&quot;,if(I6&lt;59,&quot;2&quot;))))"/>
    <hyperlink ref="DO22" r:id="rId4759" display="=@if(I6&lt;50,&quot;0&quot;,if(I6&gt;49,&quot;1&quot;,if(I6&gt;54,&quot;1.5&quot;,if(I6&lt;59,&quot;2&quot;))))"/>
    <hyperlink ref="DO23" r:id="rId4760" display="=@if(I6&lt;50,&quot;0&quot;,if(I6&gt;49,&quot;1&quot;,if(I6&gt;54,&quot;1.5&quot;,if(I6&lt;59,&quot;2&quot;))))"/>
    <hyperlink ref="DO24" r:id="rId4761" display="=@if(I6&lt;50,&quot;0&quot;,if(I6&gt;49,&quot;1&quot;,if(I6&gt;54,&quot;1.5&quot;,if(I6&lt;59,&quot;2&quot;))))"/>
    <hyperlink ref="DO25" r:id="rId4762" display="=@if(I6&lt;50,&quot;0&quot;,if(I6&gt;49,&quot;1&quot;,if(I6&gt;54,&quot;1.5&quot;,if(I6&lt;59,&quot;2&quot;))))"/>
    <hyperlink ref="DO26" r:id="rId4763" display="=@if(I6&lt;50,&quot;0&quot;,if(I6&gt;49,&quot;1&quot;,if(I6&gt;54,&quot;1.5&quot;,if(I6&lt;59,&quot;2&quot;))))"/>
    <hyperlink ref="DO27" r:id="rId4764" display="=@if(I6&lt;50,&quot;0&quot;,if(I6&gt;49,&quot;1&quot;,if(I6&gt;54,&quot;1.5&quot;,if(I6&lt;59,&quot;2&quot;))))"/>
    <hyperlink ref="DO28" r:id="rId4765" display="=@if(I6&lt;50,&quot;0&quot;,if(I6&gt;49,&quot;1&quot;,if(I6&gt;54,&quot;1.5&quot;,if(I6&lt;59,&quot;2&quot;))))"/>
    <hyperlink ref="DO29" r:id="rId4766" display="=@if(I6&lt;50,&quot;0&quot;,if(I6&gt;49,&quot;1&quot;,if(I6&gt;54,&quot;1.5&quot;,if(I6&lt;59,&quot;2&quot;))))"/>
    <hyperlink ref="DO30" r:id="rId4767" display="=@if(I6&lt;50,&quot;0&quot;,if(I6&gt;49,&quot;1&quot;,if(I6&gt;54,&quot;1.5&quot;,if(I6&lt;59,&quot;2&quot;))))"/>
    <hyperlink ref="DO31" r:id="rId4768" display="=@if(I6&lt;50,&quot;0&quot;,if(I6&gt;49,&quot;1&quot;,if(I6&gt;54,&quot;1.5&quot;,if(I6&lt;59,&quot;2&quot;))))"/>
    <hyperlink ref="DO32" r:id="rId4769" display="=@if(I6&lt;50,&quot;0&quot;,if(I6&gt;49,&quot;1&quot;,if(I6&gt;54,&quot;1.5&quot;,if(I6&lt;59,&quot;2&quot;))))"/>
    <hyperlink ref="DO33" r:id="rId4770" display="=@if(I6&lt;50,&quot;0&quot;,if(I6&gt;49,&quot;1&quot;,if(I6&gt;54,&quot;1.5&quot;,if(I6&lt;59,&quot;2&quot;))))"/>
    <hyperlink ref="DO34" r:id="rId4771" display="=@if(I6&lt;50,&quot;0&quot;,if(I6&gt;49,&quot;1&quot;,if(I6&gt;54,&quot;1.5&quot;,if(I6&lt;59,&quot;2&quot;))))"/>
    <hyperlink ref="DO35" r:id="rId4772" display="=@if(I6&lt;50,&quot;0&quot;,if(I6&gt;49,&quot;1&quot;,if(I6&gt;54,&quot;1.5&quot;,if(I6&lt;59,&quot;2&quot;))))"/>
    <hyperlink ref="DO36" r:id="rId4773" display="=@if(I6&lt;50,&quot;0&quot;,if(I6&gt;49,&quot;1&quot;,if(I6&gt;54,&quot;1.5&quot;,if(I6&lt;59,&quot;2&quot;))))"/>
    <hyperlink ref="DO37" r:id="rId4774" display="=@if(I6&lt;50,&quot;0&quot;,if(I6&gt;49,&quot;1&quot;,if(I6&gt;54,&quot;1.5&quot;,if(I6&lt;59,&quot;2&quot;))))"/>
    <hyperlink ref="DO38" r:id="rId4775" display="=@if(I6&lt;50,&quot;0&quot;,if(I6&gt;49,&quot;1&quot;,if(I6&gt;54,&quot;1.5&quot;,if(I6&lt;59,&quot;2&quot;))))"/>
    <hyperlink ref="DO39" r:id="rId4776" display="=@if(I6&lt;50,&quot;0&quot;,if(I6&gt;49,&quot;1&quot;,if(I6&gt;54,&quot;1.5&quot;,if(I6&lt;59,&quot;2&quot;))))"/>
    <hyperlink ref="DO40" r:id="rId4777" display="=@if(I6&lt;50,&quot;0&quot;,if(I6&gt;49,&quot;1&quot;,if(I6&gt;54,&quot;1.5&quot;,if(I6&lt;59,&quot;2&quot;))))"/>
    <hyperlink ref="DO41" r:id="rId4778" display="=@if(I6&lt;50,&quot;0&quot;,if(I6&gt;49,&quot;1&quot;,if(I6&gt;54,&quot;1.5&quot;,if(I6&lt;59,&quot;2&quot;))))"/>
    <hyperlink ref="DO42" r:id="rId4779" display="=@if(I6&lt;50,&quot;0&quot;,if(I6&gt;49,&quot;1&quot;,if(I6&gt;54,&quot;1.5&quot;,if(I6&lt;59,&quot;2&quot;))))"/>
    <hyperlink ref="DO43" r:id="rId4780" display="=@if(I6&lt;50,&quot;0&quot;,if(I6&gt;49,&quot;1&quot;,if(I6&gt;54,&quot;1.5&quot;,if(I6&lt;59,&quot;2&quot;))))"/>
    <hyperlink ref="DO44" r:id="rId4781" display="=@if(I6&lt;50,&quot;0&quot;,if(I6&gt;49,&quot;1&quot;,if(I6&gt;54,&quot;1.5&quot;,if(I6&lt;59,&quot;2&quot;))))"/>
    <hyperlink ref="DO45" r:id="rId4782" display="=@if(I6&lt;50,&quot;0&quot;,if(I6&gt;49,&quot;1&quot;,if(I6&gt;54,&quot;1.5&quot;,if(I6&lt;59,&quot;2&quot;))))"/>
    <hyperlink ref="DO46" r:id="rId4783" display="=@if(I6&lt;50,&quot;0&quot;,if(I6&gt;49,&quot;1&quot;,if(I6&gt;54,&quot;1.5&quot;,if(I6&lt;59,&quot;2&quot;))))"/>
    <hyperlink ref="DO47" r:id="rId4784" display="=@if(I6&lt;50,&quot;0&quot;,if(I6&gt;49,&quot;1&quot;,if(I6&gt;54,&quot;1.5&quot;,if(I6&lt;59,&quot;2&quot;))))"/>
    <hyperlink ref="DO48" r:id="rId4785" display="=@if(I6&lt;50,&quot;0&quot;,if(I6&gt;49,&quot;1&quot;,if(I6&gt;54,&quot;1.5&quot;,if(I6&lt;59,&quot;2&quot;))))"/>
    <hyperlink ref="DO49" r:id="rId4786" display="=@if(I6&lt;50,&quot;0&quot;,if(I6&gt;49,&quot;1&quot;,if(I6&gt;54,&quot;1.5&quot;,if(I6&lt;59,&quot;2&quot;))))"/>
    <hyperlink ref="DO50" r:id="rId4787" display="=@if(I6&lt;50,&quot;0&quot;,if(I6&gt;49,&quot;1&quot;,if(I6&gt;54,&quot;1.5&quot;,if(I6&lt;59,&quot;2&quot;))))"/>
    <hyperlink ref="DO51" r:id="rId4788" display="=@if(I6&lt;50,&quot;0&quot;,if(I6&gt;49,&quot;1&quot;,if(I6&gt;54,&quot;1.5&quot;,if(I6&lt;59,&quot;2&quot;))))"/>
    <hyperlink ref="DO52" r:id="rId4789" display="=@if(I6&lt;50,&quot;0&quot;,if(I6&gt;49,&quot;1&quot;,if(I6&gt;54,&quot;1.5&quot;,if(I6&lt;59,&quot;2&quot;))))"/>
    <hyperlink ref="DO53" r:id="rId4790" display="=@if(I6&lt;50,&quot;0&quot;,if(I6&gt;49,&quot;1&quot;,if(I6&gt;54,&quot;1.5&quot;,if(I6&lt;59,&quot;2&quot;))))"/>
    <hyperlink ref="DO54" r:id="rId4791" display="=@if(I6&lt;50,&quot;0&quot;,if(I6&gt;49,&quot;1&quot;,if(I6&gt;54,&quot;1.5&quot;,if(I6&lt;59,&quot;2&quot;))))"/>
    <hyperlink ref="DO55" r:id="rId4792" display="=@if(I6&lt;50,&quot;0&quot;,if(I6&gt;49,&quot;1&quot;,if(I6&gt;54,&quot;1.5&quot;,if(I6&lt;59,&quot;2&quot;))))"/>
    <hyperlink ref="DO56" r:id="rId4793" display="=@if(I6&lt;50,&quot;0&quot;,if(I6&gt;49,&quot;1&quot;,if(I6&gt;54,&quot;1.5&quot;,if(I6&lt;59,&quot;2&quot;))))"/>
    <hyperlink ref="DO57" r:id="rId4794" display="=@if(I6&lt;50,&quot;0&quot;,if(I6&gt;49,&quot;1&quot;,if(I6&gt;54,&quot;1.5&quot;,if(I6&lt;59,&quot;2&quot;))))"/>
    <hyperlink ref="DO58" r:id="rId4795" display="=@if(I6&lt;50,&quot;0&quot;,if(I6&gt;49,&quot;1&quot;,if(I6&gt;54,&quot;1.5&quot;,if(I6&lt;59,&quot;2&quot;))))"/>
    <hyperlink ref="DO59" r:id="rId4796" display="=@if(I6&lt;50,&quot;0&quot;,if(I6&gt;49,&quot;1&quot;,if(I6&gt;54,&quot;1.5&quot;,if(I6&lt;59,&quot;2&quot;))))"/>
    <hyperlink ref="DO60" r:id="rId4797" display="=@if(I6&lt;50,&quot;0&quot;,if(I6&gt;49,&quot;1&quot;,if(I6&gt;54,&quot;1.5&quot;,if(I6&lt;59,&quot;2&quot;))))"/>
    <hyperlink ref="DO61" r:id="rId4798" display="=@if(I6&lt;50,&quot;0&quot;,if(I6&gt;49,&quot;1&quot;,if(I6&gt;54,&quot;1.5&quot;,if(I6&lt;59,&quot;2&quot;))))"/>
    <hyperlink ref="DO62" r:id="rId4799" display="=@if(I6&lt;50,&quot;0&quot;,if(I6&gt;49,&quot;1&quot;,if(I6&gt;54,&quot;1.5&quot;,if(I6&lt;59,&quot;2&quot;))))"/>
    <hyperlink ref="DO63" r:id="rId4800" display="=@if(I6&lt;50,&quot;0&quot;,if(I6&gt;49,&quot;1&quot;,if(I6&gt;54,&quot;1.5&quot;,if(I6&lt;59,&quot;2&quot;))))"/>
    <hyperlink ref="DO64" r:id="rId4801" display="=@if(I6&lt;50,&quot;0&quot;,if(I6&gt;49,&quot;1&quot;,if(I6&gt;54,&quot;1.5&quot;,if(I6&lt;59,&quot;2&quot;))))"/>
    <hyperlink ref="DO65" r:id="rId4802" display="=@if(I6&lt;50,&quot;0&quot;,if(I6&gt;49,&quot;1&quot;,if(I6&gt;54,&quot;1.5&quot;,if(I6&lt;59,&quot;2&quot;))))"/>
    <hyperlink ref="DO66" r:id="rId4803" display="=@if(I6&lt;50,&quot;0&quot;,if(I6&gt;49,&quot;1&quot;,if(I6&gt;54,&quot;1.5&quot;,if(I6&lt;59,&quot;2&quot;))))"/>
    <hyperlink ref="DO67" r:id="rId4804" display="=@if(I6&lt;50,&quot;0&quot;,if(I6&gt;49,&quot;1&quot;,if(I6&gt;54,&quot;1.5&quot;,if(I6&lt;59,&quot;2&quot;))))"/>
    <hyperlink ref="DO68" r:id="rId4805" display="=@if(I6&lt;50,&quot;0&quot;,if(I6&gt;49,&quot;1&quot;,if(I6&gt;54,&quot;1.5&quot;,if(I6&lt;59,&quot;2&quot;))))"/>
    <hyperlink ref="DO69" r:id="rId4806" display="=@if(I6&lt;50,&quot;0&quot;,if(I6&gt;49,&quot;1&quot;,if(I6&gt;54,&quot;1.5&quot;,if(I6&lt;59,&quot;2&quot;))))"/>
    <hyperlink ref="DO70" r:id="rId4807" display="=@if(I6&lt;50,&quot;0&quot;,if(I6&gt;49,&quot;1&quot;,if(I6&gt;54,&quot;1.5&quot;,if(I6&lt;59,&quot;2&quot;))))"/>
    <hyperlink ref="DO71" r:id="rId4808" display="=@if(I6&lt;50,&quot;0&quot;,if(I6&gt;49,&quot;1&quot;,if(I6&gt;54,&quot;1.5&quot;,if(I6&lt;59,&quot;2&quot;))))"/>
    <hyperlink ref="DO72" r:id="rId4809" display="=@if(I6&lt;50,&quot;0&quot;,if(I6&gt;49,&quot;1&quot;,if(I6&gt;54,&quot;1.5&quot;,if(I6&lt;59,&quot;2&quot;))))"/>
    <hyperlink ref="DO73" r:id="rId4810" display="=@if(I6&lt;50,&quot;0&quot;,if(I6&gt;49,&quot;1&quot;,if(I6&gt;54,&quot;1.5&quot;,if(I6&lt;59,&quot;2&quot;))))"/>
    <hyperlink ref="DO74" r:id="rId4811" display="=@if(I6&lt;50,&quot;0&quot;,if(I6&gt;49,&quot;1&quot;,if(I6&gt;54,&quot;1.5&quot;,if(I6&lt;59,&quot;2&quot;))))"/>
    <hyperlink ref="DO75" r:id="rId4812" display="=@if(I6&lt;50,&quot;0&quot;,if(I6&gt;49,&quot;1&quot;,if(I6&gt;54,&quot;1.5&quot;,if(I6&lt;59,&quot;2&quot;))))"/>
    <hyperlink ref="DO76" r:id="rId4813" display="=@if(I6&lt;50,&quot;0&quot;,if(I6&gt;49,&quot;1&quot;,if(I6&gt;54,&quot;1.5&quot;,if(I6&lt;59,&quot;2&quot;))))"/>
    <hyperlink ref="DO77" r:id="rId4814" display="=@if(I6&lt;50,&quot;0&quot;,if(I6&gt;49,&quot;1&quot;,if(I6&gt;54,&quot;1.5&quot;,if(I6&lt;59,&quot;2&quot;))))"/>
    <hyperlink ref="DO78" r:id="rId4815" display="=@if(I6&lt;50,&quot;0&quot;,if(I6&gt;49,&quot;1&quot;,if(I6&gt;54,&quot;1.5&quot;,if(I6&lt;59,&quot;2&quot;))))"/>
    <hyperlink ref="DO79" r:id="rId4816" display="=@if(I6&lt;50,&quot;0&quot;,if(I6&gt;49,&quot;1&quot;,if(I6&gt;54,&quot;1.5&quot;,if(I6&lt;59,&quot;2&quot;))))"/>
    <hyperlink ref="DO80" r:id="rId4817" display="=@if(I6&lt;50,&quot;0&quot;,if(I6&gt;49,&quot;1&quot;,if(I6&gt;54,&quot;1.5&quot;,if(I6&lt;59,&quot;2&quot;))))"/>
    <hyperlink ref="DO81" r:id="rId4818" display="=@if(I6&lt;50,&quot;0&quot;,if(I6&gt;49,&quot;1&quot;,if(I6&gt;54,&quot;1.5&quot;,if(I6&lt;59,&quot;2&quot;))))"/>
    <hyperlink ref="DO82" r:id="rId4819" display="=@if(I6&lt;50,&quot;0&quot;,if(I6&gt;49,&quot;1&quot;,if(I6&gt;54,&quot;1.5&quot;,if(I6&lt;59,&quot;2&quot;))))"/>
    <hyperlink ref="DO83" r:id="rId4820" display="=@if(I6&lt;50,&quot;0&quot;,if(I6&gt;49,&quot;1&quot;,if(I6&gt;54,&quot;1.5&quot;,if(I6&lt;59,&quot;2&quot;))))"/>
    <hyperlink ref="DO84" r:id="rId4821" display="=@if(I6&lt;50,&quot;0&quot;,if(I6&gt;49,&quot;1&quot;,if(I6&gt;54,&quot;1.5&quot;,if(I6&lt;59,&quot;2&quot;))))"/>
    <hyperlink ref="DO85" r:id="rId4822" display="=@if(I6&lt;50,&quot;0&quot;,if(I6&gt;49,&quot;1&quot;,if(I6&gt;54,&quot;1.5&quot;,if(I6&lt;59,&quot;2&quot;))))"/>
    <hyperlink ref="DO86" r:id="rId4823" display="=@if(I6&lt;50,&quot;0&quot;,if(I6&gt;49,&quot;1&quot;,if(I6&gt;54,&quot;1.5&quot;,if(I6&lt;59,&quot;2&quot;))))"/>
    <hyperlink ref="DO87" r:id="rId4824" display="=@if(I6&lt;50,&quot;0&quot;,if(I6&gt;49,&quot;1&quot;,if(I6&gt;54,&quot;1.5&quot;,if(I6&lt;59,&quot;2&quot;))))"/>
    <hyperlink ref="DO88" r:id="rId4825" display="=@if(I6&lt;50,&quot;0&quot;,if(I6&gt;49,&quot;1&quot;,if(I6&gt;54,&quot;1.5&quot;,if(I6&lt;59,&quot;2&quot;))))"/>
    <hyperlink ref="DO89" r:id="rId4826" display="=@if(I6&lt;50,&quot;0&quot;,if(I6&gt;49,&quot;1&quot;,if(I6&gt;54,&quot;1.5&quot;,if(I6&lt;59,&quot;2&quot;))))"/>
    <hyperlink ref="DO90" r:id="rId4827" display="=@if(I6&lt;50,&quot;0&quot;,if(I6&gt;49,&quot;1&quot;,if(I6&gt;54,&quot;1.5&quot;,if(I6&lt;59,&quot;2&quot;))))"/>
    <hyperlink ref="DO91" r:id="rId4828" display="=@if(I6&lt;50,&quot;0&quot;,if(I6&gt;49,&quot;1&quot;,if(I6&gt;54,&quot;1.5&quot;,if(I6&lt;59,&quot;2&quot;))))"/>
    <hyperlink ref="DO92" r:id="rId4829" display="=@if(I6&lt;50,&quot;0&quot;,if(I6&gt;49,&quot;1&quot;,if(I6&gt;54,&quot;1.5&quot;,if(I6&lt;59,&quot;2&quot;))))"/>
    <hyperlink ref="DO93" r:id="rId4830" display="=@if(I6&lt;50,&quot;0&quot;,if(I6&gt;49,&quot;1&quot;,if(I6&gt;54,&quot;1.5&quot;,if(I6&lt;59,&quot;2&quot;))))"/>
    <hyperlink ref="DO94" r:id="rId4831" display="=@if(I6&lt;50,&quot;0&quot;,if(I6&gt;49,&quot;1&quot;,if(I6&gt;54,&quot;1.5&quot;,if(I6&lt;59,&quot;2&quot;))))"/>
    <hyperlink ref="DO95" r:id="rId4832" display="=@if(I6&lt;50,&quot;0&quot;,if(I6&gt;49,&quot;1&quot;,if(I6&gt;54,&quot;1.5&quot;,if(I6&lt;59,&quot;2&quot;))))"/>
    <hyperlink ref="DO96" r:id="rId4833" display="=@if(I6&lt;50,&quot;0&quot;,if(I6&gt;49,&quot;1&quot;,if(I6&gt;54,&quot;1.5&quot;,if(I6&lt;59,&quot;2&quot;))))"/>
    <hyperlink ref="DO97" r:id="rId4834" display="=@if(I6&lt;50,&quot;0&quot;,if(I6&gt;49,&quot;1&quot;,if(I6&gt;54,&quot;1.5&quot;,if(I6&lt;59,&quot;2&quot;))))"/>
    <hyperlink ref="DO98" r:id="rId4835" display="=@if(I6&lt;50,&quot;0&quot;,if(I6&gt;49,&quot;1&quot;,if(I6&gt;54,&quot;1.5&quot;,if(I6&lt;59,&quot;2&quot;))))"/>
    <hyperlink ref="DO99" r:id="rId4836" display="=@if(I6&lt;50,&quot;0&quot;,if(I6&gt;49,&quot;1&quot;,if(I6&gt;54,&quot;1.5&quot;,if(I6&lt;59,&quot;2&quot;))))"/>
    <hyperlink ref="DO100" r:id="rId4837" display="=@if(I6&lt;50,&quot;0&quot;,if(I6&gt;49,&quot;1&quot;,if(I6&gt;54,&quot;1.5&quot;,if(I6&lt;59,&quot;2&quot;))))"/>
    <hyperlink ref="DO101" r:id="rId4838" display="=@if(I6&lt;50,&quot;0&quot;,if(I6&gt;49,&quot;1&quot;,if(I6&gt;54,&quot;1.5&quot;,if(I6&lt;59,&quot;2&quot;))))"/>
    <hyperlink ref="DO102" r:id="rId4839" display="=@if(I6&lt;50,&quot;0&quot;,if(I6&gt;49,&quot;1&quot;,if(I6&gt;54,&quot;1.5&quot;,if(I6&lt;59,&quot;2&quot;))))"/>
    <hyperlink ref="DO103" r:id="rId4840" display="=@if(I6&lt;50,&quot;0&quot;,if(I6&gt;49,&quot;1&quot;,if(I6&gt;54,&quot;1.5&quot;,if(I6&lt;59,&quot;2&quot;))))"/>
    <hyperlink ref="DO104" r:id="rId4841" display="=@if(I6&lt;50,&quot;0&quot;,if(I6&gt;49,&quot;1&quot;,if(I6&gt;54,&quot;1.5&quot;,if(I6&lt;59,&quot;2&quot;))))"/>
    <hyperlink ref="DO105" r:id="rId4842" display="=@if(I6&lt;50,&quot;0&quot;,if(I6&gt;49,&quot;1&quot;,if(I6&gt;54,&quot;1.5&quot;,if(I6&lt;59,&quot;2&quot;))))"/>
    <hyperlink ref="DO106" r:id="rId4843" display="=@if(I6&lt;50,&quot;0&quot;,if(I6&gt;49,&quot;1&quot;,if(I6&gt;54,&quot;1.5&quot;,if(I6&lt;59,&quot;2&quot;))))"/>
    <hyperlink ref="DO107" r:id="rId4844" display="=@if(I6&lt;50,&quot;0&quot;,if(I6&gt;49,&quot;1&quot;,if(I6&gt;54,&quot;1.5&quot;,if(I6&lt;59,&quot;2&quot;))))"/>
    <hyperlink ref="DO108" r:id="rId4845" display="=@if(I6&lt;50,&quot;0&quot;,if(I6&gt;49,&quot;1&quot;,if(I6&gt;54,&quot;1.5&quot;,if(I6&lt;59,&quot;2&quot;))))"/>
    <hyperlink ref="DO109" r:id="rId4846" display="=@if(I6&lt;50,&quot;0&quot;,if(I6&gt;49,&quot;1&quot;,if(I6&gt;54,&quot;1.5&quot;,if(I6&lt;59,&quot;2&quot;))))"/>
    <hyperlink ref="DO110" r:id="rId4847" display="=@if(I6&lt;50,&quot;0&quot;,if(I6&gt;49,&quot;1&quot;,if(I6&gt;54,&quot;1.5&quot;,if(I6&lt;59,&quot;2&quot;))))"/>
    <hyperlink ref="DO111" r:id="rId4848" display="=@if(I6&lt;50,&quot;0&quot;,if(I6&gt;49,&quot;1&quot;,if(I6&gt;54,&quot;1.5&quot;,if(I6&lt;59,&quot;2&quot;))))"/>
    <hyperlink ref="DO112" r:id="rId4849" display="=@if(I6&lt;50,&quot;0&quot;,if(I6&gt;49,&quot;1&quot;,if(I6&gt;54,&quot;1.5&quot;,if(I6&lt;59,&quot;2&quot;))))"/>
    <hyperlink ref="DO113" r:id="rId4850" display="=@if(I6&lt;50,&quot;0&quot;,if(I6&gt;49,&quot;1&quot;,if(I6&gt;54,&quot;1.5&quot;,if(I6&lt;59,&quot;2&quot;))))"/>
    <hyperlink ref="DO114" r:id="rId4851" display="=@if(I6&lt;50,&quot;0&quot;,if(I6&gt;49,&quot;1&quot;,if(I6&gt;54,&quot;1.5&quot;,if(I6&lt;59,&quot;2&quot;))))"/>
    <hyperlink ref="DO115" r:id="rId4852" display="=@if(I6&lt;50,&quot;0&quot;,if(I6&gt;49,&quot;1&quot;,if(I6&gt;54,&quot;1.5&quot;,if(I6&lt;59,&quot;2&quot;))))"/>
    <hyperlink ref="DO116" r:id="rId4853" display="=@if(I6&lt;50,&quot;0&quot;,if(I6&gt;49,&quot;1&quot;,if(I6&gt;54,&quot;1.5&quot;,if(I6&lt;59,&quot;2&quot;))))"/>
    <hyperlink ref="DO117" r:id="rId4854" display="=@if(I6&lt;50,&quot;0&quot;,if(I6&gt;49,&quot;1&quot;,if(I6&gt;54,&quot;1.5&quot;,if(I6&lt;59,&quot;2&quot;))))"/>
    <hyperlink ref="DO118" r:id="rId4855" display="=@if(I6&lt;50,&quot;0&quot;,if(I6&gt;49,&quot;1&quot;,if(I6&gt;54,&quot;1.5&quot;,if(I6&lt;59,&quot;2&quot;))))"/>
    <hyperlink ref="DO119" r:id="rId4856" display="=@if(I6&lt;50,&quot;0&quot;,if(I6&gt;49,&quot;1&quot;,if(I6&gt;54,&quot;1.5&quot;,if(I6&lt;59,&quot;2&quot;))))"/>
    <hyperlink ref="DO120" r:id="rId4857" display="=@if(I6&lt;50,&quot;0&quot;,if(I6&gt;49,&quot;1&quot;,if(I6&gt;54,&quot;1.5&quot;,if(I6&lt;59,&quot;2&quot;))))"/>
    <hyperlink ref="DO121" r:id="rId4858" display="=@if(I6&lt;50,&quot;0&quot;,if(I6&gt;49,&quot;1&quot;,if(I6&gt;54,&quot;1.5&quot;,if(I6&lt;59,&quot;2&quot;))))"/>
    <hyperlink ref="DO122" r:id="rId4859" display="=@if(I6&lt;50,&quot;0&quot;,if(I6&gt;49,&quot;1&quot;,if(I6&gt;54,&quot;1.5&quot;,if(I6&lt;59,&quot;2&quot;))))"/>
    <hyperlink ref="DO123" r:id="rId4860" display="=@if(I6&lt;50,&quot;0&quot;,if(I6&gt;49,&quot;1&quot;,if(I6&gt;54,&quot;1.5&quot;,if(I6&lt;59,&quot;2&quot;))))"/>
    <hyperlink ref="DO124" r:id="rId4861" display="=@if(I6&lt;50,&quot;0&quot;,if(I6&gt;49,&quot;1&quot;,if(I6&gt;54,&quot;1.5&quot;,if(I6&lt;59,&quot;2&quot;))))"/>
    <hyperlink ref="DO125" r:id="rId4862" display="=@if(I6&lt;50,&quot;0&quot;,if(I6&gt;49,&quot;1&quot;,if(I6&gt;54,&quot;1.5&quot;,if(I6&lt;59,&quot;2&quot;))))"/>
    <hyperlink ref="DO126" r:id="rId4863" display="=@if(I6&lt;50,&quot;0&quot;,if(I6&gt;49,&quot;1&quot;,if(I6&gt;54,&quot;1.5&quot;,if(I6&lt;59,&quot;2&quot;))))"/>
    <hyperlink ref="DO127" r:id="rId4864" display="=@if(I6&lt;50,&quot;0&quot;,if(I6&gt;49,&quot;1&quot;,if(I6&gt;54,&quot;1.5&quot;,if(I6&lt;59,&quot;2&quot;))))"/>
    <hyperlink ref="DO128" r:id="rId4865" display="=@if(I6&lt;50,&quot;0&quot;,if(I6&gt;49,&quot;1&quot;,if(I6&gt;54,&quot;1.5&quot;,if(I6&lt;59,&quot;2&quot;))))"/>
    <hyperlink ref="DO129" r:id="rId4866" display="=@if(I6&lt;50,&quot;0&quot;,if(I6&gt;49,&quot;1&quot;,if(I6&gt;54,&quot;1.5&quot;,if(I6&lt;59,&quot;2&quot;))))"/>
    <hyperlink ref="DO130" r:id="rId4867" display="=@if(I6&lt;50,&quot;0&quot;,if(I6&gt;49,&quot;1&quot;,if(I6&gt;54,&quot;1.5&quot;,if(I6&lt;59,&quot;2&quot;))))"/>
    <hyperlink ref="DO131" r:id="rId4868" display="=@if(I6&lt;50,&quot;0&quot;,if(I6&gt;49,&quot;1&quot;,if(I6&gt;54,&quot;1.5&quot;,if(I6&lt;59,&quot;2&quot;))))"/>
    <hyperlink ref="DO132" r:id="rId4869" display="=@if(I6&lt;50,&quot;0&quot;,if(I6&gt;49,&quot;1&quot;,if(I6&gt;54,&quot;1.5&quot;,if(I6&lt;59,&quot;2&quot;))))"/>
    <hyperlink ref="DO133" r:id="rId4870" display="=@if(I6&lt;50,&quot;0&quot;,if(I6&gt;49,&quot;1&quot;,if(I6&gt;54,&quot;1.5&quot;,if(I6&lt;59,&quot;2&quot;))))"/>
    <hyperlink ref="DO134" r:id="rId4871" display="=@if(I6&lt;50,&quot;0&quot;,if(I6&gt;49,&quot;1&quot;,if(I6&gt;54,&quot;1.5&quot;,if(I6&lt;59,&quot;2&quot;))))"/>
    <hyperlink ref="DO135" r:id="rId4872" display="=@if(I6&lt;50,&quot;0&quot;,if(I6&gt;49,&quot;1&quot;,if(I6&gt;54,&quot;1.5&quot;,if(I6&lt;59,&quot;2&quot;))))"/>
    <hyperlink ref="DO136" r:id="rId4873" display="=@if(I6&lt;50,&quot;0&quot;,if(I6&gt;49,&quot;1&quot;,if(I6&gt;54,&quot;1.5&quot;,if(I6&lt;59,&quot;2&quot;))))"/>
    <hyperlink ref="DO137" r:id="rId4874" display="=@if(I6&lt;50,&quot;0&quot;,if(I6&gt;49,&quot;1&quot;,if(I6&gt;54,&quot;1.5&quot;,if(I6&lt;59,&quot;2&quot;))))"/>
    <hyperlink ref="DO138" r:id="rId4875" display="=@if(I6&lt;50,&quot;0&quot;,if(I6&gt;49,&quot;1&quot;,if(I6&gt;54,&quot;1.5&quot;,if(I6&lt;59,&quot;2&quot;))))"/>
    <hyperlink ref="DO139" r:id="rId4876" display="=@if(I6&lt;50,&quot;0&quot;,if(I6&gt;49,&quot;1&quot;,if(I6&gt;54,&quot;1.5&quot;,if(I6&lt;59,&quot;2&quot;))))"/>
    <hyperlink ref="DO140" r:id="rId4877" display="=@if(I6&lt;50,&quot;0&quot;,if(I6&gt;49,&quot;1&quot;,if(I6&gt;54,&quot;1.5&quot;,if(I6&lt;59,&quot;2&quot;))))"/>
    <hyperlink ref="DO141" r:id="rId4878" display="=@if(I6&lt;50,&quot;0&quot;,if(I6&gt;49,&quot;1&quot;,if(I6&gt;54,&quot;1.5&quot;,if(I6&lt;59,&quot;2&quot;))))"/>
    <hyperlink ref="DO142" r:id="rId4879" display="=@if(I6&lt;50,&quot;0&quot;,if(I6&gt;49,&quot;1&quot;,if(I6&gt;54,&quot;1.5&quot;,if(I6&lt;59,&quot;2&quot;))))"/>
    <hyperlink ref="DO143" r:id="rId4880" display="=@if(I6&lt;50,&quot;0&quot;,if(I6&gt;49,&quot;1&quot;,if(I6&gt;54,&quot;1.5&quot;,if(I6&lt;59,&quot;2&quot;))))"/>
    <hyperlink ref="DO144" r:id="rId4881" display="=@if(I6&lt;50,&quot;0&quot;,if(I6&gt;49,&quot;1&quot;,if(I6&gt;54,&quot;1.5&quot;,if(I6&lt;59,&quot;2&quot;))))"/>
    <hyperlink ref="DO145" r:id="rId4882" display="=@if(I6&lt;50,&quot;0&quot;,if(I6&gt;49,&quot;1&quot;,if(I6&gt;54,&quot;1.5&quot;,if(I6&lt;59,&quot;2&quot;))))"/>
    <hyperlink ref="DO146" r:id="rId4883" display="=@if(I6&lt;50,&quot;0&quot;,if(I6&gt;49,&quot;1&quot;,if(I6&gt;54,&quot;1.5&quot;,if(I6&lt;59,&quot;2&quot;))))"/>
    <hyperlink ref="DO147" r:id="rId4884" display="=@if(I6&lt;50,&quot;0&quot;,if(I6&gt;49,&quot;1&quot;,if(I6&gt;54,&quot;1.5&quot;,if(I6&lt;59,&quot;2&quot;))))"/>
    <hyperlink ref="DO148" r:id="rId4885" display="=@if(I6&lt;50,&quot;0&quot;,if(I6&gt;49,&quot;1&quot;,if(I6&gt;54,&quot;1.5&quot;,if(I6&lt;59,&quot;2&quot;))))"/>
    <hyperlink ref="DO149" r:id="rId4886" display="=@if(I6&lt;50,&quot;0&quot;,if(I6&gt;49,&quot;1&quot;,if(I6&gt;54,&quot;1.5&quot;,if(I6&lt;59,&quot;2&quot;))))"/>
    <hyperlink ref="DO150" r:id="rId4887" display="=@if(I6&lt;50,&quot;0&quot;,if(I6&gt;49,&quot;1&quot;,if(I6&gt;54,&quot;1.5&quot;,if(I6&lt;59,&quot;2&quot;))))"/>
    <hyperlink ref="DO151" r:id="rId4888" display="=@if(I6&lt;50,&quot;0&quot;,if(I6&gt;49,&quot;1&quot;,if(I6&gt;54,&quot;1.5&quot;,if(I6&lt;59,&quot;2&quot;))))"/>
    <hyperlink ref="DO152" r:id="rId4889" display="=@if(I6&lt;50,&quot;0&quot;,if(I6&gt;49,&quot;1&quot;,if(I6&gt;54,&quot;1.5&quot;,if(I6&lt;59,&quot;2&quot;))))"/>
    <hyperlink ref="DO153" r:id="rId4890" display="=@if(I6&lt;50,&quot;0&quot;,if(I6&gt;49,&quot;1&quot;,if(I6&gt;54,&quot;1.5&quot;,if(I6&lt;59,&quot;2&quot;))))"/>
    <hyperlink ref="DO154" r:id="rId4891" display="=@if(I6&lt;50,&quot;0&quot;,if(I6&gt;49,&quot;1&quot;,if(I6&gt;54,&quot;1.5&quot;,if(I6&lt;59,&quot;2&quot;))))"/>
    <hyperlink ref="DO155" r:id="rId4892" display="=@if(I6&lt;50,&quot;0&quot;,if(I6&gt;49,&quot;1&quot;,if(I6&gt;54,&quot;1.5&quot;,if(I6&lt;59,&quot;2&quot;))))"/>
    <hyperlink ref="DO156" r:id="rId4893" display="=@if(I6&lt;50,&quot;0&quot;,if(I6&gt;49,&quot;1&quot;,if(I6&gt;54,&quot;1.5&quot;,if(I6&lt;59,&quot;2&quot;))))"/>
    <hyperlink ref="DO157" r:id="rId4894" display="=@if(I6&lt;50,&quot;0&quot;,if(I6&gt;49,&quot;1&quot;,if(I6&gt;54,&quot;1.5&quot;,if(I6&lt;59,&quot;2&quot;))))"/>
    <hyperlink ref="DO158" r:id="rId4895" display="=@if(I6&lt;50,&quot;0&quot;,if(I6&gt;49,&quot;1&quot;,if(I6&gt;54,&quot;1.5&quot;,if(I6&lt;59,&quot;2&quot;))))"/>
    <hyperlink ref="DO159" r:id="rId4896" display="=@if(I6&lt;50,&quot;0&quot;,if(I6&gt;49,&quot;1&quot;,if(I6&gt;54,&quot;1.5&quot;,if(I6&lt;59,&quot;2&quot;))))"/>
    <hyperlink ref="DO160" r:id="rId4897" display="=@if(I6&lt;50,&quot;0&quot;,if(I6&gt;49,&quot;1&quot;,if(I6&gt;54,&quot;1.5&quot;,if(I6&lt;59,&quot;2&quot;))))"/>
    <hyperlink ref="DO161" r:id="rId4898" display="=@if(I6&lt;50,&quot;0&quot;,if(I6&gt;49,&quot;1&quot;,if(I6&gt;54,&quot;1.5&quot;,if(I6&lt;59,&quot;2&quot;))))"/>
    <hyperlink ref="DO162" r:id="rId4899" display="=@if(I6&lt;50,&quot;0&quot;,if(I6&gt;49,&quot;1&quot;,if(I6&gt;54,&quot;1.5&quot;,if(I6&lt;59,&quot;2&quot;))))"/>
    <hyperlink ref="DO163" r:id="rId4900" display="=@if(I6&lt;50,&quot;0&quot;,if(I6&gt;49,&quot;1&quot;,if(I6&gt;54,&quot;1.5&quot;,if(I6&lt;59,&quot;2&quot;))))"/>
    <hyperlink ref="DO164" r:id="rId4901" display="=@if(I6&lt;50,&quot;0&quot;,if(I6&gt;49,&quot;1&quot;,if(I6&gt;54,&quot;1.5&quot;,if(I6&lt;59,&quot;2&quot;))))"/>
    <hyperlink ref="DO165" r:id="rId4902" display="=@if(I6&lt;50,&quot;0&quot;,if(I6&gt;49,&quot;1&quot;,if(I6&gt;54,&quot;1.5&quot;,if(I6&lt;59,&quot;2&quot;))))"/>
    <hyperlink ref="DO166" r:id="rId4903" display="=@if(I6&lt;50,&quot;0&quot;,if(I6&gt;49,&quot;1&quot;,if(I6&gt;54,&quot;1.5&quot;,if(I6&lt;59,&quot;2&quot;))))"/>
    <hyperlink ref="DO167" r:id="rId4904" display="=@if(I6&lt;50,&quot;0&quot;,if(I6&gt;49,&quot;1&quot;,if(I6&gt;54,&quot;1.5&quot;,if(I6&lt;59,&quot;2&quot;))))"/>
    <hyperlink ref="DO168" r:id="rId4905" display="=@if(I6&lt;50,&quot;0&quot;,if(I6&gt;49,&quot;1&quot;,if(I6&gt;54,&quot;1.5&quot;,if(I6&lt;59,&quot;2&quot;))))"/>
    <hyperlink ref="DO169" r:id="rId4906" display="=@if(I6&lt;50,&quot;0&quot;,if(I6&gt;49,&quot;1&quot;,if(I6&gt;54,&quot;1.5&quot;,if(I6&lt;59,&quot;2&quot;))))"/>
    <hyperlink ref="DO170" r:id="rId4907" display="=@if(I6&lt;50,&quot;0&quot;,if(I6&gt;49,&quot;1&quot;,if(I6&gt;54,&quot;1.5&quot;,if(I6&lt;59,&quot;2&quot;))))"/>
    <hyperlink ref="DO171" r:id="rId4908" display="=@if(I6&lt;50,&quot;0&quot;,if(I6&gt;49,&quot;1&quot;,if(I6&gt;54,&quot;1.5&quot;,if(I6&lt;59,&quot;2&quot;))))"/>
    <hyperlink ref="DO172" r:id="rId4909" display="=@if(I6&lt;50,&quot;0&quot;,if(I6&gt;49,&quot;1&quot;,if(I6&gt;54,&quot;1.5&quot;,if(I6&lt;59,&quot;2&quot;))))"/>
    <hyperlink ref="DO173" r:id="rId4910" display="=@if(I6&lt;50,&quot;0&quot;,if(I6&gt;49,&quot;1&quot;,if(I6&gt;54,&quot;1.5&quot;,if(I6&lt;59,&quot;2&quot;))))"/>
    <hyperlink ref="DO174" r:id="rId4911" display="=@if(I6&lt;50,&quot;0&quot;,if(I6&gt;49,&quot;1&quot;,if(I6&gt;54,&quot;1.5&quot;,if(I6&lt;59,&quot;2&quot;))))"/>
    <hyperlink ref="DO175" r:id="rId4912" display="=@if(I6&lt;50,&quot;0&quot;,if(I6&gt;49,&quot;1&quot;,if(I6&gt;54,&quot;1.5&quot;,if(I6&lt;59,&quot;2&quot;))))"/>
    <hyperlink ref="DO176" r:id="rId4913" display="=@if(I6&lt;50,&quot;0&quot;,if(I6&gt;49,&quot;1&quot;,if(I6&gt;54,&quot;1.5&quot;,if(I6&lt;59,&quot;2&quot;))))"/>
    <hyperlink ref="DO177" r:id="rId4914" display="=@if(I6&lt;50,&quot;0&quot;,if(I6&gt;49,&quot;1&quot;,if(I6&gt;54,&quot;1.5&quot;,if(I6&lt;59,&quot;2&quot;))))"/>
    <hyperlink ref="DO178" r:id="rId4915" display="=@if(I6&lt;50,&quot;0&quot;,if(I6&gt;49,&quot;1&quot;,if(I6&gt;54,&quot;1.5&quot;,if(I6&lt;59,&quot;2&quot;))))"/>
    <hyperlink ref="DO179" r:id="rId4916" display="=@if(I6&lt;50,&quot;0&quot;,if(I6&gt;49,&quot;1&quot;,if(I6&gt;54,&quot;1.5&quot;,if(I6&lt;59,&quot;2&quot;))))"/>
    <hyperlink ref="DO180" r:id="rId4917" display="=@if(I6&lt;50,&quot;0&quot;,if(I6&gt;49,&quot;1&quot;,if(I6&gt;54,&quot;1.5&quot;,if(I6&lt;59,&quot;2&quot;))))"/>
    <hyperlink ref="DO181" r:id="rId4918" display="=@if(I6&lt;50,&quot;0&quot;,if(I6&gt;49,&quot;1&quot;,if(I6&gt;54,&quot;1.5&quot;,if(I6&lt;59,&quot;2&quot;))))"/>
    <hyperlink ref="DO182" r:id="rId4919" display="=@if(I6&lt;50,&quot;0&quot;,if(I6&gt;49,&quot;1&quot;,if(I6&gt;54,&quot;1.5&quot;,if(I6&lt;59,&quot;2&quot;))))"/>
    <hyperlink ref="DO183" r:id="rId4920" display="=@if(I6&lt;50,&quot;0&quot;,if(I6&gt;49,&quot;1&quot;,if(I6&gt;54,&quot;1.5&quot;,if(I6&lt;59,&quot;2&quot;))))"/>
    <hyperlink ref="DO184" r:id="rId4921" display="=@if(I6&lt;50,&quot;0&quot;,if(I6&gt;49,&quot;1&quot;,if(I6&gt;54,&quot;1.5&quot;,if(I6&lt;59,&quot;2&quot;))))"/>
    <hyperlink ref="DO185" r:id="rId4922" display="=@if(I6&lt;50,&quot;0&quot;,if(I6&gt;49,&quot;1&quot;,if(I6&gt;54,&quot;1.5&quot;,if(I6&lt;59,&quot;2&quot;))))"/>
    <hyperlink ref="DO186" r:id="rId4923" display="=@if(I6&lt;50,&quot;0&quot;,if(I6&gt;49,&quot;1&quot;,if(I6&gt;54,&quot;1.5&quot;,if(I6&lt;59,&quot;2&quot;))))"/>
    <hyperlink ref="DO187" r:id="rId4924" display="=@if(I6&lt;50,&quot;0&quot;,if(I6&gt;49,&quot;1&quot;,if(I6&gt;54,&quot;1.5&quot;,if(I6&lt;59,&quot;2&quot;))))"/>
    <hyperlink ref="DO188" r:id="rId4925" display="=@if(I6&lt;50,&quot;0&quot;,if(I6&gt;49,&quot;1&quot;,if(I6&gt;54,&quot;1.5&quot;,if(I6&lt;59,&quot;2&quot;))))"/>
    <hyperlink ref="DO189" r:id="rId4926" display="=@if(I6&lt;50,&quot;0&quot;,if(I6&gt;49,&quot;1&quot;,if(I6&gt;54,&quot;1.5&quot;,if(I6&lt;59,&quot;2&quot;))))"/>
    <hyperlink ref="DO190" r:id="rId4927" display="=@if(I6&lt;50,&quot;0&quot;,if(I6&gt;49,&quot;1&quot;,if(I6&gt;54,&quot;1.5&quot;,if(I6&lt;59,&quot;2&quot;))))"/>
    <hyperlink ref="DO191" r:id="rId4928" display="=@if(I6&lt;50,&quot;0&quot;,if(I6&gt;49,&quot;1&quot;,if(I6&gt;54,&quot;1.5&quot;,if(I6&lt;59,&quot;2&quot;))))"/>
    <hyperlink ref="DO192" r:id="rId4929" display="=@if(I6&lt;50,&quot;0&quot;,if(I6&gt;49,&quot;1&quot;,if(I6&gt;54,&quot;1.5&quot;,if(I6&lt;59,&quot;2&quot;))))"/>
    <hyperlink ref="DO193" r:id="rId4930" display="=@if(I6&lt;50,&quot;0&quot;,if(I6&gt;49,&quot;1&quot;,if(I6&gt;54,&quot;1.5&quot;,if(I6&lt;59,&quot;2&quot;))))"/>
    <hyperlink ref="DO194" r:id="rId4931" display="=@if(I6&lt;50,&quot;0&quot;,if(I6&gt;49,&quot;1&quot;,if(I6&gt;54,&quot;1.5&quot;,if(I6&lt;59,&quot;2&quot;))))"/>
    <hyperlink ref="DO195" r:id="rId4932" display="=@if(I6&lt;50,&quot;0&quot;,if(I6&gt;49,&quot;1&quot;,if(I6&gt;54,&quot;1.5&quot;,if(I6&lt;59,&quot;2&quot;))))"/>
    <hyperlink ref="DO196" r:id="rId4933" display="=@if(I6&lt;50,&quot;0&quot;,if(I6&gt;49,&quot;1&quot;,if(I6&gt;54,&quot;1.5&quot;,if(I6&lt;59,&quot;2&quot;))))"/>
    <hyperlink ref="DO197" r:id="rId4934" display="=@if(I6&lt;50,&quot;0&quot;,if(I6&gt;49,&quot;1&quot;,if(I6&gt;54,&quot;1.5&quot;,if(I6&lt;59,&quot;2&quot;))))"/>
    <hyperlink ref="DO198" r:id="rId4935" display="=@if(I6&lt;50,&quot;0&quot;,if(I6&gt;49,&quot;1&quot;,if(I6&gt;54,&quot;1.5&quot;,if(I6&lt;59,&quot;2&quot;))))"/>
    <hyperlink ref="DO199" r:id="rId4936" display="=@if(I6&lt;50,&quot;0&quot;,if(I6&gt;49,&quot;1&quot;,if(I6&gt;54,&quot;1.5&quot;,if(I6&lt;59,&quot;2&quot;))))"/>
    <hyperlink ref="DO200" r:id="rId4937" display="=@if(I6&lt;50,&quot;0&quot;,if(I6&gt;49,&quot;1&quot;,if(I6&gt;54,&quot;1.5&quot;,if(I6&lt;59,&quot;2&quot;))))"/>
    <hyperlink ref="DO201" r:id="rId4938" display="=@if(I6&lt;50,&quot;0&quot;,if(I6&gt;49,&quot;1&quot;,if(I6&gt;54,&quot;1.5&quot;,if(I6&lt;59,&quot;2&quot;))))"/>
    <hyperlink ref="DO202" r:id="rId4939" display="=@if(I6&lt;50,&quot;0&quot;,if(I6&gt;49,&quot;1&quot;,if(I6&gt;54,&quot;1.5&quot;,if(I6&lt;59,&quot;2&quot;))))"/>
    <hyperlink ref="DO203" r:id="rId4940" display="=@if(I6&lt;50,&quot;0&quot;,if(I6&gt;49,&quot;1&quot;,if(I6&gt;54,&quot;1.5&quot;,if(I6&lt;59,&quot;2&quot;))))"/>
    <hyperlink ref="DO204" r:id="rId4941" display="=@if(I6&lt;50,&quot;0&quot;,if(I6&gt;49,&quot;1&quot;,if(I6&gt;54,&quot;1.5&quot;,if(I6&lt;59,&quot;2&quot;))))"/>
    <hyperlink ref="DO205" r:id="rId4942" display="=@if(I6&lt;50,&quot;0&quot;,if(I6&gt;49,&quot;1&quot;,if(I6&gt;54,&quot;1.5&quot;,if(I6&lt;59,&quot;2&quot;))))"/>
    <hyperlink ref="DO206" r:id="rId4943" display="=@if(I6&lt;50,&quot;0&quot;,if(I6&gt;49,&quot;1&quot;,if(I6&gt;54,&quot;1.5&quot;,if(I6&lt;59,&quot;2&quot;))))"/>
    <hyperlink ref="DO207" r:id="rId4944" display="=@if(I6&lt;50,&quot;0&quot;,if(I6&gt;49,&quot;1&quot;,if(I6&gt;54,&quot;1.5&quot;,if(I6&lt;59,&quot;2&quot;))))"/>
    <hyperlink ref="DO208" r:id="rId4945" display="=@if(I6&lt;50,&quot;0&quot;,if(I6&gt;49,&quot;1&quot;,if(I6&gt;54,&quot;1.5&quot;,if(I6&lt;59,&quot;2&quot;))))"/>
    <hyperlink ref="DO209" r:id="rId4946" display="=@if(I6&lt;50,&quot;0&quot;,if(I6&gt;49,&quot;1&quot;,if(I6&gt;54,&quot;1.5&quot;,if(I6&lt;59,&quot;2&quot;))))"/>
    <hyperlink ref="DO210" r:id="rId4947" display="=@if(I6&lt;50,&quot;0&quot;,if(I6&gt;49,&quot;1&quot;,if(I6&gt;54,&quot;1.5&quot;,if(I6&lt;59,&quot;2&quot;))))"/>
    <hyperlink ref="DO211" r:id="rId4948" display="=@if(I6&lt;50,&quot;0&quot;,if(I6&gt;49,&quot;1&quot;,if(I6&gt;54,&quot;1.5&quot;,if(I6&lt;59,&quot;2&quot;))))"/>
    <hyperlink ref="DO212" r:id="rId4949" display="=@if(I6&lt;50,&quot;0&quot;,if(I6&gt;49,&quot;1&quot;,if(I6&gt;54,&quot;1.5&quot;,if(I6&lt;59,&quot;2&quot;))))"/>
    <hyperlink ref="DO213" r:id="rId4950" display="=@if(I6&lt;50,&quot;0&quot;,if(I6&gt;49,&quot;1&quot;,if(I6&gt;54,&quot;1.5&quot;,if(I6&lt;59,&quot;2&quot;))))"/>
    <hyperlink ref="DP16" r:id="rId4951" display="=@if(I6&lt;50,&quot;0&quot;,if(I6&gt;49,&quot;1&quot;,if(I6&gt;54,&quot;1.5&quot;,if(I6&lt;59,&quot;2&quot;))))"/>
    <hyperlink ref="DP17" r:id="rId4952" display="=@if(I6&lt;50,&quot;0&quot;,if(I6&gt;49,&quot;1&quot;,if(I6&gt;54,&quot;1.5&quot;,if(I6&lt;59,&quot;2&quot;))))"/>
    <hyperlink ref="DP18" r:id="rId4953" display="=@if(I6&lt;50,&quot;0&quot;,if(I6&gt;49,&quot;1&quot;,if(I6&gt;54,&quot;1.5&quot;,if(I6&lt;59,&quot;2&quot;))))"/>
    <hyperlink ref="DP19" r:id="rId4954" display="=@if(I6&lt;50,&quot;0&quot;,if(I6&gt;49,&quot;1&quot;,if(I6&gt;54,&quot;1.5&quot;,if(I6&lt;59,&quot;2&quot;))))"/>
    <hyperlink ref="DP20" r:id="rId4955" display="=@if(I6&lt;50,&quot;0&quot;,if(I6&gt;49,&quot;1&quot;,if(I6&gt;54,&quot;1.5&quot;,if(I6&lt;59,&quot;2&quot;))))"/>
    <hyperlink ref="DP21" r:id="rId4956" display="=@if(I6&lt;50,&quot;0&quot;,if(I6&gt;49,&quot;1&quot;,if(I6&gt;54,&quot;1.5&quot;,if(I6&lt;59,&quot;2&quot;))))"/>
    <hyperlink ref="DP22" r:id="rId4957" display="=@if(I6&lt;50,&quot;0&quot;,if(I6&gt;49,&quot;1&quot;,if(I6&gt;54,&quot;1.5&quot;,if(I6&lt;59,&quot;2&quot;))))"/>
    <hyperlink ref="DP23" r:id="rId4958" display="=@if(I6&lt;50,&quot;0&quot;,if(I6&gt;49,&quot;1&quot;,if(I6&gt;54,&quot;1.5&quot;,if(I6&lt;59,&quot;2&quot;))))"/>
    <hyperlink ref="DP24" r:id="rId4959" display="=@if(I6&lt;50,&quot;0&quot;,if(I6&gt;49,&quot;1&quot;,if(I6&gt;54,&quot;1.5&quot;,if(I6&lt;59,&quot;2&quot;))))"/>
    <hyperlink ref="DP25" r:id="rId4960" display="=@if(I6&lt;50,&quot;0&quot;,if(I6&gt;49,&quot;1&quot;,if(I6&gt;54,&quot;1.5&quot;,if(I6&lt;59,&quot;2&quot;))))"/>
    <hyperlink ref="DP26" r:id="rId4961" display="=@if(I6&lt;50,&quot;0&quot;,if(I6&gt;49,&quot;1&quot;,if(I6&gt;54,&quot;1.5&quot;,if(I6&lt;59,&quot;2&quot;))))"/>
    <hyperlink ref="DP27" r:id="rId4962" display="=@if(I6&lt;50,&quot;0&quot;,if(I6&gt;49,&quot;1&quot;,if(I6&gt;54,&quot;1.5&quot;,if(I6&lt;59,&quot;2&quot;))))"/>
    <hyperlink ref="DP28" r:id="rId4963" display="=@if(I6&lt;50,&quot;0&quot;,if(I6&gt;49,&quot;1&quot;,if(I6&gt;54,&quot;1.5&quot;,if(I6&lt;59,&quot;2&quot;))))"/>
    <hyperlink ref="DP29" r:id="rId4964" display="=@if(I6&lt;50,&quot;0&quot;,if(I6&gt;49,&quot;1&quot;,if(I6&gt;54,&quot;1.5&quot;,if(I6&lt;59,&quot;2&quot;))))"/>
    <hyperlink ref="DP30" r:id="rId4965" display="=@if(I6&lt;50,&quot;0&quot;,if(I6&gt;49,&quot;1&quot;,if(I6&gt;54,&quot;1.5&quot;,if(I6&lt;59,&quot;2&quot;))))"/>
    <hyperlink ref="DP31" r:id="rId4966" display="=@if(I6&lt;50,&quot;0&quot;,if(I6&gt;49,&quot;1&quot;,if(I6&gt;54,&quot;1.5&quot;,if(I6&lt;59,&quot;2&quot;))))"/>
    <hyperlink ref="DP32" r:id="rId4967" display="=@if(I6&lt;50,&quot;0&quot;,if(I6&gt;49,&quot;1&quot;,if(I6&gt;54,&quot;1.5&quot;,if(I6&lt;59,&quot;2&quot;))))"/>
    <hyperlink ref="DP33" r:id="rId4968" display="=@if(I6&lt;50,&quot;0&quot;,if(I6&gt;49,&quot;1&quot;,if(I6&gt;54,&quot;1.5&quot;,if(I6&lt;59,&quot;2&quot;))))"/>
    <hyperlink ref="DP34" r:id="rId4969" display="=@if(I6&lt;50,&quot;0&quot;,if(I6&gt;49,&quot;1&quot;,if(I6&gt;54,&quot;1.5&quot;,if(I6&lt;59,&quot;2&quot;))))"/>
    <hyperlink ref="DP35" r:id="rId4970" display="=@if(I6&lt;50,&quot;0&quot;,if(I6&gt;49,&quot;1&quot;,if(I6&gt;54,&quot;1.5&quot;,if(I6&lt;59,&quot;2&quot;))))"/>
    <hyperlink ref="DP36" r:id="rId4971" display="=@if(I6&lt;50,&quot;0&quot;,if(I6&gt;49,&quot;1&quot;,if(I6&gt;54,&quot;1.5&quot;,if(I6&lt;59,&quot;2&quot;))))"/>
    <hyperlink ref="DP37" r:id="rId4972" display="=@if(I6&lt;50,&quot;0&quot;,if(I6&gt;49,&quot;1&quot;,if(I6&gt;54,&quot;1.5&quot;,if(I6&lt;59,&quot;2&quot;))))"/>
    <hyperlink ref="DP38" r:id="rId4973" display="=@if(I6&lt;50,&quot;0&quot;,if(I6&gt;49,&quot;1&quot;,if(I6&gt;54,&quot;1.5&quot;,if(I6&lt;59,&quot;2&quot;))))"/>
    <hyperlink ref="DP39" r:id="rId4974" display="=@if(I6&lt;50,&quot;0&quot;,if(I6&gt;49,&quot;1&quot;,if(I6&gt;54,&quot;1.5&quot;,if(I6&lt;59,&quot;2&quot;))))"/>
    <hyperlink ref="DP40" r:id="rId4975" display="=@if(I6&lt;50,&quot;0&quot;,if(I6&gt;49,&quot;1&quot;,if(I6&gt;54,&quot;1.5&quot;,if(I6&lt;59,&quot;2&quot;))))"/>
    <hyperlink ref="DP41" r:id="rId4976" display="=@if(I6&lt;50,&quot;0&quot;,if(I6&gt;49,&quot;1&quot;,if(I6&gt;54,&quot;1.5&quot;,if(I6&lt;59,&quot;2&quot;))))"/>
    <hyperlink ref="DP42" r:id="rId4977" display="=@if(I6&lt;50,&quot;0&quot;,if(I6&gt;49,&quot;1&quot;,if(I6&gt;54,&quot;1.5&quot;,if(I6&lt;59,&quot;2&quot;))))"/>
    <hyperlink ref="DP43" r:id="rId4978" display="=@if(I6&lt;50,&quot;0&quot;,if(I6&gt;49,&quot;1&quot;,if(I6&gt;54,&quot;1.5&quot;,if(I6&lt;59,&quot;2&quot;))))"/>
    <hyperlink ref="DP44" r:id="rId4979" display="=@if(I6&lt;50,&quot;0&quot;,if(I6&gt;49,&quot;1&quot;,if(I6&gt;54,&quot;1.5&quot;,if(I6&lt;59,&quot;2&quot;))))"/>
    <hyperlink ref="DP45" r:id="rId4980" display="=@if(I6&lt;50,&quot;0&quot;,if(I6&gt;49,&quot;1&quot;,if(I6&gt;54,&quot;1.5&quot;,if(I6&lt;59,&quot;2&quot;))))"/>
    <hyperlink ref="DP46" r:id="rId4981" display="=@if(I6&lt;50,&quot;0&quot;,if(I6&gt;49,&quot;1&quot;,if(I6&gt;54,&quot;1.5&quot;,if(I6&lt;59,&quot;2&quot;))))"/>
    <hyperlink ref="DP47" r:id="rId4982" display="=@if(I6&lt;50,&quot;0&quot;,if(I6&gt;49,&quot;1&quot;,if(I6&gt;54,&quot;1.5&quot;,if(I6&lt;59,&quot;2&quot;))))"/>
    <hyperlink ref="DP48" r:id="rId4983" display="=@if(I6&lt;50,&quot;0&quot;,if(I6&gt;49,&quot;1&quot;,if(I6&gt;54,&quot;1.5&quot;,if(I6&lt;59,&quot;2&quot;))))"/>
    <hyperlink ref="DP49" r:id="rId4984" display="=@if(I6&lt;50,&quot;0&quot;,if(I6&gt;49,&quot;1&quot;,if(I6&gt;54,&quot;1.5&quot;,if(I6&lt;59,&quot;2&quot;))))"/>
    <hyperlink ref="DP50" r:id="rId4985" display="=@if(I6&lt;50,&quot;0&quot;,if(I6&gt;49,&quot;1&quot;,if(I6&gt;54,&quot;1.5&quot;,if(I6&lt;59,&quot;2&quot;))))"/>
    <hyperlink ref="DP51" r:id="rId4986" display="=@if(I6&lt;50,&quot;0&quot;,if(I6&gt;49,&quot;1&quot;,if(I6&gt;54,&quot;1.5&quot;,if(I6&lt;59,&quot;2&quot;))))"/>
    <hyperlink ref="DP52" r:id="rId4987" display="=@if(I6&lt;50,&quot;0&quot;,if(I6&gt;49,&quot;1&quot;,if(I6&gt;54,&quot;1.5&quot;,if(I6&lt;59,&quot;2&quot;))))"/>
    <hyperlink ref="DP53" r:id="rId4988" display="=@if(I6&lt;50,&quot;0&quot;,if(I6&gt;49,&quot;1&quot;,if(I6&gt;54,&quot;1.5&quot;,if(I6&lt;59,&quot;2&quot;))))"/>
    <hyperlink ref="DP54" r:id="rId4989" display="=@if(I6&lt;50,&quot;0&quot;,if(I6&gt;49,&quot;1&quot;,if(I6&gt;54,&quot;1.5&quot;,if(I6&lt;59,&quot;2&quot;))))"/>
    <hyperlink ref="DP55" r:id="rId4990" display="=@if(I6&lt;50,&quot;0&quot;,if(I6&gt;49,&quot;1&quot;,if(I6&gt;54,&quot;1.5&quot;,if(I6&lt;59,&quot;2&quot;))))"/>
    <hyperlink ref="DP56" r:id="rId4991" display="=@if(I6&lt;50,&quot;0&quot;,if(I6&gt;49,&quot;1&quot;,if(I6&gt;54,&quot;1.5&quot;,if(I6&lt;59,&quot;2&quot;))))"/>
    <hyperlink ref="DP57" r:id="rId4992" display="=@if(I6&lt;50,&quot;0&quot;,if(I6&gt;49,&quot;1&quot;,if(I6&gt;54,&quot;1.5&quot;,if(I6&lt;59,&quot;2&quot;))))"/>
    <hyperlink ref="DP58" r:id="rId4993" display="=@if(I6&lt;50,&quot;0&quot;,if(I6&gt;49,&quot;1&quot;,if(I6&gt;54,&quot;1.5&quot;,if(I6&lt;59,&quot;2&quot;))))"/>
    <hyperlink ref="DP59" r:id="rId4994" display="=@if(I6&lt;50,&quot;0&quot;,if(I6&gt;49,&quot;1&quot;,if(I6&gt;54,&quot;1.5&quot;,if(I6&lt;59,&quot;2&quot;))))"/>
    <hyperlink ref="DP60" r:id="rId4995" display="=@if(I6&lt;50,&quot;0&quot;,if(I6&gt;49,&quot;1&quot;,if(I6&gt;54,&quot;1.5&quot;,if(I6&lt;59,&quot;2&quot;))))"/>
    <hyperlink ref="DP61" r:id="rId4996" display="=@if(I6&lt;50,&quot;0&quot;,if(I6&gt;49,&quot;1&quot;,if(I6&gt;54,&quot;1.5&quot;,if(I6&lt;59,&quot;2&quot;))))"/>
    <hyperlink ref="DP62" r:id="rId4997" display="=@if(I6&lt;50,&quot;0&quot;,if(I6&gt;49,&quot;1&quot;,if(I6&gt;54,&quot;1.5&quot;,if(I6&lt;59,&quot;2&quot;))))"/>
    <hyperlink ref="DP63" r:id="rId4998" display="=@if(I6&lt;50,&quot;0&quot;,if(I6&gt;49,&quot;1&quot;,if(I6&gt;54,&quot;1.5&quot;,if(I6&lt;59,&quot;2&quot;))))"/>
    <hyperlink ref="DP64" r:id="rId4999" display="=@if(I6&lt;50,&quot;0&quot;,if(I6&gt;49,&quot;1&quot;,if(I6&gt;54,&quot;1.5&quot;,if(I6&lt;59,&quot;2&quot;))))"/>
    <hyperlink ref="DP65" r:id="rId5000" display="=@if(I6&lt;50,&quot;0&quot;,if(I6&gt;49,&quot;1&quot;,if(I6&gt;54,&quot;1.5&quot;,if(I6&lt;59,&quot;2&quot;))))"/>
    <hyperlink ref="DP66" r:id="rId5001" display="=@if(I6&lt;50,&quot;0&quot;,if(I6&gt;49,&quot;1&quot;,if(I6&gt;54,&quot;1.5&quot;,if(I6&lt;59,&quot;2&quot;))))"/>
    <hyperlink ref="DP67" r:id="rId5002" display="=@if(I6&lt;50,&quot;0&quot;,if(I6&gt;49,&quot;1&quot;,if(I6&gt;54,&quot;1.5&quot;,if(I6&lt;59,&quot;2&quot;))))"/>
    <hyperlink ref="DP68" r:id="rId5003" display="=@if(I6&lt;50,&quot;0&quot;,if(I6&gt;49,&quot;1&quot;,if(I6&gt;54,&quot;1.5&quot;,if(I6&lt;59,&quot;2&quot;))))"/>
    <hyperlink ref="DP69" r:id="rId5004" display="=@if(I6&lt;50,&quot;0&quot;,if(I6&gt;49,&quot;1&quot;,if(I6&gt;54,&quot;1.5&quot;,if(I6&lt;59,&quot;2&quot;))))"/>
    <hyperlink ref="DP70" r:id="rId5005" display="=@if(I6&lt;50,&quot;0&quot;,if(I6&gt;49,&quot;1&quot;,if(I6&gt;54,&quot;1.5&quot;,if(I6&lt;59,&quot;2&quot;))))"/>
    <hyperlink ref="DP71" r:id="rId5006" display="=@if(I6&lt;50,&quot;0&quot;,if(I6&gt;49,&quot;1&quot;,if(I6&gt;54,&quot;1.5&quot;,if(I6&lt;59,&quot;2&quot;))))"/>
    <hyperlink ref="DP72" r:id="rId5007" display="=@if(I6&lt;50,&quot;0&quot;,if(I6&gt;49,&quot;1&quot;,if(I6&gt;54,&quot;1.5&quot;,if(I6&lt;59,&quot;2&quot;))))"/>
    <hyperlink ref="DP73" r:id="rId5008" display="=@if(I6&lt;50,&quot;0&quot;,if(I6&gt;49,&quot;1&quot;,if(I6&gt;54,&quot;1.5&quot;,if(I6&lt;59,&quot;2&quot;))))"/>
    <hyperlink ref="DP74" r:id="rId5009" display="=@if(I6&lt;50,&quot;0&quot;,if(I6&gt;49,&quot;1&quot;,if(I6&gt;54,&quot;1.5&quot;,if(I6&lt;59,&quot;2&quot;))))"/>
    <hyperlink ref="DP75" r:id="rId5010" display="=@if(I6&lt;50,&quot;0&quot;,if(I6&gt;49,&quot;1&quot;,if(I6&gt;54,&quot;1.5&quot;,if(I6&lt;59,&quot;2&quot;))))"/>
    <hyperlink ref="DP76" r:id="rId5011" display="=@if(I6&lt;50,&quot;0&quot;,if(I6&gt;49,&quot;1&quot;,if(I6&gt;54,&quot;1.5&quot;,if(I6&lt;59,&quot;2&quot;))))"/>
    <hyperlink ref="DP77" r:id="rId5012" display="=@if(I6&lt;50,&quot;0&quot;,if(I6&gt;49,&quot;1&quot;,if(I6&gt;54,&quot;1.5&quot;,if(I6&lt;59,&quot;2&quot;))))"/>
    <hyperlink ref="DP78" r:id="rId5013" display="=@if(I6&lt;50,&quot;0&quot;,if(I6&gt;49,&quot;1&quot;,if(I6&gt;54,&quot;1.5&quot;,if(I6&lt;59,&quot;2&quot;))))"/>
    <hyperlink ref="DP79" r:id="rId5014" display="=@if(I6&lt;50,&quot;0&quot;,if(I6&gt;49,&quot;1&quot;,if(I6&gt;54,&quot;1.5&quot;,if(I6&lt;59,&quot;2&quot;))))"/>
    <hyperlink ref="DP80" r:id="rId5015" display="=@if(I6&lt;50,&quot;0&quot;,if(I6&gt;49,&quot;1&quot;,if(I6&gt;54,&quot;1.5&quot;,if(I6&lt;59,&quot;2&quot;))))"/>
    <hyperlink ref="DP81" r:id="rId5016" display="=@if(I6&lt;50,&quot;0&quot;,if(I6&gt;49,&quot;1&quot;,if(I6&gt;54,&quot;1.5&quot;,if(I6&lt;59,&quot;2&quot;))))"/>
    <hyperlink ref="DP82" r:id="rId5017" display="=@if(I6&lt;50,&quot;0&quot;,if(I6&gt;49,&quot;1&quot;,if(I6&gt;54,&quot;1.5&quot;,if(I6&lt;59,&quot;2&quot;))))"/>
    <hyperlink ref="DP83" r:id="rId5018" display="=@if(I6&lt;50,&quot;0&quot;,if(I6&gt;49,&quot;1&quot;,if(I6&gt;54,&quot;1.5&quot;,if(I6&lt;59,&quot;2&quot;))))"/>
    <hyperlink ref="DP84" r:id="rId5019" display="=@if(I6&lt;50,&quot;0&quot;,if(I6&gt;49,&quot;1&quot;,if(I6&gt;54,&quot;1.5&quot;,if(I6&lt;59,&quot;2&quot;))))"/>
    <hyperlink ref="DP85" r:id="rId5020" display="=@if(I6&lt;50,&quot;0&quot;,if(I6&gt;49,&quot;1&quot;,if(I6&gt;54,&quot;1.5&quot;,if(I6&lt;59,&quot;2&quot;))))"/>
    <hyperlink ref="DP86" r:id="rId5021" display="=@if(I6&lt;50,&quot;0&quot;,if(I6&gt;49,&quot;1&quot;,if(I6&gt;54,&quot;1.5&quot;,if(I6&lt;59,&quot;2&quot;))))"/>
    <hyperlink ref="DP87" r:id="rId5022" display="=@if(I6&lt;50,&quot;0&quot;,if(I6&gt;49,&quot;1&quot;,if(I6&gt;54,&quot;1.5&quot;,if(I6&lt;59,&quot;2&quot;))))"/>
    <hyperlink ref="DP88" r:id="rId5023" display="=@if(I6&lt;50,&quot;0&quot;,if(I6&gt;49,&quot;1&quot;,if(I6&gt;54,&quot;1.5&quot;,if(I6&lt;59,&quot;2&quot;))))"/>
    <hyperlink ref="DP89" r:id="rId5024" display="=@if(I6&lt;50,&quot;0&quot;,if(I6&gt;49,&quot;1&quot;,if(I6&gt;54,&quot;1.5&quot;,if(I6&lt;59,&quot;2&quot;))))"/>
    <hyperlink ref="DP90" r:id="rId5025" display="=@if(I6&lt;50,&quot;0&quot;,if(I6&gt;49,&quot;1&quot;,if(I6&gt;54,&quot;1.5&quot;,if(I6&lt;59,&quot;2&quot;))))"/>
    <hyperlink ref="DP91" r:id="rId5026" display="=@if(I6&lt;50,&quot;0&quot;,if(I6&gt;49,&quot;1&quot;,if(I6&gt;54,&quot;1.5&quot;,if(I6&lt;59,&quot;2&quot;))))"/>
    <hyperlink ref="DP92" r:id="rId5027" display="=@if(I6&lt;50,&quot;0&quot;,if(I6&gt;49,&quot;1&quot;,if(I6&gt;54,&quot;1.5&quot;,if(I6&lt;59,&quot;2&quot;))))"/>
    <hyperlink ref="DP93" r:id="rId5028" display="=@if(I6&lt;50,&quot;0&quot;,if(I6&gt;49,&quot;1&quot;,if(I6&gt;54,&quot;1.5&quot;,if(I6&lt;59,&quot;2&quot;))))"/>
    <hyperlink ref="DP94" r:id="rId5029" display="=@if(I6&lt;50,&quot;0&quot;,if(I6&gt;49,&quot;1&quot;,if(I6&gt;54,&quot;1.5&quot;,if(I6&lt;59,&quot;2&quot;))))"/>
    <hyperlink ref="DP95" r:id="rId5030" display="=@if(I6&lt;50,&quot;0&quot;,if(I6&gt;49,&quot;1&quot;,if(I6&gt;54,&quot;1.5&quot;,if(I6&lt;59,&quot;2&quot;))))"/>
    <hyperlink ref="DP96" r:id="rId5031" display="=@if(I6&lt;50,&quot;0&quot;,if(I6&gt;49,&quot;1&quot;,if(I6&gt;54,&quot;1.5&quot;,if(I6&lt;59,&quot;2&quot;))))"/>
    <hyperlink ref="DP97" r:id="rId5032" display="=@if(I6&lt;50,&quot;0&quot;,if(I6&gt;49,&quot;1&quot;,if(I6&gt;54,&quot;1.5&quot;,if(I6&lt;59,&quot;2&quot;))))"/>
    <hyperlink ref="DP98" r:id="rId5033" display="=@if(I6&lt;50,&quot;0&quot;,if(I6&gt;49,&quot;1&quot;,if(I6&gt;54,&quot;1.5&quot;,if(I6&lt;59,&quot;2&quot;))))"/>
    <hyperlink ref="DP99" r:id="rId5034" display="=@if(I6&lt;50,&quot;0&quot;,if(I6&gt;49,&quot;1&quot;,if(I6&gt;54,&quot;1.5&quot;,if(I6&lt;59,&quot;2&quot;))))"/>
    <hyperlink ref="DP100" r:id="rId5035" display="=@if(I6&lt;50,&quot;0&quot;,if(I6&gt;49,&quot;1&quot;,if(I6&gt;54,&quot;1.5&quot;,if(I6&lt;59,&quot;2&quot;))))"/>
    <hyperlink ref="DP101" r:id="rId5036" display="=@if(I6&lt;50,&quot;0&quot;,if(I6&gt;49,&quot;1&quot;,if(I6&gt;54,&quot;1.5&quot;,if(I6&lt;59,&quot;2&quot;))))"/>
    <hyperlink ref="DP102" r:id="rId5037" display="=@if(I6&lt;50,&quot;0&quot;,if(I6&gt;49,&quot;1&quot;,if(I6&gt;54,&quot;1.5&quot;,if(I6&lt;59,&quot;2&quot;))))"/>
    <hyperlink ref="DP103" r:id="rId5038" display="=@if(I6&lt;50,&quot;0&quot;,if(I6&gt;49,&quot;1&quot;,if(I6&gt;54,&quot;1.5&quot;,if(I6&lt;59,&quot;2&quot;))))"/>
    <hyperlink ref="DP104" r:id="rId5039" display="=@if(I6&lt;50,&quot;0&quot;,if(I6&gt;49,&quot;1&quot;,if(I6&gt;54,&quot;1.5&quot;,if(I6&lt;59,&quot;2&quot;))))"/>
    <hyperlink ref="DP105" r:id="rId5040" display="=@if(I6&lt;50,&quot;0&quot;,if(I6&gt;49,&quot;1&quot;,if(I6&gt;54,&quot;1.5&quot;,if(I6&lt;59,&quot;2&quot;))))"/>
    <hyperlink ref="DP106" r:id="rId5041" display="=@if(I6&lt;50,&quot;0&quot;,if(I6&gt;49,&quot;1&quot;,if(I6&gt;54,&quot;1.5&quot;,if(I6&lt;59,&quot;2&quot;))))"/>
    <hyperlink ref="DP107" r:id="rId5042" display="=@if(I6&lt;50,&quot;0&quot;,if(I6&gt;49,&quot;1&quot;,if(I6&gt;54,&quot;1.5&quot;,if(I6&lt;59,&quot;2&quot;))))"/>
    <hyperlink ref="DP108" r:id="rId5043" display="=@if(I6&lt;50,&quot;0&quot;,if(I6&gt;49,&quot;1&quot;,if(I6&gt;54,&quot;1.5&quot;,if(I6&lt;59,&quot;2&quot;))))"/>
    <hyperlink ref="DP109" r:id="rId5044" display="=@if(I6&lt;50,&quot;0&quot;,if(I6&gt;49,&quot;1&quot;,if(I6&gt;54,&quot;1.5&quot;,if(I6&lt;59,&quot;2&quot;))))"/>
    <hyperlink ref="DP110" r:id="rId5045" display="=@if(I6&lt;50,&quot;0&quot;,if(I6&gt;49,&quot;1&quot;,if(I6&gt;54,&quot;1.5&quot;,if(I6&lt;59,&quot;2&quot;))))"/>
    <hyperlink ref="DP111" r:id="rId5046" display="=@if(I6&lt;50,&quot;0&quot;,if(I6&gt;49,&quot;1&quot;,if(I6&gt;54,&quot;1.5&quot;,if(I6&lt;59,&quot;2&quot;))))"/>
    <hyperlink ref="DP112" r:id="rId5047" display="=@if(I6&lt;50,&quot;0&quot;,if(I6&gt;49,&quot;1&quot;,if(I6&gt;54,&quot;1.5&quot;,if(I6&lt;59,&quot;2&quot;))))"/>
    <hyperlink ref="DP113" r:id="rId5048" display="=@if(I6&lt;50,&quot;0&quot;,if(I6&gt;49,&quot;1&quot;,if(I6&gt;54,&quot;1.5&quot;,if(I6&lt;59,&quot;2&quot;))))"/>
    <hyperlink ref="DP114" r:id="rId5049" display="=@if(I6&lt;50,&quot;0&quot;,if(I6&gt;49,&quot;1&quot;,if(I6&gt;54,&quot;1.5&quot;,if(I6&lt;59,&quot;2&quot;))))"/>
    <hyperlink ref="DP115" r:id="rId5050" display="=@if(I6&lt;50,&quot;0&quot;,if(I6&gt;49,&quot;1&quot;,if(I6&gt;54,&quot;1.5&quot;,if(I6&lt;59,&quot;2&quot;))))"/>
    <hyperlink ref="DP116" r:id="rId5051" display="=@if(I6&lt;50,&quot;0&quot;,if(I6&gt;49,&quot;1&quot;,if(I6&gt;54,&quot;1.5&quot;,if(I6&lt;59,&quot;2&quot;))))"/>
    <hyperlink ref="DP117" r:id="rId5052" display="=@if(I6&lt;50,&quot;0&quot;,if(I6&gt;49,&quot;1&quot;,if(I6&gt;54,&quot;1.5&quot;,if(I6&lt;59,&quot;2&quot;))))"/>
    <hyperlink ref="DP118" r:id="rId5053" display="=@if(I6&lt;50,&quot;0&quot;,if(I6&gt;49,&quot;1&quot;,if(I6&gt;54,&quot;1.5&quot;,if(I6&lt;59,&quot;2&quot;))))"/>
    <hyperlink ref="DP119" r:id="rId5054" display="=@if(I6&lt;50,&quot;0&quot;,if(I6&gt;49,&quot;1&quot;,if(I6&gt;54,&quot;1.5&quot;,if(I6&lt;59,&quot;2&quot;))))"/>
    <hyperlink ref="DP120" r:id="rId5055" display="=@if(I6&lt;50,&quot;0&quot;,if(I6&gt;49,&quot;1&quot;,if(I6&gt;54,&quot;1.5&quot;,if(I6&lt;59,&quot;2&quot;))))"/>
    <hyperlink ref="DP121" r:id="rId5056" display="=@if(I6&lt;50,&quot;0&quot;,if(I6&gt;49,&quot;1&quot;,if(I6&gt;54,&quot;1.5&quot;,if(I6&lt;59,&quot;2&quot;))))"/>
    <hyperlink ref="DP122" r:id="rId5057" display="=@if(I6&lt;50,&quot;0&quot;,if(I6&gt;49,&quot;1&quot;,if(I6&gt;54,&quot;1.5&quot;,if(I6&lt;59,&quot;2&quot;))))"/>
    <hyperlink ref="DP123" r:id="rId5058" display="=@if(I6&lt;50,&quot;0&quot;,if(I6&gt;49,&quot;1&quot;,if(I6&gt;54,&quot;1.5&quot;,if(I6&lt;59,&quot;2&quot;))))"/>
    <hyperlink ref="DP124" r:id="rId5059" display="=@if(I6&lt;50,&quot;0&quot;,if(I6&gt;49,&quot;1&quot;,if(I6&gt;54,&quot;1.5&quot;,if(I6&lt;59,&quot;2&quot;))))"/>
    <hyperlink ref="DP125" r:id="rId5060" display="=@if(I6&lt;50,&quot;0&quot;,if(I6&gt;49,&quot;1&quot;,if(I6&gt;54,&quot;1.5&quot;,if(I6&lt;59,&quot;2&quot;))))"/>
    <hyperlink ref="DP126" r:id="rId5061" display="=@if(I6&lt;50,&quot;0&quot;,if(I6&gt;49,&quot;1&quot;,if(I6&gt;54,&quot;1.5&quot;,if(I6&lt;59,&quot;2&quot;))))"/>
    <hyperlink ref="DP127" r:id="rId5062" display="=@if(I6&lt;50,&quot;0&quot;,if(I6&gt;49,&quot;1&quot;,if(I6&gt;54,&quot;1.5&quot;,if(I6&lt;59,&quot;2&quot;))))"/>
    <hyperlink ref="DP128" r:id="rId5063" display="=@if(I6&lt;50,&quot;0&quot;,if(I6&gt;49,&quot;1&quot;,if(I6&gt;54,&quot;1.5&quot;,if(I6&lt;59,&quot;2&quot;))))"/>
    <hyperlink ref="DP129" r:id="rId5064" display="=@if(I6&lt;50,&quot;0&quot;,if(I6&gt;49,&quot;1&quot;,if(I6&gt;54,&quot;1.5&quot;,if(I6&lt;59,&quot;2&quot;))))"/>
    <hyperlink ref="DP130" r:id="rId5065" display="=@if(I6&lt;50,&quot;0&quot;,if(I6&gt;49,&quot;1&quot;,if(I6&gt;54,&quot;1.5&quot;,if(I6&lt;59,&quot;2&quot;))))"/>
    <hyperlink ref="DP131" r:id="rId5066" display="=@if(I6&lt;50,&quot;0&quot;,if(I6&gt;49,&quot;1&quot;,if(I6&gt;54,&quot;1.5&quot;,if(I6&lt;59,&quot;2&quot;))))"/>
    <hyperlink ref="DP132" r:id="rId5067" display="=@if(I6&lt;50,&quot;0&quot;,if(I6&gt;49,&quot;1&quot;,if(I6&gt;54,&quot;1.5&quot;,if(I6&lt;59,&quot;2&quot;))))"/>
    <hyperlink ref="DP133" r:id="rId5068" display="=@if(I6&lt;50,&quot;0&quot;,if(I6&gt;49,&quot;1&quot;,if(I6&gt;54,&quot;1.5&quot;,if(I6&lt;59,&quot;2&quot;))))"/>
    <hyperlink ref="DP134" r:id="rId5069" display="=@if(I6&lt;50,&quot;0&quot;,if(I6&gt;49,&quot;1&quot;,if(I6&gt;54,&quot;1.5&quot;,if(I6&lt;59,&quot;2&quot;))))"/>
    <hyperlink ref="DP135" r:id="rId5070" display="=@if(I6&lt;50,&quot;0&quot;,if(I6&gt;49,&quot;1&quot;,if(I6&gt;54,&quot;1.5&quot;,if(I6&lt;59,&quot;2&quot;))))"/>
    <hyperlink ref="DP136" r:id="rId5071" display="=@if(I6&lt;50,&quot;0&quot;,if(I6&gt;49,&quot;1&quot;,if(I6&gt;54,&quot;1.5&quot;,if(I6&lt;59,&quot;2&quot;))))"/>
    <hyperlink ref="DP137" r:id="rId5072" display="=@if(I6&lt;50,&quot;0&quot;,if(I6&gt;49,&quot;1&quot;,if(I6&gt;54,&quot;1.5&quot;,if(I6&lt;59,&quot;2&quot;))))"/>
    <hyperlink ref="DP138" r:id="rId5073" display="=@if(I6&lt;50,&quot;0&quot;,if(I6&gt;49,&quot;1&quot;,if(I6&gt;54,&quot;1.5&quot;,if(I6&lt;59,&quot;2&quot;))))"/>
    <hyperlink ref="DP139" r:id="rId5074" display="=@if(I6&lt;50,&quot;0&quot;,if(I6&gt;49,&quot;1&quot;,if(I6&gt;54,&quot;1.5&quot;,if(I6&lt;59,&quot;2&quot;))))"/>
    <hyperlink ref="DP140" r:id="rId5075" display="=@if(I6&lt;50,&quot;0&quot;,if(I6&gt;49,&quot;1&quot;,if(I6&gt;54,&quot;1.5&quot;,if(I6&lt;59,&quot;2&quot;))))"/>
    <hyperlink ref="DP141" r:id="rId5076" display="=@if(I6&lt;50,&quot;0&quot;,if(I6&gt;49,&quot;1&quot;,if(I6&gt;54,&quot;1.5&quot;,if(I6&lt;59,&quot;2&quot;))))"/>
    <hyperlink ref="DP142" r:id="rId5077" display="=@if(I6&lt;50,&quot;0&quot;,if(I6&gt;49,&quot;1&quot;,if(I6&gt;54,&quot;1.5&quot;,if(I6&lt;59,&quot;2&quot;))))"/>
    <hyperlink ref="DP143" r:id="rId5078" display="=@if(I6&lt;50,&quot;0&quot;,if(I6&gt;49,&quot;1&quot;,if(I6&gt;54,&quot;1.5&quot;,if(I6&lt;59,&quot;2&quot;))))"/>
    <hyperlink ref="DP144" r:id="rId5079" display="=@if(I6&lt;50,&quot;0&quot;,if(I6&gt;49,&quot;1&quot;,if(I6&gt;54,&quot;1.5&quot;,if(I6&lt;59,&quot;2&quot;))))"/>
    <hyperlink ref="DP145" r:id="rId5080" display="=@if(I6&lt;50,&quot;0&quot;,if(I6&gt;49,&quot;1&quot;,if(I6&gt;54,&quot;1.5&quot;,if(I6&lt;59,&quot;2&quot;))))"/>
    <hyperlink ref="DP146" r:id="rId5081" display="=@if(I6&lt;50,&quot;0&quot;,if(I6&gt;49,&quot;1&quot;,if(I6&gt;54,&quot;1.5&quot;,if(I6&lt;59,&quot;2&quot;))))"/>
    <hyperlink ref="DP147" r:id="rId5082" display="=@if(I6&lt;50,&quot;0&quot;,if(I6&gt;49,&quot;1&quot;,if(I6&gt;54,&quot;1.5&quot;,if(I6&lt;59,&quot;2&quot;))))"/>
    <hyperlink ref="DP148" r:id="rId5083" display="=@if(I6&lt;50,&quot;0&quot;,if(I6&gt;49,&quot;1&quot;,if(I6&gt;54,&quot;1.5&quot;,if(I6&lt;59,&quot;2&quot;))))"/>
    <hyperlink ref="DP149" r:id="rId5084" display="=@if(I6&lt;50,&quot;0&quot;,if(I6&gt;49,&quot;1&quot;,if(I6&gt;54,&quot;1.5&quot;,if(I6&lt;59,&quot;2&quot;))))"/>
    <hyperlink ref="DP150" r:id="rId5085" display="=@if(I6&lt;50,&quot;0&quot;,if(I6&gt;49,&quot;1&quot;,if(I6&gt;54,&quot;1.5&quot;,if(I6&lt;59,&quot;2&quot;))))"/>
    <hyperlink ref="DP151" r:id="rId5086" display="=@if(I6&lt;50,&quot;0&quot;,if(I6&gt;49,&quot;1&quot;,if(I6&gt;54,&quot;1.5&quot;,if(I6&lt;59,&quot;2&quot;))))"/>
    <hyperlink ref="DP152" r:id="rId5087" display="=@if(I6&lt;50,&quot;0&quot;,if(I6&gt;49,&quot;1&quot;,if(I6&gt;54,&quot;1.5&quot;,if(I6&lt;59,&quot;2&quot;))))"/>
    <hyperlink ref="DP153" r:id="rId5088" display="=@if(I6&lt;50,&quot;0&quot;,if(I6&gt;49,&quot;1&quot;,if(I6&gt;54,&quot;1.5&quot;,if(I6&lt;59,&quot;2&quot;))))"/>
    <hyperlink ref="DP154" r:id="rId5089" display="=@if(I6&lt;50,&quot;0&quot;,if(I6&gt;49,&quot;1&quot;,if(I6&gt;54,&quot;1.5&quot;,if(I6&lt;59,&quot;2&quot;))))"/>
    <hyperlink ref="DP155" r:id="rId5090" display="=@if(I6&lt;50,&quot;0&quot;,if(I6&gt;49,&quot;1&quot;,if(I6&gt;54,&quot;1.5&quot;,if(I6&lt;59,&quot;2&quot;))))"/>
    <hyperlink ref="DP156" r:id="rId5091" display="=@if(I6&lt;50,&quot;0&quot;,if(I6&gt;49,&quot;1&quot;,if(I6&gt;54,&quot;1.5&quot;,if(I6&lt;59,&quot;2&quot;))))"/>
    <hyperlink ref="DP157" r:id="rId5092" display="=@if(I6&lt;50,&quot;0&quot;,if(I6&gt;49,&quot;1&quot;,if(I6&gt;54,&quot;1.5&quot;,if(I6&lt;59,&quot;2&quot;))))"/>
    <hyperlink ref="DP158" r:id="rId5093" display="=@if(I6&lt;50,&quot;0&quot;,if(I6&gt;49,&quot;1&quot;,if(I6&gt;54,&quot;1.5&quot;,if(I6&lt;59,&quot;2&quot;))))"/>
    <hyperlink ref="DP159" r:id="rId5094" display="=@if(I6&lt;50,&quot;0&quot;,if(I6&gt;49,&quot;1&quot;,if(I6&gt;54,&quot;1.5&quot;,if(I6&lt;59,&quot;2&quot;))))"/>
    <hyperlink ref="DP160" r:id="rId5095" display="=@if(I6&lt;50,&quot;0&quot;,if(I6&gt;49,&quot;1&quot;,if(I6&gt;54,&quot;1.5&quot;,if(I6&lt;59,&quot;2&quot;))))"/>
    <hyperlink ref="DP161" r:id="rId5096" display="=@if(I6&lt;50,&quot;0&quot;,if(I6&gt;49,&quot;1&quot;,if(I6&gt;54,&quot;1.5&quot;,if(I6&lt;59,&quot;2&quot;))))"/>
    <hyperlink ref="DP162" r:id="rId5097" display="=@if(I6&lt;50,&quot;0&quot;,if(I6&gt;49,&quot;1&quot;,if(I6&gt;54,&quot;1.5&quot;,if(I6&lt;59,&quot;2&quot;))))"/>
    <hyperlink ref="DP163" r:id="rId5098" display="=@if(I6&lt;50,&quot;0&quot;,if(I6&gt;49,&quot;1&quot;,if(I6&gt;54,&quot;1.5&quot;,if(I6&lt;59,&quot;2&quot;))))"/>
    <hyperlink ref="DP164" r:id="rId5099" display="=@if(I6&lt;50,&quot;0&quot;,if(I6&gt;49,&quot;1&quot;,if(I6&gt;54,&quot;1.5&quot;,if(I6&lt;59,&quot;2&quot;))))"/>
    <hyperlink ref="DP165" r:id="rId5100" display="=@if(I6&lt;50,&quot;0&quot;,if(I6&gt;49,&quot;1&quot;,if(I6&gt;54,&quot;1.5&quot;,if(I6&lt;59,&quot;2&quot;))))"/>
    <hyperlink ref="DP166" r:id="rId5101" display="=@if(I6&lt;50,&quot;0&quot;,if(I6&gt;49,&quot;1&quot;,if(I6&gt;54,&quot;1.5&quot;,if(I6&lt;59,&quot;2&quot;))))"/>
    <hyperlink ref="DP167" r:id="rId5102" display="=@if(I6&lt;50,&quot;0&quot;,if(I6&gt;49,&quot;1&quot;,if(I6&gt;54,&quot;1.5&quot;,if(I6&lt;59,&quot;2&quot;))))"/>
    <hyperlink ref="DP168" r:id="rId5103" display="=@if(I6&lt;50,&quot;0&quot;,if(I6&gt;49,&quot;1&quot;,if(I6&gt;54,&quot;1.5&quot;,if(I6&lt;59,&quot;2&quot;))))"/>
    <hyperlink ref="DP169" r:id="rId5104" display="=@if(I6&lt;50,&quot;0&quot;,if(I6&gt;49,&quot;1&quot;,if(I6&gt;54,&quot;1.5&quot;,if(I6&lt;59,&quot;2&quot;))))"/>
    <hyperlink ref="DP170" r:id="rId5105" display="=@if(I6&lt;50,&quot;0&quot;,if(I6&gt;49,&quot;1&quot;,if(I6&gt;54,&quot;1.5&quot;,if(I6&lt;59,&quot;2&quot;))))"/>
    <hyperlink ref="DP171" r:id="rId5106" display="=@if(I6&lt;50,&quot;0&quot;,if(I6&gt;49,&quot;1&quot;,if(I6&gt;54,&quot;1.5&quot;,if(I6&lt;59,&quot;2&quot;))))"/>
    <hyperlink ref="DP172" r:id="rId5107" display="=@if(I6&lt;50,&quot;0&quot;,if(I6&gt;49,&quot;1&quot;,if(I6&gt;54,&quot;1.5&quot;,if(I6&lt;59,&quot;2&quot;))))"/>
    <hyperlink ref="DP173" r:id="rId5108" display="=@if(I6&lt;50,&quot;0&quot;,if(I6&gt;49,&quot;1&quot;,if(I6&gt;54,&quot;1.5&quot;,if(I6&lt;59,&quot;2&quot;))))"/>
    <hyperlink ref="DP174" r:id="rId5109" display="=@if(I6&lt;50,&quot;0&quot;,if(I6&gt;49,&quot;1&quot;,if(I6&gt;54,&quot;1.5&quot;,if(I6&lt;59,&quot;2&quot;))))"/>
    <hyperlink ref="DP175" r:id="rId5110" display="=@if(I6&lt;50,&quot;0&quot;,if(I6&gt;49,&quot;1&quot;,if(I6&gt;54,&quot;1.5&quot;,if(I6&lt;59,&quot;2&quot;))))"/>
    <hyperlink ref="DP176" r:id="rId5111" display="=@if(I6&lt;50,&quot;0&quot;,if(I6&gt;49,&quot;1&quot;,if(I6&gt;54,&quot;1.5&quot;,if(I6&lt;59,&quot;2&quot;))))"/>
    <hyperlink ref="DP177" r:id="rId5112" display="=@if(I6&lt;50,&quot;0&quot;,if(I6&gt;49,&quot;1&quot;,if(I6&gt;54,&quot;1.5&quot;,if(I6&lt;59,&quot;2&quot;))))"/>
    <hyperlink ref="DP178" r:id="rId5113" display="=@if(I6&lt;50,&quot;0&quot;,if(I6&gt;49,&quot;1&quot;,if(I6&gt;54,&quot;1.5&quot;,if(I6&lt;59,&quot;2&quot;))))"/>
    <hyperlink ref="DP179" r:id="rId5114" display="=@if(I6&lt;50,&quot;0&quot;,if(I6&gt;49,&quot;1&quot;,if(I6&gt;54,&quot;1.5&quot;,if(I6&lt;59,&quot;2&quot;))))"/>
    <hyperlink ref="DP180" r:id="rId5115" display="=@if(I6&lt;50,&quot;0&quot;,if(I6&gt;49,&quot;1&quot;,if(I6&gt;54,&quot;1.5&quot;,if(I6&lt;59,&quot;2&quot;))))"/>
    <hyperlink ref="DP181" r:id="rId5116" display="=@if(I6&lt;50,&quot;0&quot;,if(I6&gt;49,&quot;1&quot;,if(I6&gt;54,&quot;1.5&quot;,if(I6&lt;59,&quot;2&quot;))))"/>
    <hyperlink ref="DP182" r:id="rId5117" display="=@if(I6&lt;50,&quot;0&quot;,if(I6&gt;49,&quot;1&quot;,if(I6&gt;54,&quot;1.5&quot;,if(I6&lt;59,&quot;2&quot;))))"/>
    <hyperlink ref="DP183" r:id="rId5118" display="=@if(I6&lt;50,&quot;0&quot;,if(I6&gt;49,&quot;1&quot;,if(I6&gt;54,&quot;1.5&quot;,if(I6&lt;59,&quot;2&quot;))))"/>
    <hyperlink ref="DP184" r:id="rId5119" display="=@if(I6&lt;50,&quot;0&quot;,if(I6&gt;49,&quot;1&quot;,if(I6&gt;54,&quot;1.5&quot;,if(I6&lt;59,&quot;2&quot;))))"/>
    <hyperlink ref="DP185" r:id="rId5120" display="=@if(I6&lt;50,&quot;0&quot;,if(I6&gt;49,&quot;1&quot;,if(I6&gt;54,&quot;1.5&quot;,if(I6&lt;59,&quot;2&quot;))))"/>
    <hyperlink ref="DP186" r:id="rId5121" display="=@if(I6&lt;50,&quot;0&quot;,if(I6&gt;49,&quot;1&quot;,if(I6&gt;54,&quot;1.5&quot;,if(I6&lt;59,&quot;2&quot;))))"/>
    <hyperlink ref="DP187" r:id="rId5122" display="=@if(I6&lt;50,&quot;0&quot;,if(I6&gt;49,&quot;1&quot;,if(I6&gt;54,&quot;1.5&quot;,if(I6&lt;59,&quot;2&quot;))))"/>
    <hyperlink ref="DP188" r:id="rId5123" display="=@if(I6&lt;50,&quot;0&quot;,if(I6&gt;49,&quot;1&quot;,if(I6&gt;54,&quot;1.5&quot;,if(I6&lt;59,&quot;2&quot;))))"/>
    <hyperlink ref="DP189" r:id="rId5124" display="=@if(I6&lt;50,&quot;0&quot;,if(I6&gt;49,&quot;1&quot;,if(I6&gt;54,&quot;1.5&quot;,if(I6&lt;59,&quot;2&quot;))))"/>
    <hyperlink ref="DP190" r:id="rId5125" display="=@if(I6&lt;50,&quot;0&quot;,if(I6&gt;49,&quot;1&quot;,if(I6&gt;54,&quot;1.5&quot;,if(I6&lt;59,&quot;2&quot;))))"/>
    <hyperlink ref="DP191" r:id="rId5126" display="=@if(I6&lt;50,&quot;0&quot;,if(I6&gt;49,&quot;1&quot;,if(I6&gt;54,&quot;1.5&quot;,if(I6&lt;59,&quot;2&quot;))))"/>
    <hyperlink ref="DP192" r:id="rId5127" display="=@if(I6&lt;50,&quot;0&quot;,if(I6&gt;49,&quot;1&quot;,if(I6&gt;54,&quot;1.5&quot;,if(I6&lt;59,&quot;2&quot;))))"/>
    <hyperlink ref="DP193" r:id="rId5128" display="=@if(I6&lt;50,&quot;0&quot;,if(I6&gt;49,&quot;1&quot;,if(I6&gt;54,&quot;1.5&quot;,if(I6&lt;59,&quot;2&quot;))))"/>
    <hyperlink ref="DP194" r:id="rId5129" display="=@if(I6&lt;50,&quot;0&quot;,if(I6&gt;49,&quot;1&quot;,if(I6&gt;54,&quot;1.5&quot;,if(I6&lt;59,&quot;2&quot;))))"/>
    <hyperlink ref="DP195" r:id="rId5130" display="=@if(I6&lt;50,&quot;0&quot;,if(I6&gt;49,&quot;1&quot;,if(I6&gt;54,&quot;1.5&quot;,if(I6&lt;59,&quot;2&quot;))))"/>
    <hyperlink ref="DP196" r:id="rId5131" display="=@if(I6&lt;50,&quot;0&quot;,if(I6&gt;49,&quot;1&quot;,if(I6&gt;54,&quot;1.5&quot;,if(I6&lt;59,&quot;2&quot;))))"/>
    <hyperlink ref="DP197" r:id="rId5132" display="=@if(I6&lt;50,&quot;0&quot;,if(I6&gt;49,&quot;1&quot;,if(I6&gt;54,&quot;1.5&quot;,if(I6&lt;59,&quot;2&quot;))))"/>
    <hyperlink ref="DP198" r:id="rId5133" display="=@if(I6&lt;50,&quot;0&quot;,if(I6&gt;49,&quot;1&quot;,if(I6&gt;54,&quot;1.5&quot;,if(I6&lt;59,&quot;2&quot;))))"/>
    <hyperlink ref="DP199" r:id="rId5134" display="=@if(I6&lt;50,&quot;0&quot;,if(I6&gt;49,&quot;1&quot;,if(I6&gt;54,&quot;1.5&quot;,if(I6&lt;59,&quot;2&quot;))))"/>
    <hyperlink ref="DP200" r:id="rId5135" display="=@if(I6&lt;50,&quot;0&quot;,if(I6&gt;49,&quot;1&quot;,if(I6&gt;54,&quot;1.5&quot;,if(I6&lt;59,&quot;2&quot;))))"/>
    <hyperlink ref="DP201" r:id="rId5136" display="=@if(I6&lt;50,&quot;0&quot;,if(I6&gt;49,&quot;1&quot;,if(I6&gt;54,&quot;1.5&quot;,if(I6&lt;59,&quot;2&quot;))))"/>
    <hyperlink ref="DP202" r:id="rId5137" display="=@if(I6&lt;50,&quot;0&quot;,if(I6&gt;49,&quot;1&quot;,if(I6&gt;54,&quot;1.5&quot;,if(I6&lt;59,&quot;2&quot;))))"/>
    <hyperlink ref="DP203" r:id="rId5138" display="=@if(I6&lt;50,&quot;0&quot;,if(I6&gt;49,&quot;1&quot;,if(I6&gt;54,&quot;1.5&quot;,if(I6&lt;59,&quot;2&quot;))))"/>
    <hyperlink ref="DP204" r:id="rId5139" display="=@if(I6&lt;50,&quot;0&quot;,if(I6&gt;49,&quot;1&quot;,if(I6&gt;54,&quot;1.5&quot;,if(I6&lt;59,&quot;2&quot;))))"/>
    <hyperlink ref="DP205" r:id="rId5140" display="=@if(I6&lt;50,&quot;0&quot;,if(I6&gt;49,&quot;1&quot;,if(I6&gt;54,&quot;1.5&quot;,if(I6&lt;59,&quot;2&quot;))))"/>
    <hyperlink ref="DP206" r:id="rId5141" display="=@if(I6&lt;50,&quot;0&quot;,if(I6&gt;49,&quot;1&quot;,if(I6&gt;54,&quot;1.5&quot;,if(I6&lt;59,&quot;2&quot;))))"/>
    <hyperlink ref="DP207" r:id="rId5142" display="=@if(I6&lt;50,&quot;0&quot;,if(I6&gt;49,&quot;1&quot;,if(I6&gt;54,&quot;1.5&quot;,if(I6&lt;59,&quot;2&quot;))))"/>
    <hyperlink ref="DP208" r:id="rId5143" display="=@if(I6&lt;50,&quot;0&quot;,if(I6&gt;49,&quot;1&quot;,if(I6&gt;54,&quot;1.5&quot;,if(I6&lt;59,&quot;2&quot;))))"/>
    <hyperlink ref="DP209" r:id="rId5144" display="=@if(I6&lt;50,&quot;0&quot;,if(I6&gt;49,&quot;1&quot;,if(I6&gt;54,&quot;1.5&quot;,if(I6&lt;59,&quot;2&quot;))))"/>
    <hyperlink ref="DP210" r:id="rId5145" display="=@if(I6&lt;50,&quot;0&quot;,if(I6&gt;49,&quot;1&quot;,if(I6&gt;54,&quot;1.5&quot;,if(I6&lt;59,&quot;2&quot;))))"/>
    <hyperlink ref="DP211" r:id="rId5146" display="=@if(I6&lt;50,&quot;0&quot;,if(I6&gt;49,&quot;1&quot;,if(I6&gt;54,&quot;1.5&quot;,if(I6&lt;59,&quot;2&quot;))))"/>
    <hyperlink ref="DP212" r:id="rId5147" display="=@if(I6&lt;50,&quot;0&quot;,if(I6&gt;49,&quot;1&quot;,if(I6&gt;54,&quot;1.5&quot;,if(I6&lt;59,&quot;2&quot;))))"/>
    <hyperlink ref="DP213" r:id="rId5148" display="=@if(I6&lt;50,&quot;0&quot;,if(I6&gt;49,&quot;1&quot;,if(I6&gt;54,&quot;1.5&quot;,if(I6&lt;59,&quot;2&quot;))))"/>
    <hyperlink ref="DQ16" r:id="rId5149" display="=@if(I6&lt;50,&quot;0&quot;,if(I6&gt;49,&quot;1&quot;,if(I6&gt;54,&quot;1.5&quot;,if(I6&lt;59,&quot;2&quot;))))"/>
    <hyperlink ref="DQ17" r:id="rId5150" display="=@if(I6&lt;50,&quot;0&quot;,if(I6&gt;49,&quot;1&quot;,if(I6&gt;54,&quot;1.5&quot;,if(I6&lt;59,&quot;2&quot;))))"/>
    <hyperlink ref="DQ18" r:id="rId5151" display="=@if(I6&lt;50,&quot;0&quot;,if(I6&gt;49,&quot;1&quot;,if(I6&gt;54,&quot;1.5&quot;,if(I6&lt;59,&quot;2&quot;))))"/>
    <hyperlink ref="DQ19" r:id="rId5152" display="=@if(I6&lt;50,&quot;0&quot;,if(I6&gt;49,&quot;1&quot;,if(I6&gt;54,&quot;1.5&quot;,if(I6&lt;59,&quot;2&quot;))))"/>
    <hyperlink ref="DQ20" r:id="rId5153" display="=@if(I6&lt;50,&quot;0&quot;,if(I6&gt;49,&quot;1&quot;,if(I6&gt;54,&quot;1.5&quot;,if(I6&lt;59,&quot;2&quot;))))"/>
    <hyperlink ref="DQ21" r:id="rId5154" display="=@if(I6&lt;50,&quot;0&quot;,if(I6&gt;49,&quot;1&quot;,if(I6&gt;54,&quot;1.5&quot;,if(I6&lt;59,&quot;2&quot;))))"/>
    <hyperlink ref="DQ22" r:id="rId5155" display="=@if(I6&lt;50,&quot;0&quot;,if(I6&gt;49,&quot;1&quot;,if(I6&gt;54,&quot;1.5&quot;,if(I6&lt;59,&quot;2&quot;))))"/>
    <hyperlink ref="DQ23" r:id="rId5156" display="=@if(I6&lt;50,&quot;0&quot;,if(I6&gt;49,&quot;1&quot;,if(I6&gt;54,&quot;1.5&quot;,if(I6&lt;59,&quot;2&quot;))))"/>
    <hyperlink ref="DQ24" r:id="rId5157" display="=@if(I6&lt;50,&quot;0&quot;,if(I6&gt;49,&quot;1&quot;,if(I6&gt;54,&quot;1.5&quot;,if(I6&lt;59,&quot;2&quot;))))"/>
    <hyperlink ref="DQ25" r:id="rId5158" display="=@if(I6&lt;50,&quot;0&quot;,if(I6&gt;49,&quot;1&quot;,if(I6&gt;54,&quot;1.5&quot;,if(I6&lt;59,&quot;2&quot;))))"/>
    <hyperlink ref="DQ26" r:id="rId5159" display="=@if(I6&lt;50,&quot;0&quot;,if(I6&gt;49,&quot;1&quot;,if(I6&gt;54,&quot;1.5&quot;,if(I6&lt;59,&quot;2&quot;))))"/>
    <hyperlink ref="DQ27" r:id="rId5160" display="=@if(I6&lt;50,&quot;0&quot;,if(I6&gt;49,&quot;1&quot;,if(I6&gt;54,&quot;1.5&quot;,if(I6&lt;59,&quot;2&quot;))))"/>
    <hyperlink ref="DQ28" r:id="rId5161" display="=@if(I6&lt;50,&quot;0&quot;,if(I6&gt;49,&quot;1&quot;,if(I6&gt;54,&quot;1.5&quot;,if(I6&lt;59,&quot;2&quot;))))"/>
    <hyperlink ref="DQ29" r:id="rId5162" display="=@if(I6&lt;50,&quot;0&quot;,if(I6&gt;49,&quot;1&quot;,if(I6&gt;54,&quot;1.5&quot;,if(I6&lt;59,&quot;2&quot;))))"/>
    <hyperlink ref="DQ30" r:id="rId5163" display="=@if(I6&lt;50,&quot;0&quot;,if(I6&gt;49,&quot;1&quot;,if(I6&gt;54,&quot;1.5&quot;,if(I6&lt;59,&quot;2&quot;))))"/>
    <hyperlink ref="DQ31" r:id="rId5164" display="=@if(I6&lt;50,&quot;0&quot;,if(I6&gt;49,&quot;1&quot;,if(I6&gt;54,&quot;1.5&quot;,if(I6&lt;59,&quot;2&quot;))))"/>
    <hyperlink ref="DQ32" r:id="rId5165" display="=@if(I6&lt;50,&quot;0&quot;,if(I6&gt;49,&quot;1&quot;,if(I6&gt;54,&quot;1.5&quot;,if(I6&lt;59,&quot;2&quot;))))"/>
    <hyperlink ref="DQ33" r:id="rId5166" display="=@if(I6&lt;50,&quot;0&quot;,if(I6&gt;49,&quot;1&quot;,if(I6&gt;54,&quot;1.5&quot;,if(I6&lt;59,&quot;2&quot;))))"/>
    <hyperlink ref="DQ34" r:id="rId5167" display="=@if(I6&lt;50,&quot;0&quot;,if(I6&gt;49,&quot;1&quot;,if(I6&gt;54,&quot;1.5&quot;,if(I6&lt;59,&quot;2&quot;))))"/>
    <hyperlink ref="DQ35" r:id="rId5168" display="=@if(I6&lt;50,&quot;0&quot;,if(I6&gt;49,&quot;1&quot;,if(I6&gt;54,&quot;1.5&quot;,if(I6&lt;59,&quot;2&quot;))))"/>
    <hyperlink ref="DQ36" r:id="rId5169" display="=@if(I6&lt;50,&quot;0&quot;,if(I6&gt;49,&quot;1&quot;,if(I6&gt;54,&quot;1.5&quot;,if(I6&lt;59,&quot;2&quot;))))"/>
    <hyperlink ref="DQ37" r:id="rId5170" display="=@if(I6&lt;50,&quot;0&quot;,if(I6&gt;49,&quot;1&quot;,if(I6&gt;54,&quot;1.5&quot;,if(I6&lt;59,&quot;2&quot;))))"/>
    <hyperlink ref="DQ38" r:id="rId5171" display="=@if(I6&lt;50,&quot;0&quot;,if(I6&gt;49,&quot;1&quot;,if(I6&gt;54,&quot;1.5&quot;,if(I6&lt;59,&quot;2&quot;))))"/>
    <hyperlink ref="DQ39" r:id="rId5172" display="=@if(I6&lt;50,&quot;0&quot;,if(I6&gt;49,&quot;1&quot;,if(I6&gt;54,&quot;1.5&quot;,if(I6&lt;59,&quot;2&quot;))))"/>
    <hyperlink ref="DQ40" r:id="rId5173" display="=@if(I6&lt;50,&quot;0&quot;,if(I6&gt;49,&quot;1&quot;,if(I6&gt;54,&quot;1.5&quot;,if(I6&lt;59,&quot;2&quot;))))"/>
    <hyperlink ref="DQ41" r:id="rId5174" display="=@if(I6&lt;50,&quot;0&quot;,if(I6&gt;49,&quot;1&quot;,if(I6&gt;54,&quot;1.5&quot;,if(I6&lt;59,&quot;2&quot;))))"/>
    <hyperlink ref="DQ42" r:id="rId5175" display="=@if(I6&lt;50,&quot;0&quot;,if(I6&gt;49,&quot;1&quot;,if(I6&gt;54,&quot;1.5&quot;,if(I6&lt;59,&quot;2&quot;))))"/>
    <hyperlink ref="DQ43" r:id="rId5176" display="=@if(I6&lt;50,&quot;0&quot;,if(I6&gt;49,&quot;1&quot;,if(I6&gt;54,&quot;1.5&quot;,if(I6&lt;59,&quot;2&quot;))))"/>
    <hyperlink ref="DQ44" r:id="rId5177" display="=@if(I6&lt;50,&quot;0&quot;,if(I6&gt;49,&quot;1&quot;,if(I6&gt;54,&quot;1.5&quot;,if(I6&lt;59,&quot;2&quot;))))"/>
    <hyperlink ref="DQ45" r:id="rId5178" display="=@if(I6&lt;50,&quot;0&quot;,if(I6&gt;49,&quot;1&quot;,if(I6&gt;54,&quot;1.5&quot;,if(I6&lt;59,&quot;2&quot;))))"/>
    <hyperlink ref="DQ46" r:id="rId5179" display="=@if(I6&lt;50,&quot;0&quot;,if(I6&gt;49,&quot;1&quot;,if(I6&gt;54,&quot;1.5&quot;,if(I6&lt;59,&quot;2&quot;))))"/>
    <hyperlink ref="DQ47" r:id="rId5180" display="=@if(I6&lt;50,&quot;0&quot;,if(I6&gt;49,&quot;1&quot;,if(I6&gt;54,&quot;1.5&quot;,if(I6&lt;59,&quot;2&quot;))))"/>
    <hyperlink ref="DQ48" r:id="rId5181" display="=@if(I6&lt;50,&quot;0&quot;,if(I6&gt;49,&quot;1&quot;,if(I6&gt;54,&quot;1.5&quot;,if(I6&lt;59,&quot;2&quot;))))"/>
    <hyperlink ref="DQ49" r:id="rId5182" display="=@if(I6&lt;50,&quot;0&quot;,if(I6&gt;49,&quot;1&quot;,if(I6&gt;54,&quot;1.5&quot;,if(I6&lt;59,&quot;2&quot;))))"/>
    <hyperlink ref="DQ50" r:id="rId5183" display="=@if(I6&lt;50,&quot;0&quot;,if(I6&gt;49,&quot;1&quot;,if(I6&gt;54,&quot;1.5&quot;,if(I6&lt;59,&quot;2&quot;))))"/>
    <hyperlink ref="DQ51" r:id="rId5184" display="=@if(I6&lt;50,&quot;0&quot;,if(I6&gt;49,&quot;1&quot;,if(I6&gt;54,&quot;1.5&quot;,if(I6&lt;59,&quot;2&quot;))))"/>
    <hyperlink ref="DQ52" r:id="rId5185" display="=@if(I6&lt;50,&quot;0&quot;,if(I6&gt;49,&quot;1&quot;,if(I6&gt;54,&quot;1.5&quot;,if(I6&lt;59,&quot;2&quot;))))"/>
    <hyperlink ref="DQ53" r:id="rId5186" display="=@if(I6&lt;50,&quot;0&quot;,if(I6&gt;49,&quot;1&quot;,if(I6&gt;54,&quot;1.5&quot;,if(I6&lt;59,&quot;2&quot;))))"/>
    <hyperlink ref="DQ54" r:id="rId5187" display="=@if(I6&lt;50,&quot;0&quot;,if(I6&gt;49,&quot;1&quot;,if(I6&gt;54,&quot;1.5&quot;,if(I6&lt;59,&quot;2&quot;))))"/>
    <hyperlink ref="DQ55" r:id="rId5188" display="=@if(I6&lt;50,&quot;0&quot;,if(I6&gt;49,&quot;1&quot;,if(I6&gt;54,&quot;1.5&quot;,if(I6&lt;59,&quot;2&quot;))))"/>
    <hyperlink ref="DQ56" r:id="rId5189" display="=@if(I6&lt;50,&quot;0&quot;,if(I6&gt;49,&quot;1&quot;,if(I6&gt;54,&quot;1.5&quot;,if(I6&lt;59,&quot;2&quot;))))"/>
    <hyperlink ref="DQ57" r:id="rId5190" display="=@if(I6&lt;50,&quot;0&quot;,if(I6&gt;49,&quot;1&quot;,if(I6&gt;54,&quot;1.5&quot;,if(I6&lt;59,&quot;2&quot;))))"/>
    <hyperlink ref="DQ58" r:id="rId5191" display="=@if(I6&lt;50,&quot;0&quot;,if(I6&gt;49,&quot;1&quot;,if(I6&gt;54,&quot;1.5&quot;,if(I6&lt;59,&quot;2&quot;))))"/>
    <hyperlink ref="DQ59" r:id="rId5192" display="=@if(I6&lt;50,&quot;0&quot;,if(I6&gt;49,&quot;1&quot;,if(I6&gt;54,&quot;1.5&quot;,if(I6&lt;59,&quot;2&quot;))))"/>
    <hyperlink ref="DQ60" r:id="rId5193" display="=@if(I6&lt;50,&quot;0&quot;,if(I6&gt;49,&quot;1&quot;,if(I6&gt;54,&quot;1.5&quot;,if(I6&lt;59,&quot;2&quot;))))"/>
    <hyperlink ref="DQ61" r:id="rId5194" display="=@if(I6&lt;50,&quot;0&quot;,if(I6&gt;49,&quot;1&quot;,if(I6&gt;54,&quot;1.5&quot;,if(I6&lt;59,&quot;2&quot;))))"/>
    <hyperlink ref="DQ62" r:id="rId5195" display="=@if(I6&lt;50,&quot;0&quot;,if(I6&gt;49,&quot;1&quot;,if(I6&gt;54,&quot;1.5&quot;,if(I6&lt;59,&quot;2&quot;))))"/>
    <hyperlink ref="DQ63" r:id="rId5196" display="=@if(I6&lt;50,&quot;0&quot;,if(I6&gt;49,&quot;1&quot;,if(I6&gt;54,&quot;1.5&quot;,if(I6&lt;59,&quot;2&quot;))))"/>
    <hyperlink ref="DQ64" r:id="rId5197" display="=@if(I6&lt;50,&quot;0&quot;,if(I6&gt;49,&quot;1&quot;,if(I6&gt;54,&quot;1.5&quot;,if(I6&lt;59,&quot;2&quot;))))"/>
    <hyperlink ref="DQ65" r:id="rId5198" display="=@if(I6&lt;50,&quot;0&quot;,if(I6&gt;49,&quot;1&quot;,if(I6&gt;54,&quot;1.5&quot;,if(I6&lt;59,&quot;2&quot;))))"/>
    <hyperlink ref="DQ66" r:id="rId5199" display="=@if(I6&lt;50,&quot;0&quot;,if(I6&gt;49,&quot;1&quot;,if(I6&gt;54,&quot;1.5&quot;,if(I6&lt;59,&quot;2&quot;))))"/>
    <hyperlink ref="DQ67" r:id="rId5200" display="=@if(I6&lt;50,&quot;0&quot;,if(I6&gt;49,&quot;1&quot;,if(I6&gt;54,&quot;1.5&quot;,if(I6&lt;59,&quot;2&quot;))))"/>
    <hyperlink ref="DQ68" r:id="rId5201" display="=@if(I6&lt;50,&quot;0&quot;,if(I6&gt;49,&quot;1&quot;,if(I6&gt;54,&quot;1.5&quot;,if(I6&lt;59,&quot;2&quot;))))"/>
    <hyperlink ref="DQ69" r:id="rId5202" display="=@if(I6&lt;50,&quot;0&quot;,if(I6&gt;49,&quot;1&quot;,if(I6&gt;54,&quot;1.5&quot;,if(I6&lt;59,&quot;2&quot;))))"/>
    <hyperlink ref="DQ70" r:id="rId5203" display="=@if(I6&lt;50,&quot;0&quot;,if(I6&gt;49,&quot;1&quot;,if(I6&gt;54,&quot;1.5&quot;,if(I6&lt;59,&quot;2&quot;))))"/>
    <hyperlink ref="DQ71" r:id="rId5204" display="=@if(I6&lt;50,&quot;0&quot;,if(I6&gt;49,&quot;1&quot;,if(I6&gt;54,&quot;1.5&quot;,if(I6&lt;59,&quot;2&quot;))))"/>
    <hyperlink ref="DQ72" r:id="rId5205" display="=@if(I6&lt;50,&quot;0&quot;,if(I6&gt;49,&quot;1&quot;,if(I6&gt;54,&quot;1.5&quot;,if(I6&lt;59,&quot;2&quot;))))"/>
    <hyperlink ref="DQ73" r:id="rId5206" display="=@if(I6&lt;50,&quot;0&quot;,if(I6&gt;49,&quot;1&quot;,if(I6&gt;54,&quot;1.5&quot;,if(I6&lt;59,&quot;2&quot;))))"/>
    <hyperlink ref="DQ74" r:id="rId5207" display="=@if(I6&lt;50,&quot;0&quot;,if(I6&gt;49,&quot;1&quot;,if(I6&gt;54,&quot;1.5&quot;,if(I6&lt;59,&quot;2&quot;))))"/>
    <hyperlink ref="DQ75" r:id="rId5208" display="=@if(I6&lt;50,&quot;0&quot;,if(I6&gt;49,&quot;1&quot;,if(I6&gt;54,&quot;1.5&quot;,if(I6&lt;59,&quot;2&quot;))))"/>
    <hyperlink ref="DQ76" r:id="rId5209" display="=@if(I6&lt;50,&quot;0&quot;,if(I6&gt;49,&quot;1&quot;,if(I6&gt;54,&quot;1.5&quot;,if(I6&lt;59,&quot;2&quot;))))"/>
    <hyperlink ref="DQ77" r:id="rId5210" display="=@if(I6&lt;50,&quot;0&quot;,if(I6&gt;49,&quot;1&quot;,if(I6&gt;54,&quot;1.5&quot;,if(I6&lt;59,&quot;2&quot;))))"/>
    <hyperlink ref="DQ78" r:id="rId5211" display="=@if(I6&lt;50,&quot;0&quot;,if(I6&gt;49,&quot;1&quot;,if(I6&gt;54,&quot;1.5&quot;,if(I6&lt;59,&quot;2&quot;))))"/>
    <hyperlink ref="DQ79" r:id="rId5212" display="=@if(I6&lt;50,&quot;0&quot;,if(I6&gt;49,&quot;1&quot;,if(I6&gt;54,&quot;1.5&quot;,if(I6&lt;59,&quot;2&quot;))))"/>
    <hyperlink ref="DQ80" r:id="rId5213" display="=@if(I6&lt;50,&quot;0&quot;,if(I6&gt;49,&quot;1&quot;,if(I6&gt;54,&quot;1.5&quot;,if(I6&lt;59,&quot;2&quot;))))"/>
    <hyperlink ref="DQ81" r:id="rId5214" display="=@if(I6&lt;50,&quot;0&quot;,if(I6&gt;49,&quot;1&quot;,if(I6&gt;54,&quot;1.5&quot;,if(I6&lt;59,&quot;2&quot;))))"/>
    <hyperlink ref="DQ82" r:id="rId5215" display="=@if(I6&lt;50,&quot;0&quot;,if(I6&gt;49,&quot;1&quot;,if(I6&gt;54,&quot;1.5&quot;,if(I6&lt;59,&quot;2&quot;))))"/>
    <hyperlink ref="DQ83" r:id="rId5216" display="=@if(I6&lt;50,&quot;0&quot;,if(I6&gt;49,&quot;1&quot;,if(I6&gt;54,&quot;1.5&quot;,if(I6&lt;59,&quot;2&quot;))))"/>
    <hyperlink ref="DQ84" r:id="rId5217" display="=@if(I6&lt;50,&quot;0&quot;,if(I6&gt;49,&quot;1&quot;,if(I6&gt;54,&quot;1.5&quot;,if(I6&lt;59,&quot;2&quot;))))"/>
    <hyperlink ref="DQ85" r:id="rId5218" display="=@if(I6&lt;50,&quot;0&quot;,if(I6&gt;49,&quot;1&quot;,if(I6&gt;54,&quot;1.5&quot;,if(I6&lt;59,&quot;2&quot;))))"/>
    <hyperlink ref="DQ86" r:id="rId5219" display="=@if(I6&lt;50,&quot;0&quot;,if(I6&gt;49,&quot;1&quot;,if(I6&gt;54,&quot;1.5&quot;,if(I6&lt;59,&quot;2&quot;))))"/>
    <hyperlink ref="DQ87" r:id="rId5220" display="=@if(I6&lt;50,&quot;0&quot;,if(I6&gt;49,&quot;1&quot;,if(I6&gt;54,&quot;1.5&quot;,if(I6&lt;59,&quot;2&quot;))))"/>
    <hyperlink ref="DQ88" r:id="rId5221" display="=@if(I6&lt;50,&quot;0&quot;,if(I6&gt;49,&quot;1&quot;,if(I6&gt;54,&quot;1.5&quot;,if(I6&lt;59,&quot;2&quot;))))"/>
    <hyperlink ref="DQ89" r:id="rId5222" display="=@if(I6&lt;50,&quot;0&quot;,if(I6&gt;49,&quot;1&quot;,if(I6&gt;54,&quot;1.5&quot;,if(I6&lt;59,&quot;2&quot;))))"/>
    <hyperlink ref="DQ90" r:id="rId5223" display="=@if(I6&lt;50,&quot;0&quot;,if(I6&gt;49,&quot;1&quot;,if(I6&gt;54,&quot;1.5&quot;,if(I6&lt;59,&quot;2&quot;))))"/>
    <hyperlink ref="DQ91" r:id="rId5224" display="=@if(I6&lt;50,&quot;0&quot;,if(I6&gt;49,&quot;1&quot;,if(I6&gt;54,&quot;1.5&quot;,if(I6&lt;59,&quot;2&quot;))))"/>
    <hyperlink ref="DQ92" r:id="rId5225" display="=@if(I6&lt;50,&quot;0&quot;,if(I6&gt;49,&quot;1&quot;,if(I6&gt;54,&quot;1.5&quot;,if(I6&lt;59,&quot;2&quot;))))"/>
    <hyperlink ref="DQ93" r:id="rId5226" display="=@if(I6&lt;50,&quot;0&quot;,if(I6&gt;49,&quot;1&quot;,if(I6&gt;54,&quot;1.5&quot;,if(I6&lt;59,&quot;2&quot;))))"/>
    <hyperlink ref="DQ94" r:id="rId5227" display="=@if(I6&lt;50,&quot;0&quot;,if(I6&gt;49,&quot;1&quot;,if(I6&gt;54,&quot;1.5&quot;,if(I6&lt;59,&quot;2&quot;))))"/>
    <hyperlink ref="DQ95" r:id="rId5228" display="=@if(I6&lt;50,&quot;0&quot;,if(I6&gt;49,&quot;1&quot;,if(I6&gt;54,&quot;1.5&quot;,if(I6&lt;59,&quot;2&quot;))))"/>
    <hyperlink ref="DQ96" r:id="rId5229" display="=@if(I6&lt;50,&quot;0&quot;,if(I6&gt;49,&quot;1&quot;,if(I6&gt;54,&quot;1.5&quot;,if(I6&lt;59,&quot;2&quot;))))"/>
    <hyperlink ref="DQ97" r:id="rId5230" display="=@if(I6&lt;50,&quot;0&quot;,if(I6&gt;49,&quot;1&quot;,if(I6&gt;54,&quot;1.5&quot;,if(I6&lt;59,&quot;2&quot;))))"/>
    <hyperlink ref="DQ98" r:id="rId5231" display="=@if(I6&lt;50,&quot;0&quot;,if(I6&gt;49,&quot;1&quot;,if(I6&gt;54,&quot;1.5&quot;,if(I6&lt;59,&quot;2&quot;))))"/>
    <hyperlink ref="DQ99" r:id="rId5232" display="=@if(I6&lt;50,&quot;0&quot;,if(I6&gt;49,&quot;1&quot;,if(I6&gt;54,&quot;1.5&quot;,if(I6&lt;59,&quot;2&quot;))))"/>
    <hyperlink ref="DQ100" r:id="rId5233" display="=@if(I6&lt;50,&quot;0&quot;,if(I6&gt;49,&quot;1&quot;,if(I6&gt;54,&quot;1.5&quot;,if(I6&lt;59,&quot;2&quot;))))"/>
    <hyperlink ref="DQ101" r:id="rId5234" display="=@if(I6&lt;50,&quot;0&quot;,if(I6&gt;49,&quot;1&quot;,if(I6&gt;54,&quot;1.5&quot;,if(I6&lt;59,&quot;2&quot;))))"/>
    <hyperlink ref="DQ102" r:id="rId5235" display="=@if(I6&lt;50,&quot;0&quot;,if(I6&gt;49,&quot;1&quot;,if(I6&gt;54,&quot;1.5&quot;,if(I6&lt;59,&quot;2&quot;))))"/>
    <hyperlink ref="DQ103" r:id="rId5236" display="=@if(I6&lt;50,&quot;0&quot;,if(I6&gt;49,&quot;1&quot;,if(I6&gt;54,&quot;1.5&quot;,if(I6&lt;59,&quot;2&quot;))))"/>
    <hyperlink ref="DQ104" r:id="rId5237" display="=@if(I6&lt;50,&quot;0&quot;,if(I6&gt;49,&quot;1&quot;,if(I6&gt;54,&quot;1.5&quot;,if(I6&lt;59,&quot;2&quot;))))"/>
    <hyperlink ref="DQ105" r:id="rId5238" display="=@if(I6&lt;50,&quot;0&quot;,if(I6&gt;49,&quot;1&quot;,if(I6&gt;54,&quot;1.5&quot;,if(I6&lt;59,&quot;2&quot;))))"/>
    <hyperlink ref="DQ106" r:id="rId5239" display="=@if(I6&lt;50,&quot;0&quot;,if(I6&gt;49,&quot;1&quot;,if(I6&gt;54,&quot;1.5&quot;,if(I6&lt;59,&quot;2&quot;))))"/>
    <hyperlink ref="DQ107" r:id="rId5240" display="=@if(I6&lt;50,&quot;0&quot;,if(I6&gt;49,&quot;1&quot;,if(I6&gt;54,&quot;1.5&quot;,if(I6&lt;59,&quot;2&quot;))))"/>
    <hyperlink ref="DQ108" r:id="rId5241" display="=@if(I6&lt;50,&quot;0&quot;,if(I6&gt;49,&quot;1&quot;,if(I6&gt;54,&quot;1.5&quot;,if(I6&lt;59,&quot;2&quot;))))"/>
    <hyperlink ref="DQ109" r:id="rId5242" display="=@if(I6&lt;50,&quot;0&quot;,if(I6&gt;49,&quot;1&quot;,if(I6&gt;54,&quot;1.5&quot;,if(I6&lt;59,&quot;2&quot;))))"/>
    <hyperlink ref="DQ110" r:id="rId5243" display="=@if(I6&lt;50,&quot;0&quot;,if(I6&gt;49,&quot;1&quot;,if(I6&gt;54,&quot;1.5&quot;,if(I6&lt;59,&quot;2&quot;))))"/>
    <hyperlink ref="DQ111" r:id="rId5244" display="=@if(I6&lt;50,&quot;0&quot;,if(I6&gt;49,&quot;1&quot;,if(I6&gt;54,&quot;1.5&quot;,if(I6&lt;59,&quot;2&quot;))))"/>
    <hyperlink ref="DQ112" r:id="rId5245" display="=@if(I6&lt;50,&quot;0&quot;,if(I6&gt;49,&quot;1&quot;,if(I6&gt;54,&quot;1.5&quot;,if(I6&lt;59,&quot;2&quot;))))"/>
    <hyperlink ref="DQ113" r:id="rId5246" display="=@if(I6&lt;50,&quot;0&quot;,if(I6&gt;49,&quot;1&quot;,if(I6&gt;54,&quot;1.5&quot;,if(I6&lt;59,&quot;2&quot;))))"/>
    <hyperlink ref="DQ114" r:id="rId5247" display="=@if(I6&lt;50,&quot;0&quot;,if(I6&gt;49,&quot;1&quot;,if(I6&gt;54,&quot;1.5&quot;,if(I6&lt;59,&quot;2&quot;))))"/>
    <hyperlink ref="DQ115" r:id="rId5248" display="=@if(I6&lt;50,&quot;0&quot;,if(I6&gt;49,&quot;1&quot;,if(I6&gt;54,&quot;1.5&quot;,if(I6&lt;59,&quot;2&quot;))))"/>
    <hyperlink ref="DQ116" r:id="rId5249" display="=@if(I6&lt;50,&quot;0&quot;,if(I6&gt;49,&quot;1&quot;,if(I6&gt;54,&quot;1.5&quot;,if(I6&lt;59,&quot;2&quot;))))"/>
    <hyperlink ref="DQ117" r:id="rId5250" display="=@if(I6&lt;50,&quot;0&quot;,if(I6&gt;49,&quot;1&quot;,if(I6&gt;54,&quot;1.5&quot;,if(I6&lt;59,&quot;2&quot;))))"/>
    <hyperlink ref="DQ118" r:id="rId5251" display="=@if(I6&lt;50,&quot;0&quot;,if(I6&gt;49,&quot;1&quot;,if(I6&gt;54,&quot;1.5&quot;,if(I6&lt;59,&quot;2&quot;))))"/>
    <hyperlink ref="DQ119" r:id="rId5252" display="=@if(I6&lt;50,&quot;0&quot;,if(I6&gt;49,&quot;1&quot;,if(I6&gt;54,&quot;1.5&quot;,if(I6&lt;59,&quot;2&quot;))))"/>
    <hyperlink ref="DQ120" r:id="rId5253" display="=@if(I6&lt;50,&quot;0&quot;,if(I6&gt;49,&quot;1&quot;,if(I6&gt;54,&quot;1.5&quot;,if(I6&lt;59,&quot;2&quot;))))"/>
    <hyperlink ref="DQ121" r:id="rId5254" display="=@if(I6&lt;50,&quot;0&quot;,if(I6&gt;49,&quot;1&quot;,if(I6&gt;54,&quot;1.5&quot;,if(I6&lt;59,&quot;2&quot;))))"/>
    <hyperlink ref="DQ122" r:id="rId5255" display="=@if(I6&lt;50,&quot;0&quot;,if(I6&gt;49,&quot;1&quot;,if(I6&gt;54,&quot;1.5&quot;,if(I6&lt;59,&quot;2&quot;))))"/>
    <hyperlink ref="DQ123" r:id="rId5256" display="=@if(I6&lt;50,&quot;0&quot;,if(I6&gt;49,&quot;1&quot;,if(I6&gt;54,&quot;1.5&quot;,if(I6&lt;59,&quot;2&quot;))))"/>
    <hyperlink ref="DQ124" r:id="rId5257" display="=@if(I6&lt;50,&quot;0&quot;,if(I6&gt;49,&quot;1&quot;,if(I6&gt;54,&quot;1.5&quot;,if(I6&lt;59,&quot;2&quot;))))"/>
    <hyperlink ref="DQ125" r:id="rId5258" display="=@if(I6&lt;50,&quot;0&quot;,if(I6&gt;49,&quot;1&quot;,if(I6&gt;54,&quot;1.5&quot;,if(I6&lt;59,&quot;2&quot;))))"/>
    <hyperlink ref="DQ126" r:id="rId5259" display="=@if(I6&lt;50,&quot;0&quot;,if(I6&gt;49,&quot;1&quot;,if(I6&gt;54,&quot;1.5&quot;,if(I6&lt;59,&quot;2&quot;))))"/>
    <hyperlink ref="DQ127" r:id="rId5260" display="=@if(I6&lt;50,&quot;0&quot;,if(I6&gt;49,&quot;1&quot;,if(I6&gt;54,&quot;1.5&quot;,if(I6&lt;59,&quot;2&quot;))))"/>
    <hyperlink ref="DQ128" r:id="rId5261" display="=@if(I6&lt;50,&quot;0&quot;,if(I6&gt;49,&quot;1&quot;,if(I6&gt;54,&quot;1.5&quot;,if(I6&lt;59,&quot;2&quot;))))"/>
    <hyperlink ref="DQ129" r:id="rId5262" display="=@if(I6&lt;50,&quot;0&quot;,if(I6&gt;49,&quot;1&quot;,if(I6&gt;54,&quot;1.5&quot;,if(I6&lt;59,&quot;2&quot;))))"/>
    <hyperlink ref="DQ130" r:id="rId5263" display="=@if(I6&lt;50,&quot;0&quot;,if(I6&gt;49,&quot;1&quot;,if(I6&gt;54,&quot;1.5&quot;,if(I6&lt;59,&quot;2&quot;))))"/>
    <hyperlink ref="DQ131" r:id="rId5264" display="=@if(I6&lt;50,&quot;0&quot;,if(I6&gt;49,&quot;1&quot;,if(I6&gt;54,&quot;1.5&quot;,if(I6&lt;59,&quot;2&quot;))))"/>
    <hyperlink ref="DQ132" r:id="rId5265" display="=@if(I6&lt;50,&quot;0&quot;,if(I6&gt;49,&quot;1&quot;,if(I6&gt;54,&quot;1.5&quot;,if(I6&lt;59,&quot;2&quot;))))"/>
    <hyperlink ref="DQ133" r:id="rId5266" display="=@if(I6&lt;50,&quot;0&quot;,if(I6&gt;49,&quot;1&quot;,if(I6&gt;54,&quot;1.5&quot;,if(I6&lt;59,&quot;2&quot;))))"/>
    <hyperlink ref="DQ134" r:id="rId5267" display="=@if(I6&lt;50,&quot;0&quot;,if(I6&gt;49,&quot;1&quot;,if(I6&gt;54,&quot;1.5&quot;,if(I6&lt;59,&quot;2&quot;))))"/>
    <hyperlink ref="DQ135" r:id="rId5268" display="=@if(I6&lt;50,&quot;0&quot;,if(I6&gt;49,&quot;1&quot;,if(I6&gt;54,&quot;1.5&quot;,if(I6&lt;59,&quot;2&quot;))))"/>
    <hyperlink ref="DQ136" r:id="rId5269" display="=@if(I6&lt;50,&quot;0&quot;,if(I6&gt;49,&quot;1&quot;,if(I6&gt;54,&quot;1.5&quot;,if(I6&lt;59,&quot;2&quot;))))"/>
    <hyperlink ref="DQ137" r:id="rId5270" display="=@if(I6&lt;50,&quot;0&quot;,if(I6&gt;49,&quot;1&quot;,if(I6&gt;54,&quot;1.5&quot;,if(I6&lt;59,&quot;2&quot;))))"/>
    <hyperlink ref="DQ138" r:id="rId5271" display="=@if(I6&lt;50,&quot;0&quot;,if(I6&gt;49,&quot;1&quot;,if(I6&gt;54,&quot;1.5&quot;,if(I6&lt;59,&quot;2&quot;))))"/>
    <hyperlink ref="DQ139" r:id="rId5272" display="=@if(I6&lt;50,&quot;0&quot;,if(I6&gt;49,&quot;1&quot;,if(I6&gt;54,&quot;1.5&quot;,if(I6&lt;59,&quot;2&quot;))))"/>
    <hyperlink ref="DQ140" r:id="rId5273" display="=@if(I6&lt;50,&quot;0&quot;,if(I6&gt;49,&quot;1&quot;,if(I6&gt;54,&quot;1.5&quot;,if(I6&lt;59,&quot;2&quot;))))"/>
    <hyperlink ref="DQ141" r:id="rId5274" display="=@if(I6&lt;50,&quot;0&quot;,if(I6&gt;49,&quot;1&quot;,if(I6&gt;54,&quot;1.5&quot;,if(I6&lt;59,&quot;2&quot;))))"/>
    <hyperlink ref="DQ142" r:id="rId5275" display="=@if(I6&lt;50,&quot;0&quot;,if(I6&gt;49,&quot;1&quot;,if(I6&gt;54,&quot;1.5&quot;,if(I6&lt;59,&quot;2&quot;))))"/>
    <hyperlink ref="DQ143" r:id="rId5276" display="=@if(I6&lt;50,&quot;0&quot;,if(I6&gt;49,&quot;1&quot;,if(I6&gt;54,&quot;1.5&quot;,if(I6&lt;59,&quot;2&quot;))))"/>
    <hyperlink ref="DQ144" r:id="rId5277" display="=@if(I6&lt;50,&quot;0&quot;,if(I6&gt;49,&quot;1&quot;,if(I6&gt;54,&quot;1.5&quot;,if(I6&lt;59,&quot;2&quot;))))"/>
    <hyperlink ref="DQ145" r:id="rId5278" display="=@if(I6&lt;50,&quot;0&quot;,if(I6&gt;49,&quot;1&quot;,if(I6&gt;54,&quot;1.5&quot;,if(I6&lt;59,&quot;2&quot;))))"/>
    <hyperlink ref="DQ146" r:id="rId5279" display="=@if(I6&lt;50,&quot;0&quot;,if(I6&gt;49,&quot;1&quot;,if(I6&gt;54,&quot;1.5&quot;,if(I6&lt;59,&quot;2&quot;))))"/>
    <hyperlink ref="DQ147" r:id="rId5280" display="=@if(I6&lt;50,&quot;0&quot;,if(I6&gt;49,&quot;1&quot;,if(I6&gt;54,&quot;1.5&quot;,if(I6&lt;59,&quot;2&quot;))))"/>
    <hyperlink ref="DQ148" r:id="rId5281" display="=@if(I6&lt;50,&quot;0&quot;,if(I6&gt;49,&quot;1&quot;,if(I6&gt;54,&quot;1.5&quot;,if(I6&lt;59,&quot;2&quot;))))"/>
    <hyperlink ref="DQ149" r:id="rId5282" display="=@if(I6&lt;50,&quot;0&quot;,if(I6&gt;49,&quot;1&quot;,if(I6&gt;54,&quot;1.5&quot;,if(I6&lt;59,&quot;2&quot;))))"/>
    <hyperlink ref="DQ150" r:id="rId5283" display="=@if(I6&lt;50,&quot;0&quot;,if(I6&gt;49,&quot;1&quot;,if(I6&gt;54,&quot;1.5&quot;,if(I6&lt;59,&quot;2&quot;))))"/>
    <hyperlink ref="DQ151" r:id="rId5284" display="=@if(I6&lt;50,&quot;0&quot;,if(I6&gt;49,&quot;1&quot;,if(I6&gt;54,&quot;1.5&quot;,if(I6&lt;59,&quot;2&quot;))))"/>
    <hyperlink ref="DQ152" r:id="rId5285" display="=@if(I6&lt;50,&quot;0&quot;,if(I6&gt;49,&quot;1&quot;,if(I6&gt;54,&quot;1.5&quot;,if(I6&lt;59,&quot;2&quot;))))"/>
    <hyperlink ref="DQ153" r:id="rId5286" display="=@if(I6&lt;50,&quot;0&quot;,if(I6&gt;49,&quot;1&quot;,if(I6&gt;54,&quot;1.5&quot;,if(I6&lt;59,&quot;2&quot;))))"/>
    <hyperlink ref="DQ154" r:id="rId5287" display="=@if(I6&lt;50,&quot;0&quot;,if(I6&gt;49,&quot;1&quot;,if(I6&gt;54,&quot;1.5&quot;,if(I6&lt;59,&quot;2&quot;))))"/>
    <hyperlink ref="DQ155" r:id="rId5288" display="=@if(I6&lt;50,&quot;0&quot;,if(I6&gt;49,&quot;1&quot;,if(I6&gt;54,&quot;1.5&quot;,if(I6&lt;59,&quot;2&quot;))))"/>
    <hyperlink ref="DQ156" r:id="rId5289" display="=@if(I6&lt;50,&quot;0&quot;,if(I6&gt;49,&quot;1&quot;,if(I6&gt;54,&quot;1.5&quot;,if(I6&lt;59,&quot;2&quot;))))"/>
    <hyperlink ref="DQ157" r:id="rId5290" display="=@if(I6&lt;50,&quot;0&quot;,if(I6&gt;49,&quot;1&quot;,if(I6&gt;54,&quot;1.5&quot;,if(I6&lt;59,&quot;2&quot;))))"/>
    <hyperlink ref="DQ158" r:id="rId5291" display="=@if(I6&lt;50,&quot;0&quot;,if(I6&gt;49,&quot;1&quot;,if(I6&gt;54,&quot;1.5&quot;,if(I6&lt;59,&quot;2&quot;))))"/>
    <hyperlink ref="DQ159" r:id="rId5292" display="=@if(I6&lt;50,&quot;0&quot;,if(I6&gt;49,&quot;1&quot;,if(I6&gt;54,&quot;1.5&quot;,if(I6&lt;59,&quot;2&quot;))))"/>
    <hyperlink ref="DQ160" r:id="rId5293" display="=@if(I6&lt;50,&quot;0&quot;,if(I6&gt;49,&quot;1&quot;,if(I6&gt;54,&quot;1.5&quot;,if(I6&lt;59,&quot;2&quot;))))"/>
    <hyperlink ref="DQ161" r:id="rId5294" display="=@if(I6&lt;50,&quot;0&quot;,if(I6&gt;49,&quot;1&quot;,if(I6&gt;54,&quot;1.5&quot;,if(I6&lt;59,&quot;2&quot;))))"/>
    <hyperlink ref="DQ162" r:id="rId5295" display="=@if(I6&lt;50,&quot;0&quot;,if(I6&gt;49,&quot;1&quot;,if(I6&gt;54,&quot;1.5&quot;,if(I6&lt;59,&quot;2&quot;))))"/>
    <hyperlink ref="DQ163" r:id="rId5296" display="=@if(I6&lt;50,&quot;0&quot;,if(I6&gt;49,&quot;1&quot;,if(I6&gt;54,&quot;1.5&quot;,if(I6&lt;59,&quot;2&quot;))))"/>
    <hyperlink ref="DQ164" r:id="rId5297" display="=@if(I6&lt;50,&quot;0&quot;,if(I6&gt;49,&quot;1&quot;,if(I6&gt;54,&quot;1.5&quot;,if(I6&lt;59,&quot;2&quot;))))"/>
    <hyperlink ref="DQ165" r:id="rId5298" display="=@if(I6&lt;50,&quot;0&quot;,if(I6&gt;49,&quot;1&quot;,if(I6&gt;54,&quot;1.5&quot;,if(I6&lt;59,&quot;2&quot;))))"/>
    <hyperlink ref="DQ166" r:id="rId5299" display="=@if(I6&lt;50,&quot;0&quot;,if(I6&gt;49,&quot;1&quot;,if(I6&gt;54,&quot;1.5&quot;,if(I6&lt;59,&quot;2&quot;))))"/>
    <hyperlink ref="DQ167" r:id="rId5300" display="=@if(I6&lt;50,&quot;0&quot;,if(I6&gt;49,&quot;1&quot;,if(I6&gt;54,&quot;1.5&quot;,if(I6&lt;59,&quot;2&quot;))))"/>
    <hyperlink ref="DQ168" r:id="rId5301" display="=@if(I6&lt;50,&quot;0&quot;,if(I6&gt;49,&quot;1&quot;,if(I6&gt;54,&quot;1.5&quot;,if(I6&lt;59,&quot;2&quot;))))"/>
    <hyperlink ref="DQ169" r:id="rId5302" display="=@if(I6&lt;50,&quot;0&quot;,if(I6&gt;49,&quot;1&quot;,if(I6&gt;54,&quot;1.5&quot;,if(I6&lt;59,&quot;2&quot;))))"/>
    <hyperlink ref="DQ170" r:id="rId5303" display="=@if(I6&lt;50,&quot;0&quot;,if(I6&gt;49,&quot;1&quot;,if(I6&gt;54,&quot;1.5&quot;,if(I6&lt;59,&quot;2&quot;))))"/>
    <hyperlink ref="DQ171" r:id="rId5304" display="=@if(I6&lt;50,&quot;0&quot;,if(I6&gt;49,&quot;1&quot;,if(I6&gt;54,&quot;1.5&quot;,if(I6&lt;59,&quot;2&quot;))))"/>
    <hyperlink ref="DQ172" r:id="rId5305" display="=@if(I6&lt;50,&quot;0&quot;,if(I6&gt;49,&quot;1&quot;,if(I6&gt;54,&quot;1.5&quot;,if(I6&lt;59,&quot;2&quot;))))"/>
    <hyperlink ref="DQ173" r:id="rId5306" display="=@if(I6&lt;50,&quot;0&quot;,if(I6&gt;49,&quot;1&quot;,if(I6&gt;54,&quot;1.5&quot;,if(I6&lt;59,&quot;2&quot;))))"/>
    <hyperlink ref="DQ174" r:id="rId5307" display="=@if(I6&lt;50,&quot;0&quot;,if(I6&gt;49,&quot;1&quot;,if(I6&gt;54,&quot;1.5&quot;,if(I6&lt;59,&quot;2&quot;))))"/>
    <hyperlink ref="DQ175" r:id="rId5308" display="=@if(I6&lt;50,&quot;0&quot;,if(I6&gt;49,&quot;1&quot;,if(I6&gt;54,&quot;1.5&quot;,if(I6&lt;59,&quot;2&quot;))))"/>
    <hyperlink ref="DQ176" r:id="rId5309" display="=@if(I6&lt;50,&quot;0&quot;,if(I6&gt;49,&quot;1&quot;,if(I6&gt;54,&quot;1.5&quot;,if(I6&lt;59,&quot;2&quot;))))"/>
    <hyperlink ref="DQ177" r:id="rId5310" display="=@if(I6&lt;50,&quot;0&quot;,if(I6&gt;49,&quot;1&quot;,if(I6&gt;54,&quot;1.5&quot;,if(I6&lt;59,&quot;2&quot;))))"/>
    <hyperlink ref="DQ178" r:id="rId5311" display="=@if(I6&lt;50,&quot;0&quot;,if(I6&gt;49,&quot;1&quot;,if(I6&gt;54,&quot;1.5&quot;,if(I6&lt;59,&quot;2&quot;))))"/>
    <hyperlink ref="DQ179" r:id="rId5312" display="=@if(I6&lt;50,&quot;0&quot;,if(I6&gt;49,&quot;1&quot;,if(I6&gt;54,&quot;1.5&quot;,if(I6&lt;59,&quot;2&quot;))))"/>
    <hyperlink ref="DQ180" r:id="rId5313" display="=@if(I6&lt;50,&quot;0&quot;,if(I6&gt;49,&quot;1&quot;,if(I6&gt;54,&quot;1.5&quot;,if(I6&lt;59,&quot;2&quot;))))"/>
    <hyperlink ref="DQ181" r:id="rId5314" display="=@if(I6&lt;50,&quot;0&quot;,if(I6&gt;49,&quot;1&quot;,if(I6&gt;54,&quot;1.5&quot;,if(I6&lt;59,&quot;2&quot;))))"/>
    <hyperlink ref="DQ182" r:id="rId5315" display="=@if(I6&lt;50,&quot;0&quot;,if(I6&gt;49,&quot;1&quot;,if(I6&gt;54,&quot;1.5&quot;,if(I6&lt;59,&quot;2&quot;))))"/>
    <hyperlink ref="DQ183" r:id="rId5316" display="=@if(I6&lt;50,&quot;0&quot;,if(I6&gt;49,&quot;1&quot;,if(I6&gt;54,&quot;1.5&quot;,if(I6&lt;59,&quot;2&quot;))))"/>
    <hyperlink ref="DQ184" r:id="rId5317" display="=@if(I6&lt;50,&quot;0&quot;,if(I6&gt;49,&quot;1&quot;,if(I6&gt;54,&quot;1.5&quot;,if(I6&lt;59,&quot;2&quot;))))"/>
    <hyperlink ref="DQ185" r:id="rId5318" display="=@if(I6&lt;50,&quot;0&quot;,if(I6&gt;49,&quot;1&quot;,if(I6&gt;54,&quot;1.5&quot;,if(I6&lt;59,&quot;2&quot;))))"/>
    <hyperlink ref="DQ186" r:id="rId5319" display="=@if(I6&lt;50,&quot;0&quot;,if(I6&gt;49,&quot;1&quot;,if(I6&gt;54,&quot;1.5&quot;,if(I6&lt;59,&quot;2&quot;))))"/>
    <hyperlink ref="DQ187" r:id="rId5320" display="=@if(I6&lt;50,&quot;0&quot;,if(I6&gt;49,&quot;1&quot;,if(I6&gt;54,&quot;1.5&quot;,if(I6&lt;59,&quot;2&quot;))))"/>
    <hyperlink ref="DQ188" r:id="rId5321" display="=@if(I6&lt;50,&quot;0&quot;,if(I6&gt;49,&quot;1&quot;,if(I6&gt;54,&quot;1.5&quot;,if(I6&lt;59,&quot;2&quot;))))"/>
    <hyperlink ref="DQ189" r:id="rId5322" display="=@if(I6&lt;50,&quot;0&quot;,if(I6&gt;49,&quot;1&quot;,if(I6&gt;54,&quot;1.5&quot;,if(I6&lt;59,&quot;2&quot;))))"/>
    <hyperlink ref="DQ190" r:id="rId5323" display="=@if(I6&lt;50,&quot;0&quot;,if(I6&gt;49,&quot;1&quot;,if(I6&gt;54,&quot;1.5&quot;,if(I6&lt;59,&quot;2&quot;))))"/>
    <hyperlink ref="DQ191" r:id="rId5324" display="=@if(I6&lt;50,&quot;0&quot;,if(I6&gt;49,&quot;1&quot;,if(I6&gt;54,&quot;1.5&quot;,if(I6&lt;59,&quot;2&quot;))))"/>
    <hyperlink ref="DQ192" r:id="rId5325" display="=@if(I6&lt;50,&quot;0&quot;,if(I6&gt;49,&quot;1&quot;,if(I6&gt;54,&quot;1.5&quot;,if(I6&lt;59,&quot;2&quot;))))"/>
    <hyperlink ref="DQ193" r:id="rId5326" display="=@if(I6&lt;50,&quot;0&quot;,if(I6&gt;49,&quot;1&quot;,if(I6&gt;54,&quot;1.5&quot;,if(I6&lt;59,&quot;2&quot;))))"/>
    <hyperlink ref="DQ194" r:id="rId5327" display="=@if(I6&lt;50,&quot;0&quot;,if(I6&gt;49,&quot;1&quot;,if(I6&gt;54,&quot;1.5&quot;,if(I6&lt;59,&quot;2&quot;))))"/>
    <hyperlink ref="DQ195" r:id="rId5328" display="=@if(I6&lt;50,&quot;0&quot;,if(I6&gt;49,&quot;1&quot;,if(I6&gt;54,&quot;1.5&quot;,if(I6&lt;59,&quot;2&quot;))))"/>
    <hyperlink ref="DQ196" r:id="rId5329" display="=@if(I6&lt;50,&quot;0&quot;,if(I6&gt;49,&quot;1&quot;,if(I6&gt;54,&quot;1.5&quot;,if(I6&lt;59,&quot;2&quot;))))"/>
    <hyperlink ref="DQ197" r:id="rId5330" display="=@if(I6&lt;50,&quot;0&quot;,if(I6&gt;49,&quot;1&quot;,if(I6&gt;54,&quot;1.5&quot;,if(I6&lt;59,&quot;2&quot;))))"/>
    <hyperlink ref="DQ198" r:id="rId5331" display="=@if(I6&lt;50,&quot;0&quot;,if(I6&gt;49,&quot;1&quot;,if(I6&gt;54,&quot;1.5&quot;,if(I6&lt;59,&quot;2&quot;))))"/>
    <hyperlink ref="DQ199" r:id="rId5332" display="=@if(I6&lt;50,&quot;0&quot;,if(I6&gt;49,&quot;1&quot;,if(I6&gt;54,&quot;1.5&quot;,if(I6&lt;59,&quot;2&quot;))))"/>
    <hyperlink ref="DQ200" r:id="rId5333" display="=@if(I6&lt;50,&quot;0&quot;,if(I6&gt;49,&quot;1&quot;,if(I6&gt;54,&quot;1.5&quot;,if(I6&lt;59,&quot;2&quot;))))"/>
    <hyperlink ref="DQ201" r:id="rId5334" display="=@if(I6&lt;50,&quot;0&quot;,if(I6&gt;49,&quot;1&quot;,if(I6&gt;54,&quot;1.5&quot;,if(I6&lt;59,&quot;2&quot;))))"/>
    <hyperlink ref="DQ202" r:id="rId5335" display="=@if(I6&lt;50,&quot;0&quot;,if(I6&gt;49,&quot;1&quot;,if(I6&gt;54,&quot;1.5&quot;,if(I6&lt;59,&quot;2&quot;))))"/>
    <hyperlink ref="DQ203" r:id="rId5336" display="=@if(I6&lt;50,&quot;0&quot;,if(I6&gt;49,&quot;1&quot;,if(I6&gt;54,&quot;1.5&quot;,if(I6&lt;59,&quot;2&quot;))))"/>
    <hyperlink ref="DQ204" r:id="rId5337" display="=@if(I6&lt;50,&quot;0&quot;,if(I6&gt;49,&quot;1&quot;,if(I6&gt;54,&quot;1.5&quot;,if(I6&lt;59,&quot;2&quot;))))"/>
    <hyperlink ref="DQ205" r:id="rId5338" display="=@if(I6&lt;50,&quot;0&quot;,if(I6&gt;49,&quot;1&quot;,if(I6&gt;54,&quot;1.5&quot;,if(I6&lt;59,&quot;2&quot;))))"/>
    <hyperlink ref="DQ206" r:id="rId5339" display="=@if(I6&lt;50,&quot;0&quot;,if(I6&gt;49,&quot;1&quot;,if(I6&gt;54,&quot;1.5&quot;,if(I6&lt;59,&quot;2&quot;))))"/>
    <hyperlink ref="DQ207" r:id="rId5340" display="=@if(I6&lt;50,&quot;0&quot;,if(I6&gt;49,&quot;1&quot;,if(I6&gt;54,&quot;1.5&quot;,if(I6&lt;59,&quot;2&quot;))))"/>
    <hyperlink ref="DQ208" r:id="rId5341" display="=@if(I6&lt;50,&quot;0&quot;,if(I6&gt;49,&quot;1&quot;,if(I6&gt;54,&quot;1.5&quot;,if(I6&lt;59,&quot;2&quot;))))"/>
    <hyperlink ref="DQ209" r:id="rId5342" display="=@if(I6&lt;50,&quot;0&quot;,if(I6&gt;49,&quot;1&quot;,if(I6&gt;54,&quot;1.5&quot;,if(I6&lt;59,&quot;2&quot;))))"/>
    <hyperlink ref="DQ210" r:id="rId5343" display="=@if(I6&lt;50,&quot;0&quot;,if(I6&gt;49,&quot;1&quot;,if(I6&gt;54,&quot;1.5&quot;,if(I6&lt;59,&quot;2&quot;))))"/>
    <hyperlink ref="DQ211" r:id="rId5344" display="=@if(I6&lt;50,&quot;0&quot;,if(I6&gt;49,&quot;1&quot;,if(I6&gt;54,&quot;1.5&quot;,if(I6&lt;59,&quot;2&quot;))))"/>
    <hyperlink ref="DQ212" r:id="rId5345" display="=@if(I6&lt;50,&quot;0&quot;,if(I6&gt;49,&quot;1&quot;,if(I6&gt;54,&quot;1.5&quot;,if(I6&lt;59,&quot;2&quot;))))"/>
    <hyperlink ref="DQ213" r:id="rId5346" display="=@if(I6&lt;50,&quot;0&quot;,if(I6&gt;49,&quot;1&quot;,if(I6&gt;54,&quot;1.5&quot;,if(I6&lt;59,&quot;2&quot;))))"/>
    <hyperlink ref="DT16" r:id="rId5347" display="=@if(I6&lt;50,&quot;0&quot;,if(I6&gt;49,&quot;1&quot;,if(I6&gt;54,&quot;1.5&quot;,if(I6&lt;59,&quot;2&quot;))))"/>
    <hyperlink ref="DT17" r:id="rId5348" display="=@if(I6&lt;50,&quot;0&quot;,if(I6&gt;49,&quot;1&quot;,if(I6&gt;54,&quot;1.5&quot;,if(I6&lt;59,&quot;2&quot;))))"/>
    <hyperlink ref="DT18" r:id="rId5349" display="=@if(I6&lt;50,&quot;0&quot;,if(I6&gt;49,&quot;1&quot;,if(I6&gt;54,&quot;1.5&quot;,if(I6&lt;59,&quot;2&quot;))))"/>
    <hyperlink ref="DT19" r:id="rId5350" display="=@if(I6&lt;50,&quot;0&quot;,if(I6&gt;49,&quot;1&quot;,if(I6&gt;54,&quot;1.5&quot;,if(I6&lt;59,&quot;2&quot;))))"/>
    <hyperlink ref="DT20" r:id="rId5351" display="=@if(I6&lt;50,&quot;0&quot;,if(I6&gt;49,&quot;1&quot;,if(I6&gt;54,&quot;1.5&quot;,if(I6&lt;59,&quot;2&quot;))))"/>
    <hyperlink ref="DT21" r:id="rId5352" display="=@if(I6&lt;50,&quot;0&quot;,if(I6&gt;49,&quot;1&quot;,if(I6&gt;54,&quot;1.5&quot;,if(I6&lt;59,&quot;2&quot;))))"/>
    <hyperlink ref="DT22" r:id="rId5353" display="=@if(I6&lt;50,&quot;0&quot;,if(I6&gt;49,&quot;1&quot;,if(I6&gt;54,&quot;1.5&quot;,if(I6&lt;59,&quot;2&quot;))))"/>
    <hyperlink ref="DT23" r:id="rId5354" display="=@if(I6&lt;50,&quot;0&quot;,if(I6&gt;49,&quot;1&quot;,if(I6&gt;54,&quot;1.5&quot;,if(I6&lt;59,&quot;2&quot;))))"/>
    <hyperlink ref="DT24" r:id="rId5355" display="=@if(I6&lt;50,&quot;0&quot;,if(I6&gt;49,&quot;1&quot;,if(I6&gt;54,&quot;1.5&quot;,if(I6&lt;59,&quot;2&quot;))))"/>
    <hyperlink ref="DT25" r:id="rId5356" display="=@if(I6&lt;50,&quot;0&quot;,if(I6&gt;49,&quot;1&quot;,if(I6&gt;54,&quot;1.5&quot;,if(I6&lt;59,&quot;2&quot;))))"/>
    <hyperlink ref="DT26" r:id="rId5357" display="=@if(I6&lt;50,&quot;0&quot;,if(I6&gt;49,&quot;1&quot;,if(I6&gt;54,&quot;1.5&quot;,if(I6&lt;59,&quot;2&quot;))))"/>
    <hyperlink ref="DT27" r:id="rId5358" display="=@if(I6&lt;50,&quot;0&quot;,if(I6&gt;49,&quot;1&quot;,if(I6&gt;54,&quot;1.5&quot;,if(I6&lt;59,&quot;2&quot;))))"/>
    <hyperlink ref="DT28" r:id="rId5359" display="=@if(I6&lt;50,&quot;0&quot;,if(I6&gt;49,&quot;1&quot;,if(I6&gt;54,&quot;1.5&quot;,if(I6&lt;59,&quot;2&quot;))))"/>
    <hyperlink ref="DT29" r:id="rId5360" display="=@if(I6&lt;50,&quot;0&quot;,if(I6&gt;49,&quot;1&quot;,if(I6&gt;54,&quot;1.5&quot;,if(I6&lt;59,&quot;2&quot;))))"/>
    <hyperlink ref="DT30" r:id="rId5361" display="=@if(I6&lt;50,&quot;0&quot;,if(I6&gt;49,&quot;1&quot;,if(I6&gt;54,&quot;1.5&quot;,if(I6&lt;59,&quot;2&quot;))))"/>
    <hyperlink ref="DT31" r:id="rId5362" display="=@if(I6&lt;50,&quot;0&quot;,if(I6&gt;49,&quot;1&quot;,if(I6&gt;54,&quot;1.5&quot;,if(I6&lt;59,&quot;2&quot;))))"/>
    <hyperlink ref="DT32" r:id="rId5363" display="=@if(I6&lt;50,&quot;0&quot;,if(I6&gt;49,&quot;1&quot;,if(I6&gt;54,&quot;1.5&quot;,if(I6&lt;59,&quot;2&quot;))))"/>
    <hyperlink ref="DT33" r:id="rId5364" display="=@if(I6&lt;50,&quot;0&quot;,if(I6&gt;49,&quot;1&quot;,if(I6&gt;54,&quot;1.5&quot;,if(I6&lt;59,&quot;2&quot;))))"/>
    <hyperlink ref="DT34" r:id="rId5365" display="=@if(I6&lt;50,&quot;0&quot;,if(I6&gt;49,&quot;1&quot;,if(I6&gt;54,&quot;1.5&quot;,if(I6&lt;59,&quot;2&quot;))))"/>
    <hyperlink ref="DT35" r:id="rId5366" display="=@if(I6&lt;50,&quot;0&quot;,if(I6&gt;49,&quot;1&quot;,if(I6&gt;54,&quot;1.5&quot;,if(I6&lt;59,&quot;2&quot;))))"/>
    <hyperlink ref="DT36" r:id="rId5367" display="=@if(I6&lt;50,&quot;0&quot;,if(I6&gt;49,&quot;1&quot;,if(I6&gt;54,&quot;1.5&quot;,if(I6&lt;59,&quot;2&quot;))))"/>
    <hyperlink ref="DT37" r:id="rId5368" display="=@if(I6&lt;50,&quot;0&quot;,if(I6&gt;49,&quot;1&quot;,if(I6&gt;54,&quot;1.5&quot;,if(I6&lt;59,&quot;2&quot;))))"/>
    <hyperlink ref="DT38" r:id="rId5369" display="=@if(I6&lt;50,&quot;0&quot;,if(I6&gt;49,&quot;1&quot;,if(I6&gt;54,&quot;1.5&quot;,if(I6&lt;59,&quot;2&quot;))))"/>
    <hyperlink ref="DT39" r:id="rId5370" display="=@if(I6&lt;50,&quot;0&quot;,if(I6&gt;49,&quot;1&quot;,if(I6&gt;54,&quot;1.5&quot;,if(I6&lt;59,&quot;2&quot;))))"/>
    <hyperlink ref="DT40" r:id="rId5371" display="=@if(I6&lt;50,&quot;0&quot;,if(I6&gt;49,&quot;1&quot;,if(I6&gt;54,&quot;1.5&quot;,if(I6&lt;59,&quot;2&quot;))))"/>
    <hyperlink ref="DT41" r:id="rId5372" display="=@if(I6&lt;50,&quot;0&quot;,if(I6&gt;49,&quot;1&quot;,if(I6&gt;54,&quot;1.5&quot;,if(I6&lt;59,&quot;2&quot;))))"/>
    <hyperlink ref="DT42" r:id="rId5373" display="=@if(I6&lt;50,&quot;0&quot;,if(I6&gt;49,&quot;1&quot;,if(I6&gt;54,&quot;1.5&quot;,if(I6&lt;59,&quot;2&quot;))))"/>
    <hyperlink ref="DT43" r:id="rId5374" display="=@if(I6&lt;50,&quot;0&quot;,if(I6&gt;49,&quot;1&quot;,if(I6&gt;54,&quot;1.5&quot;,if(I6&lt;59,&quot;2&quot;))))"/>
    <hyperlink ref="DT44" r:id="rId5375" display="=@if(I6&lt;50,&quot;0&quot;,if(I6&gt;49,&quot;1&quot;,if(I6&gt;54,&quot;1.5&quot;,if(I6&lt;59,&quot;2&quot;))))"/>
    <hyperlink ref="DT45" r:id="rId5376" display="=@if(I6&lt;50,&quot;0&quot;,if(I6&gt;49,&quot;1&quot;,if(I6&gt;54,&quot;1.5&quot;,if(I6&lt;59,&quot;2&quot;))))"/>
    <hyperlink ref="DT46" r:id="rId5377" display="=@if(I6&lt;50,&quot;0&quot;,if(I6&gt;49,&quot;1&quot;,if(I6&gt;54,&quot;1.5&quot;,if(I6&lt;59,&quot;2&quot;))))"/>
    <hyperlink ref="DT47" r:id="rId5378" display="=@if(I6&lt;50,&quot;0&quot;,if(I6&gt;49,&quot;1&quot;,if(I6&gt;54,&quot;1.5&quot;,if(I6&lt;59,&quot;2&quot;))))"/>
    <hyperlink ref="DT48" r:id="rId5379" display="=@if(I6&lt;50,&quot;0&quot;,if(I6&gt;49,&quot;1&quot;,if(I6&gt;54,&quot;1.5&quot;,if(I6&lt;59,&quot;2&quot;))))"/>
    <hyperlink ref="DT49" r:id="rId5380" display="=@if(I6&lt;50,&quot;0&quot;,if(I6&gt;49,&quot;1&quot;,if(I6&gt;54,&quot;1.5&quot;,if(I6&lt;59,&quot;2&quot;))))"/>
    <hyperlink ref="DT50" r:id="rId5381" display="=@if(I6&lt;50,&quot;0&quot;,if(I6&gt;49,&quot;1&quot;,if(I6&gt;54,&quot;1.5&quot;,if(I6&lt;59,&quot;2&quot;))))"/>
    <hyperlink ref="DT51" r:id="rId5382" display="=@if(I6&lt;50,&quot;0&quot;,if(I6&gt;49,&quot;1&quot;,if(I6&gt;54,&quot;1.5&quot;,if(I6&lt;59,&quot;2&quot;))))"/>
    <hyperlink ref="DT52" r:id="rId5383" display="=@if(I6&lt;50,&quot;0&quot;,if(I6&gt;49,&quot;1&quot;,if(I6&gt;54,&quot;1.5&quot;,if(I6&lt;59,&quot;2&quot;))))"/>
    <hyperlink ref="DT53" r:id="rId5384" display="=@if(I6&lt;50,&quot;0&quot;,if(I6&gt;49,&quot;1&quot;,if(I6&gt;54,&quot;1.5&quot;,if(I6&lt;59,&quot;2&quot;))))"/>
    <hyperlink ref="DT54" r:id="rId5385" display="=@if(I6&lt;50,&quot;0&quot;,if(I6&gt;49,&quot;1&quot;,if(I6&gt;54,&quot;1.5&quot;,if(I6&lt;59,&quot;2&quot;))))"/>
    <hyperlink ref="DT55" r:id="rId5386" display="=@if(I6&lt;50,&quot;0&quot;,if(I6&gt;49,&quot;1&quot;,if(I6&gt;54,&quot;1.5&quot;,if(I6&lt;59,&quot;2&quot;))))"/>
    <hyperlink ref="DT56" r:id="rId5387" display="=@if(I6&lt;50,&quot;0&quot;,if(I6&gt;49,&quot;1&quot;,if(I6&gt;54,&quot;1.5&quot;,if(I6&lt;59,&quot;2&quot;))))"/>
    <hyperlink ref="DT57" r:id="rId5388" display="=@if(I6&lt;50,&quot;0&quot;,if(I6&gt;49,&quot;1&quot;,if(I6&gt;54,&quot;1.5&quot;,if(I6&lt;59,&quot;2&quot;))))"/>
    <hyperlink ref="DT58" r:id="rId5389" display="=@if(I6&lt;50,&quot;0&quot;,if(I6&gt;49,&quot;1&quot;,if(I6&gt;54,&quot;1.5&quot;,if(I6&lt;59,&quot;2&quot;))))"/>
    <hyperlink ref="DT59" r:id="rId5390" display="=@if(I6&lt;50,&quot;0&quot;,if(I6&gt;49,&quot;1&quot;,if(I6&gt;54,&quot;1.5&quot;,if(I6&lt;59,&quot;2&quot;))))"/>
    <hyperlink ref="DT60" r:id="rId5391" display="=@if(I6&lt;50,&quot;0&quot;,if(I6&gt;49,&quot;1&quot;,if(I6&gt;54,&quot;1.5&quot;,if(I6&lt;59,&quot;2&quot;))))"/>
    <hyperlink ref="DT61" r:id="rId5392" display="=@if(I6&lt;50,&quot;0&quot;,if(I6&gt;49,&quot;1&quot;,if(I6&gt;54,&quot;1.5&quot;,if(I6&lt;59,&quot;2&quot;))))"/>
    <hyperlink ref="DT62" r:id="rId5393" display="=@if(I6&lt;50,&quot;0&quot;,if(I6&gt;49,&quot;1&quot;,if(I6&gt;54,&quot;1.5&quot;,if(I6&lt;59,&quot;2&quot;))))"/>
    <hyperlink ref="DT63" r:id="rId5394" display="=@if(I6&lt;50,&quot;0&quot;,if(I6&gt;49,&quot;1&quot;,if(I6&gt;54,&quot;1.5&quot;,if(I6&lt;59,&quot;2&quot;))))"/>
    <hyperlink ref="DT64" r:id="rId5395" display="=@if(I6&lt;50,&quot;0&quot;,if(I6&gt;49,&quot;1&quot;,if(I6&gt;54,&quot;1.5&quot;,if(I6&lt;59,&quot;2&quot;))))"/>
    <hyperlink ref="DT65" r:id="rId5396" display="=@if(I6&lt;50,&quot;0&quot;,if(I6&gt;49,&quot;1&quot;,if(I6&gt;54,&quot;1.5&quot;,if(I6&lt;59,&quot;2&quot;))))"/>
    <hyperlink ref="DT66" r:id="rId5397" display="=@if(I6&lt;50,&quot;0&quot;,if(I6&gt;49,&quot;1&quot;,if(I6&gt;54,&quot;1.5&quot;,if(I6&lt;59,&quot;2&quot;))))"/>
    <hyperlink ref="DT67" r:id="rId5398" display="=@if(I6&lt;50,&quot;0&quot;,if(I6&gt;49,&quot;1&quot;,if(I6&gt;54,&quot;1.5&quot;,if(I6&lt;59,&quot;2&quot;))))"/>
    <hyperlink ref="DT68" r:id="rId5399" display="=@if(I6&lt;50,&quot;0&quot;,if(I6&gt;49,&quot;1&quot;,if(I6&gt;54,&quot;1.5&quot;,if(I6&lt;59,&quot;2&quot;))))"/>
    <hyperlink ref="DT69" r:id="rId5400" display="=@if(I6&lt;50,&quot;0&quot;,if(I6&gt;49,&quot;1&quot;,if(I6&gt;54,&quot;1.5&quot;,if(I6&lt;59,&quot;2&quot;))))"/>
    <hyperlink ref="DT70" r:id="rId5401" display="=@if(I6&lt;50,&quot;0&quot;,if(I6&gt;49,&quot;1&quot;,if(I6&gt;54,&quot;1.5&quot;,if(I6&lt;59,&quot;2&quot;))))"/>
    <hyperlink ref="DT71" r:id="rId5402" display="=@if(I6&lt;50,&quot;0&quot;,if(I6&gt;49,&quot;1&quot;,if(I6&gt;54,&quot;1.5&quot;,if(I6&lt;59,&quot;2&quot;))))"/>
    <hyperlink ref="DT72" r:id="rId5403" display="=@if(I6&lt;50,&quot;0&quot;,if(I6&gt;49,&quot;1&quot;,if(I6&gt;54,&quot;1.5&quot;,if(I6&lt;59,&quot;2&quot;))))"/>
    <hyperlink ref="DT73" r:id="rId5404" display="=@if(I6&lt;50,&quot;0&quot;,if(I6&gt;49,&quot;1&quot;,if(I6&gt;54,&quot;1.5&quot;,if(I6&lt;59,&quot;2&quot;))))"/>
    <hyperlink ref="DT74" r:id="rId5405" display="=@if(I6&lt;50,&quot;0&quot;,if(I6&gt;49,&quot;1&quot;,if(I6&gt;54,&quot;1.5&quot;,if(I6&lt;59,&quot;2&quot;))))"/>
    <hyperlink ref="DT75" r:id="rId5406" display="=@if(I6&lt;50,&quot;0&quot;,if(I6&gt;49,&quot;1&quot;,if(I6&gt;54,&quot;1.5&quot;,if(I6&lt;59,&quot;2&quot;))))"/>
    <hyperlink ref="DT76" r:id="rId5407" display="=@if(I6&lt;50,&quot;0&quot;,if(I6&gt;49,&quot;1&quot;,if(I6&gt;54,&quot;1.5&quot;,if(I6&lt;59,&quot;2&quot;))))"/>
    <hyperlink ref="DT77" r:id="rId5408" display="=@if(I6&lt;50,&quot;0&quot;,if(I6&gt;49,&quot;1&quot;,if(I6&gt;54,&quot;1.5&quot;,if(I6&lt;59,&quot;2&quot;))))"/>
    <hyperlink ref="DT78" r:id="rId5409" display="=@if(I6&lt;50,&quot;0&quot;,if(I6&gt;49,&quot;1&quot;,if(I6&gt;54,&quot;1.5&quot;,if(I6&lt;59,&quot;2&quot;))))"/>
    <hyperlink ref="DT79" r:id="rId5410" display="=@if(I6&lt;50,&quot;0&quot;,if(I6&gt;49,&quot;1&quot;,if(I6&gt;54,&quot;1.5&quot;,if(I6&lt;59,&quot;2&quot;))))"/>
    <hyperlink ref="DT80" r:id="rId5411" display="=@if(I6&lt;50,&quot;0&quot;,if(I6&gt;49,&quot;1&quot;,if(I6&gt;54,&quot;1.5&quot;,if(I6&lt;59,&quot;2&quot;))))"/>
    <hyperlink ref="DT81" r:id="rId5412" display="=@if(I6&lt;50,&quot;0&quot;,if(I6&gt;49,&quot;1&quot;,if(I6&gt;54,&quot;1.5&quot;,if(I6&lt;59,&quot;2&quot;))))"/>
    <hyperlink ref="DT82" r:id="rId5413" display="=@if(I6&lt;50,&quot;0&quot;,if(I6&gt;49,&quot;1&quot;,if(I6&gt;54,&quot;1.5&quot;,if(I6&lt;59,&quot;2&quot;))))"/>
    <hyperlink ref="DT83" r:id="rId5414" display="=@if(I6&lt;50,&quot;0&quot;,if(I6&gt;49,&quot;1&quot;,if(I6&gt;54,&quot;1.5&quot;,if(I6&lt;59,&quot;2&quot;))))"/>
    <hyperlink ref="DT84" r:id="rId5415" display="=@if(I6&lt;50,&quot;0&quot;,if(I6&gt;49,&quot;1&quot;,if(I6&gt;54,&quot;1.5&quot;,if(I6&lt;59,&quot;2&quot;))))"/>
    <hyperlink ref="DT85" r:id="rId5416" display="=@if(I6&lt;50,&quot;0&quot;,if(I6&gt;49,&quot;1&quot;,if(I6&gt;54,&quot;1.5&quot;,if(I6&lt;59,&quot;2&quot;))))"/>
    <hyperlink ref="DT86" r:id="rId5417" display="=@if(I6&lt;50,&quot;0&quot;,if(I6&gt;49,&quot;1&quot;,if(I6&gt;54,&quot;1.5&quot;,if(I6&lt;59,&quot;2&quot;))))"/>
    <hyperlink ref="DT87" r:id="rId5418" display="=@if(I6&lt;50,&quot;0&quot;,if(I6&gt;49,&quot;1&quot;,if(I6&gt;54,&quot;1.5&quot;,if(I6&lt;59,&quot;2&quot;))))"/>
    <hyperlink ref="DT88" r:id="rId5419" display="=@if(I6&lt;50,&quot;0&quot;,if(I6&gt;49,&quot;1&quot;,if(I6&gt;54,&quot;1.5&quot;,if(I6&lt;59,&quot;2&quot;))))"/>
    <hyperlink ref="DT89" r:id="rId5420" display="=@if(I6&lt;50,&quot;0&quot;,if(I6&gt;49,&quot;1&quot;,if(I6&gt;54,&quot;1.5&quot;,if(I6&lt;59,&quot;2&quot;))))"/>
    <hyperlink ref="DT90" r:id="rId5421" display="=@if(I6&lt;50,&quot;0&quot;,if(I6&gt;49,&quot;1&quot;,if(I6&gt;54,&quot;1.5&quot;,if(I6&lt;59,&quot;2&quot;))))"/>
    <hyperlink ref="DT91" r:id="rId5422" display="=@if(I6&lt;50,&quot;0&quot;,if(I6&gt;49,&quot;1&quot;,if(I6&gt;54,&quot;1.5&quot;,if(I6&lt;59,&quot;2&quot;))))"/>
    <hyperlink ref="DT92" r:id="rId5423" display="=@if(I6&lt;50,&quot;0&quot;,if(I6&gt;49,&quot;1&quot;,if(I6&gt;54,&quot;1.5&quot;,if(I6&lt;59,&quot;2&quot;))))"/>
    <hyperlink ref="DT93" r:id="rId5424" display="=@if(I6&lt;50,&quot;0&quot;,if(I6&gt;49,&quot;1&quot;,if(I6&gt;54,&quot;1.5&quot;,if(I6&lt;59,&quot;2&quot;))))"/>
    <hyperlink ref="DT94" r:id="rId5425" display="=@if(I6&lt;50,&quot;0&quot;,if(I6&gt;49,&quot;1&quot;,if(I6&gt;54,&quot;1.5&quot;,if(I6&lt;59,&quot;2&quot;))))"/>
    <hyperlink ref="DT95" r:id="rId5426" display="=@if(I6&lt;50,&quot;0&quot;,if(I6&gt;49,&quot;1&quot;,if(I6&gt;54,&quot;1.5&quot;,if(I6&lt;59,&quot;2&quot;))))"/>
    <hyperlink ref="DT96" r:id="rId5427" display="=@if(I6&lt;50,&quot;0&quot;,if(I6&gt;49,&quot;1&quot;,if(I6&gt;54,&quot;1.5&quot;,if(I6&lt;59,&quot;2&quot;))))"/>
    <hyperlink ref="DT97" r:id="rId5428" display="=@if(I6&lt;50,&quot;0&quot;,if(I6&gt;49,&quot;1&quot;,if(I6&gt;54,&quot;1.5&quot;,if(I6&lt;59,&quot;2&quot;))))"/>
    <hyperlink ref="DT98" r:id="rId5429" display="=@if(I6&lt;50,&quot;0&quot;,if(I6&gt;49,&quot;1&quot;,if(I6&gt;54,&quot;1.5&quot;,if(I6&lt;59,&quot;2&quot;))))"/>
    <hyperlink ref="DT99" r:id="rId5430" display="=@if(I6&lt;50,&quot;0&quot;,if(I6&gt;49,&quot;1&quot;,if(I6&gt;54,&quot;1.5&quot;,if(I6&lt;59,&quot;2&quot;))))"/>
    <hyperlink ref="DT100" r:id="rId5431" display="=@if(I6&lt;50,&quot;0&quot;,if(I6&gt;49,&quot;1&quot;,if(I6&gt;54,&quot;1.5&quot;,if(I6&lt;59,&quot;2&quot;))))"/>
    <hyperlink ref="DT101" r:id="rId5432" display="=@if(I6&lt;50,&quot;0&quot;,if(I6&gt;49,&quot;1&quot;,if(I6&gt;54,&quot;1.5&quot;,if(I6&lt;59,&quot;2&quot;))))"/>
    <hyperlink ref="DT102" r:id="rId5433" display="=@if(I6&lt;50,&quot;0&quot;,if(I6&gt;49,&quot;1&quot;,if(I6&gt;54,&quot;1.5&quot;,if(I6&lt;59,&quot;2&quot;))))"/>
    <hyperlink ref="DT103" r:id="rId5434" display="=@if(I6&lt;50,&quot;0&quot;,if(I6&gt;49,&quot;1&quot;,if(I6&gt;54,&quot;1.5&quot;,if(I6&lt;59,&quot;2&quot;))))"/>
    <hyperlink ref="DT104" r:id="rId5435" display="=@if(I6&lt;50,&quot;0&quot;,if(I6&gt;49,&quot;1&quot;,if(I6&gt;54,&quot;1.5&quot;,if(I6&lt;59,&quot;2&quot;))))"/>
    <hyperlink ref="DT105" r:id="rId5436" display="=@if(I6&lt;50,&quot;0&quot;,if(I6&gt;49,&quot;1&quot;,if(I6&gt;54,&quot;1.5&quot;,if(I6&lt;59,&quot;2&quot;))))"/>
    <hyperlink ref="DT106" r:id="rId5437" display="=@if(I6&lt;50,&quot;0&quot;,if(I6&gt;49,&quot;1&quot;,if(I6&gt;54,&quot;1.5&quot;,if(I6&lt;59,&quot;2&quot;))))"/>
    <hyperlink ref="DT107" r:id="rId5438" display="=@if(I6&lt;50,&quot;0&quot;,if(I6&gt;49,&quot;1&quot;,if(I6&gt;54,&quot;1.5&quot;,if(I6&lt;59,&quot;2&quot;))))"/>
    <hyperlink ref="DT108" r:id="rId5439" display="=@if(I6&lt;50,&quot;0&quot;,if(I6&gt;49,&quot;1&quot;,if(I6&gt;54,&quot;1.5&quot;,if(I6&lt;59,&quot;2&quot;))))"/>
    <hyperlink ref="DT109" r:id="rId5440" display="=@if(I6&lt;50,&quot;0&quot;,if(I6&gt;49,&quot;1&quot;,if(I6&gt;54,&quot;1.5&quot;,if(I6&lt;59,&quot;2&quot;))))"/>
    <hyperlink ref="DT110" r:id="rId5441" display="=@if(I6&lt;50,&quot;0&quot;,if(I6&gt;49,&quot;1&quot;,if(I6&gt;54,&quot;1.5&quot;,if(I6&lt;59,&quot;2&quot;))))"/>
    <hyperlink ref="DT111" r:id="rId5442" display="=@if(I6&lt;50,&quot;0&quot;,if(I6&gt;49,&quot;1&quot;,if(I6&gt;54,&quot;1.5&quot;,if(I6&lt;59,&quot;2&quot;))))"/>
    <hyperlink ref="DT112" r:id="rId5443" display="=@if(I6&lt;50,&quot;0&quot;,if(I6&gt;49,&quot;1&quot;,if(I6&gt;54,&quot;1.5&quot;,if(I6&lt;59,&quot;2&quot;))))"/>
    <hyperlink ref="DT113" r:id="rId5444" display="=@if(I6&lt;50,&quot;0&quot;,if(I6&gt;49,&quot;1&quot;,if(I6&gt;54,&quot;1.5&quot;,if(I6&lt;59,&quot;2&quot;))))"/>
    <hyperlink ref="DT114" r:id="rId5445" display="=@if(I6&lt;50,&quot;0&quot;,if(I6&gt;49,&quot;1&quot;,if(I6&gt;54,&quot;1.5&quot;,if(I6&lt;59,&quot;2&quot;))))"/>
    <hyperlink ref="DT115" r:id="rId5446" display="=@if(I6&lt;50,&quot;0&quot;,if(I6&gt;49,&quot;1&quot;,if(I6&gt;54,&quot;1.5&quot;,if(I6&lt;59,&quot;2&quot;))))"/>
    <hyperlink ref="DT116" r:id="rId5447" display="=@if(I6&lt;50,&quot;0&quot;,if(I6&gt;49,&quot;1&quot;,if(I6&gt;54,&quot;1.5&quot;,if(I6&lt;59,&quot;2&quot;))))"/>
    <hyperlink ref="DT117" r:id="rId5448" display="=@if(I6&lt;50,&quot;0&quot;,if(I6&gt;49,&quot;1&quot;,if(I6&gt;54,&quot;1.5&quot;,if(I6&lt;59,&quot;2&quot;))))"/>
    <hyperlink ref="DT118" r:id="rId5449" display="=@if(I6&lt;50,&quot;0&quot;,if(I6&gt;49,&quot;1&quot;,if(I6&gt;54,&quot;1.5&quot;,if(I6&lt;59,&quot;2&quot;))))"/>
    <hyperlink ref="DT119" r:id="rId5450" display="=@if(I6&lt;50,&quot;0&quot;,if(I6&gt;49,&quot;1&quot;,if(I6&gt;54,&quot;1.5&quot;,if(I6&lt;59,&quot;2&quot;))))"/>
    <hyperlink ref="DT120" r:id="rId5451" display="=@if(I6&lt;50,&quot;0&quot;,if(I6&gt;49,&quot;1&quot;,if(I6&gt;54,&quot;1.5&quot;,if(I6&lt;59,&quot;2&quot;))))"/>
    <hyperlink ref="DT121" r:id="rId5452" display="=@if(I6&lt;50,&quot;0&quot;,if(I6&gt;49,&quot;1&quot;,if(I6&gt;54,&quot;1.5&quot;,if(I6&lt;59,&quot;2&quot;))))"/>
    <hyperlink ref="DT122" r:id="rId5453" display="=@if(I6&lt;50,&quot;0&quot;,if(I6&gt;49,&quot;1&quot;,if(I6&gt;54,&quot;1.5&quot;,if(I6&lt;59,&quot;2&quot;))))"/>
    <hyperlink ref="DT123" r:id="rId5454" display="=@if(I6&lt;50,&quot;0&quot;,if(I6&gt;49,&quot;1&quot;,if(I6&gt;54,&quot;1.5&quot;,if(I6&lt;59,&quot;2&quot;))))"/>
    <hyperlink ref="DT124" r:id="rId5455" display="=@if(I6&lt;50,&quot;0&quot;,if(I6&gt;49,&quot;1&quot;,if(I6&gt;54,&quot;1.5&quot;,if(I6&lt;59,&quot;2&quot;))))"/>
    <hyperlink ref="DT125" r:id="rId5456" display="=@if(I6&lt;50,&quot;0&quot;,if(I6&gt;49,&quot;1&quot;,if(I6&gt;54,&quot;1.5&quot;,if(I6&lt;59,&quot;2&quot;))))"/>
    <hyperlink ref="DT126" r:id="rId5457" display="=@if(I6&lt;50,&quot;0&quot;,if(I6&gt;49,&quot;1&quot;,if(I6&gt;54,&quot;1.5&quot;,if(I6&lt;59,&quot;2&quot;))))"/>
    <hyperlink ref="DT127" r:id="rId5458" display="=@if(I6&lt;50,&quot;0&quot;,if(I6&gt;49,&quot;1&quot;,if(I6&gt;54,&quot;1.5&quot;,if(I6&lt;59,&quot;2&quot;))))"/>
    <hyperlink ref="DT128" r:id="rId5459" display="=@if(I6&lt;50,&quot;0&quot;,if(I6&gt;49,&quot;1&quot;,if(I6&gt;54,&quot;1.5&quot;,if(I6&lt;59,&quot;2&quot;))))"/>
    <hyperlink ref="DT129" r:id="rId5460" display="=@if(I6&lt;50,&quot;0&quot;,if(I6&gt;49,&quot;1&quot;,if(I6&gt;54,&quot;1.5&quot;,if(I6&lt;59,&quot;2&quot;))))"/>
    <hyperlink ref="DT130" r:id="rId5461" display="=@if(I6&lt;50,&quot;0&quot;,if(I6&gt;49,&quot;1&quot;,if(I6&gt;54,&quot;1.5&quot;,if(I6&lt;59,&quot;2&quot;))))"/>
    <hyperlink ref="DT131" r:id="rId5462" display="=@if(I6&lt;50,&quot;0&quot;,if(I6&gt;49,&quot;1&quot;,if(I6&gt;54,&quot;1.5&quot;,if(I6&lt;59,&quot;2&quot;))))"/>
    <hyperlink ref="DT132" r:id="rId5463" display="=@if(I6&lt;50,&quot;0&quot;,if(I6&gt;49,&quot;1&quot;,if(I6&gt;54,&quot;1.5&quot;,if(I6&lt;59,&quot;2&quot;))))"/>
    <hyperlink ref="DT133" r:id="rId5464" display="=@if(I6&lt;50,&quot;0&quot;,if(I6&gt;49,&quot;1&quot;,if(I6&gt;54,&quot;1.5&quot;,if(I6&lt;59,&quot;2&quot;))))"/>
    <hyperlink ref="DT134" r:id="rId5465" display="=@if(I6&lt;50,&quot;0&quot;,if(I6&gt;49,&quot;1&quot;,if(I6&gt;54,&quot;1.5&quot;,if(I6&lt;59,&quot;2&quot;))))"/>
    <hyperlink ref="DT135" r:id="rId5466" display="=@if(I6&lt;50,&quot;0&quot;,if(I6&gt;49,&quot;1&quot;,if(I6&gt;54,&quot;1.5&quot;,if(I6&lt;59,&quot;2&quot;))))"/>
    <hyperlink ref="DT136" r:id="rId5467" display="=@if(I6&lt;50,&quot;0&quot;,if(I6&gt;49,&quot;1&quot;,if(I6&gt;54,&quot;1.5&quot;,if(I6&lt;59,&quot;2&quot;))))"/>
    <hyperlink ref="DT137" r:id="rId5468" display="=@if(I6&lt;50,&quot;0&quot;,if(I6&gt;49,&quot;1&quot;,if(I6&gt;54,&quot;1.5&quot;,if(I6&lt;59,&quot;2&quot;))))"/>
    <hyperlink ref="DT138" r:id="rId5469" display="=@if(I6&lt;50,&quot;0&quot;,if(I6&gt;49,&quot;1&quot;,if(I6&gt;54,&quot;1.5&quot;,if(I6&lt;59,&quot;2&quot;))))"/>
    <hyperlink ref="DT139" r:id="rId5470" display="=@if(I6&lt;50,&quot;0&quot;,if(I6&gt;49,&quot;1&quot;,if(I6&gt;54,&quot;1.5&quot;,if(I6&lt;59,&quot;2&quot;))))"/>
    <hyperlink ref="DT140" r:id="rId5471" display="=@if(I6&lt;50,&quot;0&quot;,if(I6&gt;49,&quot;1&quot;,if(I6&gt;54,&quot;1.5&quot;,if(I6&lt;59,&quot;2&quot;))))"/>
    <hyperlink ref="DT141" r:id="rId5472" display="=@if(I6&lt;50,&quot;0&quot;,if(I6&gt;49,&quot;1&quot;,if(I6&gt;54,&quot;1.5&quot;,if(I6&lt;59,&quot;2&quot;))))"/>
    <hyperlink ref="DT142" r:id="rId5473" display="=@if(I6&lt;50,&quot;0&quot;,if(I6&gt;49,&quot;1&quot;,if(I6&gt;54,&quot;1.5&quot;,if(I6&lt;59,&quot;2&quot;))))"/>
    <hyperlink ref="DT143" r:id="rId5474" display="=@if(I6&lt;50,&quot;0&quot;,if(I6&gt;49,&quot;1&quot;,if(I6&gt;54,&quot;1.5&quot;,if(I6&lt;59,&quot;2&quot;))))"/>
    <hyperlink ref="DT144" r:id="rId5475" display="=@if(I6&lt;50,&quot;0&quot;,if(I6&gt;49,&quot;1&quot;,if(I6&gt;54,&quot;1.5&quot;,if(I6&lt;59,&quot;2&quot;))))"/>
    <hyperlink ref="DT145" r:id="rId5476" display="=@if(I6&lt;50,&quot;0&quot;,if(I6&gt;49,&quot;1&quot;,if(I6&gt;54,&quot;1.5&quot;,if(I6&lt;59,&quot;2&quot;))))"/>
    <hyperlink ref="DT146" r:id="rId5477" display="=@if(I6&lt;50,&quot;0&quot;,if(I6&gt;49,&quot;1&quot;,if(I6&gt;54,&quot;1.5&quot;,if(I6&lt;59,&quot;2&quot;))))"/>
    <hyperlink ref="DT147" r:id="rId5478" display="=@if(I6&lt;50,&quot;0&quot;,if(I6&gt;49,&quot;1&quot;,if(I6&gt;54,&quot;1.5&quot;,if(I6&lt;59,&quot;2&quot;))))"/>
    <hyperlink ref="DT148" r:id="rId5479" display="=@if(I6&lt;50,&quot;0&quot;,if(I6&gt;49,&quot;1&quot;,if(I6&gt;54,&quot;1.5&quot;,if(I6&lt;59,&quot;2&quot;))))"/>
    <hyperlink ref="DT149" r:id="rId5480" display="=@if(I6&lt;50,&quot;0&quot;,if(I6&gt;49,&quot;1&quot;,if(I6&gt;54,&quot;1.5&quot;,if(I6&lt;59,&quot;2&quot;))))"/>
    <hyperlink ref="DT150" r:id="rId5481" display="=@if(I6&lt;50,&quot;0&quot;,if(I6&gt;49,&quot;1&quot;,if(I6&gt;54,&quot;1.5&quot;,if(I6&lt;59,&quot;2&quot;))))"/>
    <hyperlink ref="DT151" r:id="rId5482" display="=@if(I6&lt;50,&quot;0&quot;,if(I6&gt;49,&quot;1&quot;,if(I6&gt;54,&quot;1.5&quot;,if(I6&lt;59,&quot;2&quot;))))"/>
    <hyperlink ref="DT152" r:id="rId5483" display="=@if(I6&lt;50,&quot;0&quot;,if(I6&gt;49,&quot;1&quot;,if(I6&gt;54,&quot;1.5&quot;,if(I6&lt;59,&quot;2&quot;))))"/>
    <hyperlink ref="DT153" r:id="rId5484" display="=@if(I6&lt;50,&quot;0&quot;,if(I6&gt;49,&quot;1&quot;,if(I6&gt;54,&quot;1.5&quot;,if(I6&lt;59,&quot;2&quot;))))"/>
    <hyperlink ref="DT154" r:id="rId5485" display="=@if(I6&lt;50,&quot;0&quot;,if(I6&gt;49,&quot;1&quot;,if(I6&gt;54,&quot;1.5&quot;,if(I6&lt;59,&quot;2&quot;))))"/>
    <hyperlink ref="DT155" r:id="rId5486" display="=@if(I6&lt;50,&quot;0&quot;,if(I6&gt;49,&quot;1&quot;,if(I6&gt;54,&quot;1.5&quot;,if(I6&lt;59,&quot;2&quot;))))"/>
    <hyperlink ref="DT156" r:id="rId5487" display="=@if(I6&lt;50,&quot;0&quot;,if(I6&gt;49,&quot;1&quot;,if(I6&gt;54,&quot;1.5&quot;,if(I6&lt;59,&quot;2&quot;))))"/>
    <hyperlink ref="DT157" r:id="rId5488" display="=@if(I6&lt;50,&quot;0&quot;,if(I6&gt;49,&quot;1&quot;,if(I6&gt;54,&quot;1.5&quot;,if(I6&lt;59,&quot;2&quot;))))"/>
    <hyperlink ref="DT158" r:id="rId5489" display="=@if(I6&lt;50,&quot;0&quot;,if(I6&gt;49,&quot;1&quot;,if(I6&gt;54,&quot;1.5&quot;,if(I6&lt;59,&quot;2&quot;))))"/>
    <hyperlink ref="DT159" r:id="rId5490" display="=@if(I6&lt;50,&quot;0&quot;,if(I6&gt;49,&quot;1&quot;,if(I6&gt;54,&quot;1.5&quot;,if(I6&lt;59,&quot;2&quot;))))"/>
    <hyperlink ref="DT160" r:id="rId5491" display="=@if(I6&lt;50,&quot;0&quot;,if(I6&gt;49,&quot;1&quot;,if(I6&gt;54,&quot;1.5&quot;,if(I6&lt;59,&quot;2&quot;))))"/>
    <hyperlink ref="DT161" r:id="rId5492" display="=@if(I6&lt;50,&quot;0&quot;,if(I6&gt;49,&quot;1&quot;,if(I6&gt;54,&quot;1.5&quot;,if(I6&lt;59,&quot;2&quot;))))"/>
    <hyperlink ref="DT162" r:id="rId5493" display="=@if(I6&lt;50,&quot;0&quot;,if(I6&gt;49,&quot;1&quot;,if(I6&gt;54,&quot;1.5&quot;,if(I6&lt;59,&quot;2&quot;))))"/>
    <hyperlink ref="DT163" r:id="rId5494" display="=@if(I6&lt;50,&quot;0&quot;,if(I6&gt;49,&quot;1&quot;,if(I6&gt;54,&quot;1.5&quot;,if(I6&lt;59,&quot;2&quot;))))"/>
    <hyperlink ref="DT164" r:id="rId5495" display="=@if(I6&lt;50,&quot;0&quot;,if(I6&gt;49,&quot;1&quot;,if(I6&gt;54,&quot;1.5&quot;,if(I6&lt;59,&quot;2&quot;))))"/>
    <hyperlink ref="DT165" r:id="rId5496" display="=@if(I6&lt;50,&quot;0&quot;,if(I6&gt;49,&quot;1&quot;,if(I6&gt;54,&quot;1.5&quot;,if(I6&lt;59,&quot;2&quot;))))"/>
    <hyperlink ref="DT166" r:id="rId5497" display="=@if(I6&lt;50,&quot;0&quot;,if(I6&gt;49,&quot;1&quot;,if(I6&gt;54,&quot;1.5&quot;,if(I6&lt;59,&quot;2&quot;))))"/>
    <hyperlink ref="DT167" r:id="rId5498" display="=@if(I6&lt;50,&quot;0&quot;,if(I6&gt;49,&quot;1&quot;,if(I6&gt;54,&quot;1.5&quot;,if(I6&lt;59,&quot;2&quot;))))"/>
    <hyperlink ref="DT168" r:id="rId5499" display="=@if(I6&lt;50,&quot;0&quot;,if(I6&gt;49,&quot;1&quot;,if(I6&gt;54,&quot;1.5&quot;,if(I6&lt;59,&quot;2&quot;))))"/>
    <hyperlink ref="DT169" r:id="rId5500" display="=@if(I6&lt;50,&quot;0&quot;,if(I6&gt;49,&quot;1&quot;,if(I6&gt;54,&quot;1.5&quot;,if(I6&lt;59,&quot;2&quot;))))"/>
    <hyperlink ref="DT170" r:id="rId5501" display="=@if(I6&lt;50,&quot;0&quot;,if(I6&gt;49,&quot;1&quot;,if(I6&gt;54,&quot;1.5&quot;,if(I6&lt;59,&quot;2&quot;))))"/>
    <hyperlink ref="DT171" r:id="rId5502" display="=@if(I6&lt;50,&quot;0&quot;,if(I6&gt;49,&quot;1&quot;,if(I6&gt;54,&quot;1.5&quot;,if(I6&lt;59,&quot;2&quot;))))"/>
    <hyperlink ref="DT172" r:id="rId5503" display="=@if(I6&lt;50,&quot;0&quot;,if(I6&gt;49,&quot;1&quot;,if(I6&gt;54,&quot;1.5&quot;,if(I6&lt;59,&quot;2&quot;))))"/>
    <hyperlink ref="DT173" r:id="rId5504" display="=@if(I6&lt;50,&quot;0&quot;,if(I6&gt;49,&quot;1&quot;,if(I6&gt;54,&quot;1.5&quot;,if(I6&lt;59,&quot;2&quot;))))"/>
    <hyperlink ref="DT174" r:id="rId5505" display="=@if(I6&lt;50,&quot;0&quot;,if(I6&gt;49,&quot;1&quot;,if(I6&gt;54,&quot;1.5&quot;,if(I6&lt;59,&quot;2&quot;))))"/>
    <hyperlink ref="DT175" r:id="rId5506" display="=@if(I6&lt;50,&quot;0&quot;,if(I6&gt;49,&quot;1&quot;,if(I6&gt;54,&quot;1.5&quot;,if(I6&lt;59,&quot;2&quot;))))"/>
    <hyperlink ref="DT176" r:id="rId5507" display="=@if(I6&lt;50,&quot;0&quot;,if(I6&gt;49,&quot;1&quot;,if(I6&gt;54,&quot;1.5&quot;,if(I6&lt;59,&quot;2&quot;))))"/>
    <hyperlink ref="DT177" r:id="rId5508" display="=@if(I6&lt;50,&quot;0&quot;,if(I6&gt;49,&quot;1&quot;,if(I6&gt;54,&quot;1.5&quot;,if(I6&lt;59,&quot;2&quot;))))"/>
    <hyperlink ref="DT178" r:id="rId5509" display="=@if(I6&lt;50,&quot;0&quot;,if(I6&gt;49,&quot;1&quot;,if(I6&gt;54,&quot;1.5&quot;,if(I6&lt;59,&quot;2&quot;))))"/>
    <hyperlink ref="DT179" r:id="rId5510" display="=@if(I6&lt;50,&quot;0&quot;,if(I6&gt;49,&quot;1&quot;,if(I6&gt;54,&quot;1.5&quot;,if(I6&lt;59,&quot;2&quot;))))"/>
    <hyperlink ref="DT180" r:id="rId5511" display="=@if(I6&lt;50,&quot;0&quot;,if(I6&gt;49,&quot;1&quot;,if(I6&gt;54,&quot;1.5&quot;,if(I6&lt;59,&quot;2&quot;))))"/>
    <hyperlink ref="DT181" r:id="rId5512" display="=@if(I6&lt;50,&quot;0&quot;,if(I6&gt;49,&quot;1&quot;,if(I6&gt;54,&quot;1.5&quot;,if(I6&lt;59,&quot;2&quot;))))"/>
    <hyperlink ref="DT182" r:id="rId5513" display="=@if(I6&lt;50,&quot;0&quot;,if(I6&gt;49,&quot;1&quot;,if(I6&gt;54,&quot;1.5&quot;,if(I6&lt;59,&quot;2&quot;))))"/>
    <hyperlink ref="DT183" r:id="rId5514" display="=@if(I6&lt;50,&quot;0&quot;,if(I6&gt;49,&quot;1&quot;,if(I6&gt;54,&quot;1.5&quot;,if(I6&lt;59,&quot;2&quot;))))"/>
    <hyperlink ref="DT184" r:id="rId5515" display="=@if(I6&lt;50,&quot;0&quot;,if(I6&gt;49,&quot;1&quot;,if(I6&gt;54,&quot;1.5&quot;,if(I6&lt;59,&quot;2&quot;))))"/>
    <hyperlink ref="DT185" r:id="rId5516" display="=@if(I6&lt;50,&quot;0&quot;,if(I6&gt;49,&quot;1&quot;,if(I6&gt;54,&quot;1.5&quot;,if(I6&lt;59,&quot;2&quot;))))"/>
    <hyperlink ref="DT186" r:id="rId5517" display="=@if(I6&lt;50,&quot;0&quot;,if(I6&gt;49,&quot;1&quot;,if(I6&gt;54,&quot;1.5&quot;,if(I6&lt;59,&quot;2&quot;))))"/>
    <hyperlink ref="DT187" r:id="rId5518" display="=@if(I6&lt;50,&quot;0&quot;,if(I6&gt;49,&quot;1&quot;,if(I6&gt;54,&quot;1.5&quot;,if(I6&lt;59,&quot;2&quot;))))"/>
    <hyperlink ref="DT188" r:id="rId5519" display="=@if(I6&lt;50,&quot;0&quot;,if(I6&gt;49,&quot;1&quot;,if(I6&gt;54,&quot;1.5&quot;,if(I6&lt;59,&quot;2&quot;))))"/>
    <hyperlink ref="DT189" r:id="rId5520" display="=@if(I6&lt;50,&quot;0&quot;,if(I6&gt;49,&quot;1&quot;,if(I6&gt;54,&quot;1.5&quot;,if(I6&lt;59,&quot;2&quot;))))"/>
    <hyperlink ref="DT190" r:id="rId5521" display="=@if(I6&lt;50,&quot;0&quot;,if(I6&gt;49,&quot;1&quot;,if(I6&gt;54,&quot;1.5&quot;,if(I6&lt;59,&quot;2&quot;))))"/>
    <hyperlink ref="DT191" r:id="rId5522" display="=@if(I6&lt;50,&quot;0&quot;,if(I6&gt;49,&quot;1&quot;,if(I6&gt;54,&quot;1.5&quot;,if(I6&lt;59,&quot;2&quot;))))"/>
    <hyperlink ref="DT192" r:id="rId5523" display="=@if(I6&lt;50,&quot;0&quot;,if(I6&gt;49,&quot;1&quot;,if(I6&gt;54,&quot;1.5&quot;,if(I6&lt;59,&quot;2&quot;))))"/>
    <hyperlink ref="DT193" r:id="rId5524" display="=@if(I6&lt;50,&quot;0&quot;,if(I6&gt;49,&quot;1&quot;,if(I6&gt;54,&quot;1.5&quot;,if(I6&lt;59,&quot;2&quot;))))"/>
    <hyperlink ref="DT194" r:id="rId5525" display="=@if(I6&lt;50,&quot;0&quot;,if(I6&gt;49,&quot;1&quot;,if(I6&gt;54,&quot;1.5&quot;,if(I6&lt;59,&quot;2&quot;))))"/>
    <hyperlink ref="DT195" r:id="rId5526" display="=@if(I6&lt;50,&quot;0&quot;,if(I6&gt;49,&quot;1&quot;,if(I6&gt;54,&quot;1.5&quot;,if(I6&lt;59,&quot;2&quot;))))"/>
    <hyperlink ref="DT196" r:id="rId5527" display="=@if(I6&lt;50,&quot;0&quot;,if(I6&gt;49,&quot;1&quot;,if(I6&gt;54,&quot;1.5&quot;,if(I6&lt;59,&quot;2&quot;))))"/>
    <hyperlink ref="DT197" r:id="rId5528" display="=@if(I6&lt;50,&quot;0&quot;,if(I6&gt;49,&quot;1&quot;,if(I6&gt;54,&quot;1.5&quot;,if(I6&lt;59,&quot;2&quot;))))"/>
    <hyperlink ref="DT198" r:id="rId5529" display="=@if(I6&lt;50,&quot;0&quot;,if(I6&gt;49,&quot;1&quot;,if(I6&gt;54,&quot;1.5&quot;,if(I6&lt;59,&quot;2&quot;))))"/>
    <hyperlink ref="DT199" r:id="rId5530" display="=@if(I6&lt;50,&quot;0&quot;,if(I6&gt;49,&quot;1&quot;,if(I6&gt;54,&quot;1.5&quot;,if(I6&lt;59,&quot;2&quot;))))"/>
    <hyperlink ref="DT200" r:id="rId5531" display="=@if(I6&lt;50,&quot;0&quot;,if(I6&gt;49,&quot;1&quot;,if(I6&gt;54,&quot;1.5&quot;,if(I6&lt;59,&quot;2&quot;))))"/>
    <hyperlink ref="DT201" r:id="rId5532" display="=@if(I6&lt;50,&quot;0&quot;,if(I6&gt;49,&quot;1&quot;,if(I6&gt;54,&quot;1.5&quot;,if(I6&lt;59,&quot;2&quot;))))"/>
    <hyperlink ref="DT202" r:id="rId5533" display="=@if(I6&lt;50,&quot;0&quot;,if(I6&gt;49,&quot;1&quot;,if(I6&gt;54,&quot;1.5&quot;,if(I6&lt;59,&quot;2&quot;))))"/>
    <hyperlink ref="DT203" r:id="rId5534" display="=@if(I6&lt;50,&quot;0&quot;,if(I6&gt;49,&quot;1&quot;,if(I6&gt;54,&quot;1.5&quot;,if(I6&lt;59,&quot;2&quot;))))"/>
    <hyperlink ref="DT204" r:id="rId5535" display="=@if(I6&lt;50,&quot;0&quot;,if(I6&gt;49,&quot;1&quot;,if(I6&gt;54,&quot;1.5&quot;,if(I6&lt;59,&quot;2&quot;))))"/>
    <hyperlink ref="DT205" r:id="rId5536" display="=@if(I6&lt;50,&quot;0&quot;,if(I6&gt;49,&quot;1&quot;,if(I6&gt;54,&quot;1.5&quot;,if(I6&lt;59,&quot;2&quot;))))"/>
    <hyperlink ref="DT206" r:id="rId5537" display="=@if(I6&lt;50,&quot;0&quot;,if(I6&gt;49,&quot;1&quot;,if(I6&gt;54,&quot;1.5&quot;,if(I6&lt;59,&quot;2&quot;))))"/>
    <hyperlink ref="DT207" r:id="rId5538" display="=@if(I6&lt;50,&quot;0&quot;,if(I6&gt;49,&quot;1&quot;,if(I6&gt;54,&quot;1.5&quot;,if(I6&lt;59,&quot;2&quot;))))"/>
    <hyperlink ref="DT208" r:id="rId5539" display="=@if(I6&lt;50,&quot;0&quot;,if(I6&gt;49,&quot;1&quot;,if(I6&gt;54,&quot;1.5&quot;,if(I6&lt;59,&quot;2&quot;))))"/>
    <hyperlink ref="DT209" r:id="rId5540" display="=@if(I6&lt;50,&quot;0&quot;,if(I6&gt;49,&quot;1&quot;,if(I6&gt;54,&quot;1.5&quot;,if(I6&lt;59,&quot;2&quot;))))"/>
    <hyperlink ref="DT210" r:id="rId5541" display="=@if(I6&lt;50,&quot;0&quot;,if(I6&gt;49,&quot;1&quot;,if(I6&gt;54,&quot;1.5&quot;,if(I6&lt;59,&quot;2&quot;))))"/>
    <hyperlink ref="DT211" r:id="rId5542" display="=@if(I6&lt;50,&quot;0&quot;,if(I6&gt;49,&quot;1&quot;,if(I6&gt;54,&quot;1.5&quot;,if(I6&lt;59,&quot;2&quot;))))"/>
    <hyperlink ref="DT212" r:id="rId5543" display="=@if(I6&lt;50,&quot;0&quot;,if(I6&gt;49,&quot;1&quot;,if(I6&gt;54,&quot;1.5&quot;,if(I6&lt;59,&quot;2&quot;))))"/>
    <hyperlink ref="DT213" r:id="rId5544" display="=@if(I6&lt;50,&quot;0&quot;,if(I6&gt;49,&quot;1&quot;,if(I6&gt;54,&quot;1.5&quot;,if(I6&lt;59,&quot;2&quot;))))"/>
    <hyperlink ref="DY16" r:id="rId5545" display="=@if(I6&lt;50,&quot;0&quot;,if(I6&gt;49,&quot;1&quot;,if(I6&gt;54,&quot;1.5&quot;,if(I6&lt;59,&quot;2&quot;))))"/>
    <hyperlink ref="DY17" r:id="rId5546" display="=@if(I6&lt;50,&quot;0&quot;,if(I6&gt;49,&quot;1&quot;,if(I6&gt;54,&quot;1.5&quot;,if(I6&lt;59,&quot;2&quot;))))"/>
    <hyperlink ref="DY18" r:id="rId5547" display="=@if(I6&lt;50,&quot;0&quot;,if(I6&gt;49,&quot;1&quot;,if(I6&gt;54,&quot;1.5&quot;,if(I6&lt;59,&quot;2&quot;))))"/>
    <hyperlink ref="DY19" r:id="rId5548" display="=@if(I6&lt;50,&quot;0&quot;,if(I6&gt;49,&quot;1&quot;,if(I6&gt;54,&quot;1.5&quot;,if(I6&lt;59,&quot;2&quot;))))"/>
    <hyperlink ref="DY20" r:id="rId5549" display="=@if(I6&lt;50,&quot;0&quot;,if(I6&gt;49,&quot;1&quot;,if(I6&gt;54,&quot;1.5&quot;,if(I6&lt;59,&quot;2&quot;))))"/>
    <hyperlink ref="DY21" r:id="rId5550" display="=@if(I6&lt;50,&quot;0&quot;,if(I6&gt;49,&quot;1&quot;,if(I6&gt;54,&quot;1.5&quot;,if(I6&lt;59,&quot;2&quot;))))"/>
    <hyperlink ref="DY22" r:id="rId5551" display="=@if(I6&lt;50,&quot;0&quot;,if(I6&gt;49,&quot;1&quot;,if(I6&gt;54,&quot;1.5&quot;,if(I6&lt;59,&quot;2&quot;))))"/>
    <hyperlink ref="DY23" r:id="rId5552" display="=@if(I6&lt;50,&quot;0&quot;,if(I6&gt;49,&quot;1&quot;,if(I6&gt;54,&quot;1.5&quot;,if(I6&lt;59,&quot;2&quot;))))"/>
    <hyperlink ref="DY24" r:id="rId5553" display="=@if(I6&lt;50,&quot;0&quot;,if(I6&gt;49,&quot;1&quot;,if(I6&gt;54,&quot;1.5&quot;,if(I6&lt;59,&quot;2&quot;))))"/>
    <hyperlink ref="DY25" r:id="rId5554" display="=@if(I6&lt;50,&quot;0&quot;,if(I6&gt;49,&quot;1&quot;,if(I6&gt;54,&quot;1.5&quot;,if(I6&lt;59,&quot;2&quot;))))"/>
    <hyperlink ref="DY26" r:id="rId5555" display="=@if(I6&lt;50,&quot;0&quot;,if(I6&gt;49,&quot;1&quot;,if(I6&gt;54,&quot;1.5&quot;,if(I6&lt;59,&quot;2&quot;))))"/>
    <hyperlink ref="DY27" r:id="rId5556" display="=@if(I6&lt;50,&quot;0&quot;,if(I6&gt;49,&quot;1&quot;,if(I6&gt;54,&quot;1.5&quot;,if(I6&lt;59,&quot;2&quot;))))"/>
    <hyperlink ref="DY28" r:id="rId5557" display="=@if(I6&lt;50,&quot;0&quot;,if(I6&gt;49,&quot;1&quot;,if(I6&gt;54,&quot;1.5&quot;,if(I6&lt;59,&quot;2&quot;))))"/>
    <hyperlink ref="DY29" r:id="rId5558" display="=@if(I6&lt;50,&quot;0&quot;,if(I6&gt;49,&quot;1&quot;,if(I6&gt;54,&quot;1.5&quot;,if(I6&lt;59,&quot;2&quot;))))"/>
    <hyperlink ref="DY30" r:id="rId5559" display="=@if(I6&lt;50,&quot;0&quot;,if(I6&gt;49,&quot;1&quot;,if(I6&gt;54,&quot;1.5&quot;,if(I6&lt;59,&quot;2&quot;))))"/>
    <hyperlink ref="DY31" r:id="rId5560" display="=@if(I6&lt;50,&quot;0&quot;,if(I6&gt;49,&quot;1&quot;,if(I6&gt;54,&quot;1.5&quot;,if(I6&lt;59,&quot;2&quot;))))"/>
    <hyperlink ref="DY32" r:id="rId5561" display="=@if(I6&lt;50,&quot;0&quot;,if(I6&gt;49,&quot;1&quot;,if(I6&gt;54,&quot;1.5&quot;,if(I6&lt;59,&quot;2&quot;))))"/>
    <hyperlink ref="DY33" r:id="rId5562" display="=@if(I6&lt;50,&quot;0&quot;,if(I6&gt;49,&quot;1&quot;,if(I6&gt;54,&quot;1.5&quot;,if(I6&lt;59,&quot;2&quot;))))"/>
    <hyperlink ref="DY34" r:id="rId5563" display="=@if(I6&lt;50,&quot;0&quot;,if(I6&gt;49,&quot;1&quot;,if(I6&gt;54,&quot;1.5&quot;,if(I6&lt;59,&quot;2&quot;))))"/>
    <hyperlink ref="DY35" r:id="rId5564" display="=@if(I6&lt;50,&quot;0&quot;,if(I6&gt;49,&quot;1&quot;,if(I6&gt;54,&quot;1.5&quot;,if(I6&lt;59,&quot;2&quot;))))"/>
    <hyperlink ref="DY36" r:id="rId5565" display="=@if(I6&lt;50,&quot;0&quot;,if(I6&gt;49,&quot;1&quot;,if(I6&gt;54,&quot;1.5&quot;,if(I6&lt;59,&quot;2&quot;))))"/>
    <hyperlink ref="DY37" r:id="rId5566" display="=@if(I6&lt;50,&quot;0&quot;,if(I6&gt;49,&quot;1&quot;,if(I6&gt;54,&quot;1.5&quot;,if(I6&lt;59,&quot;2&quot;))))"/>
    <hyperlink ref="DY38" r:id="rId5567" display="=@if(I6&lt;50,&quot;0&quot;,if(I6&gt;49,&quot;1&quot;,if(I6&gt;54,&quot;1.5&quot;,if(I6&lt;59,&quot;2&quot;))))"/>
    <hyperlink ref="DY39" r:id="rId5568" display="=@if(I6&lt;50,&quot;0&quot;,if(I6&gt;49,&quot;1&quot;,if(I6&gt;54,&quot;1.5&quot;,if(I6&lt;59,&quot;2&quot;))))"/>
    <hyperlink ref="DY40" r:id="rId5569" display="=@if(I6&lt;50,&quot;0&quot;,if(I6&gt;49,&quot;1&quot;,if(I6&gt;54,&quot;1.5&quot;,if(I6&lt;59,&quot;2&quot;))))"/>
    <hyperlink ref="DY41" r:id="rId5570" display="=@if(I6&lt;50,&quot;0&quot;,if(I6&gt;49,&quot;1&quot;,if(I6&gt;54,&quot;1.5&quot;,if(I6&lt;59,&quot;2&quot;))))"/>
    <hyperlink ref="DY42" r:id="rId5571" display="=@if(I6&lt;50,&quot;0&quot;,if(I6&gt;49,&quot;1&quot;,if(I6&gt;54,&quot;1.5&quot;,if(I6&lt;59,&quot;2&quot;))))"/>
    <hyperlink ref="DY43" r:id="rId5572" display="=@if(I6&lt;50,&quot;0&quot;,if(I6&gt;49,&quot;1&quot;,if(I6&gt;54,&quot;1.5&quot;,if(I6&lt;59,&quot;2&quot;))))"/>
    <hyperlink ref="DY44" r:id="rId5573" display="=@if(I6&lt;50,&quot;0&quot;,if(I6&gt;49,&quot;1&quot;,if(I6&gt;54,&quot;1.5&quot;,if(I6&lt;59,&quot;2&quot;))))"/>
    <hyperlink ref="DY45" r:id="rId5574" display="=@if(I6&lt;50,&quot;0&quot;,if(I6&gt;49,&quot;1&quot;,if(I6&gt;54,&quot;1.5&quot;,if(I6&lt;59,&quot;2&quot;))))"/>
    <hyperlink ref="DY46" r:id="rId5575" display="=@if(I6&lt;50,&quot;0&quot;,if(I6&gt;49,&quot;1&quot;,if(I6&gt;54,&quot;1.5&quot;,if(I6&lt;59,&quot;2&quot;))))"/>
    <hyperlink ref="DY47" r:id="rId5576" display="=@if(I6&lt;50,&quot;0&quot;,if(I6&gt;49,&quot;1&quot;,if(I6&gt;54,&quot;1.5&quot;,if(I6&lt;59,&quot;2&quot;))))"/>
    <hyperlink ref="DY48" r:id="rId5577" display="=@if(I6&lt;50,&quot;0&quot;,if(I6&gt;49,&quot;1&quot;,if(I6&gt;54,&quot;1.5&quot;,if(I6&lt;59,&quot;2&quot;))))"/>
    <hyperlink ref="DY49" r:id="rId5578" display="=@if(I6&lt;50,&quot;0&quot;,if(I6&gt;49,&quot;1&quot;,if(I6&gt;54,&quot;1.5&quot;,if(I6&lt;59,&quot;2&quot;))))"/>
    <hyperlink ref="DY50" r:id="rId5579" display="=@if(I6&lt;50,&quot;0&quot;,if(I6&gt;49,&quot;1&quot;,if(I6&gt;54,&quot;1.5&quot;,if(I6&lt;59,&quot;2&quot;))))"/>
    <hyperlink ref="DY51" r:id="rId5580" display="=@if(I6&lt;50,&quot;0&quot;,if(I6&gt;49,&quot;1&quot;,if(I6&gt;54,&quot;1.5&quot;,if(I6&lt;59,&quot;2&quot;))))"/>
    <hyperlink ref="DY52" r:id="rId5581" display="=@if(I6&lt;50,&quot;0&quot;,if(I6&gt;49,&quot;1&quot;,if(I6&gt;54,&quot;1.5&quot;,if(I6&lt;59,&quot;2&quot;))))"/>
    <hyperlink ref="DY53" r:id="rId5582" display="=@if(I6&lt;50,&quot;0&quot;,if(I6&gt;49,&quot;1&quot;,if(I6&gt;54,&quot;1.5&quot;,if(I6&lt;59,&quot;2&quot;))))"/>
    <hyperlink ref="DY54" r:id="rId5583" display="=@if(I6&lt;50,&quot;0&quot;,if(I6&gt;49,&quot;1&quot;,if(I6&gt;54,&quot;1.5&quot;,if(I6&lt;59,&quot;2&quot;))))"/>
    <hyperlink ref="DY55" r:id="rId5584" display="=@if(I6&lt;50,&quot;0&quot;,if(I6&gt;49,&quot;1&quot;,if(I6&gt;54,&quot;1.5&quot;,if(I6&lt;59,&quot;2&quot;))))"/>
    <hyperlink ref="DY56" r:id="rId5585" display="=@if(I6&lt;50,&quot;0&quot;,if(I6&gt;49,&quot;1&quot;,if(I6&gt;54,&quot;1.5&quot;,if(I6&lt;59,&quot;2&quot;))))"/>
    <hyperlink ref="DY57" r:id="rId5586" display="=@if(I6&lt;50,&quot;0&quot;,if(I6&gt;49,&quot;1&quot;,if(I6&gt;54,&quot;1.5&quot;,if(I6&lt;59,&quot;2&quot;))))"/>
    <hyperlink ref="DY58" r:id="rId5587" display="=@if(I6&lt;50,&quot;0&quot;,if(I6&gt;49,&quot;1&quot;,if(I6&gt;54,&quot;1.5&quot;,if(I6&lt;59,&quot;2&quot;))))"/>
    <hyperlink ref="DY59" r:id="rId5588" display="=@if(I6&lt;50,&quot;0&quot;,if(I6&gt;49,&quot;1&quot;,if(I6&gt;54,&quot;1.5&quot;,if(I6&lt;59,&quot;2&quot;))))"/>
    <hyperlink ref="DY60" r:id="rId5589" display="=@if(I6&lt;50,&quot;0&quot;,if(I6&gt;49,&quot;1&quot;,if(I6&gt;54,&quot;1.5&quot;,if(I6&lt;59,&quot;2&quot;))))"/>
    <hyperlink ref="DY61" r:id="rId5590" display="=@if(I6&lt;50,&quot;0&quot;,if(I6&gt;49,&quot;1&quot;,if(I6&gt;54,&quot;1.5&quot;,if(I6&lt;59,&quot;2&quot;))))"/>
    <hyperlink ref="DY62" r:id="rId5591" display="=@if(I6&lt;50,&quot;0&quot;,if(I6&gt;49,&quot;1&quot;,if(I6&gt;54,&quot;1.5&quot;,if(I6&lt;59,&quot;2&quot;))))"/>
    <hyperlink ref="DY63" r:id="rId5592" display="=@if(I6&lt;50,&quot;0&quot;,if(I6&gt;49,&quot;1&quot;,if(I6&gt;54,&quot;1.5&quot;,if(I6&lt;59,&quot;2&quot;))))"/>
    <hyperlink ref="DY64" r:id="rId5593" display="=@if(I6&lt;50,&quot;0&quot;,if(I6&gt;49,&quot;1&quot;,if(I6&gt;54,&quot;1.5&quot;,if(I6&lt;59,&quot;2&quot;))))"/>
    <hyperlink ref="DY65" r:id="rId5594" display="=@if(I6&lt;50,&quot;0&quot;,if(I6&gt;49,&quot;1&quot;,if(I6&gt;54,&quot;1.5&quot;,if(I6&lt;59,&quot;2&quot;))))"/>
    <hyperlink ref="DY66" r:id="rId5595" display="=@if(I6&lt;50,&quot;0&quot;,if(I6&gt;49,&quot;1&quot;,if(I6&gt;54,&quot;1.5&quot;,if(I6&lt;59,&quot;2&quot;))))"/>
    <hyperlink ref="DY67" r:id="rId5596" display="=@if(I6&lt;50,&quot;0&quot;,if(I6&gt;49,&quot;1&quot;,if(I6&gt;54,&quot;1.5&quot;,if(I6&lt;59,&quot;2&quot;))))"/>
    <hyperlink ref="DY68" r:id="rId5597" display="=@if(I6&lt;50,&quot;0&quot;,if(I6&gt;49,&quot;1&quot;,if(I6&gt;54,&quot;1.5&quot;,if(I6&lt;59,&quot;2&quot;))))"/>
    <hyperlink ref="DY69" r:id="rId5598" display="=@if(I6&lt;50,&quot;0&quot;,if(I6&gt;49,&quot;1&quot;,if(I6&gt;54,&quot;1.5&quot;,if(I6&lt;59,&quot;2&quot;))))"/>
    <hyperlink ref="DY70" r:id="rId5599" display="=@if(I6&lt;50,&quot;0&quot;,if(I6&gt;49,&quot;1&quot;,if(I6&gt;54,&quot;1.5&quot;,if(I6&lt;59,&quot;2&quot;))))"/>
    <hyperlink ref="DY71" r:id="rId5600" display="=@if(I6&lt;50,&quot;0&quot;,if(I6&gt;49,&quot;1&quot;,if(I6&gt;54,&quot;1.5&quot;,if(I6&lt;59,&quot;2&quot;))))"/>
    <hyperlink ref="DY72" r:id="rId5601" display="=@if(I6&lt;50,&quot;0&quot;,if(I6&gt;49,&quot;1&quot;,if(I6&gt;54,&quot;1.5&quot;,if(I6&lt;59,&quot;2&quot;))))"/>
    <hyperlink ref="DY73" r:id="rId5602" display="=@if(I6&lt;50,&quot;0&quot;,if(I6&gt;49,&quot;1&quot;,if(I6&gt;54,&quot;1.5&quot;,if(I6&lt;59,&quot;2&quot;))))"/>
    <hyperlink ref="DY74" r:id="rId5603" display="=@if(I6&lt;50,&quot;0&quot;,if(I6&gt;49,&quot;1&quot;,if(I6&gt;54,&quot;1.5&quot;,if(I6&lt;59,&quot;2&quot;))))"/>
    <hyperlink ref="DY75" r:id="rId5604" display="=@if(I6&lt;50,&quot;0&quot;,if(I6&gt;49,&quot;1&quot;,if(I6&gt;54,&quot;1.5&quot;,if(I6&lt;59,&quot;2&quot;))))"/>
    <hyperlink ref="DY76" r:id="rId5605" display="=@if(I6&lt;50,&quot;0&quot;,if(I6&gt;49,&quot;1&quot;,if(I6&gt;54,&quot;1.5&quot;,if(I6&lt;59,&quot;2&quot;))))"/>
    <hyperlink ref="DY77" r:id="rId5606" display="=@if(I6&lt;50,&quot;0&quot;,if(I6&gt;49,&quot;1&quot;,if(I6&gt;54,&quot;1.5&quot;,if(I6&lt;59,&quot;2&quot;))))"/>
    <hyperlink ref="DY78" r:id="rId5607" display="=@if(I6&lt;50,&quot;0&quot;,if(I6&gt;49,&quot;1&quot;,if(I6&gt;54,&quot;1.5&quot;,if(I6&lt;59,&quot;2&quot;))))"/>
    <hyperlink ref="DY79" r:id="rId5608" display="=@if(I6&lt;50,&quot;0&quot;,if(I6&gt;49,&quot;1&quot;,if(I6&gt;54,&quot;1.5&quot;,if(I6&lt;59,&quot;2&quot;))))"/>
    <hyperlink ref="DY80" r:id="rId5609" display="=@if(I6&lt;50,&quot;0&quot;,if(I6&gt;49,&quot;1&quot;,if(I6&gt;54,&quot;1.5&quot;,if(I6&lt;59,&quot;2&quot;))))"/>
    <hyperlink ref="DY81" r:id="rId5610" display="=@if(I6&lt;50,&quot;0&quot;,if(I6&gt;49,&quot;1&quot;,if(I6&gt;54,&quot;1.5&quot;,if(I6&lt;59,&quot;2&quot;))))"/>
    <hyperlink ref="DY82" r:id="rId5611" display="=@if(I6&lt;50,&quot;0&quot;,if(I6&gt;49,&quot;1&quot;,if(I6&gt;54,&quot;1.5&quot;,if(I6&lt;59,&quot;2&quot;))))"/>
    <hyperlink ref="DY83" r:id="rId5612" display="=@if(I6&lt;50,&quot;0&quot;,if(I6&gt;49,&quot;1&quot;,if(I6&gt;54,&quot;1.5&quot;,if(I6&lt;59,&quot;2&quot;))))"/>
    <hyperlink ref="DY84" r:id="rId5613" display="=@if(I6&lt;50,&quot;0&quot;,if(I6&gt;49,&quot;1&quot;,if(I6&gt;54,&quot;1.5&quot;,if(I6&lt;59,&quot;2&quot;))))"/>
    <hyperlink ref="DY85" r:id="rId5614" display="=@if(I6&lt;50,&quot;0&quot;,if(I6&gt;49,&quot;1&quot;,if(I6&gt;54,&quot;1.5&quot;,if(I6&lt;59,&quot;2&quot;))))"/>
    <hyperlink ref="DY86" r:id="rId5615" display="=@if(I6&lt;50,&quot;0&quot;,if(I6&gt;49,&quot;1&quot;,if(I6&gt;54,&quot;1.5&quot;,if(I6&lt;59,&quot;2&quot;))))"/>
    <hyperlink ref="DY87" r:id="rId5616" display="=@if(I6&lt;50,&quot;0&quot;,if(I6&gt;49,&quot;1&quot;,if(I6&gt;54,&quot;1.5&quot;,if(I6&lt;59,&quot;2&quot;))))"/>
    <hyperlink ref="DY88" r:id="rId5617" display="=@if(I6&lt;50,&quot;0&quot;,if(I6&gt;49,&quot;1&quot;,if(I6&gt;54,&quot;1.5&quot;,if(I6&lt;59,&quot;2&quot;))))"/>
    <hyperlink ref="DY89" r:id="rId5618" display="=@if(I6&lt;50,&quot;0&quot;,if(I6&gt;49,&quot;1&quot;,if(I6&gt;54,&quot;1.5&quot;,if(I6&lt;59,&quot;2&quot;))))"/>
    <hyperlink ref="DY90" r:id="rId5619" display="=@if(I6&lt;50,&quot;0&quot;,if(I6&gt;49,&quot;1&quot;,if(I6&gt;54,&quot;1.5&quot;,if(I6&lt;59,&quot;2&quot;))))"/>
    <hyperlink ref="DY91" r:id="rId5620" display="=@if(I6&lt;50,&quot;0&quot;,if(I6&gt;49,&quot;1&quot;,if(I6&gt;54,&quot;1.5&quot;,if(I6&lt;59,&quot;2&quot;))))"/>
    <hyperlink ref="DY92" r:id="rId5621" display="=@if(I6&lt;50,&quot;0&quot;,if(I6&gt;49,&quot;1&quot;,if(I6&gt;54,&quot;1.5&quot;,if(I6&lt;59,&quot;2&quot;))))"/>
    <hyperlink ref="DY93" r:id="rId5622" display="=@if(I6&lt;50,&quot;0&quot;,if(I6&gt;49,&quot;1&quot;,if(I6&gt;54,&quot;1.5&quot;,if(I6&lt;59,&quot;2&quot;))))"/>
    <hyperlink ref="DY94" r:id="rId5623" display="=@if(I6&lt;50,&quot;0&quot;,if(I6&gt;49,&quot;1&quot;,if(I6&gt;54,&quot;1.5&quot;,if(I6&lt;59,&quot;2&quot;))))"/>
    <hyperlink ref="DY95" r:id="rId5624" display="=@if(I6&lt;50,&quot;0&quot;,if(I6&gt;49,&quot;1&quot;,if(I6&gt;54,&quot;1.5&quot;,if(I6&lt;59,&quot;2&quot;))))"/>
    <hyperlink ref="DY96" r:id="rId5625" display="=@if(I6&lt;50,&quot;0&quot;,if(I6&gt;49,&quot;1&quot;,if(I6&gt;54,&quot;1.5&quot;,if(I6&lt;59,&quot;2&quot;))))"/>
    <hyperlink ref="DY97" r:id="rId5626" display="=@if(I6&lt;50,&quot;0&quot;,if(I6&gt;49,&quot;1&quot;,if(I6&gt;54,&quot;1.5&quot;,if(I6&lt;59,&quot;2&quot;))))"/>
    <hyperlink ref="DY98" r:id="rId5627" display="=@if(I6&lt;50,&quot;0&quot;,if(I6&gt;49,&quot;1&quot;,if(I6&gt;54,&quot;1.5&quot;,if(I6&lt;59,&quot;2&quot;))))"/>
    <hyperlink ref="DY99" r:id="rId5628" display="=@if(I6&lt;50,&quot;0&quot;,if(I6&gt;49,&quot;1&quot;,if(I6&gt;54,&quot;1.5&quot;,if(I6&lt;59,&quot;2&quot;))))"/>
    <hyperlink ref="DY100" r:id="rId5629" display="=@if(I6&lt;50,&quot;0&quot;,if(I6&gt;49,&quot;1&quot;,if(I6&gt;54,&quot;1.5&quot;,if(I6&lt;59,&quot;2&quot;))))"/>
    <hyperlink ref="DY101" r:id="rId5630" display="=@if(I6&lt;50,&quot;0&quot;,if(I6&gt;49,&quot;1&quot;,if(I6&gt;54,&quot;1.5&quot;,if(I6&lt;59,&quot;2&quot;))))"/>
    <hyperlink ref="DY102" r:id="rId5631" display="=@if(I6&lt;50,&quot;0&quot;,if(I6&gt;49,&quot;1&quot;,if(I6&gt;54,&quot;1.5&quot;,if(I6&lt;59,&quot;2&quot;))))"/>
    <hyperlink ref="DY103" r:id="rId5632" display="=@if(I6&lt;50,&quot;0&quot;,if(I6&gt;49,&quot;1&quot;,if(I6&gt;54,&quot;1.5&quot;,if(I6&lt;59,&quot;2&quot;))))"/>
    <hyperlink ref="DY104" r:id="rId5633" display="=@if(I6&lt;50,&quot;0&quot;,if(I6&gt;49,&quot;1&quot;,if(I6&gt;54,&quot;1.5&quot;,if(I6&lt;59,&quot;2&quot;))))"/>
    <hyperlink ref="DY105" r:id="rId5634" display="=@if(I6&lt;50,&quot;0&quot;,if(I6&gt;49,&quot;1&quot;,if(I6&gt;54,&quot;1.5&quot;,if(I6&lt;59,&quot;2&quot;))))"/>
    <hyperlink ref="DY106" r:id="rId5635" display="=@if(I6&lt;50,&quot;0&quot;,if(I6&gt;49,&quot;1&quot;,if(I6&gt;54,&quot;1.5&quot;,if(I6&lt;59,&quot;2&quot;))))"/>
    <hyperlink ref="DY107" r:id="rId5636" display="=@if(I6&lt;50,&quot;0&quot;,if(I6&gt;49,&quot;1&quot;,if(I6&gt;54,&quot;1.5&quot;,if(I6&lt;59,&quot;2&quot;))))"/>
    <hyperlink ref="DY108" r:id="rId5637" display="=@if(I6&lt;50,&quot;0&quot;,if(I6&gt;49,&quot;1&quot;,if(I6&gt;54,&quot;1.5&quot;,if(I6&lt;59,&quot;2&quot;))))"/>
    <hyperlink ref="DY109" r:id="rId5638" display="=@if(I6&lt;50,&quot;0&quot;,if(I6&gt;49,&quot;1&quot;,if(I6&gt;54,&quot;1.5&quot;,if(I6&lt;59,&quot;2&quot;))))"/>
    <hyperlink ref="DY110" r:id="rId5639" display="=@if(I6&lt;50,&quot;0&quot;,if(I6&gt;49,&quot;1&quot;,if(I6&gt;54,&quot;1.5&quot;,if(I6&lt;59,&quot;2&quot;))))"/>
    <hyperlink ref="DY111" r:id="rId5640" display="=@if(I6&lt;50,&quot;0&quot;,if(I6&gt;49,&quot;1&quot;,if(I6&gt;54,&quot;1.5&quot;,if(I6&lt;59,&quot;2&quot;))))"/>
    <hyperlink ref="DY112" r:id="rId5641" display="=@if(I6&lt;50,&quot;0&quot;,if(I6&gt;49,&quot;1&quot;,if(I6&gt;54,&quot;1.5&quot;,if(I6&lt;59,&quot;2&quot;))))"/>
    <hyperlink ref="DY113" r:id="rId5642" display="=@if(I6&lt;50,&quot;0&quot;,if(I6&gt;49,&quot;1&quot;,if(I6&gt;54,&quot;1.5&quot;,if(I6&lt;59,&quot;2&quot;))))"/>
    <hyperlink ref="DY114" r:id="rId5643" display="=@if(I6&lt;50,&quot;0&quot;,if(I6&gt;49,&quot;1&quot;,if(I6&gt;54,&quot;1.5&quot;,if(I6&lt;59,&quot;2&quot;))))"/>
    <hyperlink ref="DY115" r:id="rId5644" display="=@if(I6&lt;50,&quot;0&quot;,if(I6&gt;49,&quot;1&quot;,if(I6&gt;54,&quot;1.5&quot;,if(I6&lt;59,&quot;2&quot;))))"/>
    <hyperlink ref="DY116" r:id="rId5645" display="=@if(I6&lt;50,&quot;0&quot;,if(I6&gt;49,&quot;1&quot;,if(I6&gt;54,&quot;1.5&quot;,if(I6&lt;59,&quot;2&quot;))))"/>
    <hyperlink ref="DY117" r:id="rId5646" display="=@if(I6&lt;50,&quot;0&quot;,if(I6&gt;49,&quot;1&quot;,if(I6&gt;54,&quot;1.5&quot;,if(I6&lt;59,&quot;2&quot;))))"/>
    <hyperlink ref="DY118" r:id="rId5647" display="=@if(I6&lt;50,&quot;0&quot;,if(I6&gt;49,&quot;1&quot;,if(I6&gt;54,&quot;1.5&quot;,if(I6&lt;59,&quot;2&quot;))))"/>
    <hyperlink ref="DY119" r:id="rId5648" display="=@if(I6&lt;50,&quot;0&quot;,if(I6&gt;49,&quot;1&quot;,if(I6&gt;54,&quot;1.5&quot;,if(I6&lt;59,&quot;2&quot;))))"/>
    <hyperlink ref="DY120" r:id="rId5649" display="=@if(I6&lt;50,&quot;0&quot;,if(I6&gt;49,&quot;1&quot;,if(I6&gt;54,&quot;1.5&quot;,if(I6&lt;59,&quot;2&quot;))))"/>
    <hyperlink ref="DY121" r:id="rId5650" display="=@if(I6&lt;50,&quot;0&quot;,if(I6&gt;49,&quot;1&quot;,if(I6&gt;54,&quot;1.5&quot;,if(I6&lt;59,&quot;2&quot;))))"/>
    <hyperlink ref="DY122" r:id="rId5651" display="=@if(I6&lt;50,&quot;0&quot;,if(I6&gt;49,&quot;1&quot;,if(I6&gt;54,&quot;1.5&quot;,if(I6&lt;59,&quot;2&quot;))))"/>
    <hyperlink ref="DY123" r:id="rId5652" display="=@if(I6&lt;50,&quot;0&quot;,if(I6&gt;49,&quot;1&quot;,if(I6&gt;54,&quot;1.5&quot;,if(I6&lt;59,&quot;2&quot;))))"/>
    <hyperlink ref="DY124" r:id="rId5653" display="=@if(I6&lt;50,&quot;0&quot;,if(I6&gt;49,&quot;1&quot;,if(I6&gt;54,&quot;1.5&quot;,if(I6&lt;59,&quot;2&quot;))))"/>
    <hyperlink ref="DY125" r:id="rId5654" display="=@if(I6&lt;50,&quot;0&quot;,if(I6&gt;49,&quot;1&quot;,if(I6&gt;54,&quot;1.5&quot;,if(I6&lt;59,&quot;2&quot;))))"/>
    <hyperlink ref="DY126" r:id="rId5655" display="=@if(I6&lt;50,&quot;0&quot;,if(I6&gt;49,&quot;1&quot;,if(I6&gt;54,&quot;1.5&quot;,if(I6&lt;59,&quot;2&quot;))))"/>
    <hyperlink ref="DY127" r:id="rId5656" display="=@if(I6&lt;50,&quot;0&quot;,if(I6&gt;49,&quot;1&quot;,if(I6&gt;54,&quot;1.5&quot;,if(I6&lt;59,&quot;2&quot;))))"/>
    <hyperlink ref="DY128" r:id="rId5657" display="=@if(I6&lt;50,&quot;0&quot;,if(I6&gt;49,&quot;1&quot;,if(I6&gt;54,&quot;1.5&quot;,if(I6&lt;59,&quot;2&quot;))))"/>
    <hyperlink ref="DY129" r:id="rId5658" display="=@if(I6&lt;50,&quot;0&quot;,if(I6&gt;49,&quot;1&quot;,if(I6&gt;54,&quot;1.5&quot;,if(I6&lt;59,&quot;2&quot;))))"/>
    <hyperlink ref="DY130" r:id="rId5659" display="=@if(I6&lt;50,&quot;0&quot;,if(I6&gt;49,&quot;1&quot;,if(I6&gt;54,&quot;1.5&quot;,if(I6&lt;59,&quot;2&quot;))))"/>
    <hyperlink ref="DY131" r:id="rId5660" display="=@if(I6&lt;50,&quot;0&quot;,if(I6&gt;49,&quot;1&quot;,if(I6&gt;54,&quot;1.5&quot;,if(I6&lt;59,&quot;2&quot;))))"/>
    <hyperlink ref="DY132" r:id="rId5661" display="=@if(I6&lt;50,&quot;0&quot;,if(I6&gt;49,&quot;1&quot;,if(I6&gt;54,&quot;1.5&quot;,if(I6&lt;59,&quot;2&quot;))))"/>
    <hyperlink ref="DY133" r:id="rId5662" display="=@if(I6&lt;50,&quot;0&quot;,if(I6&gt;49,&quot;1&quot;,if(I6&gt;54,&quot;1.5&quot;,if(I6&lt;59,&quot;2&quot;))))"/>
    <hyperlink ref="DY134" r:id="rId5663" display="=@if(I6&lt;50,&quot;0&quot;,if(I6&gt;49,&quot;1&quot;,if(I6&gt;54,&quot;1.5&quot;,if(I6&lt;59,&quot;2&quot;))))"/>
    <hyperlink ref="DY135" r:id="rId5664" display="=@if(I6&lt;50,&quot;0&quot;,if(I6&gt;49,&quot;1&quot;,if(I6&gt;54,&quot;1.5&quot;,if(I6&lt;59,&quot;2&quot;))))"/>
    <hyperlink ref="DY136" r:id="rId5665" display="=@if(I6&lt;50,&quot;0&quot;,if(I6&gt;49,&quot;1&quot;,if(I6&gt;54,&quot;1.5&quot;,if(I6&lt;59,&quot;2&quot;))))"/>
    <hyperlink ref="DY137" r:id="rId5666" display="=@if(I6&lt;50,&quot;0&quot;,if(I6&gt;49,&quot;1&quot;,if(I6&gt;54,&quot;1.5&quot;,if(I6&lt;59,&quot;2&quot;))))"/>
    <hyperlink ref="DY138" r:id="rId5667" display="=@if(I6&lt;50,&quot;0&quot;,if(I6&gt;49,&quot;1&quot;,if(I6&gt;54,&quot;1.5&quot;,if(I6&lt;59,&quot;2&quot;))))"/>
    <hyperlink ref="DY139" r:id="rId5668" display="=@if(I6&lt;50,&quot;0&quot;,if(I6&gt;49,&quot;1&quot;,if(I6&gt;54,&quot;1.5&quot;,if(I6&lt;59,&quot;2&quot;))))"/>
    <hyperlink ref="DY140" r:id="rId5669" display="=@if(I6&lt;50,&quot;0&quot;,if(I6&gt;49,&quot;1&quot;,if(I6&gt;54,&quot;1.5&quot;,if(I6&lt;59,&quot;2&quot;))))"/>
    <hyperlink ref="DY141" r:id="rId5670" display="=@if(I6&lt;50,&quot;0&quot;,if(I6&gt;49,&quot;1&quot;,if(I6&gt;54,&quot;1.5&quot;,if(I6&lt;59,&quot;2&quot;))))"/>
    <hyperlink ref="DY142" r:id="rId5671" display="=@if(I6&lt;50,&quot;0&quot;,if(I6&gt;49,&quot;1&quot;,if(I6&gt;54,&quot;1.5&quot;,if(I6&lt;59,&quot;2&quot;))))"/>
    <hyperlink ref="DY143" r:id="rId5672" display="=@if(I6&lt;50,&quot;0&quot;,if(I6&gt;49,&quot;1&quot;,if(I6&gt;54,&quot;1.5&quot;,if(I6&lt;59,&quot;2&quot;))))"/>
    <hyperlink ref="DY144" r:id="rId5673" display="=@if(I6&lt;50,&quot;0&quot;,if(I6&gt;49,&quot;1&quot;,if(I6&gt;54,&quot;1.5&quot;,if(I6&lt;59,&quot;2&quot;))))"/>
    <hyperlink ref="DY145" r:id="rId5674" display="=@if(I6&lt;50,&quot;0&quot;,if(I6&gt;49,&quot;1&quot;,if(I6&gt;54,&quot;1.5&quot;,if(I6&lt;59,&quot;2&quot;))))"/>
    <hyperlink ref="DY146" r:id="rId5675" display="=@if(I6&lt;50,&quot;0&quot;,if(I6&gt;49,&quot;1&quot;,if(I6&gt;54,&quot;1.5&quot;,if(I6&lt;59,&quot;2&quot;))))"/>
    <hyperlink ref="DY147" r:id="rId5676" display="=@if(I6&lt;50,&quot;0&quot;,if(I6&gt;49,&quot;1&quot;,if(I6&gt;54,&quot;1.5&quot;,if(I6&lt;59,&quot;2&quot;))))"/>
    <hyperlink ref="DY148" r:id="rId5677" display="=@if(I6&lt;50,&quot;0&quot;,if(I6&gt;49,&quot;1&quot;,if(I6&gt;54,&quot;1.5&quot;,if(I6&lt;59,&quot;2&quot;))))"/>
    <hyperlink ref="DY149" r:id="rId5678" display="=@if(I6&lt;50,&quot;0&quot;,if(I6&gt;49,&quot;1&quot;,if(I6&gt;54,&quot;1.5&quot;,if(I6&lt;59,&quot;2&quot;))))"/>
    <hyperlink ref="DY150" r:id="rId5679" display="=@if(I6&lt;50,&quot;0&quot;,if(I6&gt;49,&quot;1&quot;,if(I6&gt;54,&quot;1.5&quot;,if(I6&lt;59,&quot;2&quot;))))"/>
    <hyperlink ref="DY151" r:id="rId5680" display="=@if(I6&lt;50,&quot;0&quot;,if(I6&gt;49,&quot;1&quot;,if(I6&gt;54,&quot;1.5&quot;,if(I6&lt;59,&quot;2&quot;))))"/>
    <hyperlink ref="DY152" r:id="rId5681" display="=@if(I6&lt;50,&quot;0&quot;,if(I6&gt;49,&quot;1&quot;,if(I6&gt;54,&quot;1.5&quot;,if(I6&lt;59,&quot;2&quot;))))"/>
    <hyperlink ref="DY153" r:id="rId5682" display="=@if(I6&lt;50,&quot;0&quot;,if(I6&gt;49,&quot;1&quot;,if(I6&gt;54,&quot;1.5&quot;,if(I6&lt;59,&quot;2&quot;))))"/>
    <hyperlink ref="DY154" r:id="rId5683" display="=@if(I6&lt;50,&quot;0&quot;,if(I6&gt;49,&quot;1&quot;,if(I6&gt;54,&quot;1.5&quot;,if(I6&lt;59,&quot;2&quot;))))"/>
    <hyperlink ref="DY155" r:id="rId5684" display="=@if(I6&lt;50,&quot;0&quot;,if(I6&gt;49,&quot;1&quot;,if(I6&gt;54,&quot;1.5&quot;,if(I6&lt;59,&quot;2&quot;))))"/>
    <hyperlink ref="DY156" r:id="rId5685" display="=@if(I6&lt;50,&quot;0&quot;,if(I6&gt;49,&quot;1&quot;,if(I6&gt;54,&quot;1.5&quot;,if(I6&lt;59,&quot;2&quot;))))"/>
    <hyperlink ref="DY157" r:id="rId5686" display="=@if(I6&lt;50,&quot;0&quot;,if(I6&gt;49,&quot;1&quot;,if(I6&gt;54,&quot;1.5&quot;,if(I6&lt;59,&quot;2&quot;))))"/>
    <hyperlink ref="DY158" r:id="rId5687" display="=@if(I6&lt;50,&quot;0&quot;,if(I6&gt;49,&quot;1&quot;,if(I6&gt;54,&quot;1.5&quot;,if(I6&lt;59,&quot;2&quot;))))"/>
    <hyperlink ref="DY159" r:id="rId5688" display="=@if(I6&lt;50,&quot;0&quot;,if(I6&gt;49,&quot;1&quot;,if(I6&gt;54,&quot;1.5&quot;,if(I6&lt;59,&quot;2&quot;))))"/>
    <hyperlink ref="DY160" r:id="rId5689" display="=@if(I6&lt;50,&quot;0&quot;,if(I6&gt;49,&quot;1&quot;,if(I6&gt;54,&quot;1.5&quot;,if(I6&lt;59,&quot;2&quot;))))"/>
    <hyperlink ref="DY161" r:id="rId5690" display="=@if(I6&lt;50,&quot;0&quot;,if(I6&gt;49,&quot;1&quot;,if(I6&gt;54,&quot;1.5&quot;,if(I6&lt;59,&quot;2&quot;))))"/>
    <hyperlink ref="DY162" r:id="rId5691" display="=@if(I6&lt;50,&quot;0&quot;,if(I6&gt;49,&quot;1&quot;,if(I6&gt;54,&quot;1.5&quot;,if(I6&lt;59,&quot;2&quot;))))"/>
    <hyperlink ref="DY163" r:id="rId5692" display="=@if(I6&lt;50,&quot;0&quot;,if(I6&gt;49,&quot;1&quot;,if(I6&gt;54,&quot;1.5&quot;,if(I6&lt;59,&quot;2&quot;))))"/>
    <hyperlink ref="DY164" r:id="rId5693" display="=@if(I6&lt;50,&quot;0&quot;,if(I6&gt;49,&quot;1&quot;,if(I6&gt;54,&quot;1.5&quot;,if(I6&lt;59,&quot;2&quot;))))"/>
    <hyperlink ref="DY165" r:id="rId5694" display="=@if(I6&lt;50,&quot;0&quot;,if(I6&gt;49,&quot;1&quot;,if(I6&gt;54,&quot;1.5&quot;,if(I6&lt;59,&quot;2&quot;))))"/>
    <hyperlink ref="DY166" r:id="rId5695" display="=@if(I6&lt;50,&quot;0&quot;,if(I6&gt;49,&quot;1&quot;,if(I6&gt;54,&quot;1.5&quot;,if(I6&lt;59,&quot;2&quot;))))"/>
    <hyperlink ref="DY167" r:id="rId5696" display="=@if(I6&lt;50,&quot;0&quot;,if(I6&gt;49,&quot;1&quot;,if(I6&gt;54,&quot;1.5&quot;,if(I6&lt;59,&quot;2&quot;))))"/>
    <hyperlink ref="DY168" r:id="rId5697" display="=@if(I6&lt;50,&quot;0&quot;,if(I6&gt;49,&quot;1&quot;,if(I6&gt;54,&quot;1.5&quot;,if(I6&lt;59,&quot;2&quot;))))"/>
    <hyperlink ref="DY169" r:id="rId5698" display="=@if(I6&lt;50,&quot;0&quot;,if(I6&gt;49,&quot;1&quot;,if(I6&gt;54,&quot;1.5&quot;,if(I6&lt;59,&quot;2&quot;))))"/>
    <hyperlink ref="DY170" r:id="rId5699" display="=@if(I6&lt;50,&quot;0&quot;,if(I6&gt;49,&quot;1&quot;,if(I6&gt;54,&quot;1.5&quot;,if(I6&lt;59,&quot;2&quot;))))"/>
    <hyperlink ref="DY171" r:id="rId5700" display="=@if(I6&lt;50,&quot;0&quot;,if(I6&gt;49,&quot;1&quot;,if(I6&gt;54,&quot;1.5&quot;,if(I6&lt;59,&quot;2&quot;))))"/>
    <hyperlink ref="DY172" r:id="rId5701" display="=@if(I6&lt;50,&quot;0&quot;,if(I6&gt;49,&quot;1&quot;,if(I6&gt;54,&quot;1.5&quot;,if(I6&lt;59,&quot;2&quot;))))"/>
    <hyperlink ref="DY173" r:id="rId5702" display="=@if(I6&lt;50,&quot;0&quot;,if(I6&gt;49,&quot;1&quot;,if(I6&gt;54,&quot;1.5&quot;,if(I6&lt;59,&quot;2&quot;))))"/>
    <hyperlink ref="DY174" r:id="rId5703" display="=@if(I6&lt;50,&quot;0&quot;,if(I6&gt;49,&quot;1&quot;,if(I6&gt;54,&quot;1.5&quot;,if(I6&lt;59,&quot;2&quot;))))"/>
    <hyperlink ref="DY175" r:id="rId5704" display="=@if(I6&lt;50,&quot;0&quot;,if(I6&gt;49,&quot;1&quot;,if(I6&gt;54,&quot;1.5&quot;,if(I6&lt;59,&quot;2&quot;))))"/>
    <hyperlink ref="DY176" r:id="rId5705" display="=@if(I6&lt;50,&quot;0&quot;,if(I6&gt;49,&quot;1&quot;,if(I6&gt;54,&quot;1.5&quot;,if(I6&lt;59,&quot;2&quot;))))"/>
    <hyperlink ref="DY177" r:id="rId5706" display="=@if(I6&lt;50,&quot;0&quot;,if(I6&gt;49,&quot;1&quot;,if(I6&gt;54,&quot;1.5&quot;,if(I6&lt;59,&quot;2&quot;))))"/>
    <hyperlink ref="DY178" r:id="rId5707" display="=@if(I6&lt;50,&quot;0&quot;,if(I6&gt;49,&quot;1&quot;,if(I6&gt;54,&quot;1.5&quot;,if(I6&lt;59,&quot;2&quot;))))"/>
    <hyperlink ref="DY179" r:id="rId5708" display="=@if(I6&lt;50,&quot;0&quot;,if(I6&gt;49,&quot;1&quot;,if(I6&gt;54,&quot;1.5&quot;,if(I6&lt;59,&quot;2&quot;))))"/>
    <hyperlink ref="DY180" r:id="rId5709" display="=@if(I6&lt;50,&quot;0&quot;,if(I6&gt;49,&quot;1&quot;,if(I6&gt;54,&quot;1.5&quot;,if(I6&lt;59,&quot;2&quot;))))"/>
    <hyperlink ref="DY181" r:id="rId5710" display="=@if(I6&lt;50,&quot;0&quot;,if(I6&gt;49,&quot;1&quot;,if(I6&gt;54,&quot;1.5&quot;,if(I6&lt;59,&quot;2&quot;))))"/>
    <hyperlink ref="DY182" r:id="rId5711" display="=@if(I6&lt;50,&quot;0&quot;,if(I6&gt;49,&quot;1&quot;,if(I6&gt;54,&quot;1.5&quot;,if(I6&lt;59,&quot;2&quot;))))"/>
    <hyperlink ref="DY183" r:id="rId5712" display="=@if(I6&lt;50,&quot;0&quot;,if(I6&gt;49,&quot;1&quot;,if(I6&gt;54,&quot;1.5&quot;,if(I6&lt;59,&quot;2&quot;))))"/>
    <hyperlink ref="DY184" r:id="rId5713" display="=@if(I6&lt;50,&quot;0&quot;,if(I6&gt;49,&quot;1&quot;,if(I6&gt;54,&quot;1.5&quot;,if(I6&lt;59,&quot;2&quot;))))"/>
    <hyperlink ref="DY185" r:id="rId5714" display="=@if(I6&lt;50,&quot;0&quot;,if(I6&gt;49,&quot;1&quot;,if(I6&gt;54,&quot;1.5&quot;,if(I6&lt;59,&quot;2&quot;))))"/>
    <hyperlink ref="DY186" r:id="rId5715" display="=@if(I6&lt;50,&quot;0&quot;,if(I6&gt;49,&quot;1&quot;,if(I6&gt;54,&quot;1.5&quot;,if(I6&lt;59,&quot;2&quot;))))"/>
    <hyperlink ref="DY187" r:id="rId5716" display="=@if(I6&lt;50,&quot;0&quot;,if(I6&gt;49,&quot;1&quot;,if(I6&gt;54,&quot;1.5&quot;,if(I6&lt;59,&quot;2&quot;))))"/>
    <hyperlink ref="DY188" r:id="rId5717" display="=@if(I6&lt;50,&quot;0&quot;,if(I6&gt;49,&quot;1&quot;,if(I6&gt;54,&quot;1.5&quot;,if(I6&lt;59,&quot;2&quot;))))"/>
    <hyperlink ref="DY189" r:id="rId5718" display="=@if(I6&lt;50,&quot;0&quot;,if(I6&gt;49,&quot;1&quot;,if(I6&gt;54,&quot;1.5&quot;,if(I6&lt;59,&quot;2&quot;))))"/>
    <hyperlink ref="DY190" r:id="rId5719" display="=@if(I6&lt;50,&quot;0&quot;,if(I6&gt;49,&quot;1&quot;,if(I6&gt;54,&quot;1.5&quot;,if(I6&lt;59,&quot;2&quot;))))"/>
    <hyperlink ref="DY191" r:id="rId5720" display="=@if(I6&lt;50,&quot;0&quot;,if(I6&gt;49,&quot;1&quot;,if(I6&gt;54,&quot;1.5&quot;,if(I6&lt;59,&quot;2&quot;))))"/>
    <hyperlink ref="DY192" r:id="rId5721" display="=@if(I6&lt;50,&quot;0&quot;,if(I6&gt;49,&quot;1&quot;,if(I6&gt;54,&quot;1.5&quot;,if(I6&lt;59,&quot;2&quot;))))"/>
    <hyperlink ref="DY193" r:id="rId5722" display="=@if(I6&lt;50,&quot;0&quot;,if(I6&gt;49,&quot;1&quot;,if(I6&gt;54,&quot;1.5&quot;,if(I6&lt;59,&quot;2&quot;))))"/>
    <hyperlink ref="DY194" r:id="rId5723" display="=@if(I6&lt;50,&quot;0&quot;,if(I6&gt;49,&quot;1&quot;,if(I6&gt;54,&quot;1.5&quot;,if(I6&lt;59,&quot;2&quot;))))"/>
    <hyperlink ref="DY195" r:id="rId5724" display="=@if(I6&lt;50,&quot;0&quot;,if(I6&gt;49,&quot;1&quot;,if(I6&gt;54,&quot;1.5&quot;,if(I6&lt;59,&quot;2&quot;))))"/>
    <hyperlink ref="DY196" r:id="rId5725" display="=@if(I6&lt;50,&quot;0&quot;,if(I6&gt;49,&quot;1&quot;,if(I6&gt;54,&quot;1.5&quot;,if(I6&lt;59,&quot;2&quot;))))"/>
    <hyperlink ref="DY197" r:id="rId5726" display="=@if(I6&lt;50,&quot;0&quot;,if(I6&gt;49,&quot;1&quot;,if(I6&gt;54,&quot;1.5&quot;,if(I6&lt;59,&quot;2&quot;))))"/>
    <hyperlink ref="DY198" r:id="rId5727" display="=@if(I6&lt;50,&quot;0&quot;,if(I6&gt;49,&quot;1&quot;,if(I6&gt;54,&quot;1.5&quot;,if(I6&lt;59,&quot;2&quot;))))"/>
    <hyperlink ref="DY199" r:id="rId5728" display="=@if(I6&lt;50,&quot;0&quot;,if(I6&gt;49,&quot;1&quot;,if(I6&gt;54,&quot;1.5&quot;,if(I6&lt;59,&quot;2&quot;))))"/>
    <hyperlink ref="DY200" r:id="rId5729" display="=@if(I6&lt;50,&quot;0&quot;,if(I6&gt;49,&quot;1&quot;,if(I6&gt;54,&quot;1.5&quot;,if(I6&lt;59,&quot;2&quot;))))"/>
    <hyperlink ref="DY201" r:id="rId5730" display="=@if(I6&lt;50,&quot;0&quot;,if(I6&gt;49,&quot;1&quot;,if(I6&gt;54,&quot;1.5&quot;,if(I6&lt;59,&quot;2&quot;))))"/>
    <hyperlink ref="DY202" r:id="rId5731" display="=@if(I6&lt;50,&quot;0&quot;,if(I6&gt;49,&quot;1&quot;,if(I6&gt;54,&quot;1.5&quot;,if(I6&lt;59,&quot;2&quot;))))"/>
    <hyperlink ref="DY203" r:id="rId5732" display="=@if(I6&lt;50,&quot;0&quot;,if(I6&gt;49,&quot;1&quot;,if(I6&gt;54,&quot;1.5&quot;,if(I6&lt;59,&quot;2&quot;))))"/>
    <hyperlink ref="DY204" r:id="rId5733" display="=@if(I6&lt;50,&quot;0&quot;,if(I6&gt;49,&quot;1&quot;,if(I6&gt;54,&quot;1.5&quot;,if(I6&lt;59,&quot;2&quot;))))"/>
    <hyperlink ref="DY205" r:id="rId5734" display="=@if(I6&lt;50,&quot;0&quot;,if(I6&gt;49,&quot;1&quot;,if(I6&gt;54,&quot;1.5&quot;,if(I6&lt;59,&quot;2&quot;))))"/>
    <hyperlink ref="DY206" r:id="rId5735" display="=@if(I6&lt;50,&quot;0&quot;,if(I6&gt;49,&quot;1&quot;,if(I6&gt;54,&quot;1.5&quot;,if(I6&lt;59,&quot;2&quot;))))"/>
    <hyperlink ref="DY207" r:id="rId5736" display="=@if(I6&lt;50,&quot;0&quot;,if(I6&gt;49,&quot;1&quot;,if(I6&gt;54,&quot;1.5&quot;,if(I6&lt;59,&quot;2&quot;))))"/>
    <hyperlink ref="DY208" r:id="rId5737" display="=@if(I6&lt;50,&quot;0&quot;,if(I6&gt;49,&quot;1&quot;,if(I6&gt;54,&quot;1.5&quot;,if(I6&lt;59,&quot;2&quot;))))"/>
    <hyperlink ref="DY209" r:id="rId5738" display="=@if(I6&lt;50,&quot;0&quot;,if(I6&gt;49,&quot;1&quot;,if(I6&gt;54,&quot;1.5&quot;,if(I6&lt;59,&quot;2&quot;))))"/>
    <hyperlink ref="DY210" r:id="rId5739" display="=@if(I6&lt;50,&quot;0&quot;,if(I6&gt;49,&quot;1&quot;,if(I6&gt;54,&quot;1.5&quot;,if(I6&lt;59,&quot;2&quot;))))"/>
    <hyperlink ref="DY211" r:id="rId5740" display="=@if(I6&lt;50,&quot;0&quot;,if(I6&gt;49,&quot;1&quot;,if(I6&gt;54,&quot;1.5&quot;,if(I6&lt;59,&quot;2&quot;))))"/>
    <hyperlink ref="DY212" r:id="rId5741" display="=@if(I6&lt;50,&quot;0&quot;,if(I6&gt;49,&quot;1&quot;,if(I6&gt;54,&quot;1.5&quot;,if(I6&lt;59,&quot;2&quot;))))"/>
    <hyperlink ref="DY213" r:id="rId5742" display="=@if(I6&lt;50,&quot;0&quot;,if(I6&gt;49,&quot;1&quot;,if(I6&gt;54,&quot;1.5&quot;,if(I6&lt;59,&quot;2&quot;))))"/>
    <hyperlink ref="EA16" r:id="rId5743" display="=@if(I6&lt;50,&quot;0&quot;,if(I6&gt;49,&quot;1&quot;,if(I6&gt;54,&quot;1.5&quot;,if(I6&lt;59,&quot;2&quot;))))"/>
    <hyperlink ref="EA17" r:id="rId5744" display="=@if(I6&lt;50,&quot;0&quot;,if(I6&gt;49,&quot;1&quot;,if(I6&gt;54,&quot;1.5&quot;,if(I6&lt;59,&quot;2&quot;))))"/>
    <hyperlink ref="EA18" r:id="rId5745" display="=@if(I6&lt;50,&quot;0&quot;,if(I6&gt;49,&quot;1&quot;,if(I6&gt;54,&quot;1.5&quot;,if(I6&lt;59,&quot;2&quot;))))"/>
    <hyperlink ref="EA19" r:id="rId5746" display="=@if(I6&lt;50,&quot;0&quot;,if(I6&gt;49,&quot;1&quot;,if(I6&gt;54,&quot;1.5&quot;,if(I6&lt;59,&quot;2&quot;))))"/>
    <hyperlink ref="EA20" r:id="rId5747" display="=@if(I6&lt;50,&quot;0&quot;,if(I6&gt;49,&quot;1&quot;,if(I6&gt;54,&quot;1.5&quot;,if(I6&lt;59,&quot;2&quot;))))"/>
    <hyperlink ref="EA21" r:id="rId5748" display="=@if(I6&lt;50,&quot;0&quot;,if(I6&gt;49,&quot;1&quot;,if(I6&gt;54,&quot;1.5&quot;,if(I6&lt;59,&quot;2&quot;))))"/>
    <hyperlink ref="EA22" r:id="rId5749" display="=@if(I6&lt;50,&quot;0&quot;,if(I6&gt;49,&quot;1&quot;,if(I6&gt;54,&quot;1.5&quot;,if(I6&lt;59,&quot;2&quot;))))"/>
    <hyperlink ref="EA23" r:id="rId5750" display="=@if(I6&lt;50,&quot;0&quot;,if(I6&gt;49,&quot;1&quot;,if(I6&gt;54,&quot;1.5&quot;,if(I6&lt;59,&quot;2&quot;))))"/>
    <hyperlink ref="EA24" r:id="rId5751" display="=@if(I6&lt;50,&quot;0&quot;,if(I6&gt;49,&quot;1&quot;,if(I6&gt;54,&quot;1.5&quot;,if(I6&lt;59,&quot;2&quot;))))"/>
    <hyperlink ref="EA25" r:id="rId5752" display="=@if(I6&lt;50,&quot;0&quot;,if(I6&gt;49,&quot;1&quot;,if(I6&gt;54,&quot;1.5&quot;,if(I6&lt;59,&quot;2&quot;))))"/>
    <hyperlink ref="EA26" r:id="rId5753" display="=@if(I6&lt;50,&quot;0&quot;,if(I6&gt;49,&quot;1&quot;,if(I6&gt;54,&quot;1.5&quot;,if(I6&lt;59,&quot;2&quot;))))"/>
    <hyperlink ref="EA27" r:id="rId5754" display="=@if(I6&lt;50,&quot;0&quot;,if(I6&gt;49,&quot;1&quot;,if(I6&gt;54,&quot;1.5&quot;,if(I6&lt;59,&quot;2&quot;))))"/>
    <hyperlink ref="EA28" r:id="rId5755" display="=@if(I6&lt;50,&quot;0&quot;,if(I6&gt;49,&quot;1&quot;,if(I6&gt;54,&quot;1.5&quot;,if(I6&lt;59,&quot;2&quot;))))"/>
    <hyperlink ref="EA29" r:id="rId5756" display="=@if(I6&lt;50,&quot;0&quot;,if(I6&gt;49,&quot;1&quot;,if(I6&gt;54,&quot;1.5&quot;,if(I6&lt;59,&quot;2&quot;))))"/>
    <hyperlink ref="EA30" r:id="rId5757" display="=@if(I6&lt;50,&quot;0&quot;,if(I6&gt;49,&quot;1&quot;,if(I6&gt;54,&quot;1.5&quot;,if(I6&lt;59,&quot;2&quot;))))"/>
    <hyperlink ref="EA31" r:id="rId5758" display="=@if(I6&lt;50,&quot;0&quot;,if(I6&gt;49,&quot;1&quot;,if(I6&gt;54,&quot;1.5&quot;,if(I6&lt;59,&quot;2&quot;))))"/>
    <hyperlink ref="EA32" r:id="rId5759" display="=@if(I6&lt;50,&quot;0&quot;,if(I6&gt;49,&quot;1&quot;,if(I6&gt;54,&quot;1.5&quot;,if(I6&lt;59,&quot;2&quot;))))"/>
    <hyperlink ref="EA33" r:id="rId5760" display="=@if(I6&lt;50,&quot;0&quot;,if(I6&gt;49,&quot;1&quot;,if(I6&gt;54,&quot;1.5&quot;,if(I6&lt;59,&quot;2&quot;))))"/>
    <hyperlink ref="EA34" r:id="rId5761" display="=@if(I6&lt;50,&quot;0&quot;,if(I6&gt;49,&quot;1&quot;,if(I6&gt;54,&quot;1.5&quot;,if(I6&lt;59,&quot;2&quot;))))"/>
    <hyperlink ref="EA35" r:id="rId5762" display="=@if(I6&lt;50,&quot;0&quot;,if(I6&gt;49,&quot;1&quot;,if(I6&gt;54,&quot;1.5&quot;,if(I6&lt;59,&quot;2&quot;))))"/>
    <hyperlink ref="EA36" r:id="rId5763" display="=@if(I6&lt;50,&quot;0&quot;,if(I6&gt;49,&quot;1&quot;,if(I6&gt;54,&quot;1.5&quot;,if(I6&lt;59,&quot;2&quot;))))"/>
    <hyperlink ref="EA37" r:id="rId5764" display="=@if(I6&lt;50,&quot;0&quot;,if(I6&gt;49,&quot;1&quot;,if(I6&gt;54,&quot;1.5&quot;,if(I6&lt;59,&quot;2&quot;))))"/>
    <hyperlink ref="EA38" r:id="rId5765" display="=@if(I6&lt;50,&quot;0&quot;,if(I6&gt;49,&quot;1&quot;,if(I6&gt;54,&quot;1.5&quot;,if(I6&lt;59,&quot;2&quot;))))"/>
    <hyperlink ref="EA39" r:id="rId5766" display="=@if(I6&lt;50,&quot;0&quot;,if(I6&gt;49,&quot;1&quot;,if(I6&gt;54,&quot;1.5&quot;,if(I6&lt;59,&quot;2&quot;))))"/>
    <hyperlink ref="EA40" r:id="rId5767" display="=@if(I6&lt;50,&quot;0&quot;,if(I6&gt;49,&quot;1&quot;,if(I6&gt;54,&quot;1.5&quot;,if(I6&lt;59,&quot;2&quot;))))"/>
    <hyperlink ref="EA41" r:id="rId5768" display="=@if(I6&lt;50,&quot;0&quot;,if(I6&gt;49,&quot;1&quot;,if(I6&gt;54,&quot;1.5&quot;,if(I6&lt;59,&quot;2&quot;))))"/>
    <hyperlink ref="EA42" r:id="rId5769" display="=@if(I6&lt;50,&quot;0&quot;,if(I6&gt;49,&quot;1&quot;,if(I6&gt;54,&quot;1.5&quot;,if(I6&lt;59,&quot;2&quot;))))"/>
    <hyperlink ref="EA43" r:id="rId5770" display="=@if(I6&lt;50,&quot;0&quot;,if(I6&gt;49,&quot;1&quot;,if(I6&gt;54,&quot;1.5&quot;,if(I6&lt;59,&quot;2&quot;))))"/>
    <hyperlink ref="EA44" r:id="rId5771" display="=@if(I6&lt;50,&quot;0&quot;,if(I6&gt;49,&quot;1&quot;,if(I6&gt;54,&quot;1.5&quot;,if(I6&lt;59,&quot;2&quot;))))"/>
    <hyperlink ref="EA45" r:id="rId5772" display="=@if(I6&lt;50,&quot;0&quot;,if(I6&gt;49,&quot;1&quot;,if(I6&gt;54,&quot;1.5&quot;,if(I6&lt;59,&quot;2&quot;))))"/>
    <hyperlink ref="EA46" r:id="rId5773" display="=@if(I6&lt;50,&quot;0&quot;,if(I6&gt;49,&quot;1&quot;,if(I6&gt;54,&quot;1.5&quot;,if(I6&lt;59,&quot;2&quot;))))"/>
    <hyperlink ref="EA47" r:id="rId5774" display="=@if(I6&lt;50,&quot;0&quot;,if(I6&gt;49,&quot;1&quot;,if(I6&gt;54,&quot;1.5&quot;,if(I6&lt;59,&quot;2&quot;))))"/>
    <hyperlink ref="EA48" r:id="rId5775" display="=@if(I6&lt;50,&quot;0&quot;,if(I6&gt;49,&quot;1&quot;,if(I6&gt;54,&quot;1.5&quot;,if(I6&lt;59,&quot;2&quot;))))"/>
    <hyperlink ref="EA49" r:id="rId5776" display="=@if(I6&lt;50,&quot;0&quot;,if(I6&gt;49,&quot;1&quot;,if(I6&gt;54,&quot;1.5&quot;,if(I6&lt;59,&quot;2&quot;))))"/>
    <hyperlink ref="EA50" r:id="rId5777" display="=@if(I6&lt;50,&quot;0&quot;,if(I6&gt;49,&quot;1&quot;,if(I6&gt;54,&quot;1.5&quot;,if(I6&lt;59,&quot;2&quot;))))"/>
    <hyperlink ref="EA51" r:id="rId5778" display="=@if(I6&lt;50,&quot;0&quot;,if(I6&gt;49,&quot;1&quot;,if(I6&gt;54,&quot;1.5&quot;,if(I6&lt;59,&quot;2&quot;))))"/>
    <hyperlink ref="EA52" r:id="rId5779" display="=@if(I6&lt;50,&quot;0&quot;,if(I6&gt;49,&quot;1&quot;,if(I6&gt;54,&quot;1.5&quot;,if(I6&lt;59,&quot;2&quot;))))"/>
    <hyperlink ref="EA53" r:id="rId5780" display="=@if(I6&lt;50,&quot;0&quot;,if(I6&gt;49,&quot;1&quot;,if(I6&gt;54,&quot;1.5&quot;,if(I6&lt;59,&quot;2&quot;))))"/>
    <hyperlink ref="EA54" r:id="rId5781" display="=@if(I6&lt;50,&quot;0&quot;,if(I6&gt;49,&quot;1&quot;,if(I6&gt;54,&quot;1.5&quot;,if(I6&lt;59,&quot;2&quot;))))"/>
    <hyperlink ref="EA55" r:id="rId5782" display="=@if(I6&lt;50,&quot;0&quot;,if(I6&gt;49,&quot;1&quot;,if(I6&gt;54,&quot;1.5&quot;,if(I6&lt;59,&quot;2&quot;))))"/>
    <hyperlink ref="EA56" r:id="rId5783" display="=@if(I6&lt;50,&quot;0&quot;,if(I6&gt;49,&quot;1&quot;,if(I6&gt;54,&quot;1.5&quot;,if(I6&lt;59,&quot;2&quot;))))"/>
    <hyperlink ref="EA57" r:id="rId5784" display="=@if(I6&lt;50,&quot;0&quot;,if(I6&gt;49,&quot;1&quot;,if(I6&gt;54,&quot;1.5&quot;,if(I6&lt;59,&quot;2&quot;))))"/>
    <hyperlink ref="EA58" r:id="rId5785" display="=@if(I6&lt;50,&quot;0&quot;,if(I6&gt;49,&quot;1&quot;,if(I6&gt;54,&quot;1.5&quot;,if(I6&lt;59,&quot;2&quot;))))"/>
    <hyperlink ref="EA59" r:id="rId5786" display="=@if(I6&lt;50,&quot;0&quot;,if(I6&gt;49,&quot;1&quot;,if(I6&gt;54,&quot;1.5&quot;,if(I6&lt;59,&quot;2&quot;))))"/>
    <hyperlink ref="EA60" r:id="rId5787" display="=@if(I6&lt;50,&quot;0&quot;,if(I6&gt;49,&quot;1&quot;,if(I6&gt;54,&quot;1.5&quot;,if(I6&lt;59,&quot;2&quot;))))"/>
    <hyperlink ref="EA61" r:id="rId5788" display="=@if(I6&lt;50,&quot;0&quot;,if(I6&gt;49,&quot;1&quot;,if(I6&gt;54,&quot;1.5&quot;,if(I6&lt;59,&quot;2&quot;))))"/>
    <hyperlink ref="EA62" r:id="rId5789" display="=@if(I6&lt;50,&quot;0&quot;,if(I6&gt;49,&quot;1&quot;,if(I6&gt;54,&quot;1.5&quot;,if(I6&lt;59,&quot;2&quot;))))"/>
    <hyperlink ref="EA63" r:id="rId5790" display="=@if(I6&lt;50,&quot;0&quot;,if(I6&gt;49,&quot;1&quot;,if(I6&gt;54,&quot;1.5&quot;,if(I6&lt;59,&quot;2&quot;))))"/>
    <hyperlink ref="EA64" r:id="rId5791" display="=@if(I6&lt;50,&quot;0&quot;,if(I6&gt;49,&quot;1&quot;,if(I6&gt;54,&quot;1.5&quot;,if(I6&lt;59,&quot;2&quot;))))"/>
    <hyperlink ref="EA65" r:id="rId5792" display="=@if(I6&lt;50,&quot;0&quot;,if(I6&gt;49,&quot;1&quot;,if(I6&gt;54,&quot;1.5&quot;,if(I6&lt;59,&quot;2&quot;))))"/>
    <hyperlink ref="EA66" r:id="rId5793" display="=@if(I6&lt;50,&quot;0&quot;,if(I6&gt;49,&quot;1&quot;,if(I6&gt;54,&quot;1.5&quot;,if(I6&lt;59,&quot;2&quot;))))"/>
    <hyperlink ref="EA67" r:id="rId5794" display="=@if(I6&lt;50,&quot;0&quot;,if(I6&gt;49,&quot;1&quot;,if(I6&gt;54,&quot;1.5&quot;,if(I6&lt;59,&quot;2&quot;))))"/>
    <hyperlink ref="EA68" r:id="rId5795" display="=@if(I6&lt;50,&quot;0&quot;,if(I6&gt;49,&quot;1&quot;,if(I6&gt;54,&quot;1.5&quot;,if(I6&lt;59,&quot;2&quot;))))"/>
    <hyperlink ref="EA69" r:id="rId5796" display="=@if(I6&lt;50,&quot;0&quot;,if(I6&gt;49,&quot;1&quot;,if(I6&gt;54,&quot;1.5&quot;,if(I6&lt;59,&quot;2&quot;))))"/>
    <hyperlink ref="EA70" r:id="rId5797" display="=@if(I6&lt;50,&quot;0&quot;,if(I6&gt;49,&quot;1&quot;,if(I6&gt;54,&quot;1.5&quot;,if(I6&lt;59,&quot;2&quot;))))"/>
    <hyperlink ref="EA71" r:id="rId5798" display="=@if(I6&lt;50,&quot;0&quot;,if(I6&gt;49,&quot;1&quot;,if(I6&gt;54,&quot;1.5&quot;,if(I6&lt;59,&quot;2&quot;))))"/>
    <hyperlink ref="EA72" r:id="rId5799" display="=@if(I6&lt;50,&quot;0&quot;,if(I6&gt;49,&quot;1&quot;,if(I6&gt;54,&quot;1.5&quot;,if(I6&lt;59,&quot;2&quot;))))"/>
    <hyperlink ref="EA73" r:id="rId5800" display="=@if(I6&lt;50,&quot;0&quot;,if(I6&gt;49,&quot;1&quot;,if(I6&gt;54,&quot;1.5&quot;,if(I6&lt;59,&quot;2&quot;))))"/>
    <hyperlink ref="EA74" r:id="rId5801" display="=@if(I6&lt;50,&quot;0&quot;,if(I6&gt;49,&quot;1&quot;,if(I6&gt;54,&quot;1.5&quot;,if(I6&lt;59,&quot;2&quot;))))"/>
    <hyperlink ref="EA75" r:id="rId5802" display="=@if(I6&lt;50,&quot;0&quot;,if(I6&gt;49,&quot;1&quot;,if(I6&gt;54,&quot;1.5&quot;,if(I6&lt;59,&quot;2&quot;))))"/>
    <hyperlink ref="EA76" r:id="rId5803" display="=@if(I6&lt;50,&quot;0&quot;,if(I6&gt;49,&quot;1&quot;,if(I6&gt;54,&quot;1.5&quot;,if(I6&lt;59,&quot;2&quot;))))"/>
    <hyperlink ref="EA77" r:id="rId5804" display="=@if(I6&lt;50,&quot;0&quot;,if(I6&gt;49,&quot;1&quot;,if(I6&gt;54,&quot;1.5&quot;,if(I6&lt;59,&quot;2&quot;))))"/>
    <hyperlink ref="EA78" r:id="rId5805" display="=@if(I6&lt;50,&quot;0&quot;,if(I6&gt;49,&quot;1&quot;,if(I6&gt;54,&quot;1.5&quot;,if(I6&lt;59,&quot;2&quot;))))"/>
    <hyperlink ref="EA79" r:id="rId5806" display="=@if(I6&lt;50,&quot;0&quot;,if(I6&gt;49,&quot;1&quot;,if(I6&gt;54,&quot;1.5&quot;,if(I6&lt;59,&quot;2&quot;))))"/>
    <hyperlink ref="EA80" r:id="rId5807" display="=@if(I6&lt;50,&quot;0&quot;,if(I6&gt;49,&quot;1&quot;,if(I6&gt;54,&quot;1.5&quot;,if(I6&lt;59,&quot;2&quot;))))"/>
    <hyperlink ref="EA81" r:id="rId5808" display="=@if(I6&lt;50,&quot;0&quot;,if(I6&gt;49,&quot;1&quot;,if(I6&gt;54,&quot;1.5&quot;,if(I6&lt;59,&quot;2&quot;))))"/>
    <hyperlink ref="EA82" r:id="rId5809" display="=@if(I6&lt;50,&quot;0&quot;,if(I6&gt;49,&quot;1&quot;,if(I6&gt;54,&quot;1.5&quot;,if(I6&lt;59,&quot;2&quot;))))"/>
    <hyperlink ref="EA83" r:id="rId5810" display="=@if(I6&lt;50,&quot;0&quot;,if(I6&gt;49,&quot;1&quot;,if(I6&gt;54,&quot;1.5&quot;,if(I6&lt;59,&quot;2&quot;))))"/>
    <hyperlink ref="EA84" r:id="rId5811" display="=@if(I6&lt;50,&quot;0&quot;,if(I6&gt;49,&quot;1&quot;,if(I6&gt;54,&quot;1.5&quot;,if(I6&lt;59,&quot;2&quot;))))"/>
    <hyperlink ref="EA85" r:id="rId5812" display="=@if(I6&lt;50,&quot;0&quot;,if(I6&gt;49,&quot;1&quot;,if(I6&gt;54,&quot;1.5&quot;,if(I6&lt;59,&quot;2&quot;))))"/>
    <hyperlink ref="EA86" r:id="rId5813" display="=@if(I6&lt;50,&quot;0&quot;,if(I6&gt;49,&quot;1&quot;,if(I6&gt;54,&quot;1.5&quot;,if(I6&lt;59,&quot;2&quot;))))"/>
    <hyperlink ref="EA87" r:id="rId5814" display="=@if(I6&lt;50,&quot;0&quot;,if(I6&gt;49,&quot;1&quot;,if(I6&gt;54,&quot;1.5&quot;,if(I6&lt;59,&quot;2&quot;))))"/>
    <hyperlink ref="EA88" r:id="rId5815" display="=@if(I6&lt;50,&quot;0&quot;,if(I6&gt;49,&quot;1&quot;,if(I6&gt;54,&quot;1.5&quot;,if(I6&lt;59,&quot;2&quot;))))"/>
    <hyperlink ref="EA89" r:id="rId5816" display="=@if(I6&lt;50,&quot;0&quot;,if(I6&gt;49,&quot;1&quot;,if(I6&gt;54,&quot;1.5&quot;,if(I6&lt;59,&quot;2&quot;))))"/>
    <hyperlink ref="EA90" r:id="rId5817" display="=@if(I6&lt;50,&quot;0&quot;,if(I6&gt;49,&quot;1&quot;,if(I6&gt;54,&quot;1.5&quot;,if(I6&lt;59,&quot;2&quot;))))"/>
    <hyperlink ref="EA91" r:id="rId5818" display="=@if(I6&lt;50,&quot;0&quot;,if(I6&gt;49,&quot;1&quot;,if(I6&gt;54,&quot;1.5&quot;,if(I6&lt;59,&quot;2&quot;))))"/>
    <hyperlink ref="EA92" r:id="rId5819" display="=@if(I6&lt;50,&quot;0&quot;,if(I6&gt;49,&quot;1&quot;,if(I6&gt;54,&quot;1.5&quot;,if(I6&lt;59,&quot;2&quot;))))"/>
    <hyperlink ref="EA93" r:id="rId5820" display="=@if(I6&lt;50,&quot;0&quot;,if(I6&gt;49,&quot;1&quot;,if(I6&gt;54,&quot;1.5&quot;,if(I6&lt;59,&quot;2&quot;))))"/>
    <hyperlink ref="EA94" r:id="rId5821" display="=@if(I6&lt;50,&quot;0&quot;,if(I6&gt;49,&quot;1&quot;,if(I6&gt;54,&quot;1.5&quot;,if(I6&lt;59,&quot;2&quot;))))"/>
    <hyperlink ref="EA95" r:id="rId5822" display="=@if(I6&lt;50,&quot;0&quot;,if(I6&gt;49,&quot;1&quot;,if(I6&gt;54,&quot;1.5&quot;,if(I6&lt;59,&quot;2&quot;))))"/>
    <hyperlink ref="EA96" r:id="rId5823" display="=@if(I6&lt;50,&quot;0&quot;,if(I6&gt;49,&quot;1&quot;,if(I6&gt;54,&quot;1.5&quot;,if(I6&lt;59,&quot;2&quot;))))"/>
    <hyperlink ref="EA97" r:id="rId5824" display="=@if(I6&lt;50,&quot;0&quot;,if(I6&gt;49,&quot;1&quot;,if(I6&gt;54,&quot;1.5&quot;,if(I6&lt;59,&quot;2&quot;))))"/>
    <hyperlink ref="EA98" r:id="rId5825" display="=@if(I6&lt;50,&quot;0&quot;,if(I6&gt;49,&quot;1&quot;,if(I6&gt;54,&quot;1.5&quot;,if(I6&lt;59,&quot;2&quot;))))"/>
    <hyperlink ref="EA99" r:id="rId5826" display="=@if(I6&lt;50,&quot;0&quot;,if(I6&gt;49,&quot;1&quot;,if(I6&gt;54,&quot;1.5&quot;,if(I6&lt;59,&quot;2&quot;))))"/>
    <hyperlink ref="EA100" r:id="rId5827" display="=@if(I6&lt;50,&quot;0&quot;,if(I6&gt;49,&quot;1&quot;,if(I6&gt;54,&quot;1.5&quot;,if(I6&lt;59,&quot;2&quot;))))"/>
    <hyperlink ref="EA101" r:id="rId5828" display="=@if(I6&lt;50,&quot;0&quot;,if(I6&gt;49,&quot;1&quot;,if(I6&gt;54,&quot;1.5&quot;,if(I6&lt;59,&quot;2&quot;))))"/>
    <hyperlink ref="EA102" r:id="rId5829" display="=@if(I6&lt;50,&quot;0&quot;,if(I6&gt;49,&quot;1&quot;,if(I6&gt;54,&quot;1.5&quot;,if(I6&lt;59,&quot;2&quot;))))"/>
    <hyperlink ref="EA103" r:id="rId5830" display="=@if(I6&lt;50,&quot;0&quot;,if(I6&gt;49,&quot;1&quot;,if(I6&gt;54,&quot;1.5&quot;,if(I6&lt;59,&quot;2&quot;))))"/>
    <hyperlink ref="EA104" r:id="rId5831" display="=@if(I6&lt;50,&quot;0&quot;,if(I6&gt;49,&quot;1&quot;,if(I6&gt;54,&quot;1.5&quot;,if(I6&lt;59,&quot;2&quot;))))"/>
    <hyperlink ref="EA105" r:id="rId5832" display="=@if(I6&lt;50,&quot;0&quot;,if(I6&gt;49,&quot;1&quot;,if(I6&gt;54,&quot;1.5&quot;,if(I6&lt;59,&quot;2&quot;))))"/>
    <hyperlink ref="EA106" r:id="rId5833" display="=@if(I6&lt;50,&quot;0&quot;,if(I6&gt;49,&quot;1&quot;,if(I6&gt;54,&quot;1.5&quot;,if(I6&lt;59,&quot;2&quot;))))"/>
    <hyperlink ref="EA107" r:id="rId5834" display="=@if(I6&lt;50,&quot;0&quot;,if(I6&gt;49,&quot;1&quot;,if(I6&gt;54,&quot;1.5&quot;,if(I6&lt;59,&quot;2&quot;))))"/>
    <hyperlink ref="EA108" r:id="rId5835" display="=@if(I6&lt;50,&quot;0&quot;,if(I6&gt;49,&quot;1&quot;,if(I6&gt;54,&quot;1.5&quot;,if(I6&lt;59,&quot;2&quot;))))"/>
    <hyperlink ref="EA109" r:id="rId5836" display="=@if(I6&lt;50,&quot;0&quot;,if(I6&gt;49,&quot;1&quot;,if(I6&gt;54,&quot;1.5&quot;,if(I6&lt;59,&quot;2&quot;))))"/>
    <hyperlink ref="EA110" r:id="rId5837" display="=@if(I6&lt;50,&quot;0&quot;,if(I6&gt;49,&quot;1&quot;,if(I6&gt;54,&quot;1.5&quot;,if(I6&lt;59,&quot;2&quot;))))"/>
    <hyperlink ref="EA111" r:id="rId5838" display="=@if(I6&lt;50,&quot;0&quot;,if(I6&gt;49,&quot;1&quot;,if(I6&gt;54,&quot;1.5&quot;,if(I6&lt;59,&quot;2&quot;))))"/>
    <hyperlink ref="EA112" r:id="rId5839" display="=@if(I6&lt;50,&quot;0&quot;,if(I6&gt;49,&quot;1&quot;,if(I6&gt;54,&quot;1.5&quot;,if(I6&lt;59,&quot;2&quot;))))"/>
    <hyperlink ref="EA113" r:id="rId5840" display="=@if(I6&lt;50,&quot;0&quot;,if(I6&gt;49,&quot;1&quot;,if(I6&gt;54,&quot;1.5&quot;,if(I6&lt;59,&quot;2&quot;))))"/>
    <hyperlink ref="EA114" r:id="rId5841" display="=@if(I6&lt;50,&quot;0&quot;,if(I6&gt;49,&quot;1&quot;,if(I6&gt;54,&quot;1.5&quot;,if(I6&lt;59,&quot;2&quot;))))"/>
    <hyperlink ref="EA115" r:id="rId5842" display="=@if(I6&lt;50,&quot;0&quot;,if(I6&gt;49,&quot;1&quot;,if(I6&gt;54,&quot;1.5&quot;,if(I6&lt;59,&quot;2&quot;))))"/>
    <hyperlink ref="EA116" r:id="rId5843" display="=@if(I6&lt;50,&quot;0&quot;,if(I6&gt;49,&quot;1&quot;,if(I6&gt;54,&quot;1.5&quot;,if(I6&lt;59,&quot;2&quot;))))"/>
    <hyperlink ref="EA117" r:id="rId5844" display="=@if(I6&lt;50,&quot;0&quot;,if(I6&gt;49,&quot;1&quot;,if(I6&gt;54,&quot;1.5&quot;,if(I6&lt;59,&quot;2&quot;))))"/>
    <hyperlink ref="EA118" r:id="rId5845" display="=@if(I6&lt;50,&quot;0&quot;,if(I6&gt;49,&quot;1&quot;,if(I6&gt;54,&quot;1.5&quot;,if(I6&lt;59,&quot;2&quot;))))"/>
    <hyperlink ref="EA119" r:id="rId5846" display="=@if(I6&lt;50,&quot;0&quot;,if(I6&gt;49,&quot;1&quot;,if(I6&gt;54,&quot;1.5&quot;,if(I6&lt;59,&quot;2&quot;))))"/>
    <hyperlink ref="EA120" r:id="rId5847" display="=@if(I6&lt;50,&quot;0&quot;,if(I6&gt;49,&quot;1&quot;,if(I6&gt;54,&quot;1.5&quot;,if(I6&lt;59,&quot;2&quot;))))"/>
    <hyperlink ref="EA121" r:id="rId5848" display="=@if(I6&lt;50,&quot;0&quot;,if(I6&gt;49,&quot;1&quot;,if(I6&gt;54,&quot;1.5&quot;,if(I6&lt;59,&quot;2&quot;))))"/>
    <hyperlink ref="EA122" r:id="rId5849" display="=@if(I6&lt;50,&quot;0&quot;,if(I6&gt;49,&quot;1&quot;,if(I6&gt;54,&quot;1.5&quot;,if(I6&lt;59,&quot;2&quot;))))"/>
    <hyperlink ref="EA123" r:id="rId5850" display="=@if(I6&lt;50,&quot;0&quot;,if(I6&gt;49,&quot;1&quot;,if(I6&gt;54,&quot;1.5&quot;,if(I6&lt;59,&quot;2&quot;))))"/>
    <hyperlink ref="EA124" r:id="rId5851" display="=@if(I6&lt;50,&quot;0&quot;,if(I6&gt;49,&quot;1&quot;,if(I6&gt;54,&quot;1.5&quot;,if(I6&lt;59,&quot;2&quot;))))"/>
    <hyperlink ref="EA125" r:id="rId5852" display="=@if(I6&lt;50,&quot;0&quot;,if(I6&gt;49,&quot;1&quot;,if(I6&gt;54,&quot;1.5&quot;,if(I6&lt;59,&quot;2&quot;))))"/>
    <hyperlink ref="EA126" r:id="rId5853" display="=@if(I6&lt;50,&quot;0&quot;,if(I6&gt;49,&quot;1&quot;,if(I6&gt;54,&quot;1.5&quot;,if(I6&lt;59,&quot;2&quot;))))"/>
    <hyperlink ref="EA127" r:id="rId5854" display="=@if(I6&lt;50,&quot;0&quot;,if(I6&gt;49,&quot;1&quot;,if(I6&gt;54,&quot;1.5&quot;,if(I6&lt;59,&quot;2&quot;))))"/>
    <hyperlink ref="EA128" r:id="rId5855" display="=@if(I6&lt;50,&quot;0&quot;,if(I6&gt;49,&quot;1&quot;,if(I6&gt;54,&quot;1.5&quot;,if(I6&lt;59,&quot;2&quot;))))"/>
    <hyperlink ref="EA129" r:id="rId5856" display="=@if(I6&lt;50,&quot;0&quot;,if(I6&gt;49,&quot;1&quot;,if(I6&gt;54,&quot;1.5&quot;,if(I6&lt;59,&quot;2&quot;))))"/>
    <hyperlink ref="EA130" r:id="rId5857" display="=@if(I6&lt;50,&quot;0&quot;,if(I6&gt;49,&quot;1&quot;,if(I6&gt;54,&quot;1.5&quot;,if(I6&lt;59,&quot;2&quot;))))"/>
    <hyperlink ref="EA131" r:id="rId5858" display="=@if(I6&lt;50,&quot;0&quot;,if(I6&gt;49,&quot;1&quot;,if(I6&gt;54,&quot;1.5&quot;,if(I6&lt;59,&quot;2&quot;))))"/>
    <hyperlink ref="EA132" r:id="rId5859" display="=@if(I6&lt;50,&quot;0&quot;,if(I6&gt;49,&quot;1&quot;,if(I6&gt;54,&quot;1.5&quot;,if(I6&lt;59,&quot;2&quot;))))"/>
    <hyperlink ref="EA133" r:id="rId5860" display="=@if(I6&lt;50,&quot;0&quot;,if(I6&gt;49,&quot;1&quot;,if(I6&gt;54,&quot;1.5&quot;,if(I6&lt;59,&quot;2&quot;))))"/>
    <hyperlink ref="EA134" r:id="rId5861" display="=@if(I6&lt;50,&quot;0&quot;,if(I6&gt;49,&quot;1&quot;,if(I6&gt;54,&quot;1.5&quot;,if(I6&lt;59,&quot;2&quot;))))"/>
    <hyperlink ref="EA135" r:id="rId5862" display="=@if(I6&lt;50,&quot;0&quot;,if(I6&gt;49,&quot;1&quot;,if(I6&gt;54,&quot;1.5&quot;,if(I6&lt;59,&quot;2&quot;))))"/>
    <hyperlink ref="EA136" r:id="rId5863" display="=@if(I6&lt;50,&quot;0&quot;,if(I6&gt;49,&quot;1&quot;,if(I6&gt;54,&quot;1.5&quot;,if(I6&lt;59,&quot;2&quot;))))"/>
    <hyperlink ref="EA137" r:id="rId5864" display="=@if(I6&lt;50,&quot;0&quot;,if(I6&gt;49,&quot;1&quot;,if(I6&gt;54,&quot;1.5&quot;,if(I6&lt;59,&quot;2&quot;))))"/>
    <hyperlink ref="EA138" r:id="rId5865" display="=@if(I6&lt;50,&quot;0&quot;,if(I6&gt;49,&quot;1&quot;,if(I6&gt;54,&quot;1.5&quot;,if(I6&lt;59,&quot;2&quot;))))"/>
    <hyperlink ref="EA139" r:id="rId5866" display="=@if(I6&lt;50,&quot;0&quot;,if(I6&gt;49,&quot;1&quot;,if(I6&gt;54,&quot;1.5&quot;,if(I6&lt;59,&quot;2&quot;))))"/>
    <hyperlink ref="EA140" r:id="rId5867" display="=@if(I6&lt;50,&quot;0&quot;,if(I6&gt;49,&quot;1&quot;,if(I6&gt;54,&quot;1.5&quot;,if(I6&lt;59,&quot;2&quot;))))"/>
    <hyperlink ref="EA141" r:id="rId5868" display="=@if(I6&lt;50,&quot;0&quot;,if(I6&gt;49,&quot;1&quot;,if(I6&gt;54,&quot;1.5&quot;,if(I6&lt;59,&quot;2&quot;))))"/>
    <hyperlink ref="EA142" r:id="rId5869" display="=@if(I6&lt;50,&quot;0&quot;,if(I6&gt;49,&quot;1&quot;,if(I6&gt;54,&quot;1.5&quot;,if(I6&lt;59,&quot;2&quot;))))"/>
    <hyperlink ref="EA143" r:id="rId5870" display="=@if(I6&lt;50,&quot;0&quot;,if(I6&gt;49,&quot;1&quot;,if(I6&gt;54,&quot;1.5&quot;,if(I6&lt;59,&quot;2&quot;))))"/>
    <hyperlink ref="EA144" r:id="rId5871" display="=@if(I6&lt;50,&quot;0&quot;,if(I6&gt;49,&quot;1&quot;,if(I6&gt;54,&quot;1.5&quot;,if(I6&lt;59,&quot;2&quot;))))"/>
    <hyperlink ref="EA145" r:id="rId5872" display="=@if(I6&lt;50,&quot;0&quot;,if(I6&gt;49,&quot;1&quot;,if(I6&gt;54,&quot;1.5&quot;,if(I6&lt;59,&quot;2&quot;))))"/>
    <hyperlink ref="EA146" r:id="rId5873" display="=@if(I6&lt;50,&quot;0&quot;,if(I6&gt;49,&quot;1&quot;,if(I6&gt;54,&quot;1.5&quot;,if(I6&lt;59,&quot;2&quot;))))"/>
    <hyperlink ref="EA147" r:id="rId5874" display="=@if(I6&lt;50,&quot;0&quot;,if(I6&gt;49,&quot;1&quot;,if(I6&gt;54,&quot;1.5&quot;,if(I6&lt;59,&quot;2&quot;))))"/>
    <hyperlink ref="EA148" r:id="rId5875" display="=@if(I6&lt;50,&quot;0&quot;,if(I6&gt;49,&quot;1&quot;,if(I6&gt;54,&quot;1.5&quot;,if(I6&lt;59,&quot;2&quot;))))"/>
    <hyperlink ref="EA149" r:id="rId5876" display="=@if(I6&lt;50,&quot;0&quot;,if(I6&gt;49,&quot;1&quot;,if(I6&gt;54,&quot;1.5&quot;,if(I6&lt;59,&quot;2&quot;))))"/>
    <hyperlink ref="EA150" r:id="rId5877" display="=@if(I6&lt;50,&quot;0&quot;,if(I6&gt;49,&quot;1&quot;,if(I6&gt;54,&quot;1.5&quot;,if(I6&lt;59,&quot;2&quot;))))"/>
    <hyperlink ref="EA151" r:id="rId5878" display="=@if(I6&lt;50,&quot;0&quot;,if(I6&gt;49,&quot;1&quot;,if(I6&gt;54,&quot;1.5&quot;,if(I6&lt;59,&quot;2&quot;))))"/>
    <hyperlink ref="EA152" r:id="rId5879" display="=@if(I6&lt;50,&quot;0&quot;,if(I6&gt;49,&quot;1&quot;,if(I6&gt;54,&quot;1.5&quot;,if(I6&lt;59,&quot;2&quot;))))"/>
    <hyperlink ref="EA153" r:id="rId5880" display="=@if(I6&lt;50,&quot;0&quot;,if(I6&gt;49,&quot;1&quot;,if(I6&gt;54,&quot;1.5&quot;,if(I6&lt;59,&quot;2&quot;))))"/>
    <hyperlink ref="EA154" r:id="rId5881" display="=@if(I6&lt;50,&quot;0&quot;,if(I6&gt;49,&quot;1&quot;,if(I6&gt;54,&quot;1.5&quot;,if(I6&lt;59,&quot;2&quot;))))"/>
    <hyperlink ref="EA155" r:id="rId5882" display="=@if(I6&lt;50,&quot;0&quot;,if(I6&gt;49,&quot;1&quot;,if(I6&gt;54,&quot;1.5&quot;,if(I6&lt;59,&quot;2&quot;))))"/>
    <hyperlink ref="EA156" r:id="rId5883" display="=@if(I6&lt;50,&quot;0&quot;,if(I6&gt;49,&quot;1&quot;,if(I6&gt;54,&quot;1.5&quot;,if(I6&lt;59,&quot;2&quot;))))"/>
    <hyperlink ref="EA157" r:id="rId5884" display="=@if(I6&lt;50,&quot;0&quot;,if(I6&gt;49,&quot;1&quot;,if(I6&gt;54,&quot;1.5&quot;,if(I6&lt;59,&quot;2&quot;))))"/>
    <hyperlink ref="EA158" r:id="rId5885" display="=@if(I6&lt;50,&quot;0&quot;,if(I6&gt;49,&quot;1&quot;,if(I6&gt;54,&quot;1.5&quot;,if(I6&lt;59,&quot;2&quot;))))"/>
    <hyperlink ref="EA159" r:id="rId5886" display="=@if(I6&lt;50,&quot;0&quot;,if(I6&gt;49,&quot;1&quot;,if(I6&gt;54,&quot;1.5&quot;,if(I6&lt;59,&quot;2&quot;))))"/>
    <hyperlink ref="EA160" r:id="rId5887" display="=@if(I6&lt;50,&quot;0&quot;,if(I6&gt;49,&quot;1&quot;,if(I6&gt;54,&quot;1.5&quot;,if(I6&lt;59,&quot;2&quot;))))"/>
    <hyperlink ref="EA161" r:id="rId5888" display="=@if(I6&lt;50,&quot;0&quot;,if(I6&gt;49,&quot;1&quot;,if(I6&gt;54,&quot;1.5&quot;,if(I6&lt;59,&quot;2&quot;))))"/>
    <hyperlink ref="EA162" r:id="rId5889" display="=@if(I6&lt;50,&quot;0&quot;,if(I6&gt;49,&quot;1&quot;,if(I6&gt;54,&quot;1.5&quot;,if(I6&lt;59,&quot;2&quot;))))"/>
    <hyperlink ref="EA163" r:id="rId5890" display="=@if(I6&lt;50,&quot;0&quot;,if(I6&gt;49,&quot;1&quot;,if(I6&gt;54,&quot;1.5&quot;,if(I6&lt;59,&quot;2&quot;))))"/>
    <hyperlink ref="EA164" r:id="rId5891" display="=@if(I6&lt;50,&quot;0&quot;,if(I6&gt;49,&quot;1&quot;,if(I6&gt;54,&quot;1.5&quot;,if(I6&lt;59,&quot;2&quot;))))"/>
    <hyperlink ref="EA165" r:id="rId5892" display="=@if(I6&lt;50,&quot;0&quot;,if(I6&gt;49,&quot;1&quot;,if(I6&gt;54,&quot;1.5&quot;,if(I6&lt;59,&quot;2&quot;))))"/>
    <hyperlink ref="EA166" r:id="rId5893" display="=@if(I6&lt;50,&quot;0&quot;,if(I6&gt;49,&quot;1&quot;,if(I6&gt;54,&quot;1.5&quot;,if(I6&lt;59,&quot;2&quot;))))"/>
    <hyperlink ref="EA167" r:id="rId5894" display="=@if(I6&lt;50,&quot;0&quot;,if(I6&gt;49,&quot;1&quot;,if(I6&gt;54,&quot;1.5&quot;,if(I6&lt;59,&quot;2&quot;))))"/>
    <hyperlink ref="EA168" r:id="rId5895" display="=@if(I6&lt;50,&quot;0&quot;,if(I6&gt;49,&quot;1&quot;,if(I6&gt;54,&quot;1.5&quot;,if(I6&lt;59,&quot;2&quot;))))"/>
    <hyperlink ref="EA169" r:id="rId5896" display="=@if(I6&lt;50,&quot;0&quot;,if(I6&gt;49,&quot;1&quot;,if(I6&gt;54,&quot;1.5&quot;,if(I6&lt;59,&quot;2&quot;))))"/>
    <hyperlink ref="EA170" r:id="rId5897" display="=@if(I6&lt;50,&quot;0&quot;,if(I6&gt;49,&quot;1&quot;,if(I6&gt;54,&quot;1.5&quot;,if(I6&lt;59,&quot;2&quot;))))"/>
    <hyperlink ref="EA171" r:id="rId5898" display="=@if(I6&lt;50,&quot;0&quot;,if(I6&gt;49,&quot;1&quot;,if(I6&gt;54,&quot;1.5&quot;,if(I6&lt;59,&quot;2&quot;))))"/>
    <hyperlink ref="EA172" r:id="rId5899" display="=@if(I6&lt;50,&quot;0&quot;,if(I6&gt;49,&quot;1&quot;,if(I6&gt;54,&quot;1.5&quot;,if(I6&lt;59,&quot;2&quot;))))"/>
    <hyperlink ref="EA173" r:id="rId5900" display="=@if(I6&lt;50,&quot;0&quot;,if(I6&gt;49,&quot;1&quot;,if(I6&gt;54,&quot;1.5&quot;,if(I6&lt;59,&quot;2&quot;))))"/>
    <hyperlink ref="EA174" r:id="rId5901" display="=@if(I6&lt;50,&quot;0&quot;,if(I6&gt;49,&quot;1&quot;,if(I6&gt;54,&quot;1.5&quot;,if(I6&lt;59,&quot;2&quot;))))"/>
    <hyperlink ref="EA175" r:id="rId5902" display="=@if(I6&lt;50,&quot;0&quot;,if(I6&gt;49,&quot;1&quot;,if(I6&gt;54,&quot;1.5&quot;,if(I6&lt;59,&quot;2&quot;))))"/>
    <hyperlink ref="EA176" r:id="rId5903" display="=@if(I6&lt;50,&quot;0&quot;,if(I6&gt;49,&quot;1&quot;,if(I6&gt;54,&quot;1.5&quot;,if(I6&lt;59,&quot;2&quot;))))"/>
    <hyperlink ref="EA177" r:id="rId5904" display="=@if(I6&lt;50,&quot;0&quot;,if(I6&gt;49,&quot;1&quot;,if(I6&gt;54,&quot;1.5&quot;,if(I6&lt;59,&quot;2&quot;))))"/>
    <hyperlink ref="EA178" r:id="rId5905" display="=@if(I6&lt;50,&quot;0&quot;,if(I6&gt;49,&quot;1&quot;,if(I6&gt;54,&quot;1.5&quot;,if(I6&lt;59,&quot;2&quot;))))"/>
    <hyperlink ref="EA179" r:id="rId5906" display="=@if(I6&lt;50,&quot;0&quot;,if(I6&gt;49,&quot;1&quot;,if(I6&gt;54,&quot;1.5&quot;,if(I6&lt;59,&quot;2&quot;))))"/>
    <hyperlink ref="EA180" r:id="rId5907" display="=@if(I6&lt;50,&quot;0&quot;,if(I6&gt;49,&quot;1&quot;,if(I6&gt;54,&quot;1.5&quot;,if(I6&lt;59,&quot;2&quot;))))"/>
    <hyperlink ref="EA181" r:id="rId5908" display="=@if(I6&lt;50,&quot;0&quot;,if(I6&gt;49,&quot;1&quot;,if(I6&gt;54,&quot;1.5&quot;,if(I6&lt;59,&quot;2&quot;))))"/>
    <hyperlink ref="EA182" r:id="rId5909" display="=@if(I6&lt;50,&quot;0&quot;,if(I6&gt;49,&quot;1&quot;,if(I6&gt;54,&quot;1.5&quot;,if(I6&lt;59,&quot;2&quot;))))"/>
    <hyperlink ref="EA183" r:id="rId5910" display="=@if(I6&lt;50,&quot;0&quot;,if(I6&gt;49,&quot;1&quot;,if(I6&gt;54,&quot;1.5&quot;,if(I6&lt;59,&quot;2&quot;))))"/>
    <hyperlink ref="EA184" r:id="rId5911" display="=@if(I6&lt;50,&quot;0&quot;,if(I6&gt;49,&quot;1&quot;,if(I6&gt;54,&quot;1.5&quot;,if(I6&lt;59,&quot;2&quot;))))"/>
    <hyperlink ref="EA185" r:id="rId5912" display="=@if(I6&lt;50,&quot;0&quot;,if(I6&gt;49,&quot;1&quot;,if(I6&gt;54,&quot;1.5&quot;,if(I6&lt;59,&quot;2&quot;))))"/>
    <hyperlink ref="EA186" r:id="rId5913" display="=@if(I6&lt;50,&quot;0&quot;,if(I6&gt;49,&quot;1&quot;,if(I6&gt;54,&quot;1.5&quot;,if(I6&lt;59,&quot;2&quot;))))"/>
    <hyperlink ref="EA187" r:id="rId5914" display="=@if(I6&lt;50,&quot;0&quot;,if(I6&gt;49,&quot;1&quot;,if(I6&gt;54,&quot;1.5&quot;,if(I6&lt;59,&quot;2&quot;))))"/>
    <hyperlink ref="EA188" r:id="rId5915" display="=@if(I6&lt;50,&quot;0&quot;,if(I6&gt;49,&quot;1&quot;,if(I6&gt;54,&quot;1.5&quot;,if(I6&lt;59,&quot;2&quot;))))"/>
    <hyperlink ref="EA189" r:id="rId5916" display="=@if(I6&lt;50,&quot;0&quot;,if(I6&gt;49,&quot;1&quot;,if(I6&gt;54,&quot;1.5&quot;,if(I6&lt;59,&quot;2&quot;))))"/>
    <hyperlink ref="EA190" r:id="rId5917" display="=@if(I6&lt;50,&quot;0&quot;,if(I6&gt;49,&quot;1&quot;,if(I6&gt;54,&quot;1.5&quot;,if(I6&lt;59,&quot;2&quot;))))"/>
    <hyperlink ref="EA191" r:id="rId5918" display="=@if(I6&lt;50,&quot;0&quot;,if(I6&gt;49,&quot;1&quot;,if(I6&gt;54,&quot;1.5&quot;,if(I6&lt;59,&quot;2&quot;))))"/>
    <hyperlink ref="EA192" r:id="rId5919" display="=@if(I6&lt;50,&quot;0&quot;,if(I6&gt;49,&quot;1&quot;,if(I6&gt;54,&quot;1.5&quot;,if(I6&lt;59,&quot;2&quot;))))"/>
    <hyperlink ref="EA193" r:id="rId5920" display="=@if(I6&lt;50,&quot;0&quot;,if(I6&gt;49,&quot;1&quot;,if(I6&gt;54,&quot;1.5&quot;,if(I6&lt;59,&quot;2&quot;))))"/>
    <hyperlink ref="EA194" r:id="rId5921" display="=@if(I6&lt;50,&quot;0&quot;,if(I6&gt;49,&quot;1&quot;,if(I6&gt;54,&quot;1.5&quot;,if(I6&lt;59,&quot;2&quot;))))"/>
    <hyperlink ref="EA195" r:id="rId5922" display="=@if(I6&lt;50,&quot;0&quot;,if(I6&gt;49,&quot;1&quot;,if(I6&gt;54,&quot;1.5&quot;,if(I6&lt;59,&quot;2&quot;))))"/>
    <hyperlink ref="EA196" r:id="rId5923" display="=@if(I6&lt;50,&quot;0&quot;,if(I6&gt;49,&quot;1&quot;,if(I6&gt;54,&quot;1.5&quot;,if(I6&lt;59,&quot;2&quot;))))"/>
    <hyperlink ref="EA197" r:id="rId5924" display="=@if(I6&lt;50,&quot;0&quot;,if(I6&gt;49,&quot;1&quot;,if(I6&gt;54,&quot;1.5&quot;,if(I6&lt;59,&quot;2&quot;))))"/>
    <hyperlink ref="EA198" r:id="rId5925" display="=@if(I6&lt;50,&quot;0&quot;,if(I6&gt;49,&quot;1&quot;,if(I6&gt;54,&quot;1.5&quot;,if(I6&lt;59,&quot;2&quot;))))"/>
    <hyperlink ref="EA199" r:id="rId5926" display="=@if(I6&lt;50,&quot;0&quot;,if(I6&gt;49,&quot;1&quot;,if(I6&gt;54,&quot;1.5&quot;,if(I6&lt;59,&quot;2&quot;))))"/>
    <hyperlink ref="EA200" r:id="rId5927" display="=@if(I6&lt;50,&quot;0&quot;,if(I6&gt;49,&quot;1&quot;,if(I6&gt;54,&quot;1.5&quot;,if(I6&lt;59,&quot;2&quot;))))"/>
    <hyperlink ref="EA201" r:id="rId5928" display="=@if(I6&lt;50,&quot;0&quot;,if(I6&gt;49,&quot;1&quot;,if(I6&gt;54,&quot;1.5&quot;,if(I6&lt;59,&quot;2&quot;))))"/>
    <hyperlink ref="EA202" r:id="rId5929" display="=@if(I6&lt;50,&quot;0&quot;,if(I6&gt;49,&quot;1&quot;,if(I6&gt;54,&quot;1.5&quot;,if(I6&lt;59,&quot;2&quot;))))"/>
    <hyperlink ref="EA203" r:id="rId5930" display="=@if(I6&lt;50,&quot;0&quot;,if(I6&gt;49,&quot;1&quot;,if(I6&gt;54,&quot;1.5&quot;,if(I6&lt;59,&quot;2&quot;))))"/>
    <hyperlink ref="EA204" r:id="rId5931" display="=@if(I6&lt;50,&quot;0&quot;,if(I6&gt;49,&quot;1&quot;,if(I6&gt;54,&quot;1.5&quot;,if(I6&lt;59,&quot;2&quot;))))"/>
    <hyperlink ref="EA205" r:id="rId5932" display="=@if(I6&lt;50,&quot;0&quot;,if(I6&gt;49,&quot;1&quot;,if(I6&gt;54,&quot;1.5&quot;,if(I6&lt;59,&quot;2&quot;))))"/>
    <hyperlink ref="EA206" r:id="rId5933" display="=@if(I6&lt;50,&quot;0&quot;,if(I6&gt;49,&quot;1&quot;,if(I6&gt;54,&quot;1.5&quot;,if(I6&lt;59,&quot;2&quot;))))"/>
    <hyperlink ref="EA207" r:id="rId5934" display="=@if(I6&lt;50,&quot;0&quot;,if(I6&gt;49,&quot;1&quot;,if(I6&gt;54,&quot;1.5&quot;,if(I6&lt;59,&quot;2&quot;))))"/>
    <hyperlink ref="EA208" r:id="rId5935" display="=@if(I6&lt;50,&quot;0&quot;,if(I6&gt;49,&quot;1&quot;,if(I6&gt;54,&quot;1.5&quot;,if(I6&lt;59,&quot;2&quot;))))"/>
    <hyperlink ref="EA209" r:id="rId5936" display="=@if(I6&lt;50,&quot;0&quot;,if(I6&gt;49,&quot;1&quot;,if(I6&gt;54,&quot;1.5&quot;,if(I6&lt;59,&quot;2&quot;))))"/>
    <hyperlink ref="EA210" r:id="rId5937" display="=@if(I6&lt;50,&quot;0&quot;,if(I6&gt;49,&quot;1&quot;,if(I6&gt;54,&quot;1.5&quot;,if(I6&lt;59,&quot;2&quot;))))"/>
    <hyperlink ref="EA211" r:id="rId5938" display="=@if(I6&lt;50,&quot;0&quot;,if(I6&gt;49,&quot;1&quot;,if(I6&gt;54,&quot;1.5&quot;,if(I6&lt;59,&quot;2&quot;))))"/>
    <hyperlink ref="EA212" r:id="rId5939" display="=@if(I6&lt;50,&quot;0&quot;,if(I6&gt;49,&quot;1&quot;,if(I6&gt;54,&quot;1.5&quot;,if(I6&lt;59,&quot;2&quot;))))"/>
    <hyperlink ref="EA213" r:id="rId5940" display="=@if(I6&lt;50,&quot;0&quot;,if(I6&gt;49,&quot;1&quot;,if(I6&gt;54,&quot;1.5&quot;,if(I6&lt;59,&quot;2&quot;))))"/>
    <hyperlink ref="EB16" r:id="rId5941" display="=@if(I6&lt;50,&quot;0&quot;,if(I6&gt;49,&quot;1&quot;,if(I6&gt;54,&quot;1.5&quot;,if(I6&lt;59,&quot;2&quot;))))"/>
    <hyperlink ref="EB17" r:id="rId5942" display="=@if(I6&lt;50,&quot;0&quot;,if(I6&gt;49,&quot;1&quot;,if(I6&gt;54,&quot;1.5&quot;,if(I6&lt;59,&quot;2&quot;))))"/>
    <hyperlink ref="EB18" r:id="rId5943" display="=@if(I6&lt;50,&quot;0&quot;,if(I6&gt;49,&quot;1&quot;,if(I6&gt;54,&quot;1.5&quot;,if(I6&lt;59,&quot;2&quot;))))"/>
    <hyperlink ref="EB19" r:id="rId5944" display="=@if(I6&lt;50,&quot;0&quot;,if(I6&gt;49,&quot;1&quot;,if(I6&gt;54,&quot;1.5&quot;,if(I6&lt;59,&quot;2&quot;))))"/>
    <hyperlink ref="EB20" r:id="rId5945" display="=@if(I6&lt;50,&quot;0&quot;,if(I6&gt;49,&quot;1&quot;,if(I6&gt;54,&quot;1.5&quot;,if(I6&lt;59,&quot;2&quot;))))"/>
    <hyperlink ref="EB21" r:id="rId5946" display="=@if(I6&lt;50,&quot;0&quot;,if(I6&gt;49,&quot;1&quot;,if(I6&gt;54,&quot;1.5&quot;,if(I6&lt;59,&quot;2&quot;))))"/>
    <hyperlink ref="EB22" r:id="rId5947" display="=@if(I6&lt;50,&quot;0&quot;,if(I6&gt;49,&quot;1&quot;,if(I6&gt;54,&quot;1.5&quot;,if(I6&lt;59,&quot;2&quot;))))"/>
    <hyperlink ref="EB23" r:id="rId5948" display="=@if(I6&lt;50,&quot;0&quot;,if(I6&gt;49,&quot;1&quot;,if(I6&gt;54,&quot;1.5&quot;,if(I6&lt;59,&quot;2&quot;))))"/>
    <hyperlink ref="EB24" r:id="rId5949" display="=@if(I6&lt;50,&quot;0&quot;,if(I6&gt;49,&quot;1&quot;,if(I6&gt;54,&quot;1.5&quot;,if(I6&lt;59,&quot;2&quot;))))"/>
    <hyperlink ref="EB25" r:id="rId5950" display="=@if(I6&lt;50,&quot;0&quot;,if(I6&gt;49,&quot;1&quot;,if(I6&gt;54,&quot;1.5&quot;,if(I6&lt;59,&quot;2&quot;))))"/>
    <hyperlink ref="EB26" r:id="rId5951" display="=@if(I6&lt;50,&quot;0&quot;,if(I6&gt;49,&quot;1&quot;,if(I6&gt;54,&quot;1.5&quot;,if(I6&lt;59,&quot;2&quot;))))"/>
    <hyperlink ref="EB27" r:id="rId5952" display="=@if(I6&lt;50,&quot;0&quot;,if(I6&gt;49,&quot;1&quot;,if(I6&gt;54,&quot;1.5&quot;,if(I6&lt;59,&quot;2&quot;))))"/>
    <hyperlink ref="EB28" r:id="rId5953" display="=@if(I6&lt;50,&quot;0&quot;,if(I6&gt;49,&quot;1&quot;,if(I6&gt;54,&quot;1.5&quot;,if(I6&lt;59,&quot;2&quot;))))"/>
    <hyperlink ref="EB29" r:id="rId5954" display="=@if(I6&lt;50,&quot;0&quot;,if(I6&gt;49,&quot;1&quot;,if(I6&gt;54,&quot;1.5&quot;,if(I6&lt;59,&quot;2&quot;))))"/>
    <hyperlink ref="EB30" r:id="rId5955" display="=@if(I6&lt;50,&quot;0&quot;,if(I6&gt;49,&quot;1&quot;,if(I6&gt;54,&quot;1.5&quot;,if(I6&lt;59,&quot;2&quot;))))"/>
    <hyperlink ref="EB31" r:id="rId5956" display="=@if(I6&lt;50,&quot;0&quot;,if(I6&gt;49,&quot;1&quot;,if(I6&gt;54,&quot;1.5&quot;,if(I6&lt;59,&quot;2&quot;))))"/>
    <hyperlink ref="EB32" r:id="rId5957" display="=@if(I6&lt;50,&quot;0&quot;,if(I6&gt;49,&quot;1&quot;,if(I6&gt;54,&quot;1.5&quot;,if(I6&lt;59,&quot;2&quot;))))"/>
    <hyperlink ref="EB33" r:id="rId5958" display="=@if(I6&lt;50,&quot;0&quot;,if(I6&gt;49,&quot;1&quot;,if(I6&gt;54,&quot;1.5&quot;,if(I6&lt;59,&quot;2&quot;))))"/>
    <hyperlink ref="EB34" r:id="rId5959" display="=@if(I6&lt;50,&quot;0&quot;,if(I6&gt;49,&quot;1&quot;,if(I6&gt;54,&quot;1.5&quot;,if(I6&lt;59,&quot;2&quot;))))"/>
    <hyperlink ref="EB35" r:id="rId5960" display="=@if(I6&lt;50,&quot;0&quot;,if(I6&gt;49,&quot;1&quot;,if(I6&gt;54,&quot;1.5&quot;,if(I6&lt;59,&quot;2&quot;))))"/>
    <hyperlink ref="EB36" r:id="rId5961" display="=@if(I6&lt;50,&quot;0&quot;,if(I6&gt;49,&quot;1&quot;,if(I6&gt;54,&quot;1.5&quot;,if(I6&lt;59,&quot;2&quot;))))"/>
    <hyperlink ref="EB37" r:id="rId5962" display="=@if(I6&lt;50,&quot;0&quot;,if(I6&gt;49,&quot;1&quot;,if(I6&gt;54,&quot;1.5&quot;,if(I6&lt;59,&quot;2&quot;))))"/>
    <hyperlink ref="EB38" r:id="rId5963" display="=@if(I6&lt;50,&quot;0&quot;,if(I6&gt;49,&quot;1&quot;,if(I6&gt;54,&quot;1.5&quot;,if(I6&lt;59,&quot;2&quot;))))"/>
    <hyperlink ref="EB39" r:id="rId5964" display="=@if(I6&lt;50,&quot;0&quot;,if(I6&gt;49,&quot;1&quot;,if(I6&gt;54,&quot;1.5&quot;,if(I6&lt;59,&quot;2&quot;))))"/>
    <hyperlink ref="EB40" r:id="rId5965" display="=@if(I6&lt;50,&quot;0&quot;,if(I6&gt;49,&quot;1&quot;,if(I6&gt;54,&quot;1.5&quot;,if(I6&lt;59,&quot;2&quot;))))"/>
    <hyperlink ref="EB41" r:id="rId5966" display="=@if(I6&lt;50,&quot;0&quot;,if(I6&gt;49,&quot;1&quot;,if(I6&gt;54,&quot;1.5&quot;,if(I6&lt;59,&quot;2&quot;))))"/>
    <hyperlink ref="EB42" r:id="rId5967" display="=@if(I6&lt;50,&quot;0&quot;,if(I6&gt;49,&quot;1&quot;,if(I6&gt;54,&quot;1.5&quot;,if(I6&lt;59,&quot;2&quot;))))"/>
    <hyperlink ref="EB43" r:id="rId5968" display="=@if(I6&lt;50,&quot;0&quot;,if(I6&gt;49,&quot;1&quot;,if(I6&gt;54,&quot;1.5&quot;,if(I6&lt;59,&quot;2&quot;))))"/>
    <hyperlink ref="EB44" r:id="rId5969" display="=@if(I6&lt;50,&quot;0&quot;,if(I6&gt;49,&quot;1&quot;,if(I6&gt;54,&quot;1.5&quot;,if(I6&lt;59,&quot;2&quot;))))"/>
    <hyperlink ref="EB45" r:id="rId5970" display="=@if(I6&lt;50,&quot;0&quot;,if(I6&gt;49,&quot;1&quot;,if(I6&gt;54,&quot;1.5&quot;,if(I6&lt;59,&quot;2&quot;))))"/>
    <hyperlink ref="EB46" r:id="rId5971" display="=@if(I6&lt;50,&quot;0&quot;,if(I6&gt;49,&quot;1&quot;,if(I6&gt;54,&quot;1.5&quot;,if(I6&lt;59,&quot;2&quot;))))"/>
    <hyperlink ref="EB47" r:id="rId5972" display="=@if(I6&lt;50,&quot;0&quot;,if(I6&gt;49,&quot;1&quot;,if(I6&gt;54,&quot;1.5&quot;,if(I6&lt;59,&quot;2&quot;))))"/>
    <hyperlink ref="EB48" r:id="rId5973" display="=@if(I6&lt;50,&quot;0&quot;,if(I6&gt;49,&quot;1&quot;,if(I6&gt;54,&quot;1.5&quot;,if(I6&lt;59,&quot;2&quot;))))"/>
    <hyperlink ref="EB49" r:id="rId5974" display="=@if(I6&lt;50,&quot;0&quot;,if(I6&gt;49,&quot;1&quot;,if(I6&gt;54,&quot;1.5&quot;,if(I6&lt;59,&quot;2&quot;))))"/>
    <hyperlink ref="EB50" r:id="rId5975" display="=@if(I6&lt;50,&quot;0&quot;,if(I6&gt;49,&quot;1&quot;,if(I6&gt;54,&quot;1.5&quot;,if(I6&lt;59,&quot;2&quot;))))"/>
    <hyperlink ref="EB51" r:id="rId5976" display="=@if(I6&lt;50,&quot;0&quot;,if(I6&gt;49,&quot;1&quot;,if(I6&gt;54,&quot;1.5&quot;,if(I6&lt;59,&quot;2&quot;))))"/>
    <hyperlink ref="EB52" r:id="rId5977" display="=@if(I6&lt;50,&quot;0&quot;,if(I6&gt;49,&quot;1&quot;,if(I6&gt;54,&quot;1.5&quot;,if(I6&lt;59,&quot;2&quot;))))"/>
    <hyperlink ref="EB53" r:id="rId5978" display="=@if(I6&lt;50,&quot;0&quot;,if(I6&gt;49,&quot;1&quot;,if(I6&gt;54,&quot;1.5&quot;,if(I6&lt;59,&quot;2&quot;))))"/>
    <hyperlink ref="EB54" r:id="rId5979" display="=@if(I6&lt;50,&quot;0&quot;,if(I6&gt;49,&quot;1&quot;,if(I6&gt;54,&quot;1.5&quot;,if(I6&lt;59,&quot;2&quot;))))"/>
    <hyperlink ref="EB55" r:id="rId5980" display="=@if(I6&lt;50,&quot;0&quot;,if(I6&gt;49,&quot;1&quot;,if(I6&gt;54,&quot;1.5&quot;,if(I6&lt;59,&quot;2&quot;))))"/>
    <hyperlink ref="EB56" r:id="rId5981" display="=@if(I6&lt;50,&quot;0&quot;,if(I6&gt;49,&quot;1&quot;,if(I6&gt;54,&quot;1.5&quot;,if(I6&lt;59,&quot;2&quot;))))"/>
    <hyperlink ref="EB57" r:id="rId5982" display="=@if(I6&lt;50,&quot;0&quot;,if(I6&gt;49,&quot;1&quot;,if(I6&gt;54,&quot;1.5&quot;,if(I6&lt;59,&quot;2&quot;))))"/>
    <hyperlink ref="EB58" r:id="rId5983" display="=@if(I6&lt;50,&quot;0&quot;,if(I6&gt;49,&quot;1&quot;,if(I6&gt;54,&quot;1.5&quot;,if(I6&lt;59,&quot;2&quot;))))"/>
    <hyperlink ref="EB59" r:id="rId5984" display="=@if(I6&lt;50,&quot;0&quot;,if(I6&gt;49,&quot;1&quot;,if(I6&gt;54,&quot;1.5&quot;,if(I6&lt;59,&quot;2&quot;))))"/>
    <hyperlink ref="EB60" r:id="rId5985" display="=@if(I6&lt;50,&quot;0&quot;,if(I6&gt;49,&quot;1&quot;,if(I6&gt;54,&quot;1.5&quot;,if(I6&lt;59,&quot;2&quot;))))"/>
    <hyperlink ref="EB61" r:id="rId5986" display="=@if(I6&lt;50,&quot;0&quot;,if(I6&gt;49,&quot;1&quot;,if(I6&gt;54,&quot;1.5&quot;,if(I6&lt;59,&quot;2&quot;))))"/>
    <hyperlink ref="EB62" r:id="rId5987" display="=@if(I6&lt;50,&quot;0&quot;,if(I6&gt;49,&quot;1&quot;,if(I6&gt;54,&quot;1.5&quot;,if(I6&lt;59,&quot;2&quot;))))"/>
    <hyperlink ref="EB63" r:id="rId5988" display="=@if(I6&lt;50,&quot;0&quot;,if(I6&gt;49,&quot;1&quot;,if(I6&gt;54,&quot;1.5&quot;,if(I6&lt;59,&quot;2&quot;))))"/>
    <hyperlink ref="EB64" r:id="rId5989" display="=@if(I6&lt;50,&quot;0&quot;,if(I6&gt;49,&quot;1&quot;,if(I6&gt;54,&quot;1.5&quot;,if(I6&lt;59,&quot;2&quot;))))"/>
    <hyperlink ref="EB65" r:id="rId5990" display="=@if(I6&lt;50,&quot;0&quot;,if(I6&gt;49,&quot;1&quot;,if(I6&gt;54,&quot;1.5&quot;,if(I6&lt;59,&quot;2&quot;))))"/>
    <hyperlink ref="EB66" r:id="rId5991" display="=@if(I6&lt;50,&quot;0&quot;,if(I6&gt;49,&quot;1&quot;,if(I6&gt;54,&quot;1.5&quot;,if(I6&lt;59,&quot;2&quot;))))"/>
    <hyperlink ref="EB67" r:id="rId5992" display="=@if(I6&lt;50,&quot;0&quot;,if(I6&gt;49,&quot;1&quot;,if(I6&gt;54,&quot;1.5&quot;,if(I6&lt;59,&quot;2&quot;))))"/>
    <hyperlink ref="EB68" r:id="rId5993" display="=@if(I6&lt;50,&quot;0&quot;,if(I6&gt;49,&quot;1&quot;,if(I6&gt;54,&quot;1.5&quot;,if(I6&lt;59,&quot;2&quot;))))"/>
    <hyperlink ref="EB69" r:id="rId5994" display="=@if(I6&lt;50,&quot;0&quot;,if(I6&gt;49,&quot;1&quot;,if(I6&gt;54,&quot;1.5&quot;,if(I6&lt;59,&quot;2&quot;))))"/>
    <hyperlink ref="EB70" r:id="rId5995" display="=@if(I6&lt;50,&quot;0&quot;,if(I6&gt;49,&quot;1&quot;,if(I6&gt;54,&quot;1.5&quot;,if(I6&lt;59,&quot;2&quot;))))"/>
    <hyperlink ref="EB71" r:id="rId5996" display="=@if(I6&lt;50,&quot;0&quot;,if(I6&gt;49,&quot;1&quot;,if(I6&gt;54,&quot;1.5&quot;,if(I6&lt;59,&quot;2&quot;))))"/>
    <hyperlink ref="EB72" r:id="rId5997" display="=@if(I6&lt;50,&quot;0&quot;,if(I6&gt;49,&quot;1&quot;,if(I6&gt;54,&quot;1.5&quot;,if(I6&lt;59,&quot;2&quot;))))"/>
    <hyperlink ref="EB73" r:id="rId5998" display="=@if(I6&lt;50,&quot;0&quot;,if(I6&gt;49,&quot;1&quot;,if(I6&gt;54,&quot;1.5&quot;,if(I6&lt;59,&quot;2&quot;))))"/>
    <hyperlink ref="EB74" r:id="rId5999" display="=@if(I6&lt;50,&quot;0&quot;,if(I6&gt;49,&quot;1&quot;,if(I6&gt;54,&quot;1.5&quot;,if(I6&lt;59,&quot;2&quot;))))"/>
    <hyperlink ref="EB75" r:id="rId6000" display="=@if(I6&lt;50,&quot;0&quot;,if(I6&gt;49,&quot;1&quot;,if(I6&gt;54,&quot;1.5&quot;,if(I6&lt;59,&quot;2&quot;))))"/>
    <hyperlink ref="EB76" r:id="rId6001" display="=@if(I6&lt;50,&quot;0&quot;,if(I6&gt;49,&quot;1&quot;,if(I6&gt;54,&quot;1.5&quot;,if(I6&lt;59,&quot;2&quot;))))"/>
    <hyperlink ref="EB77" r:id="rId6002" display="=@if(I6&lt;50,&quot;0&quot;,if(I6&gt;49,&quot;1&quot;,if(I6&gt;54,&quot;1.5&quot;,if(I6&lt;59,&quot;2&quot;))))"/>
    <hyperlink ref="EB78" r:id="rId6003" display="=@if(I6&lt;50,&quot;0&quot;,if(I6&gt;49,&quot;1&quot;,if(I6&gt;54,&quot;1.5&quot;,if(I6&lt;59,&quot;2&quot;))))"/>
    <hyperlink ref="EB79" r:id="rId6004" display="=@if(I6&lt;50,&quot;0&quot;,if(I6&gt;49,&quot;1&quot;,if(I6&gt;54,&quot;1.5&quot;,if(I6&lt;59,&quot;2&quot;))))"/>
    <hyperlink ref="EB80" r:id="rId6005" display="=@if(I6&lt;50,&quot;0&quot;,if(I6&gt;49,&quot;1&quot;,if(I6&gt;54,&quot;1.5&quot;,if(I6&lt;59,&quot;2&quot;))))"/>
    <hyperlink ref="EB81" r:id="rId6006" display="=@if(I6&lt;50,&quot;0&quot;,if(I6&gt;49,&quot;1&quot;,if(I6&gt;54,&quot;1.5&quot;,if(I6&lt;59,&quot;2&quot;))))"/>
    <hyperlink ref="EB82" r:id="rId6007" display="=@if(I6&lt;50,&quot;0&quot;,if(I6&gt;49,&quot;1&quot;,if(I6&gt;54,&quot;1.5&quot;,if(I6&lt;59,&quot;2&quot;))))"/>
    <hyperlink ref="EB83" r:id="rId6008" display="=@if(I6&lt;50,&quot;0&quot;,if(I6&gt;49,&quot;1&quot;,if(I6&gt;54,&quot;1.5&quot;,if(I6&lt;59,&quot;2&quot;))))"/>
    <hyperlink ref="EB84" r:id="rId6009" display="=@if(I6&lt;50,&quot;0&quot;,if(I6&gt;49,&quot;1&quot;,if(I6&gt;54,&quot;1.5&quot;,if(I6&lt;59,&quot;2&quot;))))"/>
    <hyperlink ref="EB85" r:id="rId6010" display="=@if(I6&lt;50,&quot;0&quot;,if(I6&gt;49,&quot;1&quot;,if(I6&gt;54,&quot;1.5&quot;,if(I6&lt;59,&quot;2&quot;))))"/>
    <hyperlink ref="EB86" r:id="rId6011" display="=@if(I6&lt;50,&quot;0&quot;,if(I6&gt;49,&quot;1&quot;,if(I6&gt;54,&quot;1.5&quot;,if(I6&lt;59,&quot;2&quot;))))"/>
    <hyperlink ref="EB87" r:id="rId6012" display="=@if(I6&lt;50,&quot;0&quot;,if(I6&gt;49,&quot;1&quot;,if(I6&gt;54,&quot;1.5&quot;,if(I6&lt;59,&quot;2&quot;))))"/>
    <hyperlink ref="EB88" r:id="rId6013" display="=@if(I6&lt;50,&quot;0&quot;,if(I6&gt;49,&quot;1&quot;,if(I6&gt;54,&quot;1.5&quot;,if(I6&lt;59,&quot;2&quot;))))"/>
    <hyperlink ref="EB89" r:id="rId6014" display="=@if(I6&lt;50,&quot;0&quot;,if(I6&gt;49,&quot;1&quot;,if(I6&gt;54,&quot;1.5&quot;,if(I6&lt;59,&quot;2&quot;))))"/>
    <hyperlink ref="EB90" r:id="rId6015" display="=@if(I6&lt;50,&quot;0&quot;,if(I6&gt;49,&quot;1&quot;,if(I6&gt;54,&quot;1.5&quot;,if(I6&lt;59,&quot;2&quot;))))"/>
    <hyperlink ref="EB91" r:id="rId6016" display="=@if(I6&lt;50,&quot;0&quot;,if(I6&gt;49,&quot;1&quot;,if(I6&gt;54,&quot;1.5&quot;,if(I6&lt;59,&quot;2&quot;))))"/>
    <hyperlink ref="EB92" r:id="rId6017" display="=@if(I6&lt;50,&quot;0&quot;,if(I6&gt;49,&quot;1&quot;,if(I6&gt;54,&quot;1.5&quot;,if(I6&lt;59,&quot;2&quot;))))"/>
    <hyperlink ref="EB93" r:id="rId6018" display="=@if(I6&lt;50,&quot;0&quot;,if(I6&gt;49,&quot;1&quot;,if(I6&gt;54,&quot;1.5&quot;,if(I6&lt;59,&quot;2&quot;))))"/>
    <hyperlink ref="EB94" r:id="rId6019" display="=@if(I6&lt;50,&quot;0&quot;,if(I6&gt;49,&quot;1&quot;,if(I6&gt;54,&quot;1.5&quot;,if(I6&lt;59,&quot;2&quot;))))"/>
    <hyperlink ref="EB95" r:id="rId6020" display="=@if(I6&lt;50,&quot;0&quot;,if(I6&gt;49,&quot;1&quot;,if(I6&gt;54,&quot;1.5&quot;,if(I6&lt;59,&quot;2&quot;))))"/>
    <hyperlink ref="EB96" r:id="rId6021" display="=@if(I6&lt;50,&quot;0&quot;,if(I6&gt;49,&quot;1&quot;,if(I6&gt;54,&quot;1.5&quot;,if(I6&lt;59,&quot;2&quot;))))"/>
    <hyperlink ref="EB97" r:id="rId6022" display="=@if(I6&lt;50,&quot;0&quot;,if(I6&gt;49,&quot;1&quot;,if(I6&gt;54,&quot;1.5&quot;,if(I6&lt;59,&quot;2&quot;))))"/>
    <hyperlink ref="EB98" r:id="rId6023" display="=@if(I6&lt;50,&quot;0&quot;,if(I6&gt;49,&quot;1&quot;,if(I6&gt;54,&quot;1.5&quot;,if(I6&lt;59,&quot;2&quot;))))"/>
    <hyperlink ref="EB99" r:id="rId6024" display="=@if(I6&lt;50,&quot;0&quot;,if(I6&gt;49,&quot;1&quot;,if(I6&gt;54,&quot;1.5&quot;,if(I6&lt;59,&quot;2&quot;))))"/>
    <hyperlink ref="EB100" r:id="rId6025" display="=@if(I6&lt;50,&quot;0&quot;,if(I6&gt;49,&quot;1&quot;,if(I6&gt;54,&quot;1.5&quot;,if(I6&lt;59,&quot;2&quot;))))"/>
    <hyperlink ref="EB101" r:id="rId6026" display="=@if(I6&lt;50,&quot;0&quot;,if(I6&gt;49,&quot;1&quot;,if(I6&gt;54,&quot;1.5&quot;,if(I6&lt;59,&quot;2&quot;))))"/>
    <hyperlink ref="EB102" r:id="rId6027" display="=@if(I6&lt;50,&quot;0&quot;,if(I6&gt;49,&quot;1&quot;,if(I6&gt;54,&quot;1.5&quot;,if(I6&lt;59,&quot;2&quot;))))"/>
    <hyperlink ref="EB103" r:id="rId6028" display="=@if(I6&lt;50,&quot;0&quot;,if(I6&gt;49,&quot;1&quot;,if(I6&gt;54,&quot;1.5&quot;,if(I6&lt;59,&quot;2&quot;))))"/>
    <hyperlink ref="EB104" r:id="rId6029" display="=@if(I6&lt;50,&quot;0&quot;,if(I6&gt;49,&quot;1&quot;,if(I6&gt;54,&quot;1.5&quot;,if(I6&lt;59,&quot;2&quot;))))"/>
    <hyperlink ref="EB105" r:id="rId6030" display="=@if(I6&lt;50,&quot;0&quot;,if(I6&gt;49,&quot;1&quot;,if(I6&gt;54,&quot;1.5&quot;,if(I6&lt;59,&quot;2&quot;))))"/>
    <hyperlink ref="EB106" r:id="rId6031" display="=@if(I6&lt;50,&quot;0&quot;,if(I6&gt;49,&quot;1&quot;,if(I6&gt;54,&quot;1.5&quot;,if(I6&lt;59,&quot;2&quot;))))"/>
    <hyperlink ref="EB107" r:id="rId6032" display="=@if(I6&lt;50,&quot;0&quot;,if(I6&gt;49,&quot;1&quot;,if(I6&gt;54,&quot;1.5&quot;,if(I6&lt;59,&quot;2&quot;))))"/>
    <hyperlink ref="EB108" r:id="rId6033" display="=@if(I6&lt;50,&quot;0&quot;,if(I6&gt;49,&quot;1&quot;,if(I6&gt;54,&quot;1.5&quot;,if(I6&lt;59,&quot;2&quot;))))"/>
    <hyperlink ref="EB109" r:id="rId6034" display="=@if(I6&lt;50,&quot;0&quot;,if(I6&gt;49,&quot;1&quot;,if(I6&gt;54,&quot;1.5&quot;,if(I6&lt;59,&quot;2&quot;))))"/>
    <hyperlink ref="EB110" r:id="rId6035" display="=@if(I6&lt;50,&quot;0&quot;,if(I6&gt;49,&quot;1&quot;,if(I6&gt;54,&quot;1.5&quot;,if(I6&lt;59,&quot;2&quot;))))"/>
    <hyperlink ref="EB111" r:id="rId6036" display="=@if(I6&lt;50,&quot;0&quot;,if(I6&gt;49,&quot;1&quot;,if(I6&gt;54,&quot;1.5&quot;,if(I6&lt;59,&quot;2&quot;))))"/>
    <hyperlink ref="EB112" r:id="rId6037" display="=@if(I6&lt;50,&quot;0&quot;,if(I6&gt;49,&quot;1&quot;,if(I6&gt;54,&quot;1.5&quot;,if(I6&lt;59,&quot;2&quot;))))"/>
    <hyperlink ref="EB113" r:id="rId6038" display="=@if(I6&lt;50,&quot;0&quot;,if(I6&gt;49,&quot;1&quot;,if(I6&gt;54,&quot;1.5&quot;,if(I6&lt;59,&quot;2&quot;))))"/>
    <hyperlink ref="EB114" r:id="rId6039" display="=@if(I6&lt;50,&quot;0&quot;,if(I6&gt;49,&quot;1&quot;,if(I6&gt;54,&quot;1.5&quot;,if(I6&lt;59,&quot;2&quot;))))"/>
    <hyperlink ref="EB115" r:id="rId6040" display="=@if(I6&lt;50,&quot;0&quot;,if(I6&gt;49,&quot;1&quot;,if(I6&gt;54,&quot;1.5&quot;,if(I6&lt;59,&quot;2&quot;))))"/>
    <hyperlink ref="EB116" r:id="rId6041" display="=@if(I6&lt;50,&quot;0&quot;,if(I6&gt;49,&quot;1&quot;,if(I6&gt;54,&quot;1.5&quot;,if(I6&lt;59,&quot;2&quot;))))"/>
    <hyperlink ref="EB117" r:id="rId6042" display="=@if(I6&lt;50,&quot;0&quot;,if(I6&gt;49,&quot;1&quot;,if(I6&gt;54,&quot;1.5&quot;,if(I6&lt;59,&quot;2&quot;))))"/>
    <hyperlink ref="EB118" r:id="rId6043" display="=@if(I6&lt;50,&quot;0&quot;,if(I6&gt;49,&quot;1&quot;,if(I6&gt;54,&quot;1.5&quot;,if(I6&lt;59,&quot;2&quot;))))"/>
    <hyperlink ref="EB119" r:id="rId6044" display="=@if(I6&lt;50,&quot;0&quot;,if(I6&gt;49,&quot;1&quot;,if(I6&gt;54,&quot;1.5&quot;,if(I6&lt;59,&quot;2&quot;))))"/>
    <hyperlink ref="EB120" r:id="rId6045" display="=@if(I6&lt;50,&quot;0&quot;,if(I6&gt;49,&quot;1&quot;,if(I6&gt;54,&quot;1.5&quot;,if(I6&lt;59,&quot;2&quot;))))"/>
    <hyperlink ref="EB121" r:id="rId6046" display="=@if(I6&lt;50,&quot;0&quot;,if(I6&gt;49,&quot;1&quot;,if(I6&gt;54,&quot;1.5&quot;,if(I6&lt;59,&quot;2&quot;))))"/>
    <hyperlink ref="EB122" r:id="rId6047" display="=@if(I6&lt;50,&quot;0&quot;,if(I6&gt;49,&quot;1&quot;,if(I6&gt;54,&quot;1.5&quot;,if(I6&lt;59,&quot;2&quot;))))"/>
    <hyperlink ref="EB123" r:id="rId6048" display="=@if(I6&lt;50,&quot;0&quot;,if(I6&gt;49,&quot;1&quot;,if(I6&gt;54,&quot;1.5&quot;,if(I6&lt;59,&quot;2&quot;))))"/>
    <hyperlink ref="EB124" r:id="rId6049" display="=@if(I6&lt;50,&quot;0&quot;,if(I6&gt;49,&quot;1&quot;,if(I6&gt;54,&quot;1.5&quot;,if(I6&lt;59,&quot;2&quot;))))"/>
    <hyperlink ref="EB125" r:id="rId6050" display="=@if(I6&lt;50,&quot;0&quot;,if(I6&gt;49,&quot;1&quot;,if(I6&gt;54,&quot;1.5&quot;,if(I6&lt;59,&quot;2&quot;))))"/>
    <hyperlink ref="EB126" r:id="rId6051" display="=@if(I6&lt;50,&quot;0&quot;,if(I6&gt;49,&quot;1&quot;,if(I6&gt;54,&quot;1.5&quot;,if(I6&lt;59,&quot;2&quot;))))"/>
    <hyperlink ref="EB127" r:id="rId6052" display="=@if(I6&lt;50,&quot;0&quot;,if(I6&gt;49,&quot;1&quot;,if(I6&gt;54,&quot;1.5&quot;,if(I6&lt;59,&quot;2&quot;))))"/>
    <hyperlink ref="EB128" r:id="rId6053" display="=@if(I6&lt;50,&quot;0&quot;,if(I6&gt;49,&quot;1&quot;,if(I6&gt;54,&quot;1.5&quot;,if(I6&lt;59,&quot;2&quot;))))"/>
    <hyperlink ref="EB129" r:id="rId6054" display="=@if(I6&lt;50,&quot;0&quot;,if(I6&gt;49,&quot;1&quot;,if(I6&gt;54,&quot;1.5&quot;,if(I6&lt;59,&quot;2&quot;))))"/>
    <hyperlink ref="EB130" r:id="rId6055" display="=@if(I6&lt;50,&quot;0&quot;,if(I6&gt;49,&quot;1&quot;,if(I6&gt;54,&quot;1.5&quot;,if(I6&lt;59,&quot;2&quot;))))"/>
    <hyperlink ref="EB131" r:id="rId6056" display="=@if(I6&lt;50,&quot;0&quot;,if(I6&gt;49,&quot;1&quot;,if(I6&gt;54,&quot;1.5&quot;,if(I6&lt;59,&quot;2&quot;))))"/>
    <hyperlink ref="EB132" r:id="rId6057" display="=@if(I6&lt;50,&quot;0&quot;,if(I6&gt;49,&quot;1&quot;,if(I6&gt;54,&quot;1.5&quot;,if(I6&lt;59,&quot;2&quot;))))"/>
    <hyperlink ref="EB133" r:id="rId6058" display="=@if(I6&lt;50,&quot;0&quot;,if(I6&gt;49,&quot;1&quot;,if(I6&gt;54,&quot;1.5&quot;,if(I6&lt;59,&quot;2&quot;))))"/>
    <hyperlink ref="EB134" r:id="rId6059" display="=@if(I6&lt;50,&quot;0&quot;,if(I6&gt;49,&quot;1&quot;,if(I6&gt;54,&quot;1.5&quot;,if(I6&lt;59,&quot;2&quot;))))"/>
    <hyperlink ref="EB135" r:id="rId6060" display="=@if(I6&lt;50,&quot;0&quot;,if(I6&gt;49,&quot;1&quot;,if(I6&gt;54,&quot;1.5&quot;,if(I6&lt;59,&quot;2&quot;))))"/>
    <hyperlink ref="EB136" r:id="rId6061" display="=@if(I6&lt;50,&quot;0&quot;,if(I6&gt;49,&quot;1&quot;,if(I6&gt;54,&quot;1.5&quot;,if(I6&lt;59,&quot;2&quot;))))"/>
    <hyperlink ref="EB137" r:id="rId6062" display="=@if(I6&lt;50,&quot;0&quot;,if(I6&gt;49,&quot;1&quot;,if(I6&gt;54,&quot;1.5&quot;,if(I6&lt;59,&quot;2&quot;))))"/>
    <hyperlink ref="EB138" r:id="rId6063" display="=@if(I6&lt;50,&quot;0&quot;,if(I6&gt;49,&quot;1&quot;,if(I6&gt;54,&quot;1.5&quot;,if(I6&lt;59,&quot;2&quot;))))"/>
    <hyperlink ref="EB139" r:id="rId6064" display="=@if(I6&lt;50,&quot;0&quot;,if(I6&gt;49,&quot;1&quot;,if(I6&gt;54,&quot;1.5&quot;,if(I6&lt;59,&quot;2&quot;))))"/>
    <hyperlink ref="EB140" r:id="rId6065" display="=@if(I6&lt;50,&quot;0&quot;,if(I6&gt;49,&quot;1&quot;,if(I6&gt;54,&quot;1.5&quot;,if(I6&lt;59,&quot;2&quot;))))"/>
    <hyperlink ref="EB141" r:id="rId6066" display="=@if(I6&lt;50,&quot;0&quot;,if(I6&gt;49,&quot;1&quot;,if(I6&gt;54,&quot;1.5&quot;,if(I6&lt;59,&quot;2&quot;))))"/>
    <hyperlink ref="EB142" r:id="rId6067" display="=@if(I6&lt;50,&quot;0&quot;,if(I6&gt;49,&quot;1&quot;,if(I6&gt;54,&quot;1.5&quot;,if(I6&lt;59,&quot;2&quot;))))"/>
    <hyperlink ref="EB143" r:id="rId6068" display="=@if(I6&lt;50,&quot;0&quot;,if(I6&gt;49,&quot;1&quot;,if(I6&gt;54,&quot;1.5&quot;,if(I6&lt;59,&quot;2&quot;))))"/>
    <hyperlink ref="EB144" r:id="rId6069" display="=@if(I6&lt;50,&quot;0&quot;,if(I6&gt;49,&quot;1&quot;,if(I6&gt;54,&quot;1.5&quot;,if(I6&lt;59,&quot;2&quot;))))"/>
    <hyperlink ref="EB145" r:id="rId6070" display="=@if(I6&lt;50,&quot;0&quot;,if(I6&gt;49,&quot;1&quot;,if(I6&gt;54,&quot;1.5&quot;,if(I6&lt;59,&quot;2&quot;))))"/>
    <hyperlink ref="EB146" r:id="rId6071" display="=@if(I6&lt;50,&quot;0&quot;,if(I6&gt;49,&quot;1&quot;,if(I6&gt;54,&quot;1.5&quot;,if(I6&lt;59,&quot;2&quot;))))"/>
    <hyperlink ref="EB147" r:id="rId6072" display="=@if(I6&lt;50,&quot;0&quot;,if(I6&gt;49,&quot;1&quot;,if(I6&gt;54,&quot;1.5&quot;,if(I6&lt;59,&quot;2&quot;))))"/>
    <hyperlink ref="EB148" r:id="rId6073" display="=@if(I6&lt;50,&quot;0&quot;,if(I6&gt;49,&quot;1&quot;,if(I6&gt;54,&quot;1.5&quot;,if(I6&lt;59,&quot;2&quot;))))"/>
    <hyperlink ref="EB149" r:id="rId6074" display="=@if(I6&lt;50,&quot;0&quot;,if(I6&gt;49,&quot;1&quot;,if(I6&gt;54,&quot;1.5&quot;,if(I6&lt;59,&quot;2&quot;))))"/>
    <hyperlink ref="EB150" r:id="rId6075" display="=@if(I6&lt;50,&quot;0&quot;,if(I6&gt;49,&quot;1&quot;,if(I6&gt;54,&quot;1.5&quot;,if(I6&lt;59,&quot;2&quot;))))"/>
    <hyperlink ref="EB151" r:id="rId6076" display="=@if(I6&lt;50,&quot;0&quot;,if(I6&gt;49,&quot;1&quot;,if(I6&gt;54,&quot;1.5&quot;,if(I6&lt;59,&quot;2&quot;))))"/>
    <hyperlink ref="EB152" r:id="rId6077" display="=@if(I6&lt;50,&quot;0&quot;,if(I6&gt;49,&quot;1&quot;,if(I6&gt;54,&quot;1.5&quot;,if(I6&lt;59,&quot;2&quot;))))"/>
    <hyperlink ref="EB153" r:id="rId6078" display="=@if(I6&lt;50,&quot;0&quot;,if(I6&gt;49,&quot;1&quot;,if(I6&gt;54,&quot;1.5&quot;,if(I6&lt;59,&quot;2&quot;))))"/>
    <hyperlink ref="EB154" r:id="rId6079" display="=@if(I6&lt;50,&quot;0&quot;,if(I6&gt;49,&quot;1&quot;,if(I6&gt;54,&quot;1.5&quot;,if(I6&lt;59,&quot;2&quot;))))"/>
    <hyperlink ref="EB155" r:id="rId6080" display="=@if(I6&lt;50,&quot;0&quot;,if(I6&gt;49,&quot;1&quot;,if(I6&gt;54,&quot;1.5&quot;,if(I6&lt;59,&quot;2&quot;))))"/>
    <hyperlink ref="EB156" r:id="rId6081" display="=@if(I6&lt;50,&quot;0&quot;,if(I6&gt;49,&quot;1&quot;,if(I6&gt;54,&quot;1.5&quot;,if(I6&lt;59,&quot;2&quot;))))"/>
    <hyperlink ref="EB157" r:id="rId6082" display="=@if(I6&lt;50,&quot;0&quot;,if(I6&gt;49,&quot;1&quot;,if(I6&gt;54,&quot;1.5&quot;,if(I6&lt;59,&quot;2&quot;))))"/>
    <hyperlink ref="EB158" r:id="rId6083" display="=@if(I6&lt;50,&quot;0&quot;,if(I6&gt;49,&quot;1&quot;,if(I6&gt;54,&quot;1.5&quot;,if(I6&lt;59,&quot;2&quot;))))"/>
    <hyperlink ref="EB159" r:id="rId6084" display="=@if(I6&lt;50,&quot;0&quot;,if(I6&gt;49,&quot;1&quot;,if(I6&gt;54,&quot;1.5&quot;,if(I6&lt;59,&quot;2&quot;))))"/>
    <hyperlink ref="EB160" r:id="rId6085" display="=@if(I6&lt;50,&quot;0&quot;,if(I6&gt;49,&quot;1&quot;,if(I6&gt;54,&quot;1.5&quot;,if(I6&lt;59,&quot;2&quot;))))"/>
    <hyperlink ref="EB161" r:id="rId6086" display="=@if(I6&lt;50,&quot;0&quot;,if(I6&gt;49,&quot;1&quot;,if(I6&gt;54,&quot;1.5&quot;,if(I6&lt;59,&quot;2&quot;))))"/>
    <hyperlink ref="EB162" r:id="rId6087" display="=@if(I6&lt;50,&quot;0&quot;,if(I6&gt;49,&quot;1&quot;,if(I6&gt;54,&quot;1.5&quot;,if(I6&lt;59,&quot;2&quot;))))"/>
    <hyperlink ref="EB163" r:id="rId6088" display="=@if(I6&lt;50,&quot;0&quot;,if(I6&gt;49,&quot;1&quot;,if(I6&gt;54,&quot;1.5&quot;,if(I6&lt;59,&quot;2&quot;))))"/>
    <hyperlink ref="EB164" r:id="rId6089" display="=@if(I6&lt;50,&quot;0&quot;,if(I6&gt;49,&quot;1&quot;,if(I6&gt;54,&quot;1.5&quot;,if(I6&lt;59,&quot;2&quot;))))"/>
    <hyperlink ref="EB165" r:id="rId6090" display="=@if(I6&lt;50,&quot;0&quot;,if(I6&gt;49,&quot;1&quot;,if(I6&gt;54,&quot;1.5&quot;,if(I6&lt;59,&quot;2&quot;))))"/>
    <hyperlink ref="EB166" r:id="rId6091" display="=@if(I6&lt;50,&quot;0&quot;,if(I6&gt;49,&quot;1&quot;,if(I6&gt;54,&quot;1.5&quot;,if(I6&lt;59,&quot;2&quot;))))"/>
    <hyperlink ref="EB167" r:id="rId6092" display="=@if(I6&lt;50,&quot;0&quot;,if(I6&gt;49,&quot;1&quot;,if(I6&gt;54,&quot;1.5&quot;,if(I6&lt;59,&quot;2&quot;))))"/>
    <hyperlink ref="EB168" r:id="rId6093" display="=@if(I6&lt;50,&quot;0&quot;,if(I6&gt;49,&quot;1&quot;,if(I6&gt;54,&quot;1.5&quot;,if(I6&lt;59,&quot;2&quot;))))"/>
    <hyperlink ref="EB169" r:id="rId6094" display="=@if(I6&lt;50,&quot;0&quot;,if(I6&gt;49,&quot;1&quot;,if(I6&gt;54,&quot;1.5&quot;,if(I6&lt;59,&quot;2&quot;))))"/>
    <hyperlink ref="EB170" r:id="rId6095" display="=@if(I6&lt;50,&quot;0&quot;,if(I6&gt;49,&quot;1&quot;,if(I6&gt;54,&quot;1.5&quot;,if(I6&lt;59,&quot;2&quot;))))"/>
    <hyperlink ref="EB171" r:id="rId6096" display="=@if(I6&lt;50,&quot;0&quot;,if(I6&gt;49,&quot;1&quot;,if(I6&gt;54,&quot;1.5&quot;,if(I6&lt;59,&quot;2&quot;))))"/>
    <hyperlink ref="EB172" r:id="rId6097" display="=@if(I6&lt;50,&quot;0&quot;,if(I6&gt;49,&quot;1&quot;,if(I6&gt;54,&quot;1.5&quot;,if(I6&lt;59,&quot;2&quot;))))"/>
    <hyperlink ref="EB173" r:id="rId6098" display="=@if(I6&lt;50,&quot;0&quot;,if(I6&gt;49,&quot;1&quot;,if(I6&gt;54,&quot;1.5&quot;,if(I6&lt;59,&quot;2&quot;))))"/>
    <hyperlink ref="EB174" r:id="rId6099" display="=@if(I6&lt;50,&quot;0&quot;,if(I6&gt;49,&quot;1&quot;,if(I6&gt;54,&quot;1.5&quot;,if(I6&lt;59,&quot;2&quot;))))"/>
    <hyperlink ref="EB175" r:id="rId6100" display="=@if(I6&lt;50,&quot;0&quot;,if(I6&gt;49,&quot;1&quot;,if(I6&gt;54,&quot;1.5&quot;,if(I6&lt;59,&quot;2&quot;))))"/>
    <hyperlink ref="EB176" r:id="rId6101" display="=@if(I6&lt;50,&quot;0&quot;,if(I6&gt;49,&quot;1&quot;,if(I6&gt;54,&quot;1.5&quot;,if(I6&lt;59,&quot;2&quot;))))"/>
    <hyperlink ref="EB177" r:id="rId6102" display="=@if(I6&lt;50,&quot;0&quot;,if(I6&gt;49,&quot;1&quot;,if(I6&gt;54,&quot;1.5&quot;,if(I6&lt;59,&quot;2&quot;))))"/>
    <hyperlink ref="EB178" r:id="rId6103" display="=@if(I6&lt;50,&quot;0&quot;,if(I6&gt;49,&quot;1&quot;,if(I6&gt;54,&quot;1.5&quot;,if(I6&lt;59,&quot;2&quot;))))"/>
    <hyperlink ref="EB179" r:id="rId6104" display="=@if(I6&lt;50,&quot;0&quot;,if(I6&gt;49,&quot;1&quot;,if(I6&gt;54,&quot;1.5&quot;,if(I6&lt;59,&quot;2&quot;))))"/>
    <hyperlink ref="EB180" r:id="rId6105" display="=@if(I6&lt;50,&quot;0&quot;,if(I6&gt;49,&quot;1&quot;,if(I6&gt;54,&quot;1.5&quot;,if(I6&lt;59,&quot;2&quot;))))"/>
    <hyperlink ref="EB181" r:id="rId6106" display="=@if(I6&lt;50,&quot;0&quot;,if(I6&gt;49,&quot;1&quot;,if(I6&gt;54,&quot;1.5&quot;,if(I6&lt;59,&quot;2&quot;))))"/>
    <hyperlink ref="EB182" r:id="rId6107" display="=@if(I6&lt;50,&quot;0&quot;,if(I6&gt;49,&quot;1&quot;,if(I6&gt;54,&quot;1.5&quot;,if(I6&lt;59,&quot;2&quot;))))"/>
    <hyperlink ref="EB183" r:id="rId6108" display="=@if(I6&lt;50,&quot;0&quot;,if(I6&gt;49,&quot;1&quot;,if(I6&gt;54,&quot;1.5&quot;,if(I6&lt;59,&quot;2&quot;))))"/>
    <hyperlink ref="EB184" r:id="rId6109" display="=@if(I6&lt;50,&quot;0&quot;,if(I6&gt;49,&quot;1&quot;,if(I6&gt;54,&quot;1.5&quot;,if(I6&lt;59,&quot;2&quot;))))"/>
    <hyperlink ref="EB185" r:id="rId6110" display="=@if(I6&lt;50,&quot;0&quot;,if(I6&gt;49,&quot;1&quot;,if(I6&gt;54,&quot;1.5&quot;,if(I6&lt;59,&quot;2&quot;))))"/>
    <hyperlink ref="EB186" r:id="rId6111" display="=@if(I6&lt;50,&quot;0&quot;,if(I6&gt;49,&quot;1&quot;,if(I6&gt;54,&quot;1.5&quot;,if(I6&lt;59,&quot;2&quot;))))"/>
    <hyperlink ref="EB187" r:id="rId6112" display="=@if(I6&lt;50,&quot;0&quot;,if(I6&gt;49,&quot;1&quot;,if(I6&gt;54,&quot;1.5&quot;,if(I6&lt;59,&quot;2&quot;))))"/>
    <hyperlink ref="EB188" r:id="rId6113" display="=@if(I6&lt;50,&quot;0&quot;,if(I6&gt;49,&quot;1&quot;,if(I6&gt;54,&quot;1.5&quot;,if(I6&lt;59,&quot;2&quot;))))"/>
    <hyperlink ref="EB189" r:id="rId6114" display="=@if(I6&lt;50,&quot;0&quot;,if(I6&gt;49,&quot;1&quot;,if(I6&gt;54,&quot;1.5&quot;,if(I6&lt;59,&quot;2&quot;))))"/>
    <hyperlink ref="EB190" r:id="rId6115" display="=@if(I6&lt;50,&quot;0&quot;,if(I6&gt;49,&quot;1&quot;,if(I6&gt;54,&quot;1.5&quot;,if(I6&lt;59,&quot;2&quot;))))"/>
    <hyperlink ref="EB191" r:id="rId6116" display="=@if(I6&lt;50,&quot;0&quot;,if(I6&gt;49,&quot;1&quot;,if(I6&gt;54,&quot;1.5&quot;,if(I6&lt;59,&quot;2&quot;))))"/>
    <hyperlink ref="EB192" r:id="rId6117" display="=@if(I6&lt;50,&quot;0&quot;,if(I6&gt;49,&quot;1&quot;,if(I6&gt;54,&quot;1.5&quot;,if(I6&lt;59,&quot;2&quot;))))"/>
    <hyperlink ref="EB193" r:id="rId6118" display="=@if(I6&lt;50,&quot;0&quot;,if(I6&gt;49,&quot;1&quot;,if(I6&gt;54,&quot;1.5&quot;,if(I6&lt;59,&quot;2&quot;))))"/>
    <hyperlink ref="EB194" r:id="rId6119" display="=@if(I6&lt;50,&quot;0&quot;,if(I6&gt;49,&quot;1&quot;,if(I6&gt;54,&quot;1.5&quot;,if(I6&lt;59,&quot;2&quot;))))"/>
    <hyperlink ref="EB195" r:id="rId6120" display="=@if(I6&lt;50,&quot;0&quot;,if(I6&gt;49,&quot;1&quot;,if(I6&gt;54,&quot;1.5&quot;,if(I6&lt;59,&quot;2&quot;))))"/>
    <hyperlink ref="EB196" r:id="rId6121" display="=@if(I6&lt;50,&quot;0&quot;,if(I6&gt;49,&quot;1&quot;,if(I6&gt;54,&quot;1.5&quot;,if(I6&lt;59,&quot;2&quot;))))"/>
    <hyperlink ref="EB197" r:id="rId6122" display="=@if(I6&lt;50,&quot;0&quot;,if(I6&gt;49,&quot;1&quot;,if(I6&gt;54,&quot;1.5&quot;,if(I6&lt;59,&quot;2&quot;))))"/>
    <hyperlink ref="EB198" r:id="rId6123" display="=@if(I6&lt;50,&quot;0&quot;,if(I6&gt;49,&quot;1&quot;,if(I6&gt;54,&quot;1.5&quot;,if(I6&lt;59,&quot;2&quot;))))"/>
    <hyperlink ref="EB199" r:id="rId6124" display="=@if(I6&lt;50,&quot;0&quot;,if(I6&gt;49,&quot;1&quot;,if(I6&gt;54,&quot;1.5&quot;,if(I6&lt;59,&quot;2&quot;))))"/>
    <hyperlink ref="EB200" r:id="rId6125" display="=@if(I6&lt;50,&quot;0&quot;,if(I6&gt;49,&quot;1&quot;,if(I6&gt;54,&quot;1.5&quot;,if(I6&lt;59,&quot;2&quot;))))"/>
    <hyperlink ref="EB201" r:id="rId6126" display="=@if(I6&lt;50,&quot;0&quot;,if(I6&gt;49,&quot;1&quot;,if(I6&gt;54,&quot;1.5&quot;,if(I6&lt;59,&quot;2&quot;))))"/>
    <hyperlink ref="EB202" r:id="rId6127" display="=@if(I6&lt;50,&quot;0&quot;,if(I6&gt;49,&quot;1&quot;,if(I6&gt;54,&quot;1.5&quot;,if(I6&lt;59,&quot;2&quot;))))"/>
    <hyperlink ref="EB203" r:id="rId6128" display="=@if(I6&lt;50,&quot;0&quot;,if(I6&gt;49,&quot;1&quot;,if(I6&gt;54,&quot;1.5&quot;,if(I6&lt;59,&quot;2&quot;))))"/>
    <hyperlink ref="EB204" r:id="rId6129" display="=@if(I6&lt;50,&quot;0&quot;,if(I6&gt;49,&quot;1&quot;,if(I6&gt;54,&quot;1.5&quot;,if(I6&lt;59,&quot;2&quot;))))"/>
    <hyperlink ref="EB205" r:id="rId6130" display="=@if(I6&lt;50,&quot;0&quot;,if(I6&gt;49,&quot;1&quot;,if(I6&gt;54,&quot;1.5&quot;,if(I6&lt;59,&quot;2&quot;))))"/>
    <hyperlink ref="EB206" r:id="rId6131" display="=@if(I6&lt;50,&quot;0&quot;,if(I6&gt;49,&quot;1&quot;,if(I6&gt;54,&quot;1.5&quot;,if(I6&lt;59,&quot;2&quot;))))"/>
    <hyperlink ref="EB207" r:id="rId6132" display="=@if(I6&lt;50,&quot;0&quot;,if(I6&gt;49,&quot;1&quot;,if(I6&gt;54,&quot;1.5&quot;,if(I6&lt;59,&quot;2&quot;))))"/>
    <hyperlink ref="EB208" r:id="rId6133" display="=@if(I6&lt;50,&quot;0&quot;,if(I6&gt;49,&quot;1&quot;,if(I6&gt;54,&quot;1.5&quot;,if(I6&lt;59,&quot;2&quot;))))"/>
    <hyperlink ref="EB209" r:id="rId6134" display="=@if(I6&lt;50,&quot;0&quot;,if(I6&gt;49,&quot;1&quot;,if(I6&gt;54,&quot;1.5&quot;,if(I6&lt;59,&quot;2&quot;))))"/>
    <hyperlink ref="EB210" r:id="rId6135" display="=@if(I6&lt;50,&quot;0&quot;,if(I6&gt;49,&quot;1&quot;,if(I6&gt;54,&quot;1.5&quot;,if(I6&lt;59,&quot;2&quot;))))"/>
    <hyperlink ref="EB211" r:id="rId6136" display="=@if(I6&lt;50,&quot;0&quot;,if(I6&gt;49,&quot;1&quot;,if(I6&gt;54,&quot;1.5&quot;,if(I6&lt;59,&quot;2&quot;))))"/>
    <hyperlink ref="EB212" r:id="rId6137" display="=@if(I6&lt;50,&quot;0&quot;,if(I6&gt;49,&quot;1&quot;,if(I6&gt;54,&quot;1.5&quot;,if(I6&lt;59,&quot;2&quot;))))"/>
    <hyperlink ref="EB213" r:id="rId6138" display="=@if(I6&lt;50,&quot;0&quot;,if(I6&gt;49,&quot;1&quot;,if(I6&gt;54,&quot;1.5&quot;,if(I6&lt;59,&quot;2&quot;))))"/>
    <hyperlink ref="EF16" r:id="rId6139" display="=@if(I6&lt;50,&quot;0&quot;,if(I6&gt;49,&quot;1&quot;,if(I6&gt;54,&quot;1.5&quot;,if(I6&lt;59,&quot;2&quot;))))"/>
    <hyperlink ref="EF17" r:id="rId6140" display="=@if(I6&lt;50,&quot;0&quot;,if(I6&gt;49,&quot;1&quot;,if(I6&gt;54,&quot;1.5&quot;,if(I6&lt;59,&quot;2&quot;))))"/>
    <hyperlink ref="EF18" r:id="rId6141" display="=@if(I6&lt;50,&quot;0&quot;,if(I6&gt;49,&quot;1&quot;,if(I6&gt;54,&quot;1.5&quot;,if(I6&lt;59,&quot;2&quot;))))"/>
    <hyperlink ref="EF19" r:id="rId6142" display="=@if(I6&lt;50,&quot;0&quot;,if(I6&gt;49,&quot;1&quot;,if(I6&gt;54,&quot;1.5&quot;,if(I6&lt;59,&quot;2&quot;))))"/>
    <hyperlink ref="EF20" r:id="rId6143" display="=@if(I6&lt;50,&quot;0&quot;,if(I6&gt;49,&quot;1&quot;,if(I6&gt;54,&quot;1.5&quot;,if(I6&lt;59,&quot;2&quot;))))"/>
    <hyperlink ref="EF21" r:id="rId6144" display="=@if(I6&lt;50,&quot;0&quot;,if(I6&gt;49,&quot;1&quot;,if(I6&gt;54,&quot;1.5&quot;,if(I6&lt;59,&quot;2&quot;))))"/>
    <hyperlink ref="EF22" r:id="rId6145" display="=@if(I6&lt;50,&quot;0&quot;,if(I6&gt;49,&quot;1&quot;,if(I6&gt;54,&quot;1.5&quot;,if(I6&lt;59,&quot;2&quot;))))"/>
    <hyperlink ref="EF23" r:id="rId6146" display="=@if(I6&lt;50,&quot;0&quot;,if(I6&gt;49,&quot;1&quot;,if(I6&gt;54,&quot;1.5&quot;,if(I6&lt;59,&quot;2&quot;))))"/>
    <hyperlink ref="EF24" r:id="rId6147" display="=@if(I6&lt;50,&quot;0&quot;,if(I6&gt;49,&quot;1&quot;,if(I6&gt;54,&quot;1.5&quot;,if(I6&lt;59,&quot;2&quot;))))"/>
    <hyperlink ref="EF25" r:id="rId6148" display="=@if(I6&lt;50,&quot;0&quot;,if(I6&gt;49,&quot;1&quot;,if(I6&gt;54,&quot;1.5&quot;,if(I6&lt;59,&quot;2&quot;))))"/>
    <hyperlink ref="EF26" r:id="rId6149" display="=@if(I6&lt;50,&quot;0&quot;,if(I6&gt;49,&quot;1&quot;,if(I6&gt;54,&quot;1.5&quot;,if(I6&lt;59,&quot;2&quot;))))"/>
    <hyperlink ref="EF27" r:id="rId6150" display="=@if(I6&lt;50,&quot;0&quot;,if(I6&gt;49,&quot;1&quot;,if(I6&gt;54,&quot;1.5&quot;,if(I6&lt;59,&quot;2&quot;))))"/>
    <hyperlink ref="EF28" r:id="rId6151" display="=@if(I6&lt;50,&quot;0&quot;,if(I6&gt;49,&quot;1&quot;,if(I6&gt;54,&quot;1.5&quot;,if(I6&lt;59,&quot;2&quot;))))"/>
    <hyperlink ref="EF29" r:id="rId6152" display="=@if(I6&lt;50,&quot;0&quot;,if(I6&gt;49,&quot;1&quot;,if(I6&gt;54,&quot;1.5&quot;,if(I6&lt;59,&quot;2&quot;))))"/>
    <hyperlink ref="EF30" r:id="rId6153" display="=@if(I6&lt;50,&quot;0&quot;,if(I6&gt;49,&quot;1&quot;,if(I6&gt;54,&quot;1.5&quot;,if(I6&lt;59,&quot;2&quot;))))"/>
    <hyperlink ref="EF31" r:id="rId6154" display="=@if(I6&lt;50,&quot;0&quot;,if(I6&gt;49,&quot;1&quot;,if(I6&gt;54,&quot;1.5&quot;,if(I6&lt;59,&quot;2&quot;))))"/>
    <hyperlink ref="EF32" r:id="rId6155" display="=@if(I6&lt;50,&quot;0&quot;,if(I6&gt;49,&quot;1&quot;,if(I6&gt;54,&quot;1.5&quot;,if(I6&lt;59,&quot;2&quot;))))"/>
    <hyperlink ref="EF33" r:id="rId6156" display="=@if(I6&lt;50,&quot;0&quot;,if(I6&gt;49,&quot;1&quot;,if(I6&gt;54,&quot;1.5&quot;,if(I6&lt;59,&quot;2&quot;))))"/>
    <hyperlink ref="EF34" r:id="rId6157" display="=@if(I6&lt;50,&quot;0&quot;,if(I6&gt;49,&quot;1&quot;,if(I6&gt;54,&quot;1.5&quot;,if(I6&lt;59,&quot;2&quot;))))"/>
    <hyperlink ref="EF35" r:id="rId6158" display="=@if(I6&lt;50,&quot;0&quot;,if(I6&gt;49,&quot;1&quot;,if(I6&gt;54,&quot;1.5&quot;,if(I6&lt;59,&quot;2&quot;))))"/>
    <hyperlink ref="EF36" r:id="rId6159" display="=@if(I6&lt;50,&quot;0&quot;,if(I6&gt;49,&quot;1&quot;,if(I6&gt;54,&quot;1.5&quot;,if(I6&lt;59,&quot;2&quot;))))"/>
    <hyperlink ref="EF37" r:id="rId6160" display="=@if(I6&lt;50,&quot;0&quot;,if(I6&gt;49,&quot;1&quot;,if(I6&gt;54,&quot;1.5&quot;,if(I6&lt;59,&quot;2&quot;))))"/>
    <hyperlink ref="EF38" r:id="rId6161" display="=@if(I6&lt;50,&quot;0&quot;,if(I6&gt;49,&quot;1&quot;,if(I6&gt;54,&quot;1.5&quot;,if(I6&lt;59,&quot;2&quot;))))"/>
    <hyperlink ref="EF39" r:id="rId6162" display="=@if(I6&lt;50,&quot;0&quot;,if(I6&gt;49,&quot;1&quot;,if(I6&gt;54,&quot;1.5&quot;,if(I6&lt;59,&quot;2&quot;))))"/>
    <hyperlink ref="EF40" r:id="rId6163" display="=@if(I6&lt;50,&quot;0&quot;,if(I6&gt;49,&quot;1&quot;,if(I6&gt;54,&quot;1.5&quot;,if(I6&lt;59,&quot;2&quot;))))"/>
    <hyperlink ref="EF41" r:id="rId6164" display="=@if(I6&lt;50,&quot;0&quot;,if(I6&gt;49,&quot;1&quot;,if(I6&gt;54,&quot;1.5&quot;,if(I6&lt;59,&quot;2&quot;))))"/>
    <hyperlink ref="EF42" r:id="rId6165" display="=@if(I6&lt;50,&quot;0&quot;,if(I6&gt;49,&quot;1&quot;,if(I6&gt;54,&quot;1.5&quot;,if(I6&lt;59,&quot;2&quot;))))"/>
    <hyperlink ref="EF43" r:id="rId6166" display="=@if(I6&lt;50,&quot;0&quot;,if(I6&gt;49,&quot;1&quot;,if(I6&gt;54,&quot;1.5&quot;,if(I6&lt;59,&quot;2&quot;))))"/>
    <hyperlink ref="EF44" r:id="rId6167" display="=@if(I6&lt;50,&quot;0&quot;,if(I6&gt;49,&quot;1&quot;,if(I6&gt;54,&quot;1.5&quot;,if(I6&lt;59,&quot;2&quot;))))"/>
    <hyperlink ref="EF45" r:id="rId6168" display="=@if(I6&lt;50,&quot;0&quot;,if(I6&gt;49,&quot;1&quot;,if(I6&gt;54,&quot;1.5&quot;,if(I6&lt;59,&quot;2&quot;))))"/>
    <hyperlink ref="EF46" r:id="rId6169" display="=@if(I6&lt;50,&quot;0&quot;,if(I6&gt;49,&quot;1&quot;,if(I6&gt;54,&quot;1.5&quot;,if(I6&lt;59,&quot;2&quot;))))"/>
    <hyperlink ref="EF47" r:id="rId6170" display="=@if(I6&lt;50,&quot;0&quot;,if(I6&gt;49,&quot;1&quot;,if(I6&gt;54,&quot;1.5&quot;,if(I6&lt;59,&quot;2&quot;))))"/>
    <hyperlink ref="EF48" r:id="rId6171" display="=@if(I6&lt;50,&quot;0&quot;,if(I6&gt;49,&quot;1&quot;,if(I6&gt;54,&quot;1.5&quot;,if(I6&lt;59,&quot;2&quot;))))"/>
    <hyperlink ref="EF49" r:id="rId6172" display="=@if(I6&lt;50,&quot;0&quot;,if(I6&gt;49,&quot;1&quot;,if(I6&gt;54,&quot;1.5&quot;,if(I6&lt;59,&quot;2&quot;))))"/>
    <hyperlink ref="EF50" r:id="rId6173" display="=@if(I6&lt;50,&quot;0&quot;,if(I6&gt;49,&quot;1&quot;,if(I6&gt;54,&quot;1.5&quot;,if(I6&lt;59,&quot;2&quot;))))"/>
    <hyperlink ref="EF51" r:id="rId6174" display="=@if(I6&lt;50,&quot;0&quot;,if(I6&gt;49,&quot;1&quot;,if(I6&gt;54,&quot;1.5&quot;,if(I6&lt;59,&quot;2&quot;))))"/>
    <hyperlink ref="EF52" r:id="rId6175" display="=@if(I6&lt;50,&quot;0&quot;,if(I6&gt;49,&quot;1&quot;,if(I6&gt;54,&quot;1.5&quot;,if(I6&lt;59,&quot;2&quot;))))"/>
    <hyperlink ref="EF53" r:id="rId6176" display="=@if(I6&lt;50,&quot;0&quot;,if(I6&gt;49,&quot;1&quot;,if(I6&gt;54,&quot;1.5&quot;,if(I6&lt;59,&quot;2&quot;))))"/>
    <hyperlink ref="EF54" r:id="rId6177" display="=@if(I6&lt;50,&quot;0&quot;,if(I6&gt;49,&quot;1&quot;,if(I6&gt;54,&quot;1.5&quot;,if(I6&lt;59,&quot;2&quot;))))"/>
    <hyperlink ref="EF55" r:id="rId6178" display="=@if(I6&lt;50,&quot;0&quot;,if(I6&gt;49,&quot;1&quot;,if(I6&gt;54,&quot;1.5&quot;,if(I6&lt;59,&quot;2&quot;))))"/>
    <hyperlink ref="EF56" r:id="rId6179" display="=@if(I6&lt;50,&quot;0&quot;,if(I6&gt;49,&quot;1&quot;,if(I6&gt;54,&quot;1.5&quot;,if(I6&lt;59,&quot;2&quot;))))"/>
    <hyperlink ref="EF57" r:id="rId6180" display="=@if(I6&lt;50,&quot;0&quot;,if(I6&gt;49,&quot;1&quot;,if(I6&gt;54,&quot;1.5&quot;,if(I6&lt;59,&quot;2&quot;))))"/>
    <hyperlink ref="EF58" r:id="rId6181" display="=@if(I6&lt;50,&quot;0&quot;,if(I6&gt;49,&quot;1&quot;,if(I6&gt;54,&quot;1.5&quot;,if(I6&lt;59,&quot;2&quot;))))"/>
    <hyperlink ref="EF59" r:id="rId6182" display="=@if(I6&lt;50,&quot;0&quot;,if(I6&gt;49,&quot;1&quot;,if(I6&gt;54,&quot;1.5&quot;,if(I6&lt;59,&quot;2&quot;))))"/>
    <hyperlink ref="EF60" r:id="rId6183" display="=@if(I6&lt;50,&quot;0&quot;,if(I6&gt;49,&quot;1&quot;,if(I6&gt;54,&quot;1.5&quot;,if(I6&lt;59,&quot;2&quot;))))"/>
    <hyperlink ref="EF61" r:id="rId6184" display="=@if(I6&lt;50,&quot;0&quot;,if(I6&gt;49,&quot;1&quot;,if(I6&gt;54,&quot;1.5&quot;,if(I6&lt;59,&quot;2&quot;))))"/>
    <hyperlink ref="EF62" r:id="rId6185" display="=@if(I6&lt;50,&quot;0&quot;,if(I6&gt;49,&quot;1&quot;,if(I6&gt;54,&quot;1.5&quot;,if(I6&lt;59,&quot;2&quot;))))"/>
    <hyperlink ref="EF63" r:id="rId6186" display="=@if(I6&lt;50,&quot;0&quot;,if(I6&gt;49,&quot;1&quot;,if(I6&gt;54,&quot;1.5&quot;,if(I6&lt;59,&quot;2&quot;))))"/>
    <hyperlink ref="EF64" r:id="rId6187" display="=@if(I6&lt;50,&quot;0&quot;,if(I6&gt;49,&quot;1&quot;,if(I6&gt;54,&quot;1.5&quot;,if(I6&lt;59,&quot;2&quot;))))"/>
    <hyperlink ref="EF65" r:id="rId6188" display="=@if(I6&lt;50,&quot;0&quot;,if(I6&gt;49,&quot;1&quot;,if(I6&gt;54,&quot;1.5&quot;,if(I6&lt;59,&quot;2&quot;))))"/>
    <hyperlink ref="EF66" r:id="rId6189" display="=@if(I6&lt;50,&quot;0&quot;,if(I6&gt;49,&quot;1&quot;,if(I6&gt;54,&quot;1.5&quot;,if(I6&lt;59,&quot;2&quot;))))"/>
    <hyperlink ref="EF67" r:id="rId6190" display="=@if(I6&lt;50,&quot;0&quot;,if(I6&gt;49,&quot;1&quot;,if(I6&gt;54,&quot;1.5&quot;,if(I6&lt;59,&quot;2&quot;))))"/>
    <hyperlink ref="EF68" r:id="rId6191" display="=@if(I6&lt;50,&quot;0&quot;,if(I6&gt;49,&quot;1&quot;,if(I6&gt;54,&quot;1.5&quot;,if(I6&lt;59,&quot;2&quot;))))"/>
    <hyperlink ref="EF69" r:id="rId6192" display="=@if(I6&lt;50,&quot;0&quot;,if(I6&gt;49,&quot;1&quot;,if(I6&gt;54,&quot;1.5&quot;,if(I6&lt;59,&quot;2&quot;))))"/>
    <hyperlink ref="EF70" r:id="rId6193" display="=@if(I6&lt;50,&quot;0&quot;,if(I6&gt;49,&quot;1&quot;,if(I6&gt;54,&quot;1.5&quot;,if(I6&lt;59,&quot;2&quot;))))"/>
    <hyperlink ref="EF71" r:id="rId6194" display="=@if(I6&lt;50,&quot;0&quot;,if(I6&gt;49,&quot;1&quot;,if(I6&gt;54,&quot;1.5&quot;,if(I6&lt;59,&quot;2&quot;))))"/>
    <hyperlink ref="EF72" r:id="rId6195" display="=@if(I6&lt;50,&quot;0&quot;,if(I6&gt;49,&quot;1&quot;,if(I6&gt;54,&quot;1.5&quot;,if(I6&lt;59,&quot;2&quot;))))"/>
    <hyperlink ref="EF73" r:id="rId6196" display="=@if(I6&lt;50,&quot;0&quot;,if(I6&gt;49,&quot;1&quot;,if(I6&gt;54,&quot;1.5&quot;,if(I6&lt;59,&quot;2&quot;))))"/>
    <hyperlink ref="EF74" r:id="rId6197" display="=@if(I6&lt;50,&quot;0&quot;,if(I6&gt;49,&quot;1&quot;,if(I6&gt;54,&quot;1.5&quot;,if(I6&lt;59,&quot;2&quot;))))"/>
    <hyperlink ref="EF75" r:id="rId6198" display="=@if(I6&lt;50,&quot;0&quot;,if(I6&gt;49,&quot;1&quot;,if(I6&gt;54,&quot;1.5&quot;,if(I6&lt;59,&quot;2&quot;))))"/>
    <hyperlink ref="EF76" r:id="rId6199" display="=@if(I6&lt;50,&quot;0&quot;,if(I6&gt;49,&quot;1&quot;,if(I6&gt;54,&quot;1.5&quot;,if(I6&lt;59,&quot;2&quot;))))"/>
    <hyperlink ref="EF77" r:id="rId6200" display="=@if(I6&lt;50,&quot;0&quot;,if(I6&gt;49,&quot;1&quot;,if(I6&gt;54,&quot;1.5&quot;,if(I6&lt;59,&quot;2&quot;))))"/>
    <hyperlink ref="EF78" r:id="rId6201" display="=@if(I6&lt;50,&quot;0&quot;,if(I6&gt;49,&quot;1&quot;,if(I6&gt;54,&quot;1.5&quot;,if(I6&lt;59,&quot;2&quot;))))"/>
    <hyperlink ref="EF79" r:id="rId6202" display="=@if(I6&lt;50,&quot;0&quot;,if(I6&gt;49,&quot;1&quot;,if(I6&gt;54,&quot;1.5&quot;,if(I6&lt;59,&quot;2&quot;))))"/>
    <hyperlink ref="EF80" r:id="rId6203" display="=@if(I6&lt;50,&quot;0&quot;,if(I6&gt;49,&quot;1&quot;,if(I6&gt;54,&quot;1.5&quot;,if(I6&lt;59,&quot;2&quot;))))"/>
    <hyperlink ref="EF81" r:id="rId6204" display="=@if(I6&lt;50,&quot;0&quot;,if(I6&gt;49,&quot;1&quot;,if(I6&gt;54,&quot;1.5&quot;,if(I6&lt;59,&quot;2&quot;))))"/>
    <hyperlink ref="EF82" r:id="rId6205" display="=@if(I6&lt;50,&quot;0&quot;,if(I6&gt;49,&quot;1&quot;,if(I6&gt;54,&quot;1.5&quot;,if(I6&lt;59,&quot;2&quot;))))"/>
    <hyperlink ref="EF83" r:id="rId6206" display="=@if(I6&lt;50,&quot;0&quot;,if(I6&gt;49,&quot;1&quot;,if(I6&gt;54,&quot;1.5&quot;,if(I6&lt;59,&quot;2&quot;))))"/>
    <hyperlink ref="EF84" r:id="rId6207" display="=@if(I6&lt;50,&quot;0&quot;,if(I6&gt;49,&quot;1&quot;,if(I6&gt;54,&quot;1.5&quot;,if(I6&lt;59,&quot;2&quot;))))"/>
    <hyperlink ref="EF85" r:id="rId6208" display="=@if(I6&lt;50,&quot;0&quot;,if(I6&gt;49,&quot;1&quot;,if(I6&gt;54,&quot;1.5&quot;,if(I6&lt;59,&quot;2&quot;))))"/>
    <hyperlink ref="EF86" r:id="rId6209" display="=@if(I6&lt;50,&quot;0&quot;,if(I6&gt;49,&quot;1&quot;,if(I6&gt;54,&quot;1.5&quot;,if(I6&lt;59,&quot;2&quot;))))"/>
    <hyperlink ref="EF87" r:id="rId6210" display="=@if(I6&lt;50,&quot;0&quot;,if(I6&gt;49,&quot;1&quot;,if(I6&gt;54,&quot;1.5&quot;,if(I6&lt;59,&quot;2&quot;))))"/>
    <hyperlink ref="EF88" r:id="rId6211" display="=@if(I6&lt;50,&quot;0&quot;,if(I6&gt;49,&quot;1&quot;,if(I6&gt;54,&quot;1.5&quot;,if(I6&lt;59,&quot;2&quot;))))"/>
    <hyperlink ref="EF89" r:id="rId6212" display="=@if(I6&lt;50,&quot;0&quot;,if(I6&gt;49,&quot;1&quot;,if(I6&gt;54,&quot;1.5&quot;,if(I6&lt;59,&quot;2&quot;))))"/>
    <hyperlink ref="EF90" r:id="rId6213" display="=@if(I6&lt;50,&quot;0&quot;,if(I6&gt;49,&quot;1&quot;,if(I6&gt;54,&quot;1.5&quot;,if(I6&lt;59,&quot;2&quot;))))"/>
    <hyperlink ref="EF91" r:id="rId6214" display="=@if(I6&lt;50,&quot;0&quot;,if(I6&gt;49,&quot;1&quot;,if(I6&gt;54,&quot;1.5&quot;,if(I6&lt;59,&quot;2&quot;))))"/>
    <hyperlink ref="EF92" r:id="rId6215" display="=@if(I6&lt;50,&quot;0&quot;,if(I6&gt;49,&quot;1&quot;,if(I6&gt;54,&quot;1.5&quot;,if(I6&lt;59,&quot;2&quot;))))"/>
    <hyperlink ref="EF93" r:id="rId6216" display="=@if(I6&lt;50,&quot;0&quot;,if(I6&gt;49,&quot;1&quot;,if(I6&gt;54,&quot;1.5&quot;,if(I6&lt;59,&quot;2&quot;))))"/>
    <hyperlink ref="EF94" r:id="rId6217" display="=@if(I6&lt;50,&quot;0&quot;,if(I6&gt;49,&quot;1&quot;,if(I6&gt;54,&quot;1.5&quot;,if(I6&lt;59,&quot;2&quot;))))"/>
    <hyperlink ref="EF95" r:id="rId6218" display="=@if(I6&lt;50,&quot;0&quot;,if(I6&gt;49,&quot;1&quot;,if(I6&gt;54,&quot;1.5&quot;,if(I6&lt;59,&quot;2&quot;))))"/>
    <hyperlink ref="EF96" r:id="rId6219" display="=@if(I6&lt;50,&quot;0&quot;,if(I6&gt;49,&quot;1&quot;,if(I6&gt;54,&quot;1.5&quot;,if(I6&lt;59,&quot;2&quot;))))"/>
    <hyperlink ref="EF97" r:id="rId6220" display="=@if(I6&lt;50,&quot;0&quot;,if(I6&gt;49,&quot;1&quot;,if(I6&gt;54,&quot;1.5&quot;,if(I6&lt;59,&quot;2&quot;))))"/>
    <hyperlink ref="EF98" r:id="rId6221" display="=@if(I6&lt;50,&quot;0&quot;,if(I6&gt;49,&quot;1&quot;,if(I6&gt;54,&quot;1.5&quot;,if(I6&lt;59,&quot;2&quot;))))"/>
    <hyperlink ref="EF99" r:id="rId6222" display="=@if(I6&lt;50,&quot;0&quot;,if(I6&gt;49,&quot;1&quot;,if(I6&gt;54,&quot;1.5&quot;,if(I6&lt;59,&quot;2&quot;))))"/>
    <hyperlink ref="EF100" r:id="rId6223" display="=@if(I6&lt;50,&quot;0&quot;,if(I6&gt;49,&quot;1&quot;,if(I6&gt;54,&quot;1.5&quot;,if(I6&lt;59,&quot;2&quot;))))"/>
    <hyperlink ref="EF101" r:id="rId6224" display="=@if(I6&lt;50,&quot;0&quot;,if(I6&gt;49,&quot;1&quot;,if(I6&gt;54,&quot;1.5&quot;,if(I6&lt;59,&quot;2&quot;))))"/>
    <hyperlink ref="EF102" r:id="rId6225" display="=@if(I6&lt;50,&quot;0&quot;,if(I6&gt;49,&quot;1&quot;,if(I6&gt;54,&quot;1.5&quot;,if(I6&lt;59,&quot;2&quot;))))"/>
    <hyperlink ref="EF103" r:id="rId6226" display="=@if(I6&lt;50,&quot;0&quot;,if(I6&gt;49,&quot;1&quot;,if(I6&gt;54,&quot;1.5&quot;,if(I6&lt;59,&quot;2&quot;))))"/>
    <hyperlink ref="EF104" r:id="rId6227" display="=@if(I6&lt;50,&quot;0&quot;,if(I6&gt;49,&quot;1&quot;,if(I6&gt;54,&quot;1.5&quot;,if(I6&lt;59,&quot;2&quot;))))"/>
    <hyperlink ref="EF105" r:id="rId6228" display="=@if(I6&lt;50,&quot;0&quot;,if(I6&gt;49,&quot;1&quot;,if(I6&gt;54,&quot;1.5&quot;,if(I6&lt;59,&quot;2&quot;))))"/>
    <hyperlink ref="EF106" r:id="rId6229" display="=@if(I6&lt;50,&quot;0&quot;,if(I6&gt;49,&quot;1&quot;,if(I6&gt;54,&quot;1.5&quot;,if(I6&lt;59,&quot;2&quot;))))"/>
    <hyperlink ref="EF107" r:id="rId6230" display="=@if(I6&lt;50,&quot;0&quot;,if(I6&gt;49,&quot;1&quot;,if(I6&gt;54,&quot;1.5&quot;,if(I6&lt;59,&quot;2&quot;))))"/>
    <hyperlink ref="EF108" r:id="rId6231" display="=@if(I6&lt;50,&quot;0&quot;,if(I6&gt;49,&quot;1&quot;,if(I6&gt;54,&quot;1.5&quot;,if(I6&lt;59,&quot;2&quot;))))"/>
    <hyperlink ref="EF109" r:id="rId6232" display="=@if(I6&lt;50,&quot;0&quot;,if(I6&gt;49,&quot;1&quot;,if(I6&gt;54,&quot;1.5&quot;,if(I6&lt;59,&quot;2&quot;))))"/>
    <hyperlink ref="EF110" r:id="rId6233" display="=@if(I6&lt;50,&quot;0&quot;,if(I6&gt;49,&quot;1&quot;,if(I6&gt;54,&quot;1.5&quot;,if(I6&lt;59,&quot;2&quot;))))"/>
    <hyperlink ref="EF111" r:id="rId6234" display="=@if(I6&lt;50,&quot;0&quot;,if(I6&gt;49,&quot;1&quot;,if(I6&gt;54,&quot;1.5&quot;,if(I6&lt;59,&quot;2&quot;))))"/>
    <hyperlink ref="EF112" r:id="rId6235" display="=@if(I6&lt;50,&quot;0&quot;,if(I6&gt;49,&quot;1&quot;,if(I6&gt;54,&quot;1.5&quot;,if(I6&lt;59,&quot;2&quot;))))"/>
    <hyperlink ref="EF113" r:id="rId6236" display="=@if(I6&lt;50,&quot;0&quot;,if(I6&gt;49,&quot;1&quot;,if(I6&gt;54,&quot;1.5&quot;,if(I6&lt;59,&quot;2&quot;))))"/>
    <hyperlink ref="EF114" r:id="rId6237" display="=@if(I6&lt;50,&quot;0&quot;,if(I6&gt;49,&quot;1&quot;,if(I6&gt;54,&quot;1.5&quot;,if(I6&lt;59,&quot;2&quot;))))"/>
    <hyperlink ref="EF115" r:id="rId6238" display="=@if(I6&lt;50,&quot;0&quot;,if(I6&gt;49,&quot;1&quot;,if(I6&gt;54,&quot;1.5&quot;,if(I6&lt;59,&quot;2&quot;))))"/>
    <hyperlink ref="EF116" r:id="rId6239" display="=@if(I6&lt;50,&quot;0&quot;,if(I6&gt;49,&quot;1&quot;,if(I6&gt;54,&quot;1.5&quot;,if(I6&lt;59,&quot;2&quot;))))"/>
    <hyperlink ref="EF117" r:id="rId6240" display="=@if(I6&lt;50,&quot;0&quot;,if(I6&gt;49,&quot;1&quot;,if(I6&gt;54,&quot;1.5&quot;,if(I6&lt;59,&quot;2&quot;))))"/>
    <hyperlink ref="EF118" r:id="rId6241" display="=@if(I6&lt;50,&quot;0&quot;,if(I6&gt;49,&quot;1&quot;,if(I6&gt;54,&quot;1.5&quot;,if(I6&lt;59,&quot;2&quot;))))"/>
    <hyperlink ref="EF119" r:id="rId6242" display="=@if(I6&lt;50,&quot;0&quot;,if(I6&gt;49,&quot;1&quot;,if(I6&gt;54,&quot;1.5&quot;,if(I6&lt;59,&quot;2&quot;))))"/>
    <hyperlink ref="EF120" r:id="rId6243" display="=@if(I6&lt;50,&quot;0&quot;,if(I6&gt;49,&quot;1&quot;,if(I6&gt;54,&quot;1.5&quot;,if(I6&lt;59,&quot;2&quot;))))"/>
    <hyperlink ref="EF121" r:id="rId6244" display="=@if(I6&lt;50,&quot;0&quot;,if(I6&gt;49,&quot;1&quot;,if(I6&gt;54,&quot;1.5&quot;,if(I6&lt;59,&quot;2&quot;))))"/>
    <hyperlink ref="EF122" r:id="rId6245" display="=@if(I6&lt;50,&quot;0&quot;,if(I6&gt;49,&quot;1&quot;,if(I6&gt;54,&quot;1.5&quot;,if(I6&lt;59,&quot;2&quot;))))"/>
    <hyperlink ref="EF123" r:id="rId6246" display="=@if(I6&lt;50,&quot;0&quot;,if(I6&gt;49,&quot;1&quot;,if(I6&gt;54,&quot;1.5&quot;,if(I6&lt;59,&quot;2&quot;))))"/>
    <hyperlink ref="EF124" r:id="rId6247" display="=@if(I6&lt;50,&quot;0&quot;,if(I6&gt;49,&quot;1&quot;,if(I6&gt;54,&quot;1.5&quot;,if(I6&lt;59,&quot;2&quot;))))"/>
    <hyperlink ref="EF125" r:id="rId6248" display="=@if(I6&lt;50,&quot;0&quot;,if(I6&gt;49,&quot;1&quot;,if(I6&gt;54,&quot;1.5&quot;,if(I6&lt;59,&quot;2&quot;))))"/>
    <hyperlink ref="EF126" r:id="rId6249" display="=@if(I6&lt;50,&quot;0&quot;,if(I6&gt;49,&quot;1&quot;,if(I6&gt;54,&quot;1.5&quot;,if(I6&lt;59,&quot;2&quot;))))"/>
    <hyperlink ref="EF127" r:id="rId6250" display="=@if(I6&lt;50,&quot;0&quot;,if(I6&gt;49,&quot;1&quot;,if(I6&gt;54,&quot;1.5&quot;,if(I6&lt;59,&quot;2&quot;))))"/>
    <hyperlink ref="EF128" r:id="rId6251" display="=@if(I6&lt;50,&quot;0&quot;,if(I6&gt;49,&quot;1&quot;,if(I6&gt;54,&quot;1.5&quot;,if(I6&lt;59,&quot;2&quot;))))"/>
    <hyperlink ref="EF129" r:id="rId6252" display="=@if(I6&lt;50,&quot;0&quot;,if(I6&gt;49,&quot;1&quot;,if(I6&gt;54,&quot;1.5&quot;,if(I6&lt;59,&quot;2&quot;))))"/>
    <hyperlink ref="EF130" r:id="rId6253" display="=@if(I6&lt;50,&quot;0&quot;,if(I6&gt;49,&quot;1&quot;,if(I6&gt;54,&quot;1.5&quot;,if(I6&lt;59,&quot;2&quot;))))"/>
    <hyperlink ref="EF131" r:id="rId6254" display="=@if(I6&lt;50,&quot;0&quot;,if(I6&gt;49,&quot;1&quot;,if(I6&gt;54,&quot;1.5&quot;,if(I6&lt;59,&quot;2&quot;))))"/>
    <hyperlink ref="EF132" r:id="rId6255" display="=@if(I6&lt;50,&quot;0&quot;,if(I6&gt;49,&quot;1&quot;,if(I6&gt;54,&quot;1.5&quot;,if(I6&lt;59,&quot;2&quot;))))"/>
    <hyperlink ref="EF133" r:id="rId6256" display="=@if(I6&lt;50,&quot;0&quot;,if(I6&gt;49,&quot;1&quot;,if(I6&gt;54,&quot;1.5&quot;,if(I6&lt;59,&quot;2&quot;))))"/>
    <hyperlink ref="EF134" r:id="rId6257" display="=@if(I6&lt;50,&quot;0&quot;,if(I6&gt;49,&quot;1&quot;,if(I6&gt;54,&quot;1.5&quot;,if(I6&lt;59,&quot;2&quot;))))"/>
    <hyperlink ref="EF135" r:id="rId6258" display="=@if(I6&lt;50,&quot;0&quot;,if(I6&gt;49,&quot;1&quot;,if(I6&gt;54,&quot;1.5&quot;,if(I6&lt;59,&quot;2&quot;))))"/>
    <hyperlink ref="EF136" r:id="rId6259" display="=@if(I6&lt;50,&quot;0&quot;,if(I6&gt;49,&quot;1&quot;,if(I6&gt;54,&quot;1.5&quot;,if(I6&lt;59,&quot;2&quot;))))"/>
    <hyperlink ref="EF137" r:id="rId6260" display="=@if(I6&lt;50,&quot;0&quot;,if(I6&gt;49,&quot;1&quot;,if(I6&gt;54,&quot;1.5&quot;,if(I6&lt;59,&quot;2&quot;))))"/>
    <hyperlink ref="EF138" r:id="rId6261" display="=@if(I6&lt;50,&quot;0&quot;,if(I6&gt;49,&quot;1&quot;,if(I6&gt;54,&quot;1.5&quot;,if(I6&lt;59,&quot;2&quot;))))"/>
    <hyperlink ref="EF139" r:id="rId6262" display="=@if(I6&lt;50,&quot;0&quot;,if(I6&gt;49,&quot;1&quot;,if(I6&gt;54,&quot;1.5&quot;,if(I6&lt;59,&quot;2&quot;))))"/>
    <hyperlink ref="EF140" r:id="rId6263" display="=@if(I6&lt;50,&quot;0&quot;,if(I6&gt;49,&quot;1&quot;,if(I6&gt;54,&quot;1.5&quot;,if(I6&lt;59,&quot;2&quot;))))"/>
    <hyperlink ref="EF141" r:id="rId6264" display="=@if(I6&lt;50,&quot;0&quot;,if(I6&gt;49,&quot;1&quot;,if(I6&gt;54,&quot;1.5&quot;,if(I6&lt;59,&quot;2&quot;))))"/>
    <hyperlink ref="EF142" r:id="rId6265" display="=@if(I6&lt;50,&quot;0&quot;,if(I6&gt;49,&quot;1&quot;,if(I6&gt;54,&quot;1.5&quot;,if(I6&lt;59,&quot;2&quot;))))"/>
    <hyperlink ref="EF143" r:id="rId6266" display="=@if(I6&lt;50,&quot;0&quot;,if(I6&gt;49,&quot;1&quot;,if(I6&gt;54,&quot;1.5&quot;,if(I6&lt;59,&quot;2&quot;))))"/>
    <hyperlink ref="EF144" r:id="rId6267" display="=@if(I6&lt;50,&quot;0&quot;,if(I6&gt;49,&quot;1&quot;,if(I6&gt;54,&quot;1.5&quot;,if(I6&lt;59,&quot;2&quot;))))"/>
    <hyperlink ref="EF145" r:id="rId6268" display="=@if(I6&lt;50,&quot;0&quot;,if(I6&gt;49,&quot;1&quot;,if(I6&gt;54,&quot;1.5&quot;,if(I6&lt;59,&quot;2&quot;))))"/>
    <hyperlink ref="EF146" r:id="rId6269" display="=@if(I6&lt;50,&quot;0&quot;,if(I6&gt;49,&quot;1&quot;,if(I6&gt;54,&quot;1.5&quot;,if(I6&lt;59,&quot;2&quot;))))"/>
    <hyperlink ref="EF147" r:id="rId6270" display="=@if(I6&lt;50,&quot;0&quot;,if(I6&gt;49,&quot;1&quot;,if(I6&gt;54,&quot;1.5&quot;,if(I6&lt;59,&quot;2&quot;))))"/>
    <hyperlink ref="EF148" r:id="rId6271" display="=@if(I6&lt;50,&quot;0&quot;,if(I6&gt;49,&quot;1&quot;,if(I6&gt;54,&quot;1.5&quot;,if(I6&lt;59,&quot;2&quot;))))"/>
    <hyperlink ref="EF149" r:id="rId6272" display="=@if(I6&lt;50,&quot;0&quot;,if(I6&gt;49,&quot;1&quot;,if(I6&gt;54,&quot;1.5&quot;,if(I6&lt;59,&quot;2&quot;))))"/>
    <hyperlink ref="EF150" r:id="rId6273" display="=@if(I6&lt;50,&quot;0&quot;,if(I6&gt;49,&quot;1&quot;,if(I6&gt;54,&quot;1.5&quot;,if(I6&lt;59,&quot;2&quot;))))"/>
    <hyperlink ref="EF151" r:id="rId6274" display="=@if(I6&lt;50,&quot;0&quot;,if(I6&gt;49,&quot;1&quot;,if(I6&gt;54,&quot;1.5&quot;,if(I6&lt;59,&quot;2&quot;))))"/>
    <hyperlink ref="EF152" r:id="rId6275" display="=@if(I6&lt;50,&quot;0&quot;,if(I6&gt;49,&quot;1&quot;,if(I6&gt;54,&quot;1.5&quot;,if(I6&lt;59,&quot;2&quot;))))"/>
    <hyperlink ref="EF153" r:id="rId6276" display="=@if(I6&lt;50,&quot;0&quot;,if(I6&gt;49,&quot;1&quot;,if(I6&gt;54,&quot;1.5&quot;,if(I6&lt;59,&quot;2&quot;))))"/>
    <hyperlink ref="EF154" r:id="rId6277" display="=@if(I6&lt;50,&quot;0&quot;,if(I6&gt;49,&quot;1&quot;,if(I6&gt;54,&quot;1.5&quot;,if(I6&lt;59,&quot;2&quot;))))"/>
    <hyperlink ref="EF155" r:id="rId6278" display="=@if(I6&lt;50,&quot;0&quot;,if(I6&gt;49,&quot;1&quot;,if(I6&gt;54,&quot;1.5&quot;,if(I6&lt;59,&quot;2&quot;))))"/>
    <hyperlink ref="EF156" r:id="rId6279" display="=@if(I6&lt;50,&quot;0&quot;,if(I6&gt;49,&quot;1&quot;,if(I6&gt;54,&quot;1.5&quot;,if(I6&lt;59,&quot;2&quot;))))"/>
    <hyperlink ref="EF157" r:id="rId6280" display="=@if(I6&lt;50,&quot;0&quot;,if(I6&gt;49,&quot;1&quot;,if(I6&gt;54,&quot;1.5&quot;,if(I6&lt;59,&quot;2&quot;))))"/>
    <hyperlink ref="EF158" r:id="rId6281" display="=@if(I6&lt;50,&quot;0&quot;,if(I6&gt;49,&quot;1&quot;,if(I6&gt;54,&quot;1.5&quot;,if(I6&lt;59,&quot;2&quot;))))"/>
    <hyperlink ref="EF159" r:id="rId6282" display="=@if(I6&lt;50,&quot;0&quot;,if(I6&gt;49,&quot;1&quot;,if(I6&gt;54,&quot;1.5&quot;,if(I6&lt;59,&quot;2&quot;))))"/>
    <hyperlink ref="EF160" r:id="rId6283" display="=@if(I6&lt;50,&quot;0&quot;,if(I6&gt;49,&quot;1&quot;,if(I6&gt;54,&quot;1.5&quot;,if(I6&lt;59,&quot;2&quot;))))"/>
    <hyperlink ref="EF161" r:id="rId6284" display="=@if(I6&lt;50,&quot;0&quot;,if(I6&gt;49,&quot;1&quot;,if(I6&gt;54,&quot;1.5&quot;,if(I6&lt;59,&quot;2&quot;))))"/>
    <hyperlink ref="EF162" r:id="rId6285" display="=@if(I6&lt;50,&quot;0&quot;,if(I6&gt;49,&quot;1&quot;,if(I6&gt;54,&quot;1.5&quot;,if(I6&lt;59,&quot;2&quot;))))"/>
    <hyperlink ref="EF163" r:id="rId6286" display="=@if(I6&lt;50,&quot;0&quot;,if(I6&gt;49,&quot;1&quot;,if(I6&gt;54,&quot;1.5&quot;,if(I6&lt;59,&quot;2&quot;))))"/>
    <hyperlink ref="EF164" r:id="rId6287" display="=@if(I6&lt;50,&quot;0&quot;,if(I6&gt;49,&quot;1&quot;,if(I6&gt;54,&quot;1.5&quot;,if(I6&lt;59,&quot;2&quot;))))"/>
    <hyperlink ref="EF165" r:id="rId6288" display="=@if(I6&lt;50,&quot;0&quot;,if(I6&gt;49,&quot;1&quot;,if(I6&gt;54,&quot;1.5&quot;,if(I6&lt;59,&quot;2&quot;))))"/>
    <hyperlink ref="EF166" r:id="rId6289" display="=@if(I6&lt;50,&quot;0&quot;,if(I6&gt;49,&quot;1&quot;,if(I6&gt;54,&quot;1.5&quot;,if(I6&lt;59,&quot;2&quot;))))"/>
    <hyperlink ref="EF167" r:id="rId6290" display="=@if(I6&lt;50,&quot;0&quot;,if(I6&gt;49,&quot;1&quot;,if(I6&gt;54,&quot;1.5&quot;,if(I6&lt;59,&quot;2&quot;))))"/>
    <hyperlink ref="EF168" r:id="rId6291" display="=@if(I6&lt;50,&quot;0&quot;,if(I6&gt;49,&quot;1&quot;,if(I6&gt;54,&quot;1.5&quot;,if(I6&lt;59,&quot;2&quot;))))"/>
    <hyperlink ref="EF169" r:id="rId6292" display="=@if(I6&lt;50,&quot;0&quot;,if(I6&gt;49,&quot;1&quot;,if(I6&gt;54,&quot;1.5&quot;,if(I6&lt;59,&quot;2&quot;))))"/>
    <hyperlink ref="EF170" r:id="rId6293" display="=@if(I6&lt;50,&quot;0&quot;,if(I6&gt;49,&quot;1&quot;,if(I6&gt;54,&quot;1.5&quot;,if(I6&lt;59,&quot;2&quot;))))"/>
    <hyperlink ref="EF171" r:id="rId6294" display="=@if(I6&lt;50,&quot;0&quot;,if(I6&gt;49,&quot;1&quot;,if(I6&gt;54,&quot;1.5&quot;,if(I6&lt;59,&quot;2&quot;))))"/>
    <hyperlink ref="EF172" r:id="rId6295" display="=@if(I6&lt;50,&quot;0&quot;,if(I6&gt;49,&quot;1&quot;,if(I6&gt;54,&quot;1.5&quot;,if(I6&lt;59,&quot;2&quot;))))"/>
    <hyperlink ref="EF173" r:id="rId6296" display="=@if(I6&lt;50,&quot;0&quot;,if(I6&gt;49,&quot;1&quot;,if(I6&gt;54,&quot;1.5&quot;,if(I6&lt;59,&quot;2&quot;))))"/>
    <hyperlink ref="EF174" r:id="rId6297" display="=@if(I6&lt;50,&quot;0&quot;,if(I6&gt;49,&quot;1&quot;,if(I6&gt;54,&quot;1.5&quot;,if(I6&lt;59,&quot;2&quot;))))"/>
    <hyperlink ref="EF175" r:id="rId6298" display="=@if(I6&lt;50,&quot;0&quot;,if(I6&gt;49,&quot;1&quot;,if(I6&gt;54,&quot;1.5&quot;,if(I6&lt;59,&quot;2&quot;))))"/>
    <hyperlink ref="EF176" r:id="rId6299" display="=@if(I6&lt;50,&quot;0&quot;,if(I6&gt;49,&quot;1&quot;,if(I6&gt;54,&quot;1.5&quot;,if(I6&lt;59,&quot;2&quot;))))"/>
    <hyperlink ref="EF177" r:id="rId6300" display="=@if(I6&lt;50,&quot;0&quot;,if(I6&gt;49,&quot;1&quot;,if(I6&gt;54,&quot;1.5&quot;,if(I6&lt;59,&quot;2&quot;))))"/>
    <hyperlink ref="EF178" r:id="rId6301" display="=@if(I6&lt;50,&quot;0&quot;,if(I6&gt;49,&quot;1&quot;,if(I6&gt;54,&quot;1.5&quot;,if(I6&lt;59,&quot;2&quot;))))"/>
    <hyperlink ref="EF179" r:id="rId6302" display="=@if(I6&lt;50,&quot;0&quot;,if(I6&gt;49,&quot;1&quot;,if(I6&gt;54,&quot;1.5&quot;,if(I6&lt;59,&quot;2&quot;))))"/>
    <hyperlink ref="EF180" r:id="rId6303" display="=@if(I6&lt;50,&quot;0&quot;,if(I6&gt;49,&quot;1&quot;,if(I6&gt;54,&quot;1.5&quot;,if(I6&lt;59,&quot;2&quot;))))"/>
    <hyperlink ref="EF181" r:id="rId6304" display="=@if(I6&lt;50,&quot;0&quot;,if(I6&gt;49,&quot;1&quot;,if(I6&gt;54,&quot;1.5&quot;,if(I6&lt;59,&quot;2&quot;))))"/>
    <hyperlink ref="EF182" r:id="rId6305" display="=@if(I6&lt;50,&quot;0&quot;,if(I6&gt;49,&quot;1&quot;,if(I6&gt;54,&quot;1.5&quot;,if(I6&lt;59,&quot;2&quot;))))"/>
    <hyperlink ref="EF183" r:id="rId6306" display="=@if(I6&lt;50,&quot;0&quot;,if(I6&gt;49,&quot;1&quot;,if(I6&gt;54,&quot;1.5&quot;,if(I6&lt;59,&quot;2&quot;))))"/>
    <hyperlink ref="EF184" r:id="rId6307" display="=@if(I6&lt;50,&quot;0&quot;,if(I6&gt;49,&quot;1&quot;,if(I6&gt;54,&quot;1.5&quot;,if(I6&lt;59,&quot;2&quot;))))"/>
    <hyperlink ref="EF185" r:id="rId6308" display="=@if(I6&lt;50,&quot;0&quot;,if(I6&gt;49,&quot;1&quot;,if(I6&gt;54,&quot;1.5&quot;,if(I6&lt;59,&quot;2&quot;))))"/>
    <hyperlink ref="EF186" r:id="rId6309" display="=@if(I6&lt;50,&quot;0&quot;,if(I6&gt;49,&quot;1&quot;,if(I6&gt;54,&quot;1.5&quot;,if(I6&lt;59,&quot;2&quot;))))"/>
    <hyperlink ref="EF187" r:id="rId6310" display="=@if(I6&lt;50,&quot;0&quot;,if(I6&gt;49,&quot;1&quot;,if(I6&gt;54,&quot;1.5&quot;,if(I6&lt;59,&quot;2&quot;))))"/>
    <hyperlink ref="EF188" r:id="rId6311" display="=@if(I6&lt;50,&quot;0&quot;,if(I6&gt;49,&quot;1&quot;,if(I6&gt;54,&quot;1.5&quot;,if(I6&lt;59,&quot;2&quot;))))"/>
    <hyperlink ref="EF189" r:id="rId6312" display="=@if(I6&lt;50,&quot;0&quot;,if(I6&gt;49,&quot;1&quot;,if(I6&gt;54,&quot;1.5&quot;,if(I6&lt;59,&quot;2&quot;))))"/>
    <hyperlink ref="EF190" r:id="rId6313" display="=@if(I6&lt;50,&quot;0&quot;,if(I6&gt;49,&quot;1&quot;,if(I6&gt;54,&quot;1.5&quot;,if(I6&lt;59,&quot;2&quot;))))"/>
    <hyperlink ref="EF191" r:id="rId6314" display="=@if(I6&lt;50,&quot;0&quot;,if(I6&gt;49,&quot;1&quot;,if(I6&gt;54,&quot;1.5&quot;,if(I6&lt;59,&quot;2&quot;))))"/>
    <hyperlink ref="EF192" r:id="rId6315" display="=@if(I6&lt;50,&quot;0&quot;,if(I6&gt;49,&quot;1&quot;,if(I6&gt;54,&quot;1.5&quot;,if(I6&lt;59,&quot;2&quot;))))"/>
    <hyperlink ref="EF193" r:id="rId6316" display="=@if(I6&lt;50,&quot;0&quot;,if(I6&gt;49,&quot;1&quot;,if(I6&gt;54,&quot;1.5&quot;,if(I6&lt;59,&quot;2&quot;))))"/>
    <hyperlink ref="EF194" r:id="rId6317" display="=@if(I6&lt;50,&quot;0&quot;,if(I6&gt;49,&quot;1&quot;,if(I6&gt;54,&quot;1.5&quot;,if(I6&lt;59,&quot;2&quot;))))"/>
    <hyperlink ref="EF195" r:id="rId6318" display="=@if(I6&lt;50,&quot;0&quot;,if(I6&gt;49,&quot;1&quot;,if(I6&gt;54,&quot;1.5&quot;,if(I6&lt;59,&quot;2&quot;))))"/>
    <hyperlink ref="EF196" r:id="rId6319" display="=@if(I6&lt;50,&quot;0&quot;,if(I6&gt;49,&quot;1&quot;,if(I6&gt;54,&quot;1.5&quot;,if(I6&lt;59,&quot;2&quot;))))"/>
    <hyperlink ref="EF197" r:id="rId6320" display="=@if(I6&lt;50,&quot;0&quot;,if(I6&gt;49,&quot;1&quot;,if(I6&gt;54,&quot;1.5&quot;,if(I6&lt;59,&quot;2&quot;))))"/>
    <hyperlink ref="EF198" r:id="rId6321" display="=@if(I6&lt;50,&quot;0&quot;,if(I6&gt;49,&quot;1&quot;,if(I6&gt;54,&quot;1.5&quot;,if(I6&lt;59,&quot;2&quot;))))"/>
    <hyperlink ref="EF199" r:id="rId6322" display="=@if(I6&lt;50,&quot;0&quot;,if(I6&gt;49,&quot;1&quot;,if(I6&gt;54,&quot;1.5&quot;,if(I6&lt;59,&quot;2&quot;))))"/>
    <hyperlink ref="EF200" r:id="rId6323" display="=@if(I6&lt;50,&quot;0&quot;,if(I6&gt;49,&quot;1&quot;,if(I6&gt;54,&quot;1.5&quot;,if(I6&lt;59,&quot;2&quot;))))"/>
    <hyperlink ref="EF201" r:id="rId6324" display="=@if(I6&lt;50,&quot;0&quot;,if(I6&gt;49,&quot;1&quot;,if(I6&gt;54,&quot;1.5&quot;,if(I6&lt;59,&quot;2&quot;))))"/>
    <hyperlink ref="EF202" r:id="rId6325" display="=@if(I6&lt;50,&quot;0&quot;,if(I6&gt;49,&quot;1&quot;,if(I6&gt;54,&quot;1.5&quot;,if(I6&lt;59,&quot;2&quot;))))"/>
    <hyperlink ref="EF203" r:id="rId6326" display="=@if(I6&lt;50,&quot;0&quot;,if(I6&gt;49,&quot;1&quot;,if(I6&gt;54,&quot;1.5&quot;,if(I6&lt;59,&quot;2&quot;))))"/>
    <hyperlink ref="EF204" r:id="rId6327" display="=@if(I6&lt;50,&quot;0&quot;,if(I6&gt;49,&quot;1&quot;,if(I6&gt;54,&quot;1.5&quot;,if(I6&lt;59,&quot;2&quot;))))"/>
    <hyperlink ref="EF205" r:id="rId6328" display="=@if(I6&lt;50,&quot;0&quot;,if(I6&gt;49,&quot;1&quot;,if(I6&gt;54,&quot;1.5&quot;,if(I6&lt;59,&quot;2&quot;))))"/>
    <hyperlink ref="EF206" r:id="rId6329" display="=@if(I6&lt;50,&quot;0&quot;,if(I6&gt;49,&quot;1&quot;,if(I6&gt;54,&quot;1.5&quot;,if(I6&lt;59,&quot;2&quot;))))"/>
    <hyperlink ref="EF207" r:id="rId6330" display="=@if(I6&lt;50,&quot;0&quot;,if(I6&gt;49,&quot;1&quot;,if(I6&gt;54,&quot;1.5&quot;,if(I6&lt;59,&quot;2&quot;))))"/>
    <hyperlink ref="EF208" r:id="rId6331" display="=@if(I6&lt;50,&quot;0&quot;,if(I6&gt;49,&quot;1&quot;,if(I6&gt;54,&quot;1.5&quot;,if(I6&lt;59,&quot;2&quot;))))"/>
    <hyperlink ref="EF209" r:id="rId6332" display="=@if(I6&lt;50,&quot;0&quot;,if(I6&gt;49,&quot;1&quot;,if(I6&gt;54,&quot;1.5&quot;,if(I6&lt;59,&quot;2&quot;))))"/>
    <hyperlink ref="EF210" r:id="rId6333" display="=@if(I6&lt;50,&quot;0&quot;,if(I6&gt;49,&quot;1&quot;,if(I6&gt;54,&quot;1.5&quot;,if(I6&lt;59,&quot;2&quot;))))"/>
    <hyperlink ref="EF211" r:id="rId6334" display="=@if(I6&lt;50,&quot;0&quot;,if(I6&gt;49,&quot;1&quot;,if(I6&gt;54,&quot;1.5&quot;,if(I6&lt;59,&quot;2&quot;))))"/>
    <hyperlink ref="EF212" r:id="rId6335" display="=@if(I6&lt;50,&quot;0&quot;,if(I6&gt;49,&quot;1&quot;,if(I6&gt;54,&quot;1.5&quot;,if(I6&lt;59,&quot;2&quot;))))"/>
    <hyperlink ref="EF213" r:id="rId6336" display="=@if(I6&lt;50,&quot;0&quot;,if(I6&gt;49,&quot;1&quot;,if(I6&gt;54,&quot;1.5&quot;,if(I6&lt;59,&quot;2&quot;))))"/>
    <hyperlink ref="EK16" r:id="rId6337" display="=@if(I6&lt;50,&quot;0&quot;,if(I6&gt;49,&quot;1&quot;,if(I6&gt;54,&quot;1.5&quot;,if(I6&lt;59,&quot;2&quot;))))"/>
    <hyperlink ref="EK17" r:id="rId6338" display="=@if(I6&lt;50,&quot;0&quot;,if(I6&gt;49,&quot;1&quot;,if(I6&gt;54,&quot;1.5&quot;,if(I6&lt;59,&quot;2&quot;))))"/>
    <hyperlink ref="EK18" r:id="rId6339" display="=@if(I6&lt;50,&quot;0&quot;,if(I6&gt;49,&quot;1&quot;,if(I6&gt;54,&quot;1.5&quot;,if(I6&lt;59,&quot;2&quot;))))"/>
    <hyperlink ref="EK19" r:id="rId6340" display="=@if(I6&lt;50,&quot;0&quot;,if(I6&gt;49,&quot;1&quot;,if(I6&gt;54,&quot;1.5&quot;,if(I6&lt;59,&quot;2&quot;))))"/>
    <hyperlink ref="EK20" r:id="rId6341" display="=@if(I6&lt;50,&quot;0&quot;,if(I6&gt;49,&quot;1&quot;,if(I6&gt;54,&quot;1.5&quot;,if(I6&lt;59,&quot;2&quot;))))"/>
    <hyperlink ref="EK21" r:id="rId6342" display="=@if(I6&lt;50,&quot;0&quot;,if(I6&gt;49,&quot;1&quot;,if(I6&gt;54,&quot;1.5&quot;,if(I6&lt;59,&quot;2&quot;))))"/>
    <hyperlink ref="EK22" r:id="rId6343" display="=@if(I6&lt;50,&quot;0&quot;,if(I6&gt;49,&quot;1&quot;,if(I6&gt;54,&quot;1.5&quot;,if(I6&lt;59,&quot;2&quot;))))"/>
    <hyperlink ref="EK23" r:id="rId6344" display="=@if(I6&lt;50,&quot;0&quot;,if(I6&gt;49,&quot;1&quot;,if(I6&gt;54,&quot;1.5&quot;,if(I6&lt;59,&quot;2&quot;))))"/>
    <hyperlink ref="EK24" r:id="rId6345" display="=@if(I6&lt;50,&quot;0&quot;,if(I6&gt;49,&quot;1&quot;,if(I6&gt;54,&quot;1.5&quot;,if(I6&lt;59,&quot;2&quot;))))"/>
    <hyperlink ref="EK25" r:id="rId6346" display="=@if(I6&lt;50,&quot;0&quot;,if(I6&gt;49,&quot;1&quot;,if(I6&gt;54,&quot;1.5&quot;,if(I6&lt;59,&quot;2&quot;))))"/>
    <hyperlink ref="EK26" r:id="rId6347" display="=@if(I6&lt;50,&quot;0&quot;,if(I6&gt;49,&quot;1&quot;,if(I6&gt;54,&quot;1.5&quot;,if(I6&lt;59,&quot;2&quot;))))"/>
    <hyperlink ref="EK27" r:id="rId6348" display="=@if(I6&lt;50,&quot;0&quot;,if(I6&gt;49,&quot;1&quot;,if(I6&gt;54,&quot;1.5&quot;,if(I6&lt;59,&quot;2&quot;))))"/>
    <hyperlink ref="EK28" r:id="rId6349" display="=@if(I6&lt;50,&quot;0&quot;,if(I6&gt;49,&quot;1&quot;,if(I6&gt;54,&quot;1.5&quot;,if(I6&lt;59,&quot;2&quot;))))"/>
    <hyperlink ref="EK29" r:id="rId6350" display="=@if(I6&lt;50,&quot;0&quot;,if(I6&gt;49,&quot;1&quot;,if(I6&gt;54,&quot;1.5&quot;,if(I6&lt;59,&quot;2&quot;))))"/>
    <hyperlink ref="EK30" r:id="rId6351" display="=@if(I6&lt;50,&quot;0&quot;,if(I6&gt;49,&quot;1&quot;,if(I6&gt;54,&quot;1.5&quot;,if(I6&lt;59,&quot;2&quot;))))"/>
    <hyperlink ref="EK31" r:id="rId6352" display="=@if(I6&lt;50,&quot;0&quot;,if(I6&gt;49,&quot;1&quot;,if(I6&gt;54,&quot;1.5&quot;,if(I6&lt;59,&quot;2&quot;))))"/>
    <hyperlink ref="EK32" r:id="rId6353" display="=@if(I6&lt;50,&quot;0&quot;,if(I6&gt;49,&quot;1&quot;,if(I6&gt;54,&quot;1.5&quot;,if(I6&lt;59,&quot;2&quot;))))"/>
    <hyperlink ref="EK33" r:id="rId6354" display="=@if(I6&lt;50,&quot;0&quot;,if(I6&gt;49,&quot;1&quot;,if(I6&gt;54,&quot;1.5&quot;,if(I6&lt;59,&quot;2&quot;))))"/>
    <hyperlink ref="EK34" r:id="rId6355" display="=@if(I6&lt;50,&quot;0&quot;,if(I6&gt;49,&quot;1&quot;,if(I6&gt;54,&quot;1.5&quot;,if(I6&lt;59,&quot;2&quot;))))"/>
    <hyperlink ref="EK35" r:id="rId6356" display="=@if(I6&lt;50,&quot;0&quot;,if(I6&gt;49,&quot;1&quot;,if(I6&gt;54,&quot;1.5&quot;,if(I6&lt;59,&quot;2&quot;))))"/>
    <hyperlink ref="EK36" r:id="rId6357" display="=@if(I6&lt;50,&quot;0&quot;,if(I6&gt;49,&quot;1&quot;,if(I6&gt;54,&quot;1.5&quot;,if(I6&lt;59,&quot;2&quot;))))"/>
    <hyperlink ref="EK37" r:id="rId6358" display="=@if(I6&lt;50,&quot;0&quot;,if(I6&gt;49,&quot;1&quot;,if(I6&gt;54,&quot;1.5&quot;,if(I6&lt;59,&quot;2&quot;))))"/>
    <hyperlink ref="EK38" r:id="rId6359" display="=@if(I6&lt;50,&quot;0&quot;,if(I6&gt;49,&quot;1&quot;,if(I6&gt;54,&quot;1.5&quot;,if(I6&lt;59,&quot;2&quot;))))"/>
    <hyperlink ref="EK39" r:id="rId6360" display="=@if(I6&lt;50,&quot;0&quot;,if(I6&gt;49,&quot;1&quot;,if(I6&gt;54,&quot;1.5&quot;,if(I6&lt;59,&quot;2&quot;))))"/>
    <hyperlink ref="EK40" r:id="rId6361" display="=@if(I6&lt;50,&quot;0&quot;,if(I6&gt;49,&quot;1&quot;,if(I6&gt;54,&quot;1.5&quot;,if(I6&lt;59,&quot;2&quot;))))"/>
    <hyperlink ref="EK41" r:id="rId6362" display="=@if(I6&lt;50,&quot;0&quot;,if(I6&gt;49,&quot;1&quot;,if(I6&gt;54,&quot;1.5&quot;,if(I6&lt;59,&quot;2&quot;))))"/>
    <hyperlink ref="EK42" r:id="rId6363" display="=@if(I6&lt;50,&quot;0&quot;,if(I6&gt;49,&quot;1&quot;,if(I6&gt;54,&quot;1.5&quot;,if(I6&lt;59,&quot;2&quot;))))"/>
    <hyperlink ref="EK43" r:id="rId6364" display="=@if(I6&lt;50,&quot;0&quot;,if(I6&gt;49,&quot;1&quot;,if(I6&gt;54,&quot;1.5&quot;,if(I6&lt;59,&quot;2&quot;))))"/>
    <hyperlink ref="EK44" r:id="rId6365" display="=@if(I6&lt;50,&quot;0&quot;,if(I6&gt;49,&quot;1&quot;,if(I6&gt;54,&quot;1.5&quot;,if(I6&lt;59,&quot;2&quot;))))"/>
    <hyperlink ref="EK45" r:id="rId6366" display="=@if(I6&lt;50,&quot;0&quot;,if(I6&gt;49,&quot;1&quot;,if(I6&gt;54,&quot;1.5&quot;,if(I6&lt;59,&quot;2&quot;))))"/>
    <hyperlink ref="EK46" r:id="rId6367" display="=@if(I6&lt;50,&quot;0&quot;,if(I6&gt;49,&quot;1&quot;,if(I6&gt;54,&quot;1.5&quot;,if(I6&lt;59,&quot;2&quot;))))"/>
    <hyperlink ref="EK47" r:id="rId6368" display="=@if(I6&lt;50,&quot;0&quot;,if(I6&gt;49,&quot;1&quot;,if(I6&gt;54,&quot;1.5&quot;,if(I6&lt;59,&quot;2&quot;))))"/>
    <hyperlink ref="EK48" r:id="rId6369" display="=@if(I6&lt;50,&quot;0&quot;,if(I6&gt;49,&quot;1&quot;,if(I6&gt;54,&quot;1.5&quot;,if(I6&lt;59,&quot;2&quot;))))"/>
    <hyperlink ref="EK49" r:id="rId6370" display="=@if(I6&lt;50,&quot;0&quot;,if(I6&gt;49,&quot;1&quot;,if(I6&gt;54,&quot;1.5&quot;,if(I6&lt;59,&quot;2&quot;))))"/>
    <hyperlink ref="EK50" r:id="rId6371" display="=@if(I6&lt;50,&quot;0&quot;,if(I6&gt;49,&quot;1&quot;,if(I6&gt;54,&quot;1.5&quot;,if(I6&lt;59,&quot;2&quot;))))"/>
    <hyperlink ref="EK51" r:id="rId6372" display="=@if(I6&lt;50,&quot;0&quot;,if(I6&gt;49,&quot;1&quot;,if(I6&gt;54,&quot;1.5&quot;,if(I6&lt;59,&quot;2&quot;))))"/>
    <hyperlink ref="EK52" r:id="rId6373" display="=@if(I6&lt;50,&quot;0&quot;,if(I6&gt;49,&quot;1&quot;,if(I6&gt;54,&quot;1.5&quot;,if(I6&lt;59,&quot;2&quot;))))"/>
    <hyperlink ref="EK53" r:id="rId6374" display="=@if(I6&lt;50,&quot;0&quot;,if(I6&gt;49,&quot;1&quot;,if(I6&gt;54,&quot;1.5&quot;,if(I6&lt;59,&quot;2&quot;))))"/>
    <hyperlink ref="EK54" r:id="rId6375" display="=@if(I6&lt;50,&quot;0&quot;,if(I6&gt;49,&quot;1&quot;,if(I6&gt;54,&quot;1.5&quot;,if(I6&lt;59,&quot;2&quot;))))"/>
    <hyperlink ref="EK55" r:id="rId6376" display="=@if(I6&lt;50,&quot;0&quot;,if(I6&gt;49,&quot;1&quot;,if(I6&gt;54,&quot;1.5&quot;,if(I6&lt;59,&quot;2&quot;))))"/>
    <hyperlink ref="EK56" r:id="rId6377" display="=@if(I6&lt;50,&quot;0&quot;,if(I6&gt;49,&quot;1&quot;,if(I6&gt;54,&quot;1.5&quot;,if(I6&lt;59,&quot;2&quot;))))"/>
    <hyperlink ref="EK57" r:id="rId6378" display="=@if(I6&lt;50,&quot;0&quot;,if(I6&gt;49,&quot;1&quot;,if(I6&gt;54,&quot;1.5&quot;,if(I6&lt;59,&quot;2&quot;))))"/>
    <hyperlink ref="EK58" r:id="rId6379" display="=@if(I6&lt;50,&quot;0&quot;,if(I6&gt;49,&quot;1&quot;,if(I6&gt;54,&quot;1.5&quot;,if(I6&lt;59,&quot;2&quot;))))"/>
    <hyperlink ref="EK59" r:id="rId6380" display="=@if(I6&lt;50,&quot;0&quot;,if(I6&gt;49,&quot;1&quot;,if(I6&gt;54,&quot;1.5&quot;,if(I6&lt;59,&quot;2&quot;))))"/>
    <hyperlink ref="EK60" r:id="rId6381" display="=@if(I6&lt;50,&quot;0&quot;,if(I6&gt;49,&quot;1&quot;,if(I6&gt;54,&quot;1.5&quot;,if(I6&lt;59,&quot;2&quot;))))"/>
    <hyperlink ref="EK61" r:id="rId6382" display="=@if(I6&lt;50,&quot;0&quot;,if(I6&gt;49,&quot;1&quot;,if(I6&gt;54,&quot;1.5&quot;,if(I6&lt;59,&quot;2&quot;))))"/>
    <hyperlink ref="EK62" r:id="rId6383" display="=@if(I6&lt;50,&quot;0&quot;,if(I6&gt;49,&quot;1&quot;,if(I6&gt;54,&quot;1.5&quot;,if(I6&lt;59,&quot;2&quot;))))"/>
    <hyperlink ref="EK63" r:id="rId6384" display="=@if(I6&lt;50,&quot;0&quot;,if(I6&gt;49,&quot;1&quot;,if(I6&gt;54,&quot;1.5&quot;,if(I6&lt;59,&quot;2&quot;))))"/>
    <hyperlink ref="EK64" r:id="rId6385" display="=@if(I6&lt;50,&quot;0&quot;,if(I6&gt;49,&quot;1&quot;,if(I6&gt;54,&quot;1.5&quot;,if(I6&lt;59,&quot;2&quot;))))"/>
    <hyperlink ref="EK65" r:id="rId6386" display="=@if(I6&lt;50,&quot;0&quot;,if(I6&gt;49,&quot;1&quot;,if(I6&gt;54,&quot;1.5&quot;,if(I6&lt;59,&quot;2&quot;))))"/>
    <hyperlink ref="EK66" r:id="rId6387" display="=@if(I6&lt;50,&quot;0&quot;,if(I6&gt;49,&quot;1&quot;,if(I6&gt;54,&quot;1.5&quot;,if(I6&lt;59,&quot;2&quot;))))"/>
    <hyperlink ref="EK67" r:id="rId6388" display="=@if(I6&lt;50,&quot;0&quot;,if(I6&gt;49,&quot;1&quot;,if(I6&gt;54,&quot;1.5&quot;,if(I6&lt;59,&quot;2&quot;))))"/>
    <hyperlink ref="EK68" r:id="rId6389" display="=@if(I6&lt;50,&quot;0&quot;,if(I6&gt;49,&quot;1&quot;,if(I6&gt;54,&quot;1.5&quot;,if(I6&lt;59,&quot;2&quot;))))"/>
    <hyperlink ref="EK69" r:id="rId6390" display="=@if(I6&lt;50,&quot;0&quot;,if(I6&gt;49,&quot;1&quot;,if(I6&gt;54,&quot;1.5&quot;,if(I6&lt;59,&quot;2&quot;))))"/>
    <hyperlink ref="EK70" r:id="rId6391" display="=@if(I6&lt;50,&quot;0&quot;,if(I6&gt;49,&quot;1&quot;,if(I6&gt;54,&quot;1.5&quot;,if(I6&lt;59,&quot;2&quot;))))"/>
    <hyperlink ref="EK71" r:id="rId6392" display="=@if(I6&lt;50,&quot;0&quot;,if(I6&gt;49,&quot;1&quot;,if(I6&gt;54,&quot;1.5&quot;,if(I6&lt;59,&quot;2&quot;))))"/>
    <hyperlink ref="EK72" r:id="rId6393" display="=@if(I6&lt;50,&quot;0&quot;,if(I6&gt;49,&quot;1&quot;,if(I6&gt;54,&quot;1.5&quot;,if(I6&lt;59,&quot;2&quot;))))"/>
    <hyperlink ref="EK73" r:id="rId6394" display="=@if(I6&lt;50,&quot;0&quot;,if(I6&gt;49,&quot;1&quot;,if(I6&gt;54,&quot;1.5&quot;,if(I6&lt;59,&quot;2&quot;))))"/>
    <hyperlink ref="EK74" r:id="rId6395" display="=@if(I6&lt;50,&quot;0&quot;,if(I6&gt;49,&quot;1&quot;,if(I6&gt;54,&quot;1.5&quot;,if(I6&lt;59,&quot;2&quot;))))"/>
    <hyperlink ref="EK75" r:id="rId6396" display="=@if(I6&lt;50,&quot;0&quot;,if(I6&gt;49,&quot;1&quot;,if(I6&gt;54,&quot;1.5&quot;,if(I6&lt;59,&quot;2&quot;))))"/>
    <hyperlink ref="EK76" r:id="rId6397" display="=@if(I6&lt;50,&quot;0&quot;,if(I6&gt;49,&quot;1&quot;,if(I6&gt;54,&quot;1.5&quot;,if(I6&lt;59,&quot;2&quot;))))"/>
    <hyperlink ref="EK77" r:id="rId6398" display="=@if(I6&lt;50,&quot;0&quot;,if(I6&gt;49,&quot;1&quot;,if(I6&gt;54,&quot;1.5&quot;,if(I6&lt;59,&quot;2&quot;))))"/>
    <hyperlink ref="EK78" r:id="rId6399" display="=@if(I6&lt;50,&quot;0&quot;,if(I6&gt;49,&quot;1&quot;,if(I6&gt;54,&quot;1.5&quot;,if(I6&lt;59,&quot;2&quot;))))"/>
    <hyperlink ref="EK79" r:id="rId6400" display="=@if(I6&lt;50,&quot;0&quot;,if(I6&gt;49,&quot;1&quot;,if(I6&gt;54,&quot;1.5&quot;,if(I6&lt;59,&quot;2&quot;))))"/>
    <hyperlink ref="EK80" r:id="rId6401" display="=@if(I6&lt;50,&quot;0&quot;,if(I6&gt;49,&quot;1&quot;,if(I6&gt;54,&quot;1.5&quot;,if(I6&lt;59,&quot;2&quot;))))"/>
    <hyperlink ref="EK81" r:id="rId6402" display="=@if(I6&lt;50,&quot;0&quot;,if(I6&gt;49,&quot;1&quot;,if(I6&gt;54,&quot;1.5&quot;,if(I6&lt;59,&quot;2&quot;))))"/>
    <hyperlink ref="EK82" r:id="rId6403" display="=@if(I6&lt;50,&quot;0&quot;,if(I6&gt;49,&quot;1&quot;,if(I6&gt;54,&quot;1.5&quot;,if(I6&lt;59,&quot;2&quot;))))"/>
    <hyperlink ref="EK83" r:id="rId6404" display="=@if(I6&lt;50,&quot;0&quot;,if(I6&gt;49,&quot;1&quot;,if(I6&gt;54,&quot;1.5&quot;,if(I6&lt;59,&quot;2&quot;))))"/>
    <hyperlink ref="EK84" r:id="rId6405" display="=@if(I6&lt;50,&quot;0&quot;,if(I6&gt;49,&quot;1&quot;,if(I6&gt;54,&quot;1.5&quot;,if(I6&lt;59,&quot;2&quot;))))"/>
    <hyperlink ref="EK85" r:id="rId6406" display="=@if(I6&lt;50,&quot;0&quot;,if(I6&gt;49,&quot;1&quot;,if(I6&gt;54,&quot;1.5&quot;,if(I6&lt;59,&quot;2&quot;))))"/>
    <hyperlink ref="EK86" r:id="rId6407" display="=@if(I6&lt;50,&quot;0&quot;,if(I6&gt;49,&quot;1&quot;,if(I6&gt;54,&quot;1.5&quot;,if(I6&lt;59,&quot;2&quot;))))"/>
    <hyperlink ref="EK87" r:id="rId6408" display="=@if(I6&lt;50,&quot;0&quot;,if(I6&gt;49,&quot;1&quot;,if(I6&gt;54,&quot;1.5&quot;,if(I6&lt;59,&quot;2&quot;))))"/>
    <hyperlink ref="EK88" r:id="rId6409" display="=@if(I6&lt;50,&quot;0&quot;,if(I6&gt;49,&quot;1&quot;,if(I6&gt;54,&quot;1.5&quot;,if(I6&lt;59,&quot;2&quot;))))"/>
    <hyperlink ref="EK89" r:id="rId6410" display="=@if(I6&lt;50,&quot;0&quot;,if(I6&gt;49,&quot;1&quot;,if(I6&gt;54,&quot;1.5&quot;,if(I6&lt;59,&quot;2&quot;))))"/>
    <hyperlink ref="EK90" r:id="rId6411" display="=@if(I6&lt;50,&quot;0&quot;,if(I6&gt;49,&quot;1&quot;,if(I6&gt;54,&quot;1.5&quot;,if(I6&lt;59,&quot;2&quot;))))"/>
    <hyperlink ref="EK91" r:id="rId6412" display="=@if(I6&lt;50,&quot;0&quot;,if(I6&gt;49,&quot;1&quot;,if(I6&gt;54,&quot;1.5&quot;,if(I6&lt;59,&quot;2&quot;))))"/>
    <hyperlink ref="EK92" r:id="rId6413" display="=@if(I6&lt;50,&quot;0&quot;,if(I6&gt;49,&quot;1&quot;,if(I6&gt;54,&quot;1.5&quot;,if(I6&lt;59,&quot;2&quot;))))"/>
    <hyperlink ref="EK93" r:id="rId6414" display="=@if(I6&lt;50,&quot;0&quot;,if(I6&gt;49,&quot;1&quot;,if(I6&gt;54,&quot;1.5&quot;,if(I6&lt;59,&quot;2&quot;))))"/>
    <hyperlink ref="EK94" r:id="rId6415" display="=@if(I6&lt;50,&quot;0&quot;,if(I6&gt;49,&quot;1&quot;,if(I6&gt;54,&quot;1.5&quot;,if(I6&lt;59,&quot;2&quot;))))"/>
    <hyperlink ref="EK95" r:id="rId6416" display="=@if(I6&lt;50,&quot;0&quot;,if(I6&gt;49,&quot;1&quot;,if(I6&gt;54,&quot;1.5&quot;,if(I6&lt;59,&quot;2&quot;))))"/>
    <hyperlink ref="EK96" r:id="rId6417" display="=@if(I6&lt;50,&quot;0&quot;,if(I6&gt;49,&quot;1&quot;,if(I6&gt;54,&quot;1.5&quot;,if(I6&lt;59,&quot;2&quot;))))"/>
    <hyperlink ref="EK97" r:id="rId6418" display="=@if(I6&lt;50,&quot;0&quot;,if(I6&gt;49,&quot;1&quot;,if(I6&gt;54,&quot;1.5&quot;,if(I6&lt;59,&quot;2&quot;))))"/>
    <hyperlink ref="EK98" r:id="rId6419" display="=@if(I6&lt;50,&quot;0&quot;,if(I6&gt;49,&quot;1&quot;,if(I6&gt;54,&quot;1.5&quot;,if(I6&lt;59,&quot;2&quot;))))"/>
    <hyperlink ref="EK99" r:id="rId6420" display="=@if(I6&lt;50,&quot;0&quot;,if(I6&gt;49,&quot;1&quot;,if(I6&gt;54,&quot;1.5&quot;,if(I6&lt;59,&quot;2&quot;))))"/>
    <hyperlink ref="EK100" r:id="rId6421" display="=@if(I6&lt;50,&quot;0&quot;,if(I6&gt;49,&quot;1&quot;,if(I6&gt;54,&quot;1.5&quot;,if(I6&lt;59,&quot;2&quot;))))"/>
    <hyperlink ref="EK101" r:id="rId6422" display="=@if(I6&lt;50,&quot;0&quot;,if(I6&gt;49,&quot;1&quot;,if(I6&gt;54,&quot;1.5&quot;,if(I6&lt;59,&quot;2&quot;))))"/>
    <hyperlink ref="EK102" r:id="rId6423" display="=@if(I6&lt;50,&quot;0&quot;,if(I6&gt;49,&quot;1&quot;,if(I6&gt;54,&quot;1.5&quot;,if(I6&lt;59,&quot;2&quot;))))"/>
    <hyperlink ref="EK103" r:id="rId6424" display="=@if(I6&lt;50,&quot;0&quot;,if(I6&gt;49,&quot;1&quot;,if(I6&gt;54,&quot;1.5&quot;,if(I6&lt;59,&quot;2&quot;))))"/>
    <hyperlink ref="EK104" r:id="rId6425" display="=@if(I6&lt;50,&quot;0&quot;,if(I6&gt;49,&quot;1&quot;,if(I6&gt;54,&quot;1.5&quot;,if(I6&lt;59,&quot;2&quot;))))"/>
    <hyperlink ref="EK105" r:id="rId6426" display="=@if(I6&lt;50,&quot;0&quot;,if(I6&gt;49,&quot;1&quot;,if(I6&gt;54,&quot;1.5&quot;,if(I6&lt;59,&quot;2&quot;))))"/>
    <hyperlink ref="EK106" r:id="rId6427" display="=@if(I6&lt;50,&quot;0&quot;,if(I6&gt;49,&quot;1&quot;,if(I6&gt;54,&quot;1.5&quot;,if(I6&lt;59,&quot;2&quot;))))"/>
    <hyperlink ref="EK107" r:id="rId6428" display="=@if(I6&lt;50,&quot;0&quot;,if(I6&gt;49,&quot;1&quot;,if(I6&gt;54,&quot;1.5&quot;,if(I6&lt;59,&quot;2&quot;))))"/>
    <hyperlink ref="EK108" r:id="rId6429" display="=@if(I6&lt;50,&quot;0&quot;,if(I6&gt;49,&quot;1&quot;,if(I6&gt;54,&quot;1.5&quot;,if(I6&lt;59,&quot;2&quot;))))"/>
    <hyperlink ref="EK109" r:id="rId6430" display="=@if(I6&lt;50,&quot;0&quot;,if(I6&gt;49,&quot;1&quot;,if(I6&gt;54,&quot;1.5&quot;,if(I6&lt;59,&quot;2&quot;))))"/>
    <hyperlink ref="EK110" r:id="rId6431" display="=@if(I6&lt;50,&quot;0&quot;,if(I6&gt;49,&quot;1&quot;,if(I6&gt;54,&quot;1.5&quot;,if(I6&lt;59,&quot;2&quot;))))"/>
    <hyperlink ref="EK111" r:id="rId6432" display="=@if(I6&lt;50,&quot;0&quot;,if(I6&gt;49,&quot;1&quot;,if(I6&gt;54,&quot;1.5&quot;,if(I6&lt;59,&quot;2&quot;))))"/>
    <hyperlink ref="EK112" r:id="rId6433" display="=@if(I6&lt;50,&quot;0&quot;,if(I6&gt;49,&quot;1&quot;,if(I6&gt;54,&quot;1.5&quot;,if(I6&lt;59,&quot;2&quot;))))"/>
    <hyperlink ref="EK113" r:id="rId6434" display="=@if(I6&lt;50,&quot;0&quot;,if(I6&gt;49,&quot;1&quot;,if(I6&gt;54,&quot;1.5&quot;,if(I6&lt;59,&quot;2&quot;))))"/>
    <hyperlink ref="EK114" r:id="rId6435" display="=@if(I6&lt;50,&quot;0&quot;,if(I6&gt;49,&quot;1&quot;,if(I6&gt;54,&quot;1.5&quot;,if(I6&lt;59,&quot;2&quot;))))"/>
    <hyperlink ref="EK115" r:id="rId6436" display="=@if(I6&lt;50,&quot;0&quot;,if(I6&gt;49,&quot;1&quot;,if(I6&gt;54,&quot;1.5&quot;,if(I6&lt;59,&quot;2&quot;))))"/>
    <hyperlink ref="EK116" r:id="rId6437" display="=@if(I6&lt;50,&quot;0&quot;,if(I6&gt;49,&quot;1&quot;,if(I6&gt;54,&quot;1.5&quot;,if(I6&lt;59,&quot;2&quot;))))"/>
    <hyperlink ref="EK117" r:id="rId6438" display="=@if(I6&lt;50,&quot;0&quot;,if(I6&gt;49,&quot;1&quot;,if(I6&gt;54,&quot;1.5&quot;,if(I6&lt;59,&quot;2&quot;))))"/>
    <hyperlink ref="EK118" r:id="rId6439" display="=@if(I6&lt;50,&quot;0&quot;,if(I6&gt;49,&quot;1&quot;,if(I6&gt;54,&quot;1.5&quot;,if(I6&lt;59,&quot;2&quot;))))"/>
    <hyperlink ref="EK119" r:id="rId6440" display="=@if(I6&lt;50,&quot;0&quot;,if(I6&gt;49,&quot;1&quot;,if(I6&gt;54,&quot;1.5&quot;,if(I6&lt;59,&quot;2&quot;))))"/>
    <hyperlink ref="EK120" r:id="rId6441" display="=@if(I6&lt;50,&quot;0&quot;,if(I6&gt;49,&quot;1&quot;,if(I6&gt;54,&quot;1.5&quot;,if(I6&lt;59,&quot;2&quot;))))"/>
    <hyperlink ref="EK121" r:id="rId6442" display="=@if(I6&lt;50,&quot;0&quot;,if(I6&gt;49,&quot;1&quot;,if(I6&gt;54,&quot;1.5&quot;,if(I6&lt;59,&quot;2&quot;))))"/>
    <hyperlink ref="EK122" r:id="rId6443" display="=@if(I6&lt;50,&quot;0&quot;,if(I6&gt;49,&quot;1&quot;,if(I6&gt;54,&quot;1.5&quot;,if(I6&lt;59,&quot;2&quot;))))"/>
    <hyperlink ref="EK123" r:id="rId6444" display="=@if(I6&lt;50,&quot;0&quot;,if(I6&gt;49,&quot;1&quot;,if(I6&gt;54,&quot;1.5&quot;,if(I6&lt;59,&quot;2&quot;))))"/>
    <hyperlink ref="EK124" r:id="rId6445" display="=@if(I6&lt;50,&quot;0&quot;,if(I6&gt;49,&quot;1&quot;,if(I6&gt;54,&quot;1.5&quot;,if(I6&lt;59,&quot;2&quot;))))"/>
    <hyperlink ref="EK125" r:id="rId6446" display="=@if(I6&lt;50,&quot;0&quot;,if(I6&gt;49,&quot;1&quot;,if(I6&gt;54,&quot;1.5&quot;,if(I6&lt;59,&quot;2&quot;))))"/>
    <hyperlink ref="EK126" r:id="rId6447" display="=@if(I6&lt;50,&quot;0&quot;,if(I6&gt;49,&quot;1&quot;,if(I6&gt;54,&quot;1.5&quot;,if(I6&lt;59,&quot;2&quot;))))"/>
    <hyperlink ref="EK127" r:id="rId6448" display="=@if(I6&lt;50,&quot;0&quot;,if(I6&gt;49,&quot;1&quot;,if(I6&gt;54,&quot;1.5&quot;,if(I6&lt;59,&quot;2&quot;))))"/>
    <hyperlink ref="EK128" r:id="rId6449" display="=@if(I6&lt;50,&quot;0&quot;,if(I6&gt;49,&quot;1&quot;,if(I6&gt;54,&quot;1.5&quot;,if(I6&lt;59,&quot;2&quot;))))"/>
    <hyperlink ref="EK129" r:id="rId6450" display="=@if(I6&lt;50,&quot;0&quot;,if(I6&gt;49,&quot;1&quot;,if(I6&gt;54,&quot;1.5&quot;,if(I6&lt;59,&quot;2&quot;))))"/>
    <hyperlink ref="EK130" r:id="rId6451" display="=@if(I6&lt;50,&quot;0&quot;,if(I6&gt;49,&quot;1&quot;,if(I6&gt;54,&quot;1.5&quot;,if(I6&lt;59,&quot;2&quot;))))"/>
    <hyperlink ref="EK131" r:id="rId6452" display="=@if(I6&lt;50,&quot;0&quot;,if(I6&gt;49,&quot;1&quot;,if(I6&gt;54,&quot;1.5&quot;,if(I6&lt;59,&quot;2&quot;))))"/>
    <hyperlink ref="EK132" r:id="rId6453" display="=@if(I6&lt;50,&quot;0&quot;,if(I6&gt;49,&quot;1&quot;,if(I6&gt;54,&quot;1.5&quot;,if(I6&lt;59,&quot;2&quot;))))"/>
    <hyperlink ref="EK133" r:id="rId6454" display="=@if(I6&lt;50,&quot;0&quot;,if(I6&gt;49,&quot;1&quot;,if(I6&gt;54,&quot;1.5&quot;,if(I6&lt;59,&quot;2&quot;))))"/>
    <hyperlink ref="EK134" r:id="rId6455" display="=@if(I6&lt;50,&quot;0&quot;,if(I6&gt;49,&quot;1&quot;,if(I6&gt;54,&quot;1.5&quot;,if(I6&lt;59,&quot;2&quot;))))"/>
    <hyperlink ref="EK135" r:id="rId6456" display="=@if(I6&lt;50,&quot;0&quot;,if(I6&gt;49,&quot;1&quot;,if(I6&gt;54,&quot;1.5&quot;,if(I6&lt;59,&quot;2&quot;))))"/>
    <hyperlink ref="EK136" r:id="rId6457" display="=@if(I6&lt;50,&quot;0&quot;,if(I6&gt;49,&quot;1&quot;,if(I6&gt;54,&quot;1.5&quot;,if(I6&lt;59,&quot;2&quot;))))"/>
    <hyperlink ref="EK137" r:id="rId6458" display="=@if(I6&lt;50,&quot;0&quot;,if(I6&gt;49,&quot;1&quot;,if(I6&gt;54,&quot;1.5&quot;,if(I6&lt;59,&quot;2&quot;))))"/>
    <hyperlink ref="EK138" r:id="rId6459" display="=@if(I6&lt;50,&quot;0&quot;,if(I6&gt;49,&quot;1&quot;,if(I6&gt;54,&quot;1.5&quot;,if(I6&lt;59,&quot;2&quot;))))"/>
    <hyperlink ref="EK139" r:id="rId6460" display="=@if(I6&lt;50,&quot;0&quot;,if(I6&gt;49,&quot;1&quot;,if(I6&gt;54,&quot;1.5&quot;,if(I6&lt;59,&quot;2&quot;))))"/>
    <hyperlink ref="EK140" r:id="rId6461" display="=@if(I6&lt;50,&quot;0&quot;,if(I6&gt;49,&quot;1&quot;,if(I6&gt;54,&quot;1.5&quot;,if(I6&lt;59,&quot;2&quot;))))"/>
    <hyperlink ref="EK141" r:id="rId6462" display="=@if(I6&lt;50,&quot;0&quot;,if(I6&gt;49,&quot;1&quot;,if(I6&gt;54,&quot;1.5&quot;,if(I6&lt;59,&quot;2&quot;))))"/>
    <hyperlink ref="EK142" r:id="rId6463" display="=@if(I6&lt;50,&quot;0&quot;,if(I6&gt;49,&quot;1&quot;,if(I6&gt;54,&quot;1.5&quot;,if(I6&lt;59,&quot;2&quot;))))"/>
    <hyperlink ref="EK143" r:id="rId6464" display="=@if(I6&lt;50,&quot;0&quot;,if(I6&gt;49,&quot;1&quot;,if(I6&gt;54,&quot;1.5&quot;,if(I6&lt;59,&quot;2&quot;))))"/>
    <hyperlink ref="EK144" r:id="rId6465" display="=@if(I6&lt;50,&quot;0&quot;,if(I6&gt;49,&quot;1&quot;,if(I6&gt;54,&quot;1.5&quot;,if(I6&lt;59,&quot;2&quot;))))"/>
    <hyperlink ref="EK145" r:id="rId6466" display="=@if(I6&lt;50,&quot;0&quot;,if(I6&gt;49,&quot;1&quot;,if(I6&gt;54,&quot;1.5&quot;,if(I6&lt;59,&quot;2&quot;))))"/>
    <hyperlink ref="EK146" r:id="rId6467" display="=@if(I6&lt;50,&quot;0&quot;,if(I6&gt;49,&quot;1&quot;,if(I6&gt;54,&quot;1.5&quot;,if(I6&lt;59,&quot;2&quot;))))"/>
    <hyperlink ref="EK147" r:id="rId6468" display="=@if(I6&lt;50,&quot;0&quot;,if(I6&gt;49,&quot;1&quot;,if(I6&gt;54,&quot;1.5&quot;,if(I6&lt;59,&quot;2&quot;))))"/>
    <hyperlink ref="EK148" r:id="rId6469" display="=@if(I6&lt;50,&quot;0&quot;,if(I6&gt;49,&quot;1&quot;,if(I6&gt;54,&quot;1.5&quot;,if(I6&lt;59,&quot;2&quot;))))"/>
    <hyperlink ref="EK149" r:id="rId6470" display="=@if(I6&lt;50,&quot;0&quot;,if(I6&gt;49,&quot;1&quot;,if(I6&gt;54,&quot;1.5&quot;,if(I6&lt;59,&quot;2&quot;))))"/>
    <hyperlink ref="EK150" r:id="rId6471" display="=@if(I6&lt;50,&quot;0&quot;,if(I6&gt;49,&quot;1&quot;,if(I6&gt;54,&quot;1.5&quot;,if(I6&lt;59,&quot;2&quot;))))"/>
    <hyperlink ref="EK151" r:id="rId6472" display="=@if(I6&lt;50,&quot;0&quot;,if(I6&gt;49,&quot;1&quot;,if(I6&gt;54,&quot;1.5&quot;,if(I6&lt;59,&quot;2&quot;))))"/>
    <hyperlink ref="EK152" r:id="rId6473" display="=@if(I6&lt;50,&quot;0&quot;,if(I6&gt;49,&quot;1&quot;,if(I6&gt;54,&quot;1.5&quot;,if(I6&lt;59,&quot;2&quot;))))"/>
    <hyperlink ref="EK153" r:id="rId6474" display="=@if(I6&lt;50,&quot;0&quot;,if(I6&gt;49,&quot;1&quot;,if(I6&gt;54,&quot;1.5&quot;,if(I6&lt;59,&quot;2&quot;))))"/>
    <hyperlink ref="EK154" r:id="rId6475" display="=@if(I6&lt;50,&quot;0&quot;,if(I6&gt;49,&quot;1&quot;,if(I6&gt;54,&quot;1.5&quot;,if(I6&lt;59,&quot;2&quot;))))"/>
    <hyperlink ref="EK155" r:id="rId6476" display="=@if(I6&lt;50,&quot;0&quot;,if(I6&gt;49,&quot;1&quot;,if(I6&gt;54,&quot;1.5&quot;,if(I6&lt;59,&quot;2&quot;))))"/>
    <hyperlink ref="EK156" r:id="rId6477" display="=@if(I6&lt;50,&quot;0&quot;,if(I6&gt;49,&quot;1&quot;,if(I6&gt;54,&quot;1.5&quot;,if(I6&lt;59,&quot;2&quot;))))"/>
    <hyperlink ref="EK157" r:id="rId6478" display="=@if(I6&lt;50,&quot;0&quot;,if(I6&gt;49,&quot;1&quot;,if(I6&gt;54,&quot;1.5&quot;,if(I6&lt;59,&quot;2&quot;))))"/>
    <hyperlink ref="EK158" r:id="rId6479" display="=@if(I6&lt;50,&quot;0&quot;,if(I6&gt;49,&quot;1&quot;,if(I6&gt;54,&quot;1.5&quot;,if(I6&lt;59,&quot;2&quot;))))"/>
    <hyperlink ref="EK159" r:id="rId6480" display="=@if(I6&lt;50,&quot;0&quot;,if(I6&gt;49,&quot;1&quot;,if(I6&gt;54,&quot;1.5&quot;,if(I6&lt;59,&quot;2&quot;))))"/>
    <hyperlink ref="EK160" r:id="rId6481" display="=@if(I6&lt;50,&quot;0&quot;,if(I6&gt;49,&quot;1&quot;,if(I6&gt;54,&quot;1.5&quot;,if(I6&lt;59,&quot;2&quot;))))"/>
    <hyperlink ref="EK161" r:id="rId6482" display="=@if(I6&lt;50,&quot;0&quot;,if(I6&gt;49,&quot;1&quot;,if(I6&gt;54,&quot;1.5&quot;,if(I6&lt;59,&quot;2&quot;))))"/>
    <hyperlink ref="EK162" r:id="rId6483" display="=@if(I6&lt;50,&quot;0&quot;,if(I6&gt;49,&quot;1&quot;,if(I6&gt;54,&quot;1.5&quot;,if(I6&lt;59,&quot;2&quot;))))"/>
    <hyperlink ref="EK163" r:id="rId6484" display="=@if(I6&lt;50,&quot;0&quot;,if(I6&gt;49,&quot;1&quot;,if(I6&gt;54,&quot;1.5&quot;,if(I6&lt;59,&quot;2&quot;))))"/>
    <hyperlink ref="EK164" r:id="rId6485" display="=@if(I6&lt;50,&quot;0&quot;,if(I6&gt;49,&quot;1&quot;,if(I6&gt;54,&quot;1.5&quot;,if(I6&lt;59,&quot;2&quot;))))"/>
    <hyperlink ref="EK165" r:id="rId6486" display="=@if(I6&lt;50,&quot;0&quot;,if(I6&gt;49,&quot;1&quot;,if(I6&gt;54,&quot;1.5&quot;,if(I6&lt;59,&quot;2&quot;))))"/>
    <hyperlink ref="EK166" r:id="rId6487" display="=@if(I6&lt;50,&quot;0&quot;,if(I6&gt;49,&quot;1&quot;,if(I6&gt;54,&quot;1.5&quot;,if(I6&lt;59,&quot;2&quot;))))"/>
    <hyperlink ref="EK167" r:id="rId6488" display="=@if(I6&lt;50,&quot;0&quot;,if(I6&gt;49,&quot;1&quot;,if(I6&gt;54,&quot;1.5&quot;,if(I6&lt;59,&quot;2&quot;))))"/>
    <hyperlink ref="EK168" r:id="rId6489" display="=@if(I6&lt;50,&quot;0&quot;,if(I6&gt;49,&quot;1&quot;,if(I6&gt;54,&quot;1.5&quot;,if(I6&lt;59,&quot;2&quot;))))"/>
    <hyperlink ref="EK169" r:id="rId6490" display="=@if(I6&lt;50,&quot;0&quot;,if(I6&gt;49,&quot;1&quot;,if(I6&gt;54,&quot;1.5&quot;,if(I6&lt;59,&quot;2&quot;))))"/>
    <hyperlink ref="EK170" r:id="rId6491" display="=@if(I6&lt;50,&quot;0&quot;,if(I6&gt;49,&quot;1&quot;,if(I6&gt;54,&quot;1.5&quot;,if(I6&lt;59,&quot;2&quot;))))"/>
    <hyperlink ref="EK171" r:id="rId6492" display="=@if(I6&lt;50,&quot;0&quot;,if(I6&gt;49,&quot;1&quot;,if(I6&gt;54,&quot;1.5&quot;,if(I6&lt;59,&quot;2&quot;))))"/>
    <hyperlink ref="EK172" r:id="rId6493" display="=@if(I6&lt;50,&quot;0&quot;,if(I6&gt;49,&quot;1&quot;,if(I6&gt;54,&quot;1.5&quot;,if(I6&lt;59,&quot;2&quot;))))"/>
    <hyperlink ref="EK173" r:id="rId6494" display="=@if(I6&lt;50,&quot;0&quot;,if(I6&gt;49,&quot;1&quot;,if(I6&gt;54,&quot;1.5&quot;,if(I6&lt;59,&quot;2&quot;))))"/>
    <hyperlink ref="EK174" r:id="rId6495" display="=@if(I6&lt;50,&quot;0&quot;,if(I6&gt;49,&quot;1&quot;,if(I6&gt;54,&quot;1.5&quot;,if(I6&lt;59,&quot;2&quot;))))"/>
    <hyperlink ref="EK175" r:id="rId6496" display="=@if(I6&lt;50,&quot;0&quot;,if(I6&gt;49,&quot;1&quot;,if(I6&gt;54,&quot;1.5&quot;,if(I6&lt;59,&quot;2&quot;))))"/>
    <hyperlink ref="EK176" r:id="rId6497" display="=@if(I6&lt;50,&quot;0&quot;,if(I6&gt;49,&quot;1&quot;,if(I6&gt;54,&quot;1.5&quot;,if(I6&lt;59,&quot;2&quot;))))"/>
    <hyperlink ref="EK177" r:id="rId6498" display="=@if(I6&lt;50,&quot;0&quot;,if(I6&gt;49,&quot;1&quot;,if(I6&gt;54,&quot;1.5&quot;,if(I6&lt;59,&quot;2&quot;))))"/>
    <hyperlink ref="EK178" r:id="rId6499" display="=@if(I6&lt;50,&quot;0&quot;,if(I6&gt;49,&quot;1&quot;,if(I6&gt;54,&quot;1.5&quot;,if(I6&lt;59,&quot;2&quot;))))"/>
    <hyperlink ref="EK179" r:id="rId6500" display="=@if(I6&lt;50,&quot;0&quot;,if(I6&gt;49,&quot;1&quot;,if(I6&gt;54,&quot;1.5&quot;,if(I6&lt;59,&quot;2&quot;))))"/>
    <hyperlink ref="EK180" r:id="rId6501" display="=@if(I6&lt;50,&quot;0&quot;,if(I6&gt;49,&quot;1&quot;,if(I6&gt;54,&quot;1.5&quot;,if(I6&lt;59,&quot;2&quot;))))"/>
    <hyperlink ref="EK181" r:id="rId6502" display="=@if(I6&lt;50,&quot;0&quot;,if(I6&gt;49,&quot;1&quot;,if(I6&gt;54,&quot;1.5&quot;,if(I6&lt;59,&quot;2&quot;))))"/>
    <hyperlink ref="EK182" r:id="rId6503" display="=@if(I6&lt;50,&quot;0&quot;,if(I6&gt;49,&quot;1&quot;,if(I6&gt;54,&quot;1.5&quot;,if(I6&lt;59,&quot;2&quot;))))"/>
    <hyperlink ref="EK183" r:id="rId6504" display="=@if(I6&lt;50,&quot;0&quot;,if(I6&gt;49,&quot;1&quot;,if(I6&gt;54,&quot;1.5&quot;,if(I6&lt;59,&quot;2&quot;))))"/>
    <hyperlink ref="EK184" r:id="rId6505" display="=@if(I6&lt;50,&quot;0&quot;,if(I6&gt;49,&quot;1&quot;,if(I6&gt;54,&quot;1.5&quot;,if(I6&lt;59,&quot;2&quot;))))"/>
    <hyperlink ref="EK185" r:id="rId6506" display="=@if(I6&lt;50,&quot;0&quot;,if(I6&gt;49,&quot;1&quot;,if(I6&gt;54,&quot;1.5&quot;,if(I6&lt;59,&quot;2&quot;))))"/>
    <hyperlink ref="EK186" r:id="rId6507" display="=@if(I6&lt;50,&quot;0&quot;,if(I6&gt;49,&quot;1&quot;,if(I6&gt;54,&quot;1.5&quot;,if(I6&lt;59,&quot;2&quot;))))"/>
    <hyperlink ref="EK187" r:id="rId6508" display="=@if(I6&lt;50,&quot;0&quot;,if(I6&gt;49,&quot;1&quot;,if(I6&gt;54,&quot;1.5&quot;,if(I6&lt;59,&quot;2&quot;))))"/>
    <hyperlink ref="EK188" r:id="rId6509" display="=@if(I6&lt;50,&quot;0&quot;,if(I6&gt;49,&quot;1&quot;,if(I6&gt;54,&quot;1.5&quot;,if(I6&lt;59,&quot;2&quot;))))"/>
    <hyperlink ref="EK189" r:id="rId6510" display="=@if(I6&lt;50,&quot;0&quot;,if(I6&gt;49,&quot;1&quot;,if(I6&gt;54,&quot;1.5&quot;,if(I6&lt;59,&quot;2&quot;))))"/>
    <hyperlink ref="EK190" r:id="rId6511" display="=@if(I6&lt;50,&quot;0&quot;,if(I6&gt;49,&quot;1&quot;,if(I6&gt;54,&quot;1.5&quot;,if(I6&lt;59,&quot;2&quot;))))"/>
    <hyperlink ref="EK191" r:id="rId6512" display="=@if(I6&lt;50,&quot;0&quot;,if(I6&gt;49,&quot;1&quot;,if(I6&gt;54,&quot;1.5&quot;,if(I6&lt;59,&quot;2&quot;))))"/>
    <hyperlink ref="EK192" r:id="rId6513" display="=@if(I6&lt;50,&quot;0&quot;,if(I6&gt;49,&quot;1&quot;,if(I6&gt;54,&quot;1.5&quot;,if(I6&lt;59,&quot;2&quot;))))"/>
    <hyperlink ref="EK193" r:id="rId6514" display="=@if(I6&lt;50,&quot;0&quot;,if(I6&gt;49,&quot;1&quot;,if(I6&gt;54,&quot;1.5&quot;,if(I6&lt;59,&quot;2&quot;))))"/>
    <hyperlink ref="EK194" r:id="rId6515" display="=@if(I6&lt;50,&quot;0&quot;,if(I6&gt;49,&quot;1&quot;,if(I6&gt;54,&quot;1.5&quot;,if(I6&lt;59,&quot;2&quot;))))"/>
    <hyperlink ref="EK195" r:id="rId6516" display="=@if(I6&lt;50,&quot;0&quot;,if(I6&gt;49,&quot;1&quot;,if(I6&gt;54,&quot;1.5&quot;,if(I6&lt;59,&quot;2&quot;))))"/>
    <hyperlink ref="EK196" r:id="rId6517" display="=@if(I6&lt;50,&quot;0&quot;,if(I6&gt;49,&quot;1&quot;,if(I6&gt;54,&quot;1.5&quot;,if(I6&lt;59,&quot;2&quot;))))"/>
    <hyperlink ref="EK197" r:id="rId6518" display="=@if(I6&lt;50,&quot;0&quot;,if(I6&gt;49,&quot;1&quot;,if(I6&gt;54,&quot;1.5&quot;,if(I6&lt;59,&quot;2&quot;))))"/>
    <hyperlink ref="EK198" r:id="rId6519" display="=@if(I6&lt;50,&quot;0&quot;,if(I6&gt;49,&quot;1&quot;,if(I6&gt;54,&quot;1.5&quot;,if(I6&lt;59,&quot;2&quot;))))"/>
    <hyperlink ref="EK199" r:id="rId6520" display="=@if(I6&lt;50,&quot;0&quot;,if(I6&gt;49,&quot;1&quot;,if(I6&gt;54,&quot;1.5&quot;,if(I6&lt;59,&quot;2&quot;))))"/>
    <hyperlink ref="EK200" r:id="rId6521" display="=@if(I6&lt;50,&quot;0&quot;,if(I6&gt;49,&quot;1&quot;,if(I6&gt;54,&quot;1.5&quot;,if(I6&lt;59,&quot;2&quot;))))"/>
    <hyperlink ref="EK201" r:id="rId6522" display="=@if(I6&lt;50,&quot;0&quot;,if(I6&gt;49,&quot;1&quot;,if(I6&gt;54,&quot;1.5&quot;,if(I6&lt;59,&quot;2&quot;))))"/>
    <hyperlink ref="EK202" r:id="rId6523" display="=@if(I6&lt;50,&quot;0&quot;,if(I6&gt;49,&quot;1&quot;,if(I6&gt;54,&quot;1.5&quot;,if(I6&lt;59,&quot;2&quot;))))"/>
    <hyperlink ref="EK203" r:id="rId6524" display="=@if(I6&lt;50,&quot;0&quot;,if(I6&gt;49,&quot;1&quot;,if(I6&gt;54,&quot;1.5&quot;,if(I6&lt;59,&quot;2&quot;))))"/>
    <hyperlink ref="EK204" r:id="rId6525" display="=@if(I6&lt;50,&quot;0&quot;,if(I6&gt;49,&quot;1&quot;,if(I6&gt;54,&quot;1.5&quot;,if(I6&lt;59,&quot;2&quot;))))"/>
    <hyperlink ref="EK205" r:id="rId6526" display="=@if(I6&lt;50,&quot;0&quot;,if(I6&gt;49,&quot;1&quot;,if(I6&gt;54,&quot;1.5&quot;,if(I6&lt;59,&quot;2&quot;))))"/>
    <hyperlink ref="EK206" r:id="rId6527" display="=@if(I6&lt;50,&quot;0&quot;,if(I6&gt;49,&quot;1&quot;,if(I6&gt;54,&quot;1.5&quot;,if(I6&lt;59,&quot;2&quot;))))"/>
    <hyperlink ref="EK207" r:id="rId6528" display="=@if(I6&lt;50,&quot;0&quot;,if(I6&gt;49,&quot;1&quot;,if(I6&gt;54,&quot;1.5&quot;,if(I6&lt;59,&quot;2&quot;))))"/>
    <hyperlink ref="EK208" r:id="rId6529" display="=@if(I6&lt;50,&quot;0&quot;,if(I6&gt;49,&quot;1&quot;,if(I6&gt;54,&quot;1.5&quot;,if(I6&lt;59,&quot;2&quot;))))"/>
    <hyperlink ref="EK209" r:id="rId6530" display="=@if(I6&lt;50,&quot;0&quot;,if(I6&gt;49,&quot;1&quot;,if(I6&gt;54,&quot;1.5&quot;,if(I6&lt;59,&quot;2&quot;))))"/>
    <hyperlink ref="EK210" r:id="rId6531" display="=@if(I6&lt;50,&quot;0&quot;,if(I6&gt;49,&quot;1&quot;,if(I6&gt;54,&quot;1.5&quot;,if(I6&lt;59,&quot;2&quot;))))"/>
    <hyperlink ref="EK211" r:id="rId6532" display="=@if(I6&lt;50,&quot;0&quot;,if(I6&gt;49,&quot;1&quot;,if(I6&gt;54,&quot;1.5&quot;,if(I6&lt;59,&quot;2&quot;))))"/>
    <hyperlink ref="EK212" r:id="rId6533" display="=@if(I6&lt;50,&quot;0&quot;,if(I6&gt;49,&quot;1&quot;,if(I6&gt;54,&quot;1.5&quot;,if(I6&lt;59,&quot;2&quot;))))"/>
    <hyperlink ref="EK213" r:id="rId6534" display="=@if(I6&lt;50,&quot;0&quot;,if(I6&gt;49,&quot;1&quot;,if(I6&gt;54,&quot;1.5&quot;,if(I6&lt;59,&quot;2&quot;))))"/>
    <hyperlink ref="EL16" r:id="rId6535" display="=@if(I6&lt;50,&quot;0&quot;,if(I6&gt;49,&quot;1&quot;,if(I6&gt;54,&quot;1.5&quot;,if(I6&lt;59,&quot;2&quot;))))"/>
    <hyperlink ref="EL17" r:id="rId6536" display="=@if(I6&lt;50,&quot;0&quot;,if(I6&gt;49,&quot;1&quot;,if(I6&gt;54,&quot;1.5&quot;,if(I6&lt;59,&quot;2&quot;))))"/>
    <hyperlink ref="EL18" r:id="rId6537" display="=@if(I6&lt;50,&quot;0&quot;,if(I6&gt;49,&quot;1&quot;,if(I6&gt;54,&quot;1.5&quot;,if(I6&lt;59,&quot;2&quot;))))"/>
    <hyperlink ref="EL19" r:id="rId6538" display="=@if(I6&lt;50,&quot;0&quot;,if(I6&gt;49,&quot;1&quot;,if(I6&gt;54,&quot;1.5&quot;,if(I6&lt;59,&quot;2&quot;))))"/>
    <hyperlink ref="EL20" r:id="rId6539" display="=@if(I6&lt;50,&quot;0&quot;,if(I6&gt;49,&quot;1&quot;,if(I6&gt;54,&quot;1.5&quot;,if(I6&lt;59,&quot;2&quot;))))"/>
    <hyperlink ref="EL21" r:id="rId6540" display="=@if(I6&lt;50,&quot;0&quot;,if(I6&gt;49,&quot;1&quot;,if(I6&gt;54,&quot;1.5&quot;,if(I6&lt;59,&quot;2&quot;))))"/>
    <hyperlink ref="EL22" r:id="rId6541" display="=@if(I6&lt;50,&quot;0&quot;,if(I6&gt;49,&quot;1&quot;,if(I6&gt;54,&quot;1.5&quot;,if(I6&lt;59,&quot;2&quot;))))"/>
    <hyperlink ref="EL23" r:id="rId6542" display="=@if(I6&lt;50,&quot;0&quot;,if(I6&gt;49,&quot;1&quot;,if(I6&gt;54,&quot;1.5&quot;,if(I6&lt;59,&quot;2&quot;))))"/>
    <hyperlink ref="EL24" r:id="rId6543" display="=@if(I6&lt;50,&quot;0&quot;,if(I6&gt;49,&quot;1&quot;,if(I6&gt;54,&quot;1.5&quot;,if(I6&lt;59,&quot;2&quot;))))"/>
    <hyperlink ref="EL25" r:id="rId6544" display="=@if(I6&lt;50,&quot;0&quot;,if(I6&gt;49,&quot;1&quot;,if(I6&gt;54,&quot;1.5&quot;,if(I6&lt;59,&quot;2&quot;))))"/>
    <hyperlink ref="EL26" r:id="rId6545" display="=@if(I6&lt;50,&quot;0&quot;,if(I6&gt;49,&quot;1&quot;,if(I6&gt;54,&quot;1.5&quot;,if(I6&lt;59,&quot;2&quot;))))"/>
    <hyperlink ref="EL27" r:id="rId6546" display="=@if(I6&lt;50,&quot;0&quot;,if(I6&gt;49,&quot;1&quot;,if(I6&gt;54,&quot;1.5&quot;,if(I6&lt;59,&quot;2&quot;))))"/>
    <hyperlink ref="EL28" r:id="rId6547" display="=@if(I6&lt;50,&quot;0&quot;,if(I6&gt;49,&quot;1&quot;,if(I6&gt;54,&quot;1.5&quot;,if(I6&lt;59,&quot;2&quot;))))"/>
    <hyperlink ref="EL29" r:id="rId6548" display="=@if(I6&lt;50,&quot;0&quot;,if(I6&gt;49,&quot;1&quot;,if(I6&gt;54,&quot;1.5&quot;,if(I6&lt;59,&quot;2&quot;))))"/>
    <hyperlink ref="EL30" r:id="rId6549" display="=@if(I6&lt;50,&quot;0&quot;,if(I6&gt;49,&quot;1&quot;,if(I6&gt;54,&quot;1.5&quot;,if(I6&lt;59,&quot;2&quot;))))"/>
    <hyperlink ref="EL31" r:id="rId6550" display="=@if(I6&lt;50,&quot;0&quot;,if(I6&gt;49,&quot;1&quot;,if(I6&gt;54,&quot;1.5&quot;,if(I6&lt;59,&quot;2&quot;))))"/>
    <hyperlink ref="EL32" r:id="rId6551" display="=@if(I6&lt;50,&quot;0&quot;,if(I6&gt;49,&quot;1&quot;,if(I6&gt;54,&quot;1.5&quot;,if(I6&lt;59,&quot;2&quot;))))"/>
    <hyperlink ref="EL33" r:id="rId6552" display="=@if(I6&lt;50,&quot;0&quot;,if(I6&gt;49,&quot;1&quot;,if(I6&gt;54,&quot;1.5&quot;,if(I6&lt;59,&quot;2&quot;))))"/>
    <hyperlink ref="EL34" r:id="rId6553" display="=@if(I6&lt;50,&quot;0&quot;,if(I6&gt;49,&quot;1&quot;,if(I6&gt;54,&quot;1.5&quot;,if(I6&lt;59,&quot;2&quot;))))"/>
    <hyperlink ref="EL35" r:id="rId6554" display="=@if(I6&lt;50,&quot;0&quot;,if(I6&gt;49,&quot;1&quot;,if(I6&gt;54,&quot;1.5&quot;,if(I6&lt;59,&quot;2&quot;))))"/>
    <hyperlink ref="EL36" r:id="rId6555" display="=@if(I6&lt;50,&quot;0&quot;,if(I6&gt;49,&quot;1&quot;,if(I6&gt;54,&quot;1.5&quot;,if(I6&lt;59,&quot;2&quot;))))"/>
    <hyperlink ref="EL37" r:id="rId6556" display="=@if(I6&lt;50,&quot;0&quot;,if(I6&gt;49,&quot;1&quot;,if(I6&gt;54,&quot;1.5&quot;,if(I6&lt;59,&quot;2&quot;))))"/>
    <hyperlink ref="EL38" r:id="rId6557" display="=@if(I6&lt;50,&quot;0&quot;,if(I6&gt;49,&quot;1&quot;,if(I6&gt;54,&quot;1.5&quot;,if(I6&lt;59,&quot;2&quot;))))"/>
    <hyperlink ref="EL39" r:id="rId6558" display="=@if(I6&lt;50,&quot;0&quot;,if(I6&gt;49,&quot;1&quot;,if(I6&gt;54,&quot;1.5&quot;,if(I6&lt;59,&quot;2&quot;))))"/>
    <hyperlink ref="EL40" r:id="rId6559" display="=@if(I6&lt;50,&quot;0&quot;,if(I6&gt;49,&quot;1&quot;,if(I6&gt;54,&quot;1.5&quot;,if(I6&lt;59,&quot;2&quot;))))"/>
    <hyperlink ref="EL41" r:id="rId6560" display="=@if(I6&lt;50,&quot;0&quot;,if(I6&gt;49,&quot;1&quot;,if(I6&gt;54,&quot;1.5&quot;,if(I6&lt;59,&quot;2&quot;))))"/>
    <hyperlink ref="EL42" r:id="rId6561" display="=@if(I6&lt;50,&quot;0&quot;,if(I6&gt;49,&quot;1&quot;,if(I6&gt;54,&quot;1.5&quot;,if(I6&lt;59,&quot;2&quot;))))"/>
    <hyperlink ref="EL43" r:id="rId6562" display="=@if(I6&lt;50,&quot;0&quot;,if(I6&gt;49,&quot;1&quot;,if(I6&gt;54,&quot;1.5&quot;,if(I6&lt;59,&quot;2&quot;))))"/>
    <hyperlink ref="EL44" r:id="rId6563" display="=@if(I6&lt;50,&quot;0&quot;,if(I6&gt;49,&quot;1&quot;,if(I6&gt;54,&quot;1.5&quot;,if(I6&lt;59,&quot;2&quot;))))"/>
    <hyperlink ref="EL45" r:id="rId6564" display="=@if(I6&lt;50,&quot;0&quot;,if(I6&gt;49,&quot;1&quot;,if(I6&gt;54,&quot;1.5&quot;,if(I6&lt;59,&quot;2&quot;))))"/>
    <hyperlink ref="EL46" r:id="rId6565" display="=@if(I6&lt;50,&quot;0&quot;,if(I6&gt;49,&quot;1&quot;,if(I6&gt;54,&quot;1.5&quot;,if(I6&lt;59,&quot;2&quot;))))"/>
    <hyperlink ref="EL47" r:id="rId6566" display="=@if(I6&lt;50,&quot;0&quot;,if(I6&gt;49,&quot;1&quot;,if(I6&gt;54,&quot;1.5&quot;,if(I6&lt;59,&quot;2&quot;))))"/>
    <hyperlink ref="EL48" r:id="rId6567" display="=@if(I6&lt;50,&quot;0&quot;,if(I6&gt;49,&quot;1&quot;,if(I6&gt;54,&quot;1.5&quot;,if(I6&lt;59,&quot;2&quot;))))"/>
    <hyperlink ref="EL49" r:id="rId6568" display="=@if(I6&lt;50,&quot;0&quot;,if(I6&gt;49,&quot;1&quot;,if(I6&gt;54,&quot;1.5&quot;,if(I6&lt;59,&quot;2&quot;))))"/>
    <hyperlink ref="EL50" r:id="rId6569" display="=@if(I6&lt;50,&quot;0&quot;,if(I6&gt;49,&quot;1&quot;,if(I6&gt;54,&quot;1.5&quot;,if(I6&lt;59,&quot;2&quot;))))"/>
    <hyperlink ref="EL51" r:id="rId6570" display="=@if(I6&lt;50,&quot;0&quot;,if(I6&gt;49,&quot;1&quot;,if(I6&gt;54,&quot;1.5&quot;,if(I6&lt;59,&quot;2&quot;))))"/>
    <hyperlink ref="EL52" r:id="rId6571" display="=@if(I6&lt;50,&quot;0&quot;,if(I6&gt;49,&quot;1&quot;,if(I6&gt;54,&quot;1.5&quot;,if(I6&lt;59,&quot;2&quot;))))"/>
    <hyperlink ref="EL53" r:id="rId6572" display="=@if(I6&lt;50,&quot;0&quot;,if(I6&gt;49,&quot;1&quot;,if(I6&gt;54,&quot;1.5&quot;,if(I6&lt;59,&quot;2&quot;))))"/>
    <hyperlink ref="EL54" r:id="rId6573" display="=@if(I6&lt;50,&quot;0&quot;,if(I6&gt;49,&quot;1&quot;,if(I6&gt;54,&quot;1.5&quot;,if(I6&lt;59,&quot;2&quot;))))"/>
    <hyperlink ref="EL55" r:id="rId6574" display="=@if(I6&lt;50,&quot;0&quot;,if(I6&gt;49,&quot;1&quot;,if(I6&gt;54,&quot;1.5&quot;,if(I6&lt;59,&quot;2&quot;))))"/>
    <hyperlink ref="EL56" r:id="rId6575" display="=@if(I6&lt;50,&quot;0&quot;,if(I6&gt;49,&quot;1&quot;,if(I6&gt;54,&quot;1.5&quot;,if(I6&lt;59,&quot;2&quot;))))"/>
    <hyperlink ref="EL57" r:id="rId6576" display="=@if(I6&lt;50,&quot;0&quot;,if(I6&gt;49,&quot;1&quot;,if(I6&gt;54,&quot;1.5&quot;,if(I6&lt;59,&quot;2&quot;))))"/>
    <hyperlink ref="EL58" r:id="rId6577" display="=@if(I6&lt;50,&quot;0&quot;,if(I6&gt;49,&quot;1&quot;,if(I6&gt;54,&quot;1.5&quot;,if(I6&lt;59,&quot;2&quot;))))"/>
    <hyperlink ref="EL59" r:id="rId6578" display="=@if(I6&lt;50,&quot;0&quot;,if(I6&gt;49,&quot;1&quot;,if(I6&gt;54,&quot;1.5&quot;,if(I6&lt;59,&quot;2&quot;))))"/>
    <hyperlink ref="EL60" r:id="rId6579" display="=@if(I6&lt;50,&quot;0&quot;,if(I6&gt;49,&quot;1&quot;,if(I6&gt;54,&quot;1.5&quot;,if(I6&lt;59,&quot;2&quot;))))"/>
    <hyperlink ref="EL61" r:id="rId6580" display="=@if(I6&lt;50,&quot;0&quot;,if(I6&gt;49,&quot;1&quot;,if(I6&gt;54,&quot;1.5&quot;,if(I6&lt;59,&quot;2&quot;))))"/>
    <hyperlink ref="EL62" r:id="rId6581" display="=@if(I6&lt;50,&quot;0&quot;,if(I6&gt;49,&quot;1&quot;,if(I6&gt;54,&quot;1.5&quot;,if(I6&lt;59,&quot;2&quot;))))"/>
    <hyperlink ref="EL63" r:id="rId6582" display="=@if(I6&lt;50,&quot;0&quot;,if(I6&gt;49,&quot;1&quot;,if(I6&gt;54,&quot;1.5&quot;,if(I6&lt;59,&quot;2&quot;))))"/>
    <hyperlink ref="EL64" r:id="rId6583" display="=@if(I6&lt;50,&quot;0&quot;,if(I6&gt;49,&quot;1&quot;,if(I6&gt;54,&quot;1.5&quot;,if(I6&lt;59,&quot;2&quot;))))"/>
    <hyperlink ref="EL65" r:id="rId6584" display="=@if(I6&lt;50,&quot;0&quot;,if(I6&gt;49,&quot;1&quot;,if(I6&gt;54,&quot;1.5&quot;,if(I6&lt;59,&quot;2&quot;))))"/>
    <hyperlink ref="EL66" r:id="rId6585" display="=@if(I6&lt;50,&quot;0&quot;,if(I6&gt;49,&quot;1&quot;,if(I6&gt;54,&quot;1.5&quot;,if(I6&lt;59,&quot;2&quot;))))"/>
    <hyperlink ref="EL67" r:id="rId6586" display="=@if(I6&lt;50,&quot;0&quot;,if(I6&gt;49,&quot;1&quot;,if(I6&gt;54,&quot;1.5&quot;,if(I6&lt;59,&quot;2&quot;))))"/>
    <hyperlink ref="EL68" r:id="rId6587" display="=@if(I6&lt;50,&quot;0&quot;,if(I6&gt;49,&quot;1&quot;,if(I6&gt;54,&quot;1.5&quot;,if(I6&lt;59,&quot;2&quot;))))"/>
    <hyperlink ref="EL69" r:id="rId6588" display="=@if(I6&lt;50,&quot;0&quot;,if(I6&gt;49,&quot;1&quot;,if(I6&gt;54,&quot;1.5&quot;,if(I6&lt;59,&quot;2&quot;))))"/>
    <hyperlink ref="EL70" r:id="rId6589" display="=@if(I6&lt;50,&quot;0&quot;,if(I6&gt;49,&quot;1&quot;,if(I6&gt;54,&quot;1.5&quot;,if(I6&lt;59,&quot;2&quot;))))"/>
    <hyperlink ref="EL71" r:id="rId6590" display="=@if(I6&lt;50,&quot;0&quot;,if(I6&gt;49,&quot;1&quot;,if(I6&gt;54,&quot;1.5&quot;,if(I6&lt;59,&quot;2&quot;))))"/>
    <hyperlink ref="EL72" r:id="rId6591" display="=@if(I6&lt;50,&quot;0&quot;,if(I6&gt;49,&quot;1&quot;,if(I6&gt;54,&quot;1.5&quot;,if(I6&lt;59,&quot;2&quot;))))"/>
    <hyperlink ref="EL73" r:id="rId6592" display="=@if(I6&lt;50,&quot;0&quot;,if(I6&gt;49,&quot;1&quot;,if(I6&gt;54,&quot;1.5&quot;,if(I6&lt;59,&quot;2&quot;))))"/>
    <hyperlink ref="EL74" r:id="rId6593" display="=@if(I6&lt;50,&quot;0&quot;,if(I6&gt;49,&quot;1&quot;,if(I6&gt;54,&quot;1.5&quot;,if(I6&lt;59,&quot;2&quot;))))"/>
    <hyperlink ref="EL75" r:id="rId6594" display="=@if(I6&lt;50,&quot;0&quot;,if(I6&gt;49,&quot;1&quot;,if(I6&gt;54,&quot;1.5&quot;,if(I6&lt;59,&quot;2&quot;))))"/>
    <hyperlink ref="EL76" r:id="rId6595" display="=@if(I6&lt;50,&quot;0&quot;,if(I6&gt;49,&quot;1&quot;,if(I6&gt;54,&quot;1.5&quot;,if(I6&lt;59,&quot;2&quot;))))"/>
    <hyperlink ref="EL77" r:id="rId6596" display="=@if(I6&lt;50,&quot;0&quot;,if(I6&gt;49,&quot;1&quot;,if(I6&gt;54,&quot;1.5&quot;,if(I6&lt;59,&quot;2&quot;))))"/>
    <hyperlink ref="EL78" r:id="rId6597" display="=@if(I6&lt;50,&quot;0&quot;,if(I6&gt;49,&quot;1&quot;,if(I6&gt;54,&quot;1.5&quot;,if(I6&lt;59,&quot;2&quot;))))"/>
    <hyperlink ref="EL79" r:id="rId6598" display="=@if(I6&lt;50,&quot;0&quot;,if(I6&gt;49,&quot;1&quot;,if(I6&gt;54,&quot;1.5&quot;,if(I6&lt;59,&quot;2&quot;))))"/>
    <hyperlink ref="EL80" r:id="rId6599" display="=@if(I6&lt;50,&quot;0&quot;,if(I6&gt;49,&quot;1&quot;,if(I6&gt;54,&quot;1.5&quot;,if(I6&lt;59,&quot;2&quot;))))"/>
    <hyperlink ref="EL81" r:id="rId6600" display="=@if(I6&lt;50,&quot;0&quot;,if(I6&gt;49,&quot;1&quot;,if(I6&gt;54,&quot;1.5&quot;,if(I6&lt;59,&quot;2&quot;))))"/>
    <hyperlink ref="EL82" r:id="rId6601" display="=@if(I6&lt;50,&quot;0&quot;,if(I6&gt;49,&quot;1&quot;,if(I6&gt;54,&quot;1.5&quot;,if(I6&lt;59,&quot;2&quot;))))"/>
    <hyperlink ref="EL83" r:id="rId6602" display="=@if(I6&lt;50,&quot;0&quot;,if(I6&gt;49,&quot;1&quot;,if(I6&gt;54,&quot;1.5&quot;,if(I6&lt;59,&quot;2&quot;))))"/>
    <hyperlink ref="EL84" r:id="rId6603" display="=@if(I6&lt;50,&quot;0&quot;,if(I6&gt;49,&quot;1&quot;,if(I6&gt;54,&quot;1.5&quot;,if(I6&lt;59,&quot;2&quot;))))"/>
    <hyperlink ref="EL85" r:id="rId6604" display="=@if(I6&lt;50,&quot;0&quot;,if(I6&gt;49,&quot;1&quot;,if(I6&gt;54,&quot;1.5&quot;,if(I6&lt;59,&quot;2&quot;))))"/>
    <hyperlink ref="EL86" r:id="rId6605" display="=@if(I6&lt;50,&quot;0&quot;,if(I6&gt;49,&quot;1&quot;,if(I6&gt;54,&quot;1.5&quot;,if(I6&lt;59,&quot;2&quot;))))"/>
    <hyperlink ref="EL87" r:id="rId6606" display="=@if(I6&lt;50,&quot;0&quot;,if(I6&gt;49,&quot;1&quot;,if(I6&gt;54,&quot;1.5&quot;,if(I6&lt;59,&quot;2&quot;))))"/>
    <hyperlink ref="EL88" r:id="rId6607" display="=@if(I6&lt;50,&quot;0&quot;,if(I6&gt;49,&quot;1&quot;,if(I6&gt;54,&quot;1.5&quot;,if(I6&lt;59,&quot;2&quot;))))"/>
    <hyperlink ref="EL89" r:id="rId6608" display="=@if(I6&lt;50,&quot;0&quot;,if(I6&gt;49,&quot;1&quot;,if(I6&gt;54,&quot;1.5&quot;,if(I6&lt;59,&quot;2&quot;))))"/>
    <hyperlink ref="EL90" r:id="rId6609" display="=@if(I6&lt;50,&quot;0&quot;,if(I6&gt;49,&quot;1&quot;,if(I6&gt;54,&quot;1.5&quot;,if(I6&lt;59,&quot;2&quot;))))"/>
    <hyperlink ref="EL91" r:id="rId6610" display="=@if(I6&lt;50,&quot;0&quot;,if(I6&gt;49,&quot;1&quot;,if(I6&gt;54,&quot;1.5&quot;,if(I6&lt;59,&quot;2&quot;))))"/>
    <hyperlink ref="EL92" r:id="rId6611" display="=@if(I6&lt;50,&quot;0&quot;,if(I6&gt;49,&quot;1&quot;,if(I6&gt;54,&quot;1.5&quot;,if(I6&lt;59,&quot;2&quot;))))"/>
    <hyperlink ref="EL93" r:id="rId6612" display="=@if(I6&lt;50,&quot;0&quot;,if(I6&gt;49,&quot;1&quot;,if(I6&gt;54,&quot;1.5&quot;,if(I6&lt;59,&quot;2&quot;))))"/>
    <hyperlink ref="EL94" r:id="rId6613" display="=@if(I6&lt;50,&quot;0&quot;,if(I6&gt;49,&quot;1&quot;,if(I6&gt;54,&quot;1.5&quot;,if(I6&lt;59,&quot;2&quot;))))"/>
    <hyperlink ref="EL95" r:id="rId6614" display="=@if(I6&lt;50,&quot;0&quot;,if(I6&gt;49,&quot;1&quot;,if(I6&gt;54,&quot;1.5&quot;,if(I6&lt;59,&quot;2&quot;))))"/>
    <hyperlink ref="EL96" r:id="rId6615" display="=@if(I6&lt;50,&quot;0&quot;,if(I6&gt;49,&quot;1&quot;,if(I6&gt;54,&quot;1.5&quot;,if(I6&lt;59,&quot;2&quot;))))"/>
    <hyperlink ref="EL97" r:id="rId6616" display="=@if(I6&lt;50,&quot;0&quot;,if(I6&gt;49,&quot;1&quot;,if(I6&gt;54,&quot;1.5&quot;,if(I6&lt;59,&quot;2&quot;))))"/>
    <hyperlink ref="EL98" r:id="rId6617" display="=@if(I6&lt;50,&quot;0&quot;,if(I6&gt;49,&quot;1&quot;,if(I6&gt;54,&quot;1.5&quot;,if(I6&lt;59,&quot;2&quot;))))"/>
    <hyperlink ref="EL99" r:id="rId6618" display="=@if(I6&lt;50,&quot;0&quot;,if(I6&gt;49,&quot;1&quot;,if(I6&gt;54,&quot;1.5&quot;,if(I6&lt;59,&quot;2&quot;))))"/>
    <hyperlink ref="EL100" r:id="rId6619" display="=@if(I6&lt;50,&quot;0&quot;,if(I6&gt;49,&quot;1&quot;,if(I6&gt;54,&quot;1.5&quot;,if(I6&lt;59,&quot;2&quot;))))"/>
    <hyperlink ref="EL101" r:id="rId6620" display="=@if(I6&lt;50,&quot;0&quot;,if(I6&gt;49,&quot;1&quot;,if(I6&gt;54,&quot;1.5&quot;,if(I6&lt;59,&quot;2&quot;))))"/>
    <hyperlink ref="EL102" r:id="rId6621" display="=@if(I6&lt;50,&quot;0&quot;,if(I6&gt;49,&quot;1&quot;,if(I6&gt;54,&quot;1.5&quot;,if(I6&lt;59,&quot;2&quot;))))"/>
    <hyperlink ref="EL103" r:id="rId6622" display="=@if(I6&lt;50,&quot;0&quot;,if(I6&gt;49,&quot;1&quot;,if(I6&gt;54,&quot;1.5&quot;,if(I6&lt;59,&quot;2&quot;))))"/>
    <hyperlink ref="EL104" r:id="rId6623" display="=@if(I6&lt;50,&quot;0&quot;,if(I6&gt;49,&quot;1&quot;,if(I6&gt;54,&quot;1.5&quot;,if(I6&lt;59,&quot;2&quot;))))"/>
    <hyperlink ref="EL105" r:id="rId6624" display="=@if(I6&lt;50,&quot;0&quot;,if(I6&gt;49,&quot;1&quot;,if(I6&gt;54,&quot;1.5&quot;,if(I6&lt;59,&quot;2&quot;))))"/>
    <hyperlink ref="EL106" r:id="rId6625" display="=@if(I6&lt;50,&quot;0&quot;,if(I6&gt;49,&quot;1&quot;,if(I6&gt;54,&quot;1.5&quot;,if(I6&lt;59,&quot;2&quot;))))"/>
    <hyperlink ref="EL107" r:id="rId6626" display="=@if(I6&lt;50,&quot;0&quot;,if(I6&gt;49,&quot;1&quot;,if(I6&gt;54,&quot;1.5&quot;,if(I6&lt;59,&quot;2&quot;))))"/>
    <hyperlink ref="EL108" r:id="rId6627" display="=@if(I6&lt;50,&quot;0&quot;,if(I6&gt;49,&quot;1&quot;,if(I6&gt;54,&quot;1.5&quot;,if(I6&lt;59,&quot;2&quot;))))"/>
    <hyperlink ref="EL109" r:id="rId6628" display="=@if(I6&lt;50,&quot;0&quot;,if(I6&gt;49,&quot;1&quot;,if(I6&gt;54,&quot;1.5&quot;,if(I6&lt;59,&quot;2&quot;))))"/>
    <hyperlink ref="EL110" r:id="rId6629" display="=@if(I6&lt;50,&quot;0&quot;,if(I6&gt;49,&quot;1&quot;,if(I6&gt;54,&quot;1.5&quot;,if(I6&lt;59,&quot;2&quot;))))"/>
    <hyperlink ref="EL111" r:id="rId6630" display="=@if(I6&lt;50,&quot;0&quot;,if(I6&gt;49,&quot;1&quot;,if(I6&gt;54,&quot;1.5&quot;,if(I6&lt;59,&quot;2&quot;))))"/>
    <hyperlink ref="EL112" r:id="rId6631" display="=@if(I6&lt;50,&quot;0&quot;,if(I6&gt;49,&quot;1&quot;,if(I6&gt;54,&quot;1.5&quot;,if(I6&lt;59,&quot;2&quot;))))"/>
    <hyperlink ref="EL113" r:id="rId6632" display="=@if(I6&lt;50,&quot;0&quot;,if(I6&gt;49,&quot;1&quot;,if(I6&gt;54,&quot;1.5&quot;,if(I6&lt;59,&quot;2&quot;))))"/>
    <hyperlink ref="EL114" r:id="rId6633" display="=@if(I6&lt;50,&quot;0&quot;,if(I6&gt;49,&quot;1&quot;,if(I6&gt;54,&quot;1.5&quot;,if(I6&lt;59,&quot;2&quot;))))"/>
    <hyperlink ref="EL115" r:id="rId6634" display="=@if(I6&lt;50,&quot;0&quot;,if(I6&gt;49,&quot;1&quot;,if(I6&gt;54,&quot;1.5&quot;,if(I6&lt;59,&quot;2&quot;))))"/>
    <hyperlink ref="EL116" r:id="rId6635" display="=@if(I6&lt;50,&quot;0&quot;,if(I6&gt;49,&quot;1&quot;,if(I6&gt;54,&quot;1.5&quot;,if(I6&lt;59,&quot;2&quot;))))"/>
    <hyperlink ref="EL117" r:id="rId6636" display="=@if(I6&lt;50,&quot;0&quot;,if(I6&gt;49,&quot;1&quot;,if(I6&gt;54,&quot;1.5&quot;,if(I6&lt;59,&quot;2&quot;))))"/>
    <hyperlink ref="EL118" r:id="rId6637" display="=@if(I6&lt;50,&quot;0&quot;,if(I6&gt;49,&quot;1&quot;,if(I6&gt;54,&quot;1.5&quot;,if(I6&lt;59,&quot;2&quot;))))"/>
    <hyperlink ref="EL119" r:id="rId6638" display="=@if(I6&lt;50,&quot;0&quot;,if(I6&gt;49,&quot;1&quot;,if(I6&gt;54,&quot;1.5&quot;,if(I6&lt;59,&quot;2&quot;))))"/>
    <hyperlink ref="EL120" r:id="rId6639" display="=@if(I6&lt;50,&quot;0&quot;,if(I6&gt;49,&quot;1&quot;,if(I6&gt;54,&quot;1.5&quot;,if(I6&lt;59,&quot;2&quot;))))"/>
    <hyperlink ref="EL121" r:id="rId6640" display="=@if(I6&lt;50,&quot;0&quot;,if(I6&gt;49,&quot;1&quot;,if(I6&gt;54,&quot;1.5&quot;,if(I6&lt;59,&quot;2&quot;))))"/>
    <hyperlink ref="EL122" r:id="rId6641" display="=@if(I6&lt;50,&quot;0&quot;,if(I6&gt;49,&quot;1&quot;,if(I6&gt;54,&quot;1.5&quot;,if(I6&lt;59,&quot;2&quot;))))"/>
    <hyperlink ref="EL123" r:id="rId6642" display="=@if(I6&lt;50,&quot;0&quot;,if(I6&gt;49,&quot;1&quot;,if(I6&gt;54,&quot;1.5&quot;,if(I6&lt;59,&quot;2&quot;))))"/>
    <hyperlink ref="EL124" r:id="rId6643" display="=@if(I6&lt;50,&quot;0&quot;,if(I6&gt;49,&quot;1&quot;,if(I6&gt;54,&quot;1.5&quot;,if(I6&lt;59,&quot;2&quot;))))"/>
    <hyperlink ref="EL125" r:id="rId6644" display="=@if(I6&lt;50,&quot;0&quot;,if(I6&gt;49,&quot;1&quot;,if(I6&gt;54,&quot;1.5&quot;,if(I6&lt;59,&quot;2&quot;))))"/>
    <hyperlink ref="EL126" r:id="rId6645" display="=@if(I6&lt;50,&quot;0&quot;,if(I6&gt;49,&quot;1&quot;,if(I6&gt;54,&quot;1.5&quot;,if(I6&lt;59,&quot;2&quot;))))"/>
    <hyperlink ref="EL127" r:id="rId6646" display="=@if(I6&lt;50,&quot;0&quot;,if(I6&gt;49,&quot;1&quot;,if(I6&gt;54,&quot;1.5&quot;,if(I6&lt;59,&quot;2&quot;))))"/>
    <hyperlink ref="EL128" r:id="rId6647" display="=@if(I6&lt;50,&quot;0&quot;,if(I6&gt;49,&quot;1&quot;,if(I6&gt;54,&quot;1.5&quot;,if(I6&lt;59,&quot;2&quot;))))"/>
    <hyperlink ref="EL129" r:id="rId6648" display="=@if(I6&lt;50,&quot;0&quot;,if(I6&gt;49,&quot;1&quot;,if(I6&gt;54,&quot;1.5&quot;,if(I6&lt;59,&quot;2&quot;))))"/>
    <hyperlink ref="EL130" r:id="rId6649" display="=@if(I6&lt;50,&quot;0&quot;,if(I6&gt;49,&quot;1&quot;,if(I6&gt;54,&quot;1.5&quot;,if(I6&lt;59,&quot;2&quot;))))"/>
    <hyperlink ref="EL131" r:id="rId6650" display="=@if(I6&lt;50,&quot;0&quot;,if(I6&gt;49,&quot;1&quot;,if(I6&gt;54,&quot;1.5&quot;,if(I6&lt;59,&quot;2&quot;))))"/>
    <hyperlink ref="EL132" r:id="rId6651" display="=@if(I6&lt;50,&quot;0&quot;,if(I6&gt;49,&quot;1&quot;,if(I6&gt;54,&quot;1.5&quot;,if(I6&lt;59,&quot;2&quot;))))"/>
    <hyperlink ref="EL133" r:id="rId6652" display="=@if(I6&lt;50,&quot;0&quot;,if(I6&gt;49,&quot;1&quot;,if(I6&gt;54,&quot;1.5&quot;,if(I6&lt;59,&quot;2&quot;))))"/>
    <hyperlink ref="EL134" r:id="rId6653" display="=@if(I6&lt;50,&quot;0&quot;,if(I6&gt;49,&quot;1&quot;,if(I6&gt;54,&quot;1.5&quot;,if(I6&lt;59,&quot;2&quot;))))"/>
    <hyperlink ref="EL135" r:id="rId6654" display="=@if(I6&lt;50,&quot;0&quot;,if(I6&gt;49,&quot;1&quot;,if(I6&gt;54,&quot;1.5&quot;,if(I6&lt;59,&quot;2&quot;))))"/>
    <hyperlink ref="EL136" r:id="rId6655" display="=@if(I6&lt;50,&quot;0&quot;,if(I6&gt;49,&quot;1&quot;,if(I6&gt;54,&quot;1.5&quot;,if(I6&lt;59,&quot;2&quot;))))"/>
    <hyperlink ref="EL137" r:id="rId6656" display="=@if(I6&lt;50,&quot;0&quot;,if(I6&gt;49,&quot;1&quot;,if(I6&gt;54,&quot;1.5&quot;,if(I6&lt;59,&quot;2&quot;))))"/>
    <hyperlink ref="EL138" r:id="rId6657" display="=@if(I6&lt;50,&quot;0&quot;,if(I6&gt;49,&quot;1&quot;,if(I6&gt;54,&quot;1.5&quot;,if(I6&lt;59,&quot;2&quot;))))"/>
    <hyperlink ref="EL139" r:id="rId6658" display="=@if(I6&lt;50,&quot;0&quot;,if(I6&gt;49,&quot;1&quot;,if(I6&gt;54,&quot;1.5&quot;,if(I6&lt;59,&quot;2&quot;))))"/>
    <hyperlink ref="EL140" r:id="rId6659" display="=@if(I6&lt;50,&quot;0&quot;,if(I6&gt;49,&quot;1&quot;,if(I6&gt;54,&quot;1.5&quot;,if(I6&lt;59,&quot;2&quot;))))"/>
    <hyperlink ref="EL141" r:id="rId6660" display="=@if(I6&lt;50,&quot;0&quot;,if(I6&gt;49,&quot;1&quot;,if(I6&gt;54,&quot;1.5&quot;,if(I6&lt;59,&quot;2&quot;))))"/>
    <hyperlink ref="EL142" r:id="rId6661" display="=@if(I6&lt;50,&quot;0&quot;,if(I6&gt;49,&quot;1&quot;,if(I6&gt;54,&quot;1.5&quot;,if(I6&lt;59,&quot;2&quot;))))"/>
    <hyperlink ref="EL143" r:id="rId6662" display="=@if(I6&lt;50,&quot;0&quot;,if(I6&gt;49,&quot;1&quot;,if(I6&gt;54,&quot;1.5&quot;,if(I6&lt;59,&quot;2&quot;))))"/>
    <hyperlink ref="EL144" r:id="rId6663" display="=@if(I6&lt;50,&quot;0&quot;,if(I6&gt;49,&quot;1&quot;,if(I6&gt;54,&quot;1.5&quot;,if(I6&lt;59,&quot;2&quot;))))"/>
    <hyperlink ref="EL145" r:id="rId6664" display="=@if(I6&lt;50,&quot;0&quot;,if(I6&gt;49,&quot;1&quot;,if(I6&gt;54,&quot;1.5&quot;,if(I6&lt;59,&quot;2&quot;))))"/>
    <hyperlink ref="EL146" r:id="rId6665" display="=@if(I6&lt;50,&quot;0&quot;,if(I6&gt;49,&quot;1&quot;,if(I6&gt;54,&quot;1.5&quot;,if(I6&lt;59,&quot;2&quot;))))"/>
    <hyperlink ref="EL147" r:id="rId6666" display="=@if(I6&lt;50,&quot;0&quot;,if(I6&gt;49,&quot;1&quot;,if(I6&gt;54,&quot;1.5&quot;,if(I6&lt;59,&quot;2&quot;))))"/>
    <hyperlink ref="EL148" r:id="rId6667" display="=@if(I6&lt;50,&quot;0&quot;,if(I6&gt;49,&quot;1&quot;,if(I6&gt;54,&quot;1.5&quot;,if(I6&lt;59,&quot;2&quot;))))"/>
    <hyperlink ref="EL149" r:id="rId6668" display="=@if(I6&lt;50,&quot;0&quot;,if(I6&gt;49,&quot;1&quot;,if(I6&gt;54,&quot;1.5&quot;,if(I6&lt;59,&quot;2&quot;))))"/>
    <hyperlink ref="EL150" r:id="rId6669" display="=@if(I6&lt;50,&quot;0&quot;,if(I6&gt;49,&quot;1&quot;,if(I6&gt;54,&quot;1.5&quot;,if(I6&lt;59,&quot;2&quot;))))"/>
    <hyperlink ref="EL151" r:id="rId6670" display="=@if(I6&lt;50,&quot;0&quot;,if(I6&gt;49,&quot;1&quot;,if(I6&gt;54,&quot;1.5&quot;,if(I6&lt;59,&quot;2&quot;))))"/>
    <hyperlink ref="EL152" r:id="rId6671" display="=@if(I6&lt;50,&quot;0&quot;,if(I6&gt;49,&quot;1&quot;,if(I6&gt;54,&quot;1.5&quot;,if(I6&lt;59,&quot;2&quot;))))"/>
    <hyperlink ref="EL153" r:id="rId6672" display="=@if(I6&lt;50,&quot;0&quot;,if(I6&gt;49,&quot;1&quot;,if(I6&gt;54,&quot;1.5&quot;,if(I6&lt;59,&quot;2&quot;))))"/>
    <hyperlink ref="EL154" r:id="rId6673" display="=@if(I6&lt;50,&quot;0&quot;,if(I6&gt;49,&quot;1&quot;,if(I6&gt;54,&quot;1.5&quot;,if(I6&lt;59,&quot;2&quot;))))"/>
    <hyperlink ref="EL155" r:id="rId6674" display="=@if(I6&lt;50,&quot;0&quot;,if(I6&gt;49,&quot;1&quot;,if(I6&gt;54,&quot;1.5&quot;,if(I6&lt;59,&quot;2&quot;))))"/>
    <hyperlink ref="EL156" r:id="rId6675" display="=@if(I6&lt;50,&quot;0&quot;,if(I6&gt;49,&quot;1&quot;,if(I6&gt;54,&quot;1.5&quot;,if(I6&lt;59,&quot;2&quot;))))"/>
    <hyperlink ref="EL157" r:id="rId6676" display="=@if(I6&lt;50,&quot;0&quot;,if(I6&gt;49,&quot;1&quot;,if(I6&gt;54,&quot;1.5&quot;,if(I6&lt;59,&quot;2&quot;))))"/>
    <hyperlink ref="EL158" r:id="rId6677" display="=@if(I6&lt;50,&quot;0&quot;,if(I6&gt;49,&quot;1&quot;,if(I6&gt;54,&quot;1.5&quot;,if(I6&lt;59,&quot;2&quot;))))"/>
    <hyperlink ref="EL159" r:id="rId6678" display="=@if(I6&lt;50,&quot;0&quot;,if(I6&gt;49,&quot;1&quot;,if(I6&gt;54,&quot;1.5&quot;,if(I6&lt;59,&quot;2&quot;))))"/>
    <hyperlink ref="EL160" r:id="rId6679" display="=@if(I6&lt;50,&quot;0&quot;,if(I6&gt;49,&quot;1&quot;,if(I6&gt;54,&quot;1.5&quot;,if(I6&lt;59,&quot;2&quot;))))"/>
    <hyperlink ref="EL161" r:id="rId6680" display="=@if(I6&lt;50,&quot;0&quot;,if(I6&gt;49,&quot;1&quot;,if(I6&gt;54,&quot;1.5&quot;,if(I6&lt;59,&quot;2&quot;))))"/>
    <hyperlink ref="EL162" r:id="rId6681" display="=@if(I6&lt;50,&quot;0&quot;,if(I6&gt;49,&quot;1&quot;,if(I6&gt;54,&quot;1.5&quot;,if(I6&lt;59,&quot;2&quot;))))"/>
    <hyperlink ref="EL163" r:id="rId6682" display="=@if(I6&lt;50,&quot;0&quot;,if(I6&gt;49,&quot;1&quot;,if(I6&gt;54,&quot;1.5&quot;,if(I6&lt;59,&quot;2&quot;))))"/>
    <hyperlink ref="EL164" r:id="rId6683" display="=@if(I6&lt;50,&quot;0&quot;,if(I6&gt;49,&quot;1&quot;,if(I6&gt;54,&quot;1.5&quot;,if(I6&lt;59,&quot;2&quot;))))"/>
    <hyperlink ref="EL165" r:id="rId6684" display="=@if(I6&lt;50,&quot;0&quot;,if(I6&gt;49,&quot;1&quot;,if(I6&gt;54,&quot;1.5&quot;,if(I6&lt;59,&quot;2&quot;))))"/>
    <hyperlink ref="EL166" r:id="rId6685" display="=@if(I6&lt;50,&quot;0&quot;,if(I6&gt;49,&quot;1&quot;,if(I6&gt;54,&quot;1.5&quot;,if(I6&lt;59,&quot;2&quot;))))"/>
    <hyperlink ref="EL167" r:id="rId6686" display="=@if(I6&lt;50,&quot;0&quot;,if(I6&gt;49,&quot;1&quot;,if(I6&gt;54,&quot;1.5&quot;,if(I6&lt;59,&quot;2&quot;))))"/>
    <hyperlink ref="EL168" r:id="rId6687" display="=@if(I6&lt;50,&quot;0&quot;,if(I6&gt;49,&quot;1&quot;,if(I6&gt;54,&quot;1.5&quot;,if(I6&lt;59,&quot;2&quot;))))"/>
    <hyperlink ref="EL169" r:id="rId6688" display="=@if(I6&lt;50,&quot;0&quot;,if(I6&gt;49,&quot;1&quot;,if(I6&gt;54,&quot;1.5&quot;,if(I6&lt;59,&quot;2&quot;))))"/>
    <hyperlink ref="EL170" r:id="rId6689" display="=@if(I6&lt;50,&quot;0&quot;,if(I6&gt;49,&quot;1&quot;,if(I6&gt;54,&quot;1.5&quot;,if(I6&lt;59,&quot;2&quot;))))"/>
    <hyperlink ref="EL171" r:id="rId6690" display="=@if(I6&lt;50,&quot;0&quot;,if(I6&gt;49,&quot;1&quot;,if(I6&gt;54,&quot;1.5&quot;,if(I6&lt;59,&quot;2&quot;))))"/>
    <hyperlink ref="EL172" r:id="rId6691" display="=@if(I6&lt;50,&quot;0&quot;,if(I6&gt;49,&quot;1&quot;,if(I6&gt;54,&quot;1.5&quot;,if(I6&lt;59,&quot;2&quot;))))"/>
    <hyperlink ref="EL173" r:id="rId6692" display="=@if(I6&lt;50,&quot;0&quot;,if(I6&gt;49,&quot;1&quot;,if(I6&gt;54,&quot;1.5&quot;,if(I6&lt;59,&quot;2&quot;))))"/>
    <hyperlink ref="EL174" r:id="rId6693" display="=@if(I6&lt;50,&quot;0&quot;,if(I6&gt;49,&quot;1&quot;,if(I6&gt;54,&quot;1.5&quot;,if(I6&lt;59,&quot;2&quot;))))"/>
    <hyperlink ref="EL175" r:id="rId6694" display="=@if(I6&lt;50,&quot;0&quot;,if(I6&gt;49,&quot;1&quot;,if(I6&gt;54,&quot;1.5&quot;,if(I6&lt;59,&quot;2&quot;))))"/>
    <hyperlink ref="EL176" r:id="rId6695" display="=@if(I6&lt;50,&quot;0&quot;,if(I6&gt;49,&quot;1&quot;,if(I6&gt;54,&quot;1.5&quot;,if(I6&lt;59,&quot;2&quot;))))"/>
    <hyperlink ref="EL177" r:id="rId6696" display="=@if(I6&lt;50,&quot;0&quot;,if(I6&gt;49,&quot;1&quot;,if(I6&gt;54,&quot;1.5&quot;,if(I6&lt;59,&quot;2&quot;))))"/>
    <hyperlink ref="EL178" r:id="rId6697" display="=@if(I6&lt;50,&quot;0&quot;,if(I6&gt;49,&quot;1&quot;,if(I6&gt;54,&quot;1.5&quot;,if(I6&lt;59,&quot;2&quot;))))"/>
    <hyperlink ref="EL179" r:id="rId6698" display="=@if(I6&lt;50,&quot;0&quot;,if(I6&gt;49,&quot;1&quot;,if(I6&gt;54,&quot;1.5&quot;,if(I6&lt;59,&quot;2&quot;))))"/>
    <hyperlink ref="EL180" r:id="rId6699" display="=@if(I6&lt;50,&quot;0&quot;,if(I6&gt;49,&quot;1&quot;,if(I6&gt;54,&quot;1.5&quot;,if(I6&lt;59,&quot;2&quot;))))"/>
    <hyperlink ref="EL181" r:id="rId6700" display="=@if(I6&lt;50,&quot;0&quot;,if(I6&gt;49,&quot;1&quot;,if(I6&gt;54,&quot;1.5&quot;,if(I6&lt;59,&quot;2&quot;))))"/>
    <hyperlink ref="EL182" r:id="rId6701" display="=@if(I6&lt;50,&quot;0&quot;,if(I6&gt;49,&quot;1&quot;,if(I6&gt;54,&quot;1.5&quot;,if(I6&lt;59,&quot;2&quot;))))"/>
    <hyperlink ref="EL183" r:id="rId6702" display="=@if(I6&lt;50,&quot;0&quot;,if(I6&gt;49,&quot;1&quot;,if(I6&gt;54,&quot;1.5&quot;,if(I6&lt;59,&quot;2&quot;))))"/>
    <hyperlink ref="EL184" r:id="rId6703" display="=@if(I6&lt;50,&quot;0&quot;,if(I6&gt;49,&quot;1&quot;,if(I6&gt;54,&quot;1.5&quot;,if(I6&lt;59,&quot;2&quot;))))"/>
    <hyperlink ref="EL185" r:id="rId6704" display="=@if(I6&lt;50,&quot;0&quot;,if(I6&gt;49,&quot;1&quot;,if(I6&gt;54,&quot;1.5&quot;,if(I6&lt;59,&quot;2&quot;))))"/>
    <hyperlink ref="EL186" r:id="rId6705" display="=@if(I6&lt;50,&quot;0&quot;,if(I6&gt;49,&quot;1&quot;,if(I6&gt;54,&quot;1.5&quot;,if(I6&lt;59,&quot;2&quot;))))"/>
    <hyperlink ref="EL187" r:id="rId6706" display="=@if(I6&lt;50,&quot;0&quot;,if(I6&gt;49,&quot;1&quot;,if(I6&gt;54,&quot;1.5&quot;,if(I6&lt;59,&quot;2&quot;))))"/>
    <hyperlink ref="EL188" r:id="rId6707" display="=@if(I6&lt;50,&quot;0&quot;,if(I6&gt;49,&quot;1&quot;,if(I6&gt;54,&quot;1.5&quot;,if(I6&lt;59,&quot;2&quot;))))"/>
    <hyperlink ref="EL189" r:id="rId6708" display="=@if(I6&lt;50,&quot;0&quot;,if(I6&gt;49,&quot;1&quot;,if(I6&gt;54,&quot;1.5&quot;,if(I6&lt;59,&quot;2&quot;))))"/>
    <hyperlink ref="EL190" r:id="rId6709" display="=@if(I6&lt;50,&quot;0&quot;,if(I6&gt;49,&quot;1&quot;,if(I6&gt;54,&quot;1.5&quot;,if(I6&lt;59,&quot;2&quot;))))"/>
    <hyperlink ref="EL191" r:id="rId6710" display="=@if(I6&lt;50,&quot;0&quot;,if(I6&gt;49,&quot;1&quot;,if(I6&gt;54,&quot;1.5&quot;,if(I6&lt;59,&quot;2&quot;))))"/>
    <hyperlink ref="EL192" r:id="rId6711" display="=@if(I6&lt;50,&quot;0&quot;,if(I6&gt;49,&quot;1&quot;,if(I6&gt;54,&quot;1.5&quot;,if(I6&lt;59,&quot;2&quot;))))"/>
    <hyperlink ref="EL193" r:id="rId6712" display="=@if(I6&lt;50,&quot;0&quot;,if(I6&gt;49,&quot;1&quot;,if(I6&gt;54,&quot;1.5&quot;,if(I6&lt;59,&quot;2&quot;))))"/>
    <hyperlink ref="EL194" r:id="rId6713" display="=@if(I6&lt;50,&quot;0&quot;,if(I6&gt;49,&quot;1&quot;,if(I6&gt;54,&quot;1.5&quot;,if(I6&lt;59,&quot;2&quot;))))"/>
    <hyperlink ref="EL195" r:id="rId6714" display="=@if(I6&lt;50,&quot;0&quot;,if(I6&gt;49,&quot;1&quot;,if(I6&gt;54,&quot;1.5&quot;,if(I6&lt;59,&quot;2&quot;))))"/>
    <hyperlink ref="EL196" r:id="rId6715" display="=@if(I6&lt;50,&quot;0&quot;,if(I6&gt;49,&quot;1&quot;,if(I6&gt;54,&quot;1.5&quot;,if(I6&lt;59,&quot;2&quot;))))"/>
    <hyperlink ref="EL197" r:id="rId6716" display="=@if(I6&lt;50,&quot;0&quot;,if(I6&gt;49,&quot;1&quot;,if(I6&gt;54,&quot;1.5&quot;,if(I6&lt;59,&quot;2&quot;))))"/>
    <hyperlink ref="EL198" r:id="rId6717" display="=@if(I6&lt;50,&quot;0&quot;,if(I6&gt;49,&quot;1&quot;,if(I6&gt;54,&quot;1.5&quot;,if(I6&lt;59,&quot;2&quot;))))"/>
    <hyperlink ref="EL199" r:id="rId6718" display="=@if(I6&lt;50,&quot;0&quot;,if(I6&gt;49,&quot;1&quot;,if(I6&gt;54,&quot;1.5&quot;,if(I6&lt;59,&quot;2&quot;))))"/>
    <hyperlink ref="EL200" r:id="rId6719" display="=@if(I6&lt;50,&quot;0&quot;,if(I6&gt;49,&quot;1&quot;,if(I6&gt;54,&quot;1.5&quot;,if(I6&lt;59,&quot;2&quot;))))"/>
    <hyperlink ref="EL201" r:id="rId6720" display="=@if(I6&lt;50,&quot;0&quot;,if(I6&gt;49,&quot;1&quot;,if(I6&gt;54,&quot;1.5&quot;,if(I6&lt;59,&quot;2&quot;))))"/>
    <hyperlink ref="EL202" r:id="rId6721" display="=@if(I6&lt;50,&quot;0&quot;,if(I6&gt;49,&quot;1&quot;,if(I6&gt;54,&quot;1.5&quot;,if(I6&lt;59,&quot;2&quot;))))"/>
    <hyperlink ref="EL203" r:id="rId6722" display="=@if(I6&lt;50,&quot;0&quot;,if(I6&gt;49,&quot;1&quot;,if(I6&gt;54,&quot;1.5&quot;,if(I6&lt;59,&quot;2&quot;))))"/>
    <hyperlink ref="EL204" r:id="rId6723" display="=@if(I6&lt;50,&quot;0&quot;,if(I6&gt;49,&quot;1&quot;,if(I6&gt;54,&quot;1.5&quot;,if(I6&lt;59,&quot;2&quot;))))"/>
    <hyperlink ref="EL205" r:id="rId6724" display="=@if(I6&lt;50,&quot;0&quot;,if(I6&gt;49,&quot;1&quot;,if(I6&gt;54,&quot;1.5&quot;,if(I6&lt;59,&quot;2&quot;))))"/>
    <hyperlink ref="EL206" r:id="rId6725" display="=@if(I6&lt;50,&quot;0&quot;,if(I6&gt;49,&quot;1&quot;,if(I6&gt;54,&quot;1.5&quot;,if(I6&lt;59,&quot;2&quot;))))"/>
    <hyperlink ref="EL207" r:id="rId6726" display="=@if(I6&lt;50,&quot;0&quot;,if(I6&gt;49,&quot;1&quot;,if(I6&gt;54,&quot;1.5&quot;,if(I6&lt;59,&quot;2&quot;))))"/>
    <hyperlink ref="EL208" r:id="rId6727" display="=@if(I6&lt;50,&quot;0&quot;,if(I6&gt;49,&quot;1&quot;,if(I6&gt;54,&quot;1.5&quot;,if(I6&lt;59,&quot;2&quot;))))"/>
    <hyperlink ref="EL209" r:id="rId6728" display="=@if(I6&lt;50,&quot;0&quot;,if(I6&gt;49,&quot;1&quot;,if(I6&gt;54,&quot;1.5&quot;,if(I6&lt;59,&quot;2&quot;))))"/>
    <hyperlink ref="EL210" r:id="rId6729" display="=@if(I6&lt;50,&quot;0&quot;,if(I6&gt;49,&quot;1&quot;,if(I6&gt;54,&quot;1.5&quot;,if(I6&lt;59,&quot;2&quot;))))"/>
    <hyperlink ref="EL211" r:id="rId6730" display="=@if(I6&lt;50,&quot;0&quot;,if(I6&gt;49,&quot;1&quot;,if(I6&gt;54,&quot;1.5&quot;,if(I6&lt;59,&quot;2&quot;))))"/>
    <hyperlink ref="EL212" r:id="rId6731" display="=@if(I6&lt;50,&quot;0&quot;,if(I6&gt;49,&quot;1&quot;,if(I6&gt;54,&quot;1.5&quot;,if(I6&lt;59,&quot;2&quot;))))"/>
    <hyperlink ref="EL213" r:id="rId6732" display="=@if(I6&lt;50,&quot;0&quot;,if(I6&gt;49,&quot;1&quot;,if(I6&gt;54,&quot;1.5&quot;,if(I6&lt;59,&quot;2&quot;))))"/>
    <hyperlink ref="EN16" r:id="rId6733" display="=@if(I6&lt;50,&quot;0&quot;,if(I6&gt;49,&quot;1&quot;,if(I6&gt;54,&quot;1.5&quot;,if(I6&lt;59,&quot;2&quot;))))"/>
    <hyperlink ref="EN17" r:id="rId6734" display="=@if(I6&lt;50,&quot;0&quot;,if(I6&gt;49,&quot;1&quot;,if(I6&gt;54,&quot;1.5&quot;,if(I6&lt;59,&quot;2&quot;))))"/>
    <hyperlink ref="EN18" r:id="rId6735" display="=@if(I6&lt;50,&quot;0&quot;,if(I6&gt;49,&quot;1&quot;,if(I6&gt;54,&quot;1.5&quot;,if(I6&lt;59,&quot;2&quot;))))"/>
    <hyperlink ref="EN19" r:id="rId6736" display="=@if(I6&lt;50,&quot;0&quot;,if(I6&gt;49,&quot;1&quot;,if(I6&gt;54,&quot;1.5&quot;,if(I6&lt;59,&quot;2&quot;))))"/>
    <hyperlink ref="EN20" r:id="rId6737" display="=@if(I6&lt;50,&quot;0&quot;,if(I6&gt;49,&quot;1&quot;,if(I6&gt;54,&quot;1.5&quot;,if(I6&lt;59,&quot;2&quot;))))"/>
    <hyperlink ref="EN21" r:id="rId6738" display="=@if(I6&lt;50,&quot;0&quot;,if(I6&gt;49,&quot;1&quot;,if(I6&gt;54,&quot;1.5&quot;,if(I6&lt;59,&quot;2&quot;))))"/>
    <hyperlink ref="EN22" r:id="rId6739" display="=@if(I6&lt;50,&quot;0&quot;,if(I6&gt;49,&quot;1&quot;,if(I6&gt;54,&quot;1.5&quot;,if(I6&lt;59,&quot;2&quot;))))"/>
    <hyperlink ref="EN23" r:id="rId6740" display="=@if(I6&lt;50,&quot;0&quot;,if(I6&gt;49,&quot;1&quot;,if(I6&gt;54,&quot;1.5&quot;,if(I6&lt;59,&quot;2&quot;))))"/>
    <hyperlink ref="EN24" r:id="rId6741" display="=@if(I6&lt;50,&quot;0&quot;,if(I6&gt;49,&quot;1&quot;,if(I6&gt;54,&quot;1.5&quot;,if(I6&lt;59,&quot;2&quot;))))"/>
    <hyperlink ref="EN25" r:id="rId6742" display="=@if(I6&lt;50,&quot;0&quot;,if(I6&gt;49,&quot;1&quot;,if(I6&gt;54,&quot;1.5&quot;,if(I6&lt;59,&quot;2&quot;))))"/>
    <hyperlink ref="EN26" r:id="rId6743" display="=@if(I6&lt;50,&quot;0&quot;,if(I6&gt;49,&quot;1&quot;,if(I6&gt;54,&quot;1.5&quot;,if(I6&lt;59,&quot;2&quot;))))"/>
    <hyperlink ref="EN27" r:id="rId6744" display="=@if(I6&lt;50,&quot;0&quot;,if(I6&gt;49,&quot;1&quot;,if(I6&gt;54,&quot;1.5&quot;,if(I6&lt;59,&quot;2&quot;))))"/>
    <hyperlink ref="EN28" r:id="rId6745" display="=@if(I6&lt;50,&quot;0&quot;,if(I6&gt;49,&quot;1&quot;,if(I6&gt;54,&quot;1.5&quot;,if(I6&lt;59,&quot;2&quot;))))"/>
    <hyperlink ref="EN29" r:id="rId6746" display="=@if(I6&lt;50,&quot;0&quot;,if(I6&gt;49,&quot;1&quot;,if(I6&gt;54,&quot;1.5&quot;,if(I6&lt;59,&quot;2&quot;))))"/>
    <hyperlink ref="EN30" r:id="rId6747" display="=@if(I6&lt;50,&quot;0&quot;,if(I6&gt;49,&quot;1&quot;,if(I6&gt;54,&quot;1.5&quot;,if(I6&lt;59,&quot;2&quot;))))"/>
    <hyperlink ref="EN31" r:id="rId6748" display="=@if(I6&lt;50,&quot;0&quot;,if(I6&gt;49,&quot;1&quot;,if(I6&gt;54,&quot;1.5&quot;,if(I6&lt;59,&quot;2&quot;))))"/>
    <hyperlink ref="EN32" r:id="rId6749" display="=@if(I6&lt;50,&quot;0&quot;,if(I6&gt;49,&quot;1&quot;,if(I6&gt;54,&quot;1.5&quot;,if(I6&lt;59,&quot;2&quot;))))"/>
    <hyperlink ref="EN33" r:id="rId6750" display="=@if(I6&lt;50,&quot;0&quot;,if(I6&gt;49,&quot;1&quot;,if(I6&gt;54,&quot;1.5&quot;,if(I6&lt;59,&quot;2&quot;))))"/>
    <hyperlink ref="EN34" r:id="rId6751" display="=@if(I6&lt;50,&quot;0&quot;,if(I6&gt;49,&quot;1&quot;,if(I6&gt;54,&quot;1.5&quot;,if(I6&lt;59,&quot;2&quot;))))"/>
    <hyperlink ref="EN35" r:id="rId6752" display="=@if(I6&lt;50,&quot;0&quot;,if(I6&gt;49,&quot;1&quot;,if(I6&gt;54,&quot;1.5&quot;,if(I6&lt;59,&quot;2&quot;))))"/>
    <hyperlink ref="EN36" r:id="rId6753" display="=@if(I6&lt;50,&quot;0&quot;,if(I6&gt;49,&quot;1&quot;,if(I6&gt;54,&quot;1.5&quot;,if(I6&lt;59,&quot;2&quot;))))"/>
    <hyperlink ref="EN37" r:id="rId6754" display="=@if(I6&lt;50,&quot;0&quot;,if(I6&gt;49,&quot;1&quot;,if(I6&gt;54,&quot;1.5&quot;,if(I6&lt;59,&quot;2&quot;))))"/>
    <hyperlink ref="EN38" r:id="rId6755" display="=@if(I6&lt;50,&quot;0&quot;,if(I6&gt;49,&quot;1&quot;,if(I6&gt;54,&quot;1.5&quot;,if(I6&lt;59,&quot;2&quot;))))"/>
    <hyperlink ref="EN39" r:id="rId6756" display="=@if(I6&lt;50,&quot;0&quot;,if(I6&gt;49,&quot;1&quot;,if(I6&gt;54,&quot;1.5&quot;,if(I6&lt;59,&quot;2&quot;))))"/>
    <hyperlink ref="EN40" r:id="rId6757" display="=@if(I6&lt;50,&quot;0&quot;,if(I6&gt;49,&quot;1&quot;,if(I6&gt;54,&quot;1.5&quot;,if(I6&lt;59,&quot;2&quot;))))"/>
    <hyperlink ref="EN41" r:id="rId6758" display="=@if(I6&lt;50,&quot;0&quot;,if(I6&gt;49,&quot;1&quot;,if(I6&gt;54,&quot;1.5&quot;,if(I6&lt;59,&quot;2&quot;))))"/>
    <hyperlink ref="EN42" r:id="rId6759" display="=@if(I6&lt;50,&quot;0&quot;,if(I6&gt;49,&quot;1&quot;,if(I6&gt;54,&quot;1.5&quot;,if(I6&lt;59,&quot;2&quot;))))"/>
    <hyperlink ref="EN43" r:id="rId6760" display="=@if(I6&lt;50,&quot;0&quot;,if(I6&gt;49,&quot;1&quot;,if(I6&gt;54,&quot;1.5&quot;,if(I6&lt;59,&quot;2&quot;))))"/>
    <hyperlink ref="EN44" r:id="rId6761" display="=@if(I6&lt;50,&quot;0&quot;,if(I6&gt;49,&quot;1&quot;,if(I6&gt;54,&quot;1.5&quot;,if(I6&lt;59,&quot;2&quot;))))"/>
    <hyperlink ref="EN45" r:id="rId6762" display="=@if(I6&lt;50,&quot;0&quot;,if(I6&gt;49,&quot;1&quot;,if(I6&gt;54,&quot;1.5&quot;,if(I6&lt;59,&quot;2&quot;))))"/>
    <hyperlink ref="EN46" r:id="rId6763" display="=@if(I6&lt;50,&quot;0&quot;,if(I6&gt;49,&quot;1&quot;,if(I6&gt;54,&quot;1.5&quot;,if(I6&lt;59,&quot;2&quot;))))"/>
    <hyperlink ref="EN47" r:id="rId6764" display="=@if(I6&lt;50,&quot;0&quot;,if(I6&gt;49,&quot;1&quot;,if(I6&gt;54,&quot;1.5&quot;,if(I6&lt;59,&quot;2&quot;))))"/>
    <hyperlink ref="EN48" r:id="rId6765" display="=@if(I6&lt;50,&quot;0&quot;,if(I6&gt;49,&quot;1&quot;,if(I6&gt;54,&quot;1.5&quot;,if(I6&lt;59,&quot;2&quot;))))"/>
    <hyperlink ref="EN49" r:id="rId6766" display="=@if(I6&lt;50,&quot;0&quot;,if(I6&gt;49,&quot;1&quot;,if(I6&gt;54,&quot;1.5&quot;,if(I6&lt;59,&quot;2&quot;))))"/>
    <hyperlink ref="EN50" r:id="rId6767" display="=@if(I6&lt;50,&quot;0&quot;,if(I6&gt;49,&quot;1&quot;,if(I6&gt;54,&quot;1.5&quot;,if(I6&lt;59,&quot;2&quot;))))"/>
    <hyperlink ref="EN51" r:id="rId6768" display="=@if(I6&lt;50,&quot;0&quot;,if(I6&gt;49,&quot;1&quot;,if(I6&gt;54,&quot;1.5&quot;,if(I6&lt;59,&quot;2&quot;))))"/>
    <hyperlink ref="EN52" r:id="rId6769" display="=@if(I6&lt;50,&quot;0&quot;,if(I6&gt;49,&quot;1&quot;,if(I6&gt;54,&quot;1.5&quot;,if(I6&lt;59,&quot;2&quot;))))"/>
    <hyperlink ref="EN53" r:id="rId6770" display="=@if(I6&lt;50,&quot;0&quot;,if(I6&gt;49,&quot;1&quot;,if(I6&gt;54,&quot;1.5&quot;,if(I6&lt;59,&quot;2&quot;))))"/>
    <hyperlink ref="EN54" r:id="rId6771" display="=@if(I6&lt;50,&quot;0&quot;,if(I6&gt;49,&quot;1&quot;,if(I6&gt;54,&quot;1.5&quot;,if(I6&lt;59,&quot;2&quot;))))"/>
    <hyperlink ref="EN55" r:id="rId6772" display="=@if(I6&lt;50,&quot;0&quot;,if(I6&gt;49,&quot;1&quot;,if(I6&gt;54,&quot;1.5&quot;,if(I6&lt;59,&quot;2&quot;))))"/>
    <hyperlink ref="EN56" r:id="rId6773" display="=@if(I6&lt;50,&quot;0&quot;,if(I6&gt;49,&quot;1&quot;,if(I6&gt;54,&quot;1.5&quot;,if(I6&lt;59,&quot;2&quot;))))"/>
    <hyperlink ref="EN57" r:id="rId6774" display="=@if(I6&lt;50,&quot;0&quot;,if(I6&gt;49,&quot;1&quot;,if(I6&gt;54,&quot;1.5&quot;,if(I6&lt;59,&quot;2&quot;))))"/>
    <hyperlink ref="EN58" r:id="rId6775" display="=@if(I6&lt;50,&quot;0&quot;,if(I6&gt;49,&quot;1&quot;,if(I6&gt;54,&quot;1.5&quot;,if(I6&lt;59,&quot;2&quot;))))"/>
    <hyperlink ref="EN59" r:id="rId6776" display="=@if(I6&lt;50,&quot;0&quot;,if(I6&gt;49,&quot;1&quot;,if(I6&gt;54,&quot;1.5&quot;,if(I6&lt;59,&quot;2&quot;))))"/>
    <hyperlink ref="EN60" r:id="rId6777" display="=@if(I6&lt;50,&quot;0&quot;,if(I6&gt;49,&quot;1&quot;,if(I6&gt;54,&quot;1.5&quot;,if(I6&lt;59,&quot;2&quot;))))"/>
    <hyperlink ref="EN61" r:id="rId6778" display="=@if(I6&lt;50,&quot;0&quot;,if(I6&gt;49,&quot;1&quot;,if(I6&gt;54,&quot;1.5&quot;,if(I6&lt;59,&quot;2&quot;))))"/>
    <hyperlink ref="EN62" r:id="rId6779" display="=@if(I6&lt;50,&quot;0&quot;,if(I6&gt;49,&quot;1&quot;,if(I6&gt;54,&quot;1.5&quot;,if(I6&lt;59,&quot;2&quot;))))"/>
    <hyperlink ref="EN63" r:id="rId6780" display="=@if(I6&lt;50,&quot;0&quot;,if(I6&gt;49,&quot;1&quot;,if(I6&gt;54,&quot;1.5&quot;,if(I6&lt;59,&quot;2&quot;))))"/>
    <hyperlink ref="EN64" r:id="rId6781" display="=@if(I6&lt;50,&quot;0&quot;,if(I6&gt;49,&quot;1&quot;,if(I6&gt;54,&quot;1.5&quot;,if(I6&lt;59,&quot;2&quot;))))"/>
    <hyperlink ref="EN65" r:id="rId6782" display="=@if(I6&lt;50,&quot;0&quot;,if(I6&gt;49,&quot;1&quot;,if(I6&gt;54,&quot;1.5&quot;,if(I6&lt;59,&quot;2&quot;))))"/>
    <hyperlink ref="EN66" r:id="rId6783" display="=@if(I6&lt;50,&quot;0&quot;,if(I6&gt;49,&quot;1&quot;,if(I6&gt;54,&quot;1.5&quot;,if(I6&lt;59,&quot;2&quot;))))"/>
    <hyperlink ref="EN67" r:id="rId6784" display="=@if(I6&lt;50,&quot;0&quot;,if(I6&gt;49,&quot;1&quot;,if(I6&gt;54,&quot;1.5&quot;,if(I6&lt;59,&quot;2&quot;))))"/>
    <hyperlink ref="EN68" r:id="rId6785" display="=@if(I6&lt;50,&quot;0&quot;,if(I6&gt;49,&quot;1&quot;,if(I6&gt;54,&quot;1.5&quot;,if(I6&lt;59,&quot;2&quot;))))"/>
    <hyperlink ref="EN69" r:id="rId6786" display="=@if(I6&lt;50,&quot;0&quot;,if(I6&gt;49,&quot;1&quot;,if(I6&gt;54,&quot;1.5&quot;,if(I6&lt;59,&quot;2&quot;))))"/>
    <hyperlink ref="EN70" r:id="rId6787" display="=@if(I6&lt;50,&quot;0&quot;,if(I6&gt;49,&quot;1&quot;,if(I6&gt;54,&quot;1.5&quot;,if(I6&lt;59,&quot;2&quot;))))"/>
    <hyperlink ref="EN71" r:id="rId6788" display="=@if(I6&lt;50,&quot;0&quot;,if(I6&gt;49,&quot;1&quot;,if(I6&gt;54,&quot;1.5&quot;,if(I6&lt;59,&quot;2&quot;))))"/>
    <hyperlink ref="EN72" r:id="rId6789" display="=@if(I6&lt;50,&quot;0&quot;,if(I6&gt;49,&quot;1&quot;,if(I6&gt;54,&quot;1.5&quot;,if(I6&lt;59,&quot;2&quot;))))"/>
    <hyperlink ref="EN73" r:id="rId6790" display="=@if(I6&lt;50,&quot;0&quot;,if(I6&gt;49,&quot;1&quot;,if(I6&gt;54,&quot;1.5&quot;,if(I6&lt;59,&quot;2&quot;))))"/>
    <hyperlink ref="EN74" r:id="rId6791" display="=@if(I6&lt;50,&quot;0&quot;,if(I6&gt;49,&quot;1&quot;,if(I6&gt;54,&quot;1.5&quot;,if(I6&lt;59,&quot;2&quot;))))"/>
    <hyperlink ref="EN75" r:id="rId6792" display="=@if(I6&lt;50,&quot;0&quot;,if(I6&gt;49,&quot;1&quot;,if(I6&gt;54,&quot;1.5&quot;,if(I6&lt;59,&quot;2&quot;))))"/>
    <hyperlink ref="EN76" r:id="rId6793" display="=@if(I6&lt;50,&quot;0&quot;,if(I6&gt;49,&quot;1&quot;,if(I6&gt;54,&quot;1.5&quot;,if(I6&lt;59,&quot;2&quot;))))"/>
    <hyperlink ref="EN77" r:id="rId6794" display="=@if(I6&lt;50,&quot;0&quot;,if(I6&gt;49,&quot;1&quot;,if(I6&gt;54,&quot;1.5&quot;,if(I6&lt;59,&quot;2&quot;))))"/>
    <hyperlink ref="EN78" r:id="rId6795" display="=@if(I6&lt;50,&quot;0&quot;,if(I6&gt;49,&quot;1&quot;,if(I6&gt;54,&quot;1.5&quot;,if(I6&lt;59,&quot;2&quot;))))"/>
    <hyperlink ref="EN79" r:id="rId6796" display="=@if(I6&lt;50,&quot;0&quot;,if(I6&gt;49,&quot;1&quot;,if(I6&gt;54,&quot;1.5&quot;,if(I6&lt;59,&quot;2&quot;))))"/>
    <hyperlink ref="EN80" r:id="rId6797" display="=@if(I6&lt;50,&quot;0&quot;,if(I6&gt;49,&quot;1&quot;,if(I6&gt;54,&quot;1.5&quot;,if(I6&lt;59,&quot;2&quot;))))"/>
    <hyperlink ref="EN81" r:id="rId6798" display="=@if(I6&lt;50,&quot;0&quot;,if(I6&gt;49,&quot;1&quot;,if(I6&gt;54,&quot;1.5&quot;,if(I6&lt;59,&quot;2&quot;))))"/>
    <hyperlink ref="EN82" r:id="rId6799" display="=@if(I6&lt;50,&quot;0&quot;,if(I6&gt;49,&quot;1&quot;,if(I6&gt;54,&quot;1.5&quot;,if(I6&lt;59,&quot;2&quot;))))"/>
    <hyperlink ref="EN83" r:id="rId6800" display="=@if(I6&lt;50,&quot;0&quot;,if(I6&gt;49,&quot;1&quot;,if(I6&gt;54,&quot;1.5&quot;,if(I6&lt;59,&quot;2&quot;))))"/>
    <hyperlink ref="EN84" r:id="rId6801" display="=@if(I6&lt;50,&quot;0&quot;,if(I6&gt;49,&quot;1&quot;,if(I6&gt;54,&quot;1.5&quot;,if(I6&lt;59,&quot;2&quot;))))"/>
    <hyperlink ref="EN85" r:id="rId6802" display="=@if(I6&lt;50,&quot;0&quot;,if(I6&gt;49,&quot;1&quot;,if(I6&gt;54,&quot;1.5&quot;,if(I6&lt;59,&quot;2&quot;))))"/>
    <hyperlink ref="EN86" r:id="rId6803" display="=@if(I6&lt;50,&quot;0&quot;,if(I6&gt;49,&quot;1&quot;,if(I6&gt;54,&quot;1.5&quot;,if(I6&lt;59,&quot;2&quot;))))"/>
    <hyperlink ref="EN87" r:id="rId6804" display="=@if(I6&lt;50,&quot;0&quot;,if(I6&gt;49,&quot;1&quot;,if(I6&gt;54,&quot;1.5&quot;,if(I6&lt;59,&quot;2&quot;))))"/>
    <hyperlink ref="EN88" r:id="rId6805" display="=@if(I6&lt;50,&quot;0&quot;,if(I6&gt;49,&quot;1&quot;,if(I6&gt;54,&quot;1.5&quot;,if(I6&lt;59,&quot;2&quot;))))"/>
    <hyperlink ref="EN89" r:id="rId6806" display="=@if(I6&lt;50,&quot;0&quot;,if(I6&gt;49,&quot;1&quot;,if(I6&gt;54,&quot;1.5&quot;,if(I6&lt;59,&quot;2&quot;))))"/>
    <hyperlink ref="EN90" r:id="rId6807" display="=@if(I6&lt;50,&quot;0&quot;,if(I6&gt;49,&quot;1&quot;,if(I6&gt;54,&quot;1.5&quot;,if(I6&lt;59,&quot;2&quot;))))"/>
    <hyperlink ref="EN91" r:id="rId6808" display="=@if(I6&lt;50,&quot;0&quot;,if(I6&gt;49,&quot;1&quot;,if(I6&gt;54,&quot;1.5&quot;,if(I6&lt;59,&quot;2&quot;))))"/>
    <hyperlink ref="EN92" r:id="rId6809" display="=@if(I6&lt;50,&quot;0&quot;,if(I6&gt;49,&quot;1&quot;,if(I6&gt;54,&quot;1.5&quot;,if(I6&lt;59,&quot;2&quot;))))"/>
    <hyperlink ref="EN93" r:id="rId6810" display="=@if(I6&lt;50,&quot;0&quot;,if(I6&gt;49,&quot;1&quot;,if(I6&gt;54,&quot;1.5&quot;,if(I6&lt;59,&quot;2&quot;))))"/>
    <hyperlink ref="EN94" r:id="rId6811" display="=@if(I6&lt;50,&quot;0&quot;,if(I6&gt;49,&quot;1&quot;,if(I6&gt;54,&quot;1.5&quot;,if(I6&lt;59,&quot;2&quot;))))"/>
    <hyperlink ref="EN95" r:id="rId6812" display="=@if(I6&lt;50,&quot;0&quot;,if(I6&gt;49,&quot;1&quot;,if(I6&gt;54,&quot;1.5&quot;,if(I6&lt;59,&quot;2&quot;))))"/>
    <hyperlink ref="EN96" r:id="rId6813" display="=@if(I6&lt;50,&quot;0&quot;,if(I6&gt;49,&quot;1&quot;,if(I6&gt;54,&quot;1.5&quot;,if(I6&lt;59,&quot;2&quot;))))"/>
    <hyperlink ref="EN97" r:id="rId6814" display="=@if(I6&lt;50,&quot;0&quot;,if(I6&gt;49,&quot;1&quot;,if(I6&gt;54,&quot;1.5&quot;,if(I6&lt;59,&quot;2&quot;))))"/>
    <hyperlink ref="EN98" r:id="rId6815" display="=@if(I6&lt;50,&quot;0&quot;,if(I6&gt;49,&quot;1&quot;,if(I6&gt;54,&quot;1.5&quot;,if(I6&lt;59,&quot;2&quot;))))"/>
    <hyperlink ref="EN99" r:id="rId6816" display="=@if(I6&lt;50,&quot;0&quot;,if(I6&gt;49,&quot;1&quot;,if(I6&gt;54,&quot;1.5&quot;,if(I6&lt;59,&quot;2&quot;))))"/>
    <hyperlink ref="EN100" r:id="rId6817" display="=@if(I6&lt;50,&quot;0&quot;,if(I6&gt;49,&quot;1&quot;,if(I6&gt;54,&quot;1.5&quot;,if(I6&lt;59,&quot;2&quot;))))"/>
    <hyperlink ref="EN101" r:id="rId6818" display="=@if(I6&lt;50,&quot;0&quot;,if(I6&gt;49,&quot;1&quot;,if(I6&gt;54,&quot;1.5&quot;,if(I6&lt;59,&quot;2&quot;))))"/>
    <hyperlink ref="EN102" r:id="rId6819" display="=@if(I6&lt;50,&quot;0&quot;,if(I6&gt;49,&quot;1&quot;,if(I6&gt;54,&quot;1.5&quot;,if(I6&lt;59,&quot;2&quot;))))"/>
    <hyperlink ref="EN103" r:id="rId6820" display="=@if(I6&lt;50,&quot;0&quot;,if(I6&gt;49,&quot;1&quot;,if(I6&gt;54,&quot;1.5&quot;,if(I6&lt;59,&quot;2&quot;))))"/>
    <hyperlink ref="EN104" r:id="rId6821" display="=@if(I6&lt;50,&quot;0&quot;,if(I6&gt;49,&quot;1&quot;,if(I6&gt;54,&quot;1.5&quot;,if(I6&lt;59,&quot;2&quot;))))"/>
    <hyperlink ref="EN105" r:id="rId6822" display="=@if(I6&lt;50,&quot;0&quot;,if(I6&gt;49,&quot;1&quot;,if(I6&gt;54,&quot;1.5&quot;,if(I6&lt;59,&quot;2&quot;))))"/>
    <hyperlink ref="EN106" r:id="rId6823" display="=@if(I6&lt;50,&quot;0&quot;,if(I6&gt;49,&quot;1&quot;,if(I6&gt;54,&quot;1.5&quot;,if(I6&lt;59,&quot;2&quot;))))"/>
    <hyperlink ref="EN107" r:id="rId6824" display="=@if(I6&lt;50,&quot;0&quot;,if(I6&gt;49,&quot;1&quot;,if(I6&gt;54,&quot;1.5&quot;,if(I6&lt;59,&quot;2&quot;))))"/>
    <hyperlink ref="EN108" r:id="rId6825" display="=@if(I6&lt;50,&quot;0&quot;,if(I6&gt;49,&quot;1&quot;,if(I6&gt;54,&quot;1.5&quot;,if(I6&lt;59,&quot;2&quot;))))"/>
    <hyperlink ref="EN109" r:id="rId6826" display="=@if(I6&lt;50,&quot;0&quot;,if(I6&gt;49,&quot;1&quot;,if(I6&gt;54,&quot;1.5&quot;,if(I6&lt;59,&quot;2&quot;))))"/>
    <hyperlink ref="EN110" r:id="rId6827" display="=@if(I6&lt;50,&quot;0&quot;,if(I6&gt;49,&quot;1&quot;,if(I6&gt;54,&quot;1.5&quot;,if(I6&lt;59,&quot;2&quot;))))"/>
    <hyperlink ref="EN111" r:id="rId6828" display="=@if(I6&lt;50,&quot;0&quot;,if(I6&gt;49,&quot;1&quot;,if(I6&gt;54,&quot;1.5&quot;,if(I6&lt;59,&quot;2&quot;))))"/>
    <hyperlink ref="EN112" r:id="rId6829" display="=@if(I6&lt;50,&quot;0&quot;,if(I6&gt;49,&quot;1&quot;,if(I6&gt;54,&quot;1.5&quot;,if(I6&lt;59,&quot;2&quot;))))"/>
    <hyperlink ref="EN113" r:id="rId6830" display="=@if(I6&lt;50,&quot;0&quot;,if(I6&gt;49,&quot;1&quot;,if(I6&gt;54,&quot;1.5&quot;,if(I6&lt;59,&quot;2&quot;))))"/>
    <hyperlink ref="EN114" r:id="rId6831" display="=@if(I6&lt;50,&quot;0&quot;,if(I6&gt;49,&quot;1&quot;,if(I6&gt;54,&quot;1.5&quot;,if(I6&lt;59,&quot;2&quot;))))"/>
    <hyperlink ref="EN115" r:id="rId6832" display="=@if(I6&lt;50,&quot;0&quot;,if(I6&gt;49,&quot;1&quot;,if(I6&gt;54,&quot;1.5&quot;,if(I6&lt;59,&quot;2&quot;))))"/>
    <hyperlink ref="EN116" r:id="rId6833" display="=@if(I6&lt;50,&quot;0&quot;,if(I6&gt;49,&quot;1&quot;,if(I6&gt;54,&quot;1.5&quot;,if(I6&lt;59,&quot;2&quot;))))"/>
    <hyperlink ref="EN117" r:id="rId6834" display="=@if(I6&lt;50,&quot;0&quot;,if(I6&gt;49,&quot;1&quot;,if(I6&gt;54,&quot;1.5&quot;,if(I6&lt;59,&quot;2&quot;))))"/>
    <hyperlink ref="EN118" r:id="rId6835" display="=@if(I6&lt;50,&quot;0&quot;,if(I6&gt;49,&quot;1&quot;,if(I6&gt;54,&quot;1.5&quot;,if(I6&lt;59,&quot;2&quot;))))"/>
    <hyperlink ref="EN119" r:id="rId6836" display="=@if(I6&lt;50,&quot;0&quot;,if(I6&gt;49,&quot;1&quot;,if(I6&gt;54,&quot;1.5&quot;,if(I6&lt;59,&quot;2&quot;))))"/>
    <hyperlink ref="EN120" r:id="rId6837" display="=@if(I6&lt;50,&quot;0&quot;,if(I6&gt;49,&quot;1&quot;,if(I6&gt;54,&quot;1.5&quot;,if(I6&lt;59,&quot;2&quot;))))"/>
    <hyperlink ref="EN121" r:id="rId6838" display="=@if(I6&lt;50,&quot;0&quot;,if(I6&gt;49,&quot;1&quot;,if(I6&gt;54,&quot;1.5&quot;,if(I6&lt;59,&quot;2&quot;))))"/>
    <hyperlink ref="EN122" r:id="rId6839" display="=@if(I6&lt;50,&quot;0&quot;,if(I6&gt;49,&quot;1&quot;,if(I6&gt;54,&quot;1.5&quot;,if(I6&lt;59,&quot;2&quot;))))"/>
    <hyperlink ref="EN123" r:id="rId6840" display="=@if(I6&lt;50,&quot;0&quot;,if(I6&gt;49,&quot;1&quot;,if(I6&gt;54,&quot;1.5&quot;,if(I6&lt;59,&quot;2&quot;))))"/>
    <hyperlink ref="EN124" r:id="rId6841" display="=@if(I6&lt;50,&quot;0&quot;,if(I6&gt;49,&quot;1&quot;,if(I6&gt;54,&quot;1.5&quot;,if(I6&lt;59,&quot;2&quot;))))"/>
    <hyperlink ref="EN125" r:id="rId6842" display="=@if(I6&lt;50,&quot;0&quot;,if(I6&gt;49,&quot;1&quot;,if(I6&gt;54,&quot;1.5&quot;,if(I6&lt;59,&quot;2&quot;))))"/>
    <hyperlink ref="EN126" r:id="rId6843" display="=@if(I6&lt;50,&quot;0&quot;,if(I6&gt;49,&quot;1&quot;,if(I6&gt;54,&quot;1.5&quot;,if(I6&lt;59,&quot;2&quot;))))"/>
    <hyperlink ref="EN127" r:id="rId6844" display="=@if(I6&lt;50,&quot;0&quot;,if(I6&gt;49,&quot;1&quot;,if(I6&gt;54,&quot;1.5&quot;,if(I6&lt;59,&quot;2&quot;))))"/>
    <hyperlink ref="EN128" r:id="rId6845" display="=@if(I6&lt;50,&quot;0&quot;,if(I6&gt;49,&quot;1&quot;,if(I6&gt;54,&quot;1.5&quot;,if(I6&lt;59,&quot;2&quot;))))"/>
    <hyperlink ref="EN129" r:id="rId6846" display="=@if(I6&lt;50,&quot;0&quot;,if(I6&gt;49,&quot;1&quot;,if(I6&gt;54,&quot;1.5&quot;,if(I6&lt;59,&quot;2&quot;))))"/>
    <hyperlink ref="EN130" r:id="rId6847" display="=@if(I6&lt;50,&quot;0&quot;,if(I6&gt;49,&quot;1&quot;,if(I6&gt;54,&quot;1.5&quot;,if(I6&lt;59,&quot;2&quot;))))"/>
    <hyperlink ref="EN131" r:id="rId6848" display="=@if(I6&lt;50,&quot;0&quot;,if(I6&gt;49,&quot;1&quot;,if(I6&gt;54,&quot;1.5&quot;,if(I6&lt;59,&quot;2&quot;))))"/>
    <hyperlink ref="EN132" r:id="rId6849" display="=@if(I6&lt;50,&quot;0&quot;,if(I6&gt;49,&quot;1&quot;,if(I6&gt;54,&quot;1.5&quot;,if(I6&lt;59,&quot;2&quot;))))"/>
    <hyperlink ref="EN133" r:id="rId6850" display="=@if(I6&lt;50,&quot;0&quot;,if(I6&gt;49,&quot;1&quot;,if(I6&gt;54,&quot;1.5&quot;,if(I6&lt;59,&quot;2&quot;))))"/>
    <hyperlink ref="EN134" r:id="rId6851" display="=@if(I6&lt;50,&quot;0&quot;,if(I6&gt;49,&quot;1&quot;,if(I6&gt;54,&quot;1.5&quot;,if(I6&lt;59,&quot;2&quot;))))"/>
    <hyperlink ref="EN135" r:id="rId6852" display="=@if(I6&lt;50,&quot;0&quot;,if(I6&gt;49,&quot;1&quot;,if(I6&gt;54,&quot;1.5&quot;,if(I6&lt;59,&quot;2&quot;))))"/>
    <hyperlink ref="EN136" r:id="rId6853" display="=@if(I6&lt;50,&quot;0&quot;,if(I6&gt;49,&quot;1&quot;,if(I6&gt;54,&quot;1.5&quot;,if(I6&lt;59,&quot;2&quot;))))"/>
    <hyperlink ref="EN137" r:id="rId6854" display="=@if(I6&lt;50,&quot;0&quot;,if(I6&gt;49,&quot;1&quot;,if(I6&gt;54,&quot;1.5&quot;,if(I6&lt;59,&quot;2&quot;))))"/>
    <hyperlink ref="EN138" r:id="rId6855" display="=@if(I6&lt;50,&quot;0&quot;,if(I6&gt;49,&quot;1&quot;,if(I6&gt;54,&quot;1.5&quot;,if(I6&lt;59,&quot;2&quot;))))"/>
    <hyperlink ref="EN139" r:id="rId6856" display="=@if(I6&lt;50,&quot;0&quot;,if(I6&gt;49,&quot;1&quot;,if(I6&gt;54,&quot;1.5&quot;,if(I6&lt;59,&quot;2&quot;))))"/>
    <hyperlink ref="EN140" r:id="rId6857" display="=@if(I6&lt;50,&quot;0&quot;,if(I6&gt;49,&quot;1&quot;,if(I6&gt;54,&quot;1.5&quot;,if(I6&lt;59,&quot;2&quot;))))"/>
    <hyperlink ref="EN141" r:id="rId6858" display="=@if(I6&lt;50,&quot;0&quot;,if(I6&gt;49,&quot;1&quot;,if(I6&gt;54,&quot;1.5&quot;,if(I6&lt;59,&quot;2&quot;))))"/>
    <hyperlink ref="EN142" r:id="rId6859" display="=@if(I6&lt;50,&quot;0&quot;,if(I6&gt;49,&quot;1&quot;,if(I6&gt;54,&quot;1.5&quot;,if(I6&lt;59,&quot;2&quot;))))"/>
    <hyperlink ref="EN143" r:id="rId6860" display="=@if(I6&lt;50,&quot;0&quot;,if(I6&gt;49,&quot;1&quot;,if(I6&gt;54,&quot;1.5&quot;,if(I6&lt;59,&quot;2&quot;))))"/>
    <hyperlink ref="EN144" r:id="rId6861" display="=@if(I6&lt;50,&quot;0&quot;,if(I6&gt;49,&quot;1&quot;,if(I6&gt;54,&quot;1.5&quot;,if(I6&lt;59,&quot;2&quot;))))"/>
    <hyperlink ref="EN145" r:id="rId6862" display="=@if(I6&lt;50,&quot;0&quot;,if(I6&gt;49,&quot;1&quot;,if(I6&gt;54,&quot;1.5&quot;,if(I6&lt;59,&quot;2&quot;))))"/>
    <hyperlink ref="EN146" r:id="rId6863" display="=@if(I6&lt;50,&quot;0&quot;,if(I6&gt;49,&quot;1&quot;,if(I6&gt;54,&quot;1.5&quot;,if(I6&lt;59,&quot;2&quot;))))"/>
    <hyperlink ref="EN147" r:id="rId6864" display="=@if(I6&lt;50,&quot;0&quot;,if(I6&gt;49,&quot;1&quot;,if(I6&gt;54,&quot;1.5&quot;,if(I6&lt;59,&quot;2&quot;))))"/>
    <hyperlink ref="EN148" r:id="rId6865" display="=@if(I6&lt;50,&quot;0&quot;,if(I6&gt;49,&quot;1&quot;,if(I6&gt;54,&quot;1.5&quot;,if(I6&lt;59,&quot;2&quot;))))"/>
    <hyperlink ref="EN149" r:id="rId6866" display="=@if(I6&lt;50,&quot;0&quot;,if(I6&gt;49,&quot;1&quot;,if(I6&gt;54,&quot;1.5&quot;,if(I6&lt;59,&quot;2&quot;))))"/>
    <hyperlink ref="EN150" r:id="rId6867" display="=@if(I6&lt;50,&quot;0&quot;,if(I6&gt;49,&quot;1&quot;,if(I6&gt;54,&quot;1.5&quot;,if(I6&lt;59,&quot;2&quot;))))"/>
    <hyperlink ref="EN151" r:id="rId6868" display="=@if(I6&lt;50,&quot;0&quot;,if(I6&gt;49,&quot;1&quot;,if(I6&gt;54,&quot;1.5&quot;,if(I6&lt;59,&quot;2&quot;))))"/>
    <hyperlink ref="EN152" r:id="rId6869" display="=@if(I6&lt;50,&quot;0&quot;,if(I6&gt;49,&quot;1&quot;,if(I6&gt;54,&quot;1.5&quot;,if(I6&lt;59,&quot;2&quot;))))"/>
    <hyperlink ref="EN153" r:id="rId6870" display="=@if(I6&lt;50,&quot;0&quot;,if(I6&gt;49,&quot;1&quot;,if(I6&gt;54,&quot;1.5&quot;,if(I6&lt;59,&quot;2&quot;))))"/>
    <hyperlink ref="EN154" r:id="rId6871" display="=@if(I6&lt;50,&quot;0&quot;,if(I6&gt;49,&quot;1&quot;,if(I6&gt;54,&quot;1.5&quot;,if(I6&lt;59,&quot;2&quot;))))"/>
    <hyperlink ref="EN155" r:id="rId6872" display="=@if(I6&lt;50,&quot;0&quot;,if(I6&gt;49,&quot;1&quot;,if(I6&gt;54,&quot;1.5&quot;,if(I6&lt;59,&quot;2&quot;))))"/>
    <hyperlink ref="EN156" r:id="rId6873" display="=@if(I6&lt;50,&quot;0&quot;,if(I6&gt;49,&quot;1&quot;,if(I6&gt;54,&quot;1.5&quot;,if(I6&lt;59,&quot;2&quot;))))"/>
    <hyperlink ref="EN157" r:id="rId6874" display="=@if(I6&lt;50,&quot;0&quot;,if(I6&gt;49,&quot;1&quot;,if(I6&gt;54,&quot;1.5&quot;,if(I6&lt;59,&quot;2&quot;))))"/>
    <hyperlink ref="EN158" r:id="rId6875" display="=@if(I6&lt;50,&quot;0&quot;,if(I6&gt;49,&quot;1&quot;,if(I6&gt;54,&quot;1.5&quot;,if(I6&lt;59,&quot;2&quot;))))"/>
    <hyperlink ref="EN159" r:id="rId6876" display="=@if(I6&lt;50,&quot;0&quot;,if(I6&gt;49,&quot;1&quot;,if(I6&gt;54,&quot;1.5&quot;,if(I6&lt;59,&quot;2&quot;))))"/>
    <hyperlink ref="EN160" r:id="rId6877" display="=@if(I6&lt;50,&quot;0&quot;,if(I6&gt;49,&quot;1&quot;,if(I6&gt;54,&quot;1.5&quot;,if(I6&lt;59,&quot;2&quot;))))"/>
    <hyperlink ref="EN161" r:id="rId6878" display="=@if(I6&lt;50,&quot;0&quot;,if(I6&gt;49,&quot;1&quot;,if(I6&gt;54,&quot;1.5&quot;,if(I6&lt;59,&quot;2&quot;))))"/>
    <hyperlink ref="EN162" r:id="rId6879" display="=@if(I6&lt;50,&quot;0&quot;,if(I6&gt;49,&quot;1&quot;,if(I6&gt;54,&quot;1.5&quot;,if(I6&lt;59,&quot;2&quot;))))"/>
    <hyperlink ref="EN163" r:id="rId6880" display="=@if(I6&lt;50,&quot;0&quot;,if(I6&gt;49,&quot;1&quot;,if(I6&gt;54,&quot;1.5&quot;,if(I6&lt;59,&quot;2&quot;))))"/>
    <hyperlink ref="EN164" r:id="rId6881" display="=@if(I6&lt;50,&quot;0&quot;,if(I6&gt;49,&quot;1&quot;,if(I6&gt;54,&quot;1.5&quot;,if(I6&lt;59,&quot;2&quot;))))"/>
    <hyperlink ref="EN165" r:id="rId6882" display="=@if(I6&lt;50,&quot;0&quot;,if(I6&gt;49,&quot;1&quot;,if(I6&gt;54,&quot;1.5&quot;,if(I6&lt;59,&quot;2&quot;))))"/>
    <hyperlink ref="EN166" r:id="rId6883" display="=@if(I6&lt;50,&quot;0&quot;,if(I6&gt;49,&quot;1&quot;,if(I6&gt;54,&quot;1.5&quot;,if(I6&lt;59,&quot;2&quot;))))"/>
    <hyperlink ref="EN167" r:id="rId6884" display="=@if(I6&lt;50,&quot;0&quot;,if(I6&gt;49,&quot;1&quot;,if(I6&gt;54,&quot;1.5&quot;,if(I6&lt;59,&quot;2&quot;))))"/>
    <hyperlink ref="EN168" r:id="rId6885" display="=@if(I6&lt;50,&quot;0&quot;,if(I6&gt;49,&quot;1&quot;,if(I6&gt;54,&quot;1.5&quot;,if(I6&lt;59,&quot;2&quot;))))"/>
    <hyperlink ref="EN169" r:id="rId6886" display="=@if(I6&lt;50,&quot;0&quot;,if(I6&gt;49,&quot;1&quot;,if(I6&gt;54,&quot;1.5&quot;,if(I6&lt;59,&quot;2&quot;))))"/>
    <hyperlink ref="EN170" r:id="rId6887" display="=@if(I6&lt;50,&quot;0&quot;,if(I6&gt;49,&quot;1&quot;,if(I6&gt;54,&quot;1.5&quot;,if(I6&lt;59,&quot;2&quot;))))"/>
    <hyperlink ref="EN171" r:id="rId6888" display="=@if(I6&lt;50,&quot;0&quot;,if(I6&gt;49,&quot;1&quot;,if(I6&gt;54,&quot;1.5&quot;,if(I6&lt;59,&quot;2&quot;))))"/>
    <hyperlink ref="EN172" r:id="rId6889" display="=@if(I6&lt;50,&quot;0&quot;,if(I6&gt;49,&quot;1&quot;,if(I6&gt;54,&quot;1.5&quot;,if(I6&lt;59,&quot;2&quot;))))"/>
    <hyperlink ref="EN173" r:id="rId6890" display="=@if(I6&lt;50,&quot;0&quot;,if(I6&gt;49,&quot;1&quot;,if(I6&gt;54,&quot;1.5&quot;,if(I6&lt;59,&quot;2&quot;))))"/>
    <hyperlink ref="EN174" r:id="rId6891" display="=@if(I6&lt;50,&quot;0&quot;,if(I6&gt;49,&quot;1&quot;,if(I6&gt;54,&quot;1.5&quot;,if(I6&lt;59,&quot;2&quot;))))"/>
    <hyperlink ref="EN175" r:id="rId6892" display="=@if(I6&lt;50,&quot;0&quot;,if(I6&gt;49,&quot;1&quot;,if(I6&gt;54,&quot;1.5&quot;,if(I6&lt;59,&quot;2&quot;))))"/>
    <hyperlink ref="EN176" r:id="rId6893" display="=@if(I6&lt;50,&quot;0&quot;,if(I6&gt;49,&quot;1&quot;,if(I6&gt;54,&quot;1.5&quot;,if(I6&lt;59,&quot;2&quot;))))"/>
    <hyperlink ref="EN177" r:id="rId6894" display="=@if(I6&lt;50,&quot;0&quot;,if(I6&gt;49,&quot;1&quot;,if(I6&gt;54,&quot;1.5&quot;,if(I6&lt;59,&quot;2&quot;))))"/>
    <hyperlink ref="EN178" r:id="rId6895" display="=@if(I6&lt;50,&quot;0&quot;,if(I6&gt;49,&quot;1&quot;,if(I6&gt;54,&quot;1.5&quot;,if(I6&lt;59,&quot;2&quot;))))"/>
    <hyperlink ref="EN179" r:id="rId6896" display="=@if(I6&lt;50,&quot;0&quot;,if(I6&gt;49,&quot;1&quot;,if(I6&gt;54,&quot;1.5&quot;,if(I6&lt;59,&quot;2&quot;))))"/>
    <hyperlink ref="EN180" r:id="rId6897" display="=@if(I6&lt;50,&quot;0&quot;,if(I6&gt;49,&quot;1&quot;,if(I6&gt;54,&quot;1.5&quot;,if(I6&lt;59,&quot;2&quot;))))"/>
    <hyperlink ref="EN181" r:id="rId6898" display="=@if(I6&lt;50,&quot;0&quot;,if(I6&gt;49,&quot;1&quot;,if(I6&gt;54,&quot;1.5&quot;,if(I6&lt;59,&quot;2&quot;))))"/>
    <hyperlink ref="EN182" r:id="rId6899" display="=@if(I6&lt;50,&quot;0&quot;,if(I6&gt;49,&quot;1&quot;,if(I6&gt;54,&quot;1.5&quot;,if(I6&lt;59,&quot;2&quot;))))"/>
    <hyperlink ref="EN183" r:id="rId6900" display="=@if(I6&lt;50,&quot;0&quot;,if(I6&gt;49,&quot;1&quot;,if(I6&gt;54,&quot;1.5&quot;,if(I6&lt;59,&quot;2&quot;))))"/>
    <hyperlink ref="EN184" r:id="rId6901" display="=@if(I6&lt;50,&quot;0&quot;,if(I6&gt;49,&quot;1&quot;,if(I6&gt;54,&quot;1.5&quot;,if(I6&lt;59,&quot;2&quot;))))"/>
    <hyperlink ref="EN185" r:id="rId6902" display="=@if(I6&lt;50,&quot;0&quot;,if(I6&gt;49,&quot;1&quot;,if(I6&gt;54,&quot;1.5&quot;,if(I6&lt;59,&quot;2&quot;))))"/>
    <hyperlink ref="EN186" r:id="rId6903" display="=@if(I6&lt;50,&quot;0&quot;,if(I6&gt;49,&quot;1&quot;,if(I6&gt;54,&quot;1.5&quot;,if(I6&lt;59,&quot;2&quot;))))"/>
    <hyperlink ref="EN187" r:id="rId6904" display="=@if(I6&lt;50,&quot;0&quot;,if(I6&gt;49,&quot;1&quot;,if(I6&gt;54,&quot;1.5&quot;,if(I6&lt;59,&quot;2&quot;))))"/>
    <hyperlink ref="EN188" r:id="rId6905" display="=@if(I6&lt;50,&quot;0&quot;,if(I6&gt;49,&quot;1&quot;,if(I6&gt;54,&quot;1.5&quot;,if(I6&lt;59,&quot;2&quot;))))"/>
    <hyperlink ref="EN189" r:id="rId6906" display="=@if(I6&lt;50,&quot;0&quot;,if(I6&gt;49,&quot;1&quot;,if(I6&gt;54,&quot;1.5&quot;,if(I6&lt;59,&quot;2&quot;))))"/>
    <hyperlink ref="EN190" r:id="rId6907" display="=@if(I6&lt;50,&quot;0&quot;,if(I6&gt;49,&quot;1&quot;,if(I6&gt;54,&quot;1.5&quot;,if(I6&lt;59,&quot;2&quot;))))"/>
    <hyperlink ref="EN191" r:id="rId6908" display="=@if(I6&lt;50,&quot;0&quot;,if(I6&gt;49,&quot;1&quot;,if(I6&gt;54,&quot;1.5&quot;,if(I6&lt;59,&quot;2&quot;))))"/>
    <hyperlink ref="EN192" r:id="rId6909" display="=@if(I6&lt;50,&quot;0&quot;,if(I6&gt;49,&quot;1&quot;,if(I6&gt;54,&quot;1.5&quot;,if(I6&lt;59,&quot;2&quot;))))"/>
    <hyperlink ref="EN193" r:id="rId6910" display="=@if(I6&lt;50,&quot;0&quot;,if(I6&gt;49,&quot;1&quot;,if(I6&gt;54,&quot;1.5&quot;,if(I6&lt;59,&quot;2&quot;))))"/>
    <hyperlink ref="EN194" r:id="rId6911" display="=@if(I6&lt;50,&quot;0&quot;,if(I6&gt;49,&quot;1&quot;,if(I6&gt;54,&quot;1.5&quot;,if(I6&lt;59,&quot;2&quot;))))"/>
    <hyperlink ref="EN195" r:id="rId6912" display="=@if(I6&lt;50,&quot;0&quot;,if(I6&gt;49,&quot;1&quot;,if(I6&gt;54,&quot;1.5&quot;,if(I6&lt;59,&quot;2&quot;))))"/>
    <hyperlink ref="EN196" r:id="rId6913" display="=@if(I6&lt;50,&quot;0&quot;,if(I6&gt;49,&quot;1&quot;,if(I6&gt;54,&quot;1.5&quot;,if(I6&lt;59,&quot;2&quot;))))"/>
    <hyperlink ref="EN197" r:id="rId6914" display="=@if(I6&lt;50,&quot;0&quot;,if(I6&gt;49,&quot;1&quot;,if(I6&gt;54,&quot;1.5&quot;,if(I6&lt;59,&quot;2&quot;))))"/>
    <hyperlink ref="EN198" r:id="rId6915" display="=@if(I6&lt;50,&quot;0&quot;,if(I6&gt;49,&quot;1&quot;,if(I6&gt;54,&quot;1.5&quot;,if(I6&lt;59,&quot;2&quot;))))"/>
    <hyperlink ref="EN199" r:id="rId6916" display="=@if(I6&lt;50,&quot;0&quot;,if(I6&gt;49,&quot;1&quot;,if(I6&gt;54,&quot;1.5&quot;,if(I6&lt;59,&quot;2&quot;))))"/>
    <hyperlink ref="EN200" r:id="rId6917" display="=@if(I6&lt;50,&quot;0&quot;,if(I6&gt;49,&quot;1&quot;,if(I6&gt;54,&quot;1.5&quot;,if(I6&lt;59,&quot;2&quot;))))"/>
    <hyperlink ref="EN201" r:id="rId6918" display="=@if(I6&lt;50,&quot;0&quot;,if(I6&gt;49,&quot;1&quot;,if(I6&gt;54,&quot;1.5&quot;,if(I6&lt;59,&quot;2&quot;))))"/>
    <hyperlink ref="EN202" r:id="rId6919" display="=@if(I6&lt;50,&quot;0&quot;,if(I6&gt;49,&quot;1&quot;,if(I6&gt;54,&quot;1.5&quot;,if(I6&lt;59,&quot;2&quot;))))"/>
    <hyperlink ref="EN203" r:id="rId6920" display="=@if(I6&lt;50,&quot;0&quot;,if(I6&gt;49,&quot;1&quot;,if(I6&gt;54,&quot;1.5&quot;,if(I6&lt;59,&quot;2&quot;))))"/>
    <hyperlink ref="EN204" r:id="rId6921" display="=@if(I6&lt;50,&quot;0&quot;,if(I6&gt;49,&quot;1&quot;,if(I6&gt;54,&quot;1.5&quot;,if(I6&lt;59,&quot;2&quot;))))"/>
    <hyperlink ref="EN205" r:id="rId6922" display="=@if(I6&lt;50,&quot;0&quot;,if(I6&gt;49,&quot;1&quot;,if(I6&gt;54,&quot;1.5&quot;,if(I6&lt;59,&quot;2&quot;))))"/>
    <hyperlink ref="EN206" r:id="rId6923" display="=@if(I6&lt;50,&quot;0&quot;,if(I6&gt;49,&quot;1&quot;,if(I6&gt;54,&quot;1.5&quot;,if(I6&lt;59,&quot;2&quot;))))"/>
    <hyperlink ref="EN207" r:id="rId6924" display="=@if(I6&lt;50,&quot;0&quot;,if(I6&gt;49,&quot;1&quot;,if(I6&gt;54,&quot;1.5&quot;,if(I6&lt;59,&quot;2&quot;))))"/>
    <hyperlink ref="EN208" r:id="rId6925" display="=@if(I6&lt;50,&quot;0&quot;,if(I6&gt;49,&quot;1&quot;,if(I6&gt;54,&quot;1.5&quot;,if(I6&lt;59,&quot;2&quot;))))"/>
    <hyperlink ref="EN209" r:id="rId6926" display="=@if(I6&lt;50,&quot;0&quot;,if(I6&gt;49,&quot;1&quot;,if(I6&gt;54,&quot;1.5&quot;,if(I6&lt;59,&quot;2&quot;))))"/>
    <hyperlink ref="EN210" r:id="rId6927" display="=@if(I6&lt;50,&quot;0&quot;,if(I6&gt;49,&quot;1&quot;,if(I6&gt;54,&quot;1.5&quot;,if(I6&lt;59,&quot;2&quot;))))"/>
    <hyperlink ref="EN211" r:id="rId6928" display="=@if(I6&lt;50,&quot;0&quot;,if(I6&gt;49,&quot;1&quot;,if(I6&gt;54,&quot;1.5&quot;,if(I6&lt;59,&quot;2&quot;))))"/>
    <hyperlink ref="EN212" r:id="rId6929" display="=@if(I6&lt;50,&quot;0&quot;,if(I6&gt;49,&quot;1&quot;,if(I6&gt;54,&quot;1.5&quot;,if(I6&lt;59,&quot;2&quot;))))"/>
    <hyperlink ref="EN213" r:id="rId6930" display="=@if(I6&lt;50,&quot;0&quot;,if(I6&gt;49,&quot;1&quot;,if(I6&gt;54,&quot;1.5&quot;,if(I6&lt;59,&quot;2&quot;))))"/>
    <hyperlink ref="ER16" r:id="rId6931" display="=@if(I6&lt;50,&quot;0&quot;,if(I6&gt;49,&quot;1&quot;,if(I6&gt;54,&quot;1.5&quot;,if(I6&lt;59,&quot;2&quot;))))"/>
    <hyperlink ref="ER17" r:id="rId6932" display="=@if(I6&lt;50,&quot;0&quot;,if(I6&gt;49,&quot;1&quot;,if(I6&gt;54,&quot;1.5&quot;,if(I6&lt;59,&quot;2&quot;))))"/>
    <hyperlink ref="ER18" r:id="rId6933" display="=@if(I6&lt;50,&quot;0&quot;,if(I6&gt;49,&quot;1&quot;,if(I6&gt;54,&quot;1.5&quot;,if(I6&lt;59,&quot;2&quot;))))"/>
    <hyperlink ref="ER19" r:id="rId6934" display="=@if(I6&lt;50,&quot;0&quot;,if(I6&gt;49,&quot;1&quot;,if(I6&gt;54,&quot;1.5&quot;,if(I6&lt;59,&quot;2&quot;))))"/>
    <hyperlink ref="ER20" r:id="rId6935" display="=@if(I6&lt;50,&quot;0&quot;,if(I6&gt;49,&quot;1&quot;,if(I6&gt;54,&quot;1.5&quot;,if(I6&lt;59,&quot;2&quot;))))"/>
    <hyperlink ref="ER21" r:id="rId6936" display="=@if(I6&lt;50,&quot;0&quot;,if(I6&gt;49,&quot;1&quot;,if(I6&gt;54,&quot;1.5&quot;,if(I6&lt;59,&quot;2&quot;))))"/>
    <hyperlink ref="ER22" r:id="rId6937" display="=@if(I6&lt;50,&quot;0&quot;,if(I6&gt;49,&quot;1&quot;,if(I6&gt;54,&quot;1.5&quot;,if(I6&lt;59,&quot;2&quot;))))"/>
    <hyperlink ref="ER23" r:id="rId6938" display="=@if(I6&lt;50,&quot;0&quot;,if(I6&gt;49,&quot;1&quot;,if(I6&gt;54,&quot;1.5&quot;,if(I6&lt;59,&quot;2&quot;))))"/>
    <hyperlink ref="ER24" r:id="rId6939" display="=@if(I6&lt;50,&quot;0&quot;,if(I6&gt;49,&quot;1&quot;,if(I6&gt;54,&quot;1.5&quot;,if(I6&lt;59,&quot;2&quot;))))"/>
    <hyperlink ref="ER25" r:id="rId6940" display="=@if(I6&lt;50,&quot;0&quot;,if(I6&gt;49,&quot;1&quot;,if(I6&gt;54,&quot;1.5&quot;,if(I6&lt;59,&quot;2&quot;))))"/>
    <hyperlink ref="ER26" r:id="rId6941" display="=@if(I6&lt;50,&quot;0&quot;,if(I6&gt;49,&quot;1&quot;,if(I6&gt;54,&quot;1.5&quot;,if(I6&lt;59,&quot;2&quot;))))"/>
    <hyperlink ref="ER27" r:id="rId6942" display="=@if(I6&lt;50,&quot;0&quot;,if(I6&gt;49,&quot;1&quot;,if(I6&gt;54,&quot;1.5&quot;,if(I6&lt;59,&quot;2&quot;))))"/>
    <hyperlink ref="ER28" r:id="rId6943" display="=@if(I6&lt;50,&quot;0&quot;,if(I6&gt;49,&quot;1&quot;,if(I6&gt;54,&quot;1.5&quot;,if(I6&lt;59,&quot;2&quot;))))"/>
    <hyperlink ref="ER29" r:id="rId6944" display="=@if(I6&lt;50,&quot;0&quot;,if(I6&gt;49,&quot;1&quot;,if(I6&gt;54,&quot;1.5&quot;,if(I6&lt;59,&quot;2&quot;))))"/>
    <hyperlink ref="ER30" r:id="rId6945" display="=@if(I6&lt;50,&quot;0&quot;,if(I6&gt;49,&quot;1&quot;,if(I6&gt;54,&quot;1.5&quot;,if(I6&lt;59,&quot;2&quot;))))"/>
    <hyperlink ref="ER31" r:id="rId6946" display="=@if(I6&lt;50,&quot;0&quot;,if(I6&gt;49,&quot;1&quot;,if(I6&gt;54,&quot;1.5&quot;,if(I6&lt;59,&quot;2&quot;))))"/>
    <hyperlink ref="ER32" r:id="rId6947" display="=@if(I6&lt;50,&quot;0&quot;,if(I6&gt;49,&quot;1&quot;,if(I6&gt;54,&quot;1.5&quot;,if(I6&lt;59,&quot;2&quot;))))"/>
    <hyperlink ref="ER33" r:id="rId6948" display="=@if(I6&lt;50,&quot;0&quot;,if(I6&gt;49,&quot;1&quot;,if(I6&gt;54,&quot;1.5&quot;,if(I6&lt;59,&quot;2&quot;))))"/>
    <hyperlink ref="ER34" r:id="rId6949" display="=@if(I6&lt;50,&quot;0&quot;,if(I6&gt;49,&quot;1&quot;,if(I6&gt;54,&quot;1.5&quot;,if(I6&lt;59,&quot;2&quot;))))"/>
    <hyperlink ref="ER35" r:id="rId6950" display="=@if(I6&lt;50,&quot;0&quot;,if(I6&gt;49,&quot;1&quot;,if(I6&gt;54,&quot;1.5&quot;,if(I6&lt;59,&quot;2&quot;))))"/>
    <hyperlink ref="ER36" r:id="rId6951" display="=@if(I6&lt;50,&quot;0&quot;,if(I6&gt;49,&quot;1&quot;,if(I6&gt;54,&quot;1.5&quot;,if(I6&lt;59,&quot;2&quot;))))"/>
    <hyperlink ref="ER37" r:id="rId6952" display="=@if(I6&lt;50,&quot;0&quot;,if(I6&gt;49,&quot;1&quot;,if(I6&gt;54,&quot;1.5&quot;,if(I6&lt;59,&quot;2&quot;))))"/>
    <hyperlink ref="ER38" r:id="rId6953" display="=@if(I6&lt;50,&quot;0&quot;,if(I6&gt;49,&quot;1&quot;,if(I6&gt;54,&quot;1.5&quot;,if(I6&lt;59,&quot;2&quot;))))"/>
    <hyperlink ref="ER39" r:id="rId6954" display="=@if(I6&lt;50,&quot;0&quot;,if(I6&gt;49,&quot;1&quot;,if(I6&gt;54,&quot;1.5&quot;,if(I6&lt;59,&quot;2&quot;))))"/>
    <hyperlink ref="ER40" r:id="rId6955" display="=@if(I6&lt;50,&quot;0&quot;,if(I6&gt;49,&quot;1&quot;,if(I6&gt;54,&quot;1.5&quot;,if(I6&lt;59,&quot;2&quot;))))"/>
    <hyperlink ref="ER41" r:id="rId6956" display="=@if(I6&lt;50,&quot;0&quot;,if(I6&gt;49,&quot;1&quot;,if(I6&gt;54,&quot;1.5&quot;,if(I6&lt;59,&quot;2&quot;))))"/>
    <hyperlink ref="ER42" r:id="rId6957" display="=@if(I6&lt;50,&quot;0&quot;,if(I6&gt;49,&quot;1&quot;,if(I6&gt;54,&quot;1.5&quot;,if(I6&lt;59,&quot;2&quot;))))"/>
    <hyperlink ref="ER43" r:id="rId6958" display="=@if(I6&lt;50,&quot;0&quot;,if(I6&gt;49,&quot;1&quot;,if(I6&gt;54,&quot;1.5&quot;,if(I6&lt;59,&quot;2&quot;))))"/>
    <hyperlink ref="ER44" r:id="rId6959" display="=@if(I6&lt;50,&quot;0&quot;,if(I6&gt;49,&quot;1&quot;,if(I6&gt;54,&quot;1.5&quot;,if(I6&lt;59,&quot;2&quot;))))"/>
    <hyperlink ref="ER45" r:id="rId6960" display="=@if(I6&lt;50,&quot;0&quot;,if(I6&gt;49,&quot;1&quot;,if(I6&gt;54,&quot;1.5&quot;,if(I6&lt;59,&quot;2&quot;))))"/>
    <hyperlink ref="ER46" r:id="rId6961" display="=@if(I6&lt;50,&quot;0&quot;,if(I6&gt;49,&quot;1&quot;,if(I6&gt;54,&quot;1.5&quot;,if(I6&lt;59,&quot;2&quot;))))"/>
    <hyperlink ref="ER47" r:id="rId6962" display="=@if(I6&lt;50,&quot;0&quot;,if(I6&gt;49,&quot;1&quot;,if(I6&gt;54,&quot;1.5&quot;,if(I6&lt;59,&quot;2&quot;))))"/>
    <hyperlink ref="ER48" r:id="rId6963" display="=@if(I6&lt;50,&quot;0&quot;,if(I6&gt;49,&quot;1&quot;,if(I6&gt;54,&quot;1.5&quot;,if(I6&lt;59,&quot;2&quot;))))"/>
    <hyperlink ref="ER49" r:id="rId6964" display="=@if(I6&lt;50,&quot;0&quot;,if(I6&gt;49,&quot;1&quot;,if(I6&gt;54,&quot;1.5&quot;,if(I6&lt;59,&quot;2&quot;))))"/>
    <hyperlink ref="ER50" r:id="rId6965" display="=@if(I6&lt;50,&quot;0&quot;,if(I6&gt;49,&quot;1&quot;,if(I6&gt;54,&quot;1.5&quot;,if(I6&lt;59,&quot;2&quot;))))"/>
    <hyperlink ref="ER51" r:id="rId6966" display="=@if(I6&lt;50,&quot;0&quot;,if(I6&gt;49,&quot;1&quot;,if(I6&gt;54,&quot;1.5&quot;,if(I6&lt;59,&quot;2&quot;))))"/>
    <hyperlink ref="ER52" r:id="rId6967" display="=@if(I6&lt;50,&quot;0&quot;,if(I6&gt;49,&quot;1&quot;,if(I6&gt;54,&quot;1.5&quot;,if(I6&lt;59,&quot;2&quot;))))"/>
    <hyperlink ref="ER53" r:id="rId6968" display="=@if(I6&lt;50,&quot;0&quot;,if(I6&gt;49,&quot;1&quot;,if(I6&gt;54,&quot;1.5&quot;,if(I6&lt;59,&quot;2&quot;))))"/>
    <hyperlink ref="ER54" r:id="rId6969" display="=@if(I6&lt;50,&quot;0&quot;,if(I6&gt;49,&quot;1&quot;,if(I6&gt;54,&quot;1.5&quot;,if(I6&lt;59,&quot;2&quot;))))"/>
    <hyperlink ref="ER55" r:id="rId6970" display="=@if(I6&lt;50,&quot;0&quot;,if(I6&gt;49,&quot;1&quot;,if(I6&gt;54,&quot;1.5&quot;,if(I6&lt;59,&quot;2&quot;))))"/>
    <hyperlink ref="ER56" r:id="rId6971" display="=@if(I6&lt;50,&quot;0&quot;,if(I6&gt;49,&quot;1&quot;,if(I6&gt;54,&quot;1.5&quot;,if(I6&lt;59,&quot;2&quot;))))"/>
    <hyperlink ref="ER57" r:id="rId6972" display="=@if(I6&lt;50,&quot;0&quot;,if(I6&gt;49,&quot;1&quot;,if(I6&gt;54,&quot;1.5&quot;,if(I6&lt;59,&quot;2&quot;))))"/>
    <hyperlink ref="ER58" r:id="rId6973" display="=@if(I6&lt;50,&quot;0&quot;,if(I6&gt;49,&quot;1&quot;,if(I6&gt;54,&quot;1.5&quot;,if(I6&lt;59,&quot;2&quot;))))"/>
    <hyperlink ref="ER59" r:id="rId6974" display="=@if(I6&lt;50,&quot;0&quot;,if(I6&gt;49,&quot;1&quot;,if(I6&gt;54,&quot;1.5&quot;,if(I6&lt;59,&quot;2&quot;))))"/>
    <hyperlink ref="ER60" r:id="rId6975" display="=@if(I6&lt;50,&quot;0&quot;,if(I6&gt;49,&quot;1&quot;,if(I6&gt;54,&quot;1.5&quot;,if(I6&lt;59,&quot;2&quot;))))"/>
    <hyperlink ref="ER61" r:id="rId6976" display="=@if(I6&lt;50,&quot;0&quot;,if(I6&gt;49,&quot;1&quot;,if(I6&gt;54,&quot;1.5&quot;,if(I6&lt;59,&quot;2&quot;))))"/>
    <hyperlink ref="ER62" r:id="rId6977" display="=@if(I6&lt;50,&quot;0&quot;,if(I6&gt;49,&quot;1&quot;,if(I6&gt;54,&quot;1.5&quot;,if(I6&lt;59,&quot;2&quot;))))"/>
    <hyperlink ref="ER63" r:id="rId6978" display="=@if(I6&lt;50,&quot;0&quot;,if(I6&gt;49,&quot;1&quot;,if(I6&gt;54,&quot;1.5&quot;,if(I6&lt;59,&quot;2&quot;))))"/>
    <hyperlink ref="ER64" r:id="rId6979" display="=@if(I6&lt;50,&quot;0&quot;,if(I6&gt;49,&quot;1&quot;,if(I6&gt;54,&quot;1.5&quot;,if(I6&lt;59,&quot;2&quot;))))"/>
    <hyperlink ref="ER65" r:id="rId6980" display="=@if(I6&lt;50,&quot;0&quot;,if(I6&gt;49,&quot;1&quot;,if(I6&gt;54,&quot;1.5&quot;,if(I6&lt;59,&quot;2&quot;))))"/>
    <hyperlink ref="ER66" r:id="rId6981" display="=@if(I6&lt;50,&quot;0&quot;,if(I6&gt;49,&quot;1&quot;,if(I6&gt;54,&quot;1.5&quot;,if(I6&lt;59,&quot;2&quot;))))"/>
    <hyperlink ref="ER67" r:id="rId6982" display="=@if(I6&lt;50,&quot;0&quot;,if(I6&gt;49,&quot;1&quot;,if(I6&gt;54,&quot;1.5&quot;,if(I6&lt;59,&quot;2&quot;))))"/>
    <hyperlink ref="ER68" r:id="rId6983" display="=@if(I6&lt;50,&quot;0&quot;,if(I6&gt;49,&quot;1&quot;,if(I6&gt;54,&quot;1.5&quot;,if(I6&lt;59,&quot;2&quot;))))"/>
    <hyperlink ref="ER69" r:id="rId6984" display="=@if(I6&lt;50,&quot;0&quot;,if(I6&gt;49,&quot;1&quot;,if(I6&gt;54,&quot;1.5&quot;,if(I6&lt;59,&quot;2&quot;))))"/>
    <hyperlink ref="ER70" r:id="rId6985" display="=@if(I6&lt;50,&quot;0&quot;,if(I6&gt;49,&quot;1&quot;,if(I6&gt;54,&quot;1.5&quot;,if(I6&lt;59,&quot;2&quot;))))"/>
    <hyperlink ref="ER71" r:id="rId6986" display="=@if(I6&lt;50,&quot;0&quot;,if(I6&gt;49,&quot;1&quot;,if(I6&gt;54,&quot;1.5&quot;,if(I6&lt;59,&quot;2&quot;))))"/>
    <hyperlink ref="ER72" r:id="rId6987" display="=@if(I6&lt;50,&quot;0&quot;,if(I6&gt;49,&quot;1&quot;,if(I6&gt;54,&quot;1.5&quot;,if(I6&lt;59,&quot;2&quot;))))"/>
    <hyperlink ref="ER73" r:id="rId6988" display="=@if(I6&lt;50,&quot;0&quot;,if(I6&gt;49,&quot;1&quot;,if(I6&gt;54,&quot;1.5&quot;,if(I6&lt;59,&quot;2&quot;))))"/>
    <hyperlink ref="ER74" r:id="rId6989" display="=@if(I6&lt;50,&quot;0&quot;,if(I6&gt;49,&quot;1&quot;,if(I6&gt;54,&quot;1.5&quot;,if(I6&lt;59,&quot;2&quot;))))"/>
    <hyperlink ref="ER75" r:id="rId6990" display="=@if(I6&lt;50,&quot;0&quot;,if(I6&gt;49,&quot;1&quot;,if(I6&gt;54,&quot;1.5&quot;,if(I6&lt;59,&quot;2&quot;))))"/>
    <hyperlink ref="ER76" r:id="rId6991" display="=@if(I6&lt;50,&quot;0&quot;,if(I6&gt;49,&quot;1&quot;,if(I6&gt;54,&quot;1.5&quot;,if(I6&lt;59,&quot;2&quot;))))"/>
    <hyperlink ref="ER77" r:id="rId6992" display="=@if(I6&lt;50,&quot;0&quot;,if(I6&gt;49,&quot;1&quot;,if(I6&gt;54,&quot;1.5&quot;,if(I6&lt;59,&quot;2&quot;))))"/>
    <hyperlink ref="ER78" r:id="rId6993" display="=@if(I6&lt;50,&quot;0&quot;,if(I6&gt;49,&quot;1&quot;,if(I6&gt;54,&quot;1.5&quot;,if(I6&lt;59,&quot;2&quot;))))"/>
    <hyperlink ref="ER79" r:id="rId6994" display="=@if(I6&lt;50,&quot;0&quot;,if(I6&gt;49,&quot;1&quot;,if(I6&gt;54,&quot;1.5&quot;,if(I6&lt;59,&quot;2&quot;))))"/>
    <hyperlink ref="ER80" r:id="rId6995" display="=@if(I6&lt;50,&quot;0&quot;,if(I6&gt;49,&quot;1&quot;,if(I6&gt;54,&quot;1.5&quot;,if(I6&lt;59,&quot;2&quot;))))"/>
    <hyperlink ref="ER81" r:id="rId6996" display="=@if(I6&lt;50,&quot;0&quot;,if(I6&gt;49,&quot;1&quot;,if(I6&gt;54,&quot;1.5&quot;,if(I6&lt;59,&quot;2&quot;))))"/>
    <hyperlink ref="ER82" r:id="rId6997" display="=@if(I6&lt;50,&quot;0&quot;,if(I6&gt;49,&quot;1&quot;,if(I6&gt;54,&quot;1.5&quot;,if(I6&lt;59,&quot;2&quot;))))"/>
    <hyperlink ref="ER83" r:id="rId6998" display="=@if(I6&lt;50,&quot;0&quot;,if(I6&gt;49,&quot;1&quot;,if(I6&gt;54,&quot;1.5&quot;,if(I6&lt;59,&quot;2&quot;))))"/>
    <hyperlink ref="ER84" r:id="rId6999" display="=@if(I6&lt;50,&quot;0&quot;,if(I6&gt;49,&quot;1&quot;,if(I6&gt;54,&quot;1.5&quot;,if(I6&lt;59,&quot;2&quot;))))"/>
    <hyperlink ref="ER85" r:id="rId7000" display="=@if(I6&lt;50,&quot;0&quot;,if(I6&gt;49,&quot;1&quot;,if(I6&gt;54,&quot;1.5&quot;,if(I6&lt;59,&quot;2&quot;))))"/>
    <hyperlink ref="ER86" r:id="rId7001" display="=@if(I6&lt;50,&quot;0&quot;,if(I6&gt;49,&quot;1&quot;,if(I6&gt;54,&quot;1.5&quot;,if(I6&lt;59,&quot;2&quot;))))"/>
    <hyperlink ref="ER87" r:id="rId7002" display="=@if(I6&lt;50,&quot;0&quot;,if(I6&gt;49,&quot;1&quot;,if(I6&gt;54,&quot;1.5&quot;,if(I6&lt;59,&quot;2&quot;))))"/>
    <hyperlink ref="ER88" r:id="rId7003" display="=@if(I6&lt;50,&quot;0&quot;,if(I6&gt;49,&quot;1&quot;,if(I6&gt;54,&quot;1.5&quot;,if(I6&lt;59,&quot;2&quot;))))"/>
    <hyperlink ref="ER89" r:id="rId7004" display="=@if(I6&lt;50,&quot;0&quot;,if(I6&gt;49,&quot;1&quot;,if(I6&gt;54,&quot;1.5&quot;,if(I6&lt;59,&quot;2&quot;))))"/>
    <hyperlink ref="ER90" r:id="rId7005" display="=@if(I6&lt;50,&quot;0&quot;,if(I6&gt;49,&quot;1&quot;,if(I6&gt;54,&quot;1.5&quot;,if(I6&lt;59,&quot;2&quot;))))"/>
    <hyperlink ref="ER91" r:id="rId7006" display="=@if(I6&lt;50,&quot;0&quot;,if(I6&gt;49,&quot;1&quot;,if(I6&gt;54,&quot;1.5&quot;,if(I6&lt;59,&quot;2&quot;))))"/>
    <hyperlink ref="ER92" r:id="rId7007" display="=@if(I6&lt;50,&quot;0&quot;,if(I6&gt;49,&quot;1&quot;,if(I6&gt;54,&quot;1.5&quot;,if(I6&lt;59,&quot;2&quot;))))"/>
    <hyperlink ref="ER93" r:id="rId7008" display="=@if(I6&lt;50,&quot;0&quot;,if(I6&gt;49,&quot;1&quot;,if(I6&gt;54,&quot;1.5&quot;,if(I6&lt;59,&quot;2&quot;))))"/>
    <hyperlink ref="ER94" r:id="rId7009" display="=@if(I6&lt;50,&quot;0&quot;,if(I6&gt;49,&quot;1&quot;,if(I6&gt;54,&quot;1.5&quot;,if(I6&lt;59,&quot;2&quot;))))"/>
    <hyperlink ref="ER95" r:id="rId7010" display="=@if(I6&lt;50,&quot;0&quot;,if(I6&gt;49,&quot;1&quot;,if(I6&gt;54,&quot;1.5&quot;,if(I6&lt;59,&quot;2&quot;))))"/>
    <hyperlink ref="ER96" r:id="rId7011" display="=@if(I6&lt;50,&quot;0&quot;,if(I6&gt;49,&quot;1&quot;,if(I6&gt;54,&quot;1.5&quot;,if(I6&lt;59,&quot;2&quot;))))"/>
    <hyperlink ref="ER97" r:id="rId7012" display="=@if(I6&lt;50,&quot;0&quot;,if(I6&gt;49,&quot;1&quot;,if(I6&gt;54,&quot;1.5&quot;,if(I6&lt;59,&quot;2&quot;))))"/>
    <hyperlink ref="ER98" r:id="rId7013" display="=@if(I6&lt;50,&quot;0&quot;,if(I6&gt;49,&quot;1&quot;,if(I6&gt;54,&quot;1.5&quot;,if(I6&lt;59,&quot;2&quot;))))"/>
    <hyperlink ref="ER99" r:id="rId7014" display="=@if(I6&lt;50,&quot;0&quot;,if(I6&gt;49,&quot;1&quot;,if(I6&gt;54,&quot;1.5&quot;,if(I6&lt;59,&quot;2&quot;))))"/>
    <hyperlink ref="ER100" r:id="rId7015" display="=@if(I6&lt;50,&quot;0&quot;,if(I6&gt;49,&quot;1&quot;,if(I6&gt;54,&quot;1.5&quot;,if(I6&lt;59,&quot;2&quot;))))"/>
    <hyperlink ref="ER101" r:id="rId7016" display="=@if(I6&lt;50,&quot;0&quot;,if(I6&gt;49,&quot;1&quot;,if(I6&gt;54,&quot;1.5&quot;,if(I6&lt;59,&quot;2&quot;))))"/>
    <hyperlink ref="ER102" r:id="rId7017" display="=@if(I6&lt;50,&quot;0&quot;,if(I6&gt;49,&quot;1&quot;,if(I6&gt;54,&quot;1.5&quot;,if(I6&lt;59,&quot;2&quot;))))"/>
    <hyperlink ref="ER103" r:id="rId7018" display="=@if(I6&lt;50,&quot;0&quot;,if(I6&gt;49,&quot;1&quot;,if(I6&gt;54,&quot;1.5&quot;,if(I6&lt;59,&quot;2&quot;))))"/>
    <hyperlink ref="ER104" r:id="rId7019" display="=@if(I6&lt;50,&quot;0&quot;,if(I6&gt;49,&quot;1&quot;,if(I6&gt;54,&quot;1.5&quot;,if(I6&lt;59,&quot;2&quot;))))"/>
    <hyperlink ref="ER105" r:id="rId7020" display="=@if(I6&lt;50,&quot;0&quot;,if(I6&gt;49,&quot;1&quot;,if(I6&gt;54,&quot;1.5&quot;,if(I6&lt;59,&quot;2&quot;))))"/>
    <hyperlink ref="ER106" r:id="rId7021" display="=@if(I6&lt;50,&quot;0&quot;,if(I6&gt;49,&quot;1&quot;,if(I6&gt;54,&quot;1.5&quot;,if(I6&lt;59,&quot;2&quot;))))"/>
    <hyperlink ref="ER107" r:id="rId7022" display="=@if(I6&lt;50,&quot;0&quot;,if(I6&gt;49,&quot;1&quot;,if(I6&gt;54,&quot;1.5&quot;,if(I6&lt;59,&quot;2&quot;))))"/>
    <hyperlink ref="ER108" r:id="rId7023" display="=@if(I6&lt;50,&quot;0&quot;,if(I6&gt;49,&quot;1&quot;,if(I6&gt;54,&quot;1.5&quot;,if(I6&lt;59,&quot;2&quot;))))"/>
    <hyperlink ref="ER109" r:id="rId7024" display="=@if(I6&lt;50,&quot;0&quot;,if(I6&gt;49,&quot;1&quot;,if(I6&gt;54,&quot;1.5&quot;,if(I6&lt;59,&quot;2&quot;))))"/>
    <hyperlink ref="ER110" r:id="rId7025" display="=@if(I6&lt;50,&quot;0&quot;,if(I6&gt;49,&quot;1&quot;,if(I6&gt;54,&quot;1.5&quot;,if(I6&lt;59,&quot;2&quot;))))"/>
    <hyperlink ref="ER111" r:id="rId7026" display="=@if(I6&lt;50,&quot;0&quot;,if(I6&gt;49,&quot;1&quot;,if(I6&gt;54,&quot;1.5&quot;,if(I6&lt;59,&quot;2&quot;))))"/>
    <hyperlink ref="ER112" r:id="rId7027" display="=@if(I6&lt;50,&quot;0&quot;,if(I6&gt;49,&quot;1&quot;,if(I6&gt;54,&quot;1.5&quot;,if(I6&lt;59,&quot;2&quot;))))"/>
    <hyperlink ref="ER113" r:id="rId7028" display="=@if(I6&lt;50,&quot;0&quot;,if(I6&gt;49,&quot;1&quot;,if(I6&gt;54,&quot;1.5&quot;,if(I6&lt;59,&quot;2&quot;))))"/>
    <hyperlink ref="ER114" r:id="rId7029" display="=@if(I6&lt;50,&quot;0&quot;,if(I6&gt;49,&quot;1&quot;,if(I6&gt;54,&quot;1.5&quot;,if(I6&lt;59,&quot;2&quot;))))"/>
    <hyperlink ref="ER115" r:id="rId7030" display="=@if(I6&lt;50,&quot;0&quot;,if(I6&gt;49,&quot;1&quot;,if(I6&gt;54,&quot;1.5&quot;,if(I6&lt;59,&quot;2&quot;))))"/>
    <hyperlink ref="ER116" r:id="rId7031" display="=@if(I6&lt;50,&quot;0&quot;,if(I6&gt;49,&quot;1&quot;,if(I6&gt;54,&quot;1.5&quot;,if(I6&lt;59,&quot;2&quot;))))"/>
    <hyperlink ref="ER117" r:id="rId7032" display="=@if(I6&lt;50,&quot;0&quot;,if(I6&gt;49,&quot;1&quot;,if(I6&gt;54,&quot;1.5&quot;,if(I6&lt;59,&quot;2&quot;))))"/>
    <hyperlink ref="ER118" r:id="rId7033" display="=@if(I6&lt;50,&quot;0&quot;,if(I6&gt;49,&quot;1&quot;,if(I6&gt;54,&quot;1.5&quot;,if(I6&lt;59,&quot;2&quot;))))"/>
    <hyperlink ref="ER119" r:id="rId7034" display="=@if(I6&lt;50,&quot;0&quot;,if(I6&gt;49,&quot;1&quot;,if(I6&gt;54,&quot;1.5&quot;,if(I6&lt;59,&quot;2&quot;))))"/>
    <hyperlink ref="ER120" r:id="rId7035" display="=@if(I6&lt;50,&quot;0&quot;,if(I6&gt;49,&quot;1&quot;,if(I6&gt;54,&quot;1.5&quot;,if(I6&lt;59,&quot;2&quot;))))"/>
    <hyperlink ref="ER121" r:id="rId7036" display="=@if(I6&lt;50,&quot;0&quot;,if(I6&gt;49,&quot;1&quot;,if(I6&gt;54,&quot;1.5&quot;,if(I6&lt;59,&quot;2&quot;))))"/>
    <hyperlink ref="ER122" r:id="rId7037" display="=@if(I6&lt;50,&quot;0&quot;,if(I6&gt;49,&quot;1&quot;,if(I6&gt;54,&quot;1.5&quot;,if(I6&lt;59,&quot;2&quot;))))"/>
    <hyperlink ref="ER123" r:id="rId7038" display="=@if(I6&lt;50,&quot;0&quot;,if(I6&gt;49,&quot;1&quot;,if(I6&gt;54,&quot;1.5&quot;,if(I6&lt;59,&quot;2&quot;))))"/>
    <hyperlink ref="ER124" r:id="rId7039" display="=@if(I6&lt;50,&quot;0&quot;,if(I6&gt;49,&quot;1&quot;,if(I6&gt;54,&quot;1.5&quot;,if(I6&lt;59,&quot;2&quot;))))"/>
    <hyperlink ref="ER125" r:id="rId7040" display="=@if(I6&lt;50,&quot;0&quot;,if(I6&gt;49,&quot;1&quot;,if(I6&gt;54,&quot;1.5&quot;,if(I6&lt;59,&quot;2&quot;))))"/>
    <hyperlink ref="ER126" r:id="rId7041" display="=@if(I6&lt;50,&quot;0&quot;,if(I6&gt;49,&quot;1&quot;,if(I6&gt;54,&quot;1.5&quot;,if(I6&lt;59,&quot;2&quot;))))"/>
    <hyperlink ref="ER127" r:id="rId7042" display="=@if(I6&lt;50,&quot;0&quot;,if(I6&gt;49,&quot;1&quot;,if(I6&gt;54,&quot;1.5&quot;,if(I6&lt;59,&quot;2&quot;))))"/>
    <hyperlink ref="ER128" r:id="rId7043" display="=@if(I6&lt;50,&quot;0&quot;,if(I6&gt;49,&quot;1&quot;,if(I6&gt;54,&quot;1.5&quot;,if(I6&lt;59,&quot;2&quot;))))"/>
    <hyperlink ref="ER129" r:id="rId7044" display="=@if(I6&lt;50,&quot;0&quot;,if(I6&gt;49,&quot;1&quot;,if(I6&gt;54,&quot;1.5&quot;,if(I6&lt;59,&quot;2&quot;))))"/>
    <hyperlink ref="ER130" r:id="rId7045" display="=@if(I6&lt;50,&quot;0&quot;,if(I6&gt;49,&quot;1&quot;,if(I6&gt;54,&quot;1.5&quot;,if(I6&lt;59,&quot;2&quot;))))"/>
    <hyperlink ref="ER131" r:id="rId7046" display="=@if(I6&lt;50,&quot;0&quot;,if(I6&gt;49,&quot;1&quot;,if(I6&gt;54,&quot;1.5&quot;,if(I6&lt;59,&quot;2&quot;))))"/>
    <hyperlink ref="ER132" r:id="rId7047" display="=@if(I6&lt;50,&quot;0&quot;,if(I6&gt;49,&quot;1&quot;,if(I6&gt;54,&quot;1.5&quot;,if(I6&lt;59,&quot;2&quot;))))"/>
    <hyperlink ref="ER133" r:id="rId7048" display="=@if(I6&lt;50,&quot;0&quot;,if(I6&gt;49,&quot;1&quot;,if(I6&gt;54,&quot;1.5&quot;,if(I6&lt;59,&quot;2&quot;))))"/>
    <hyperlink ref="ER134" r:id="rId7049" display="=@if(I6&lt;50,&quot;0&quot;,if(I6&gt;49,&quot;1&quot;,if(I6&gt;54,&quot;1.5&quot;,if(I6&lt;59,&quot;2&quot;))))"/>
    <hyperlink ref="ER135" r:id="rId7050" display="=@if(I6&lt;50,&quot;0&quot;,if(I6&gt;49,&quot;1&quot;,if(I6&gt;54,&quot;1.5&quot;,if(I6&lt;59,&quot;2&quot;))))"/>
    <hyperlink ref="ER136" r:id="rId7051" display="=@if(I6&lt;50,&quot;0&quot;,if(I6&gt;49,&quot;1&quot;,if(I6&gt;54,&quot;1.5&quot;,if(I6&lt;59,&quot;2&quot;))))"/>
    <hyperlink ref="ER137" r:id="rId7052" display="=@if(I6&lt;50,&quot;0&quot;,if(I6&gt;49,&quot;1&quot;,if(I6&gt;54,&quot;1.5&quot;,if(I6&lt;59,&quot;2&quot;))))"/>
    <hyperlink ref="ER138" r:id="rId7053" display="=@if(I6&lt;50,&quot;0&quot;,if(I6&gt;49,&quot;1&quot;,if(I6&gt;54,&quot;1.5&quot;,if(I6&lt;59,&quot;2&quot;))))"/>
    <hyperlink ref="ER139" r:id="rId7054" display="=@if(I6&lt;50,&quot;0&quot;,if(I6&gt;49,&quot;1&quot;,if(I6&gt;54,&quot;1.5&quot;,if(I6&lt;59,&quot;2&quot;))))"/>
    <hyperlink ref="ER140" r:id="rId7055" display="=@if(I6&lt;50,&quot;0&quot;,if(I6&gt;49,&quot;1&quot;,if(I6&gt;54,&quot;1.5&quot;,if(I6&lt;59,&quot;2&quot;))))"/>
    <hyperlink ref="ER141" r:id="rId7056" display="=@if(I6&lt;50,&quot;0&quot;,if(I6&gt;49,&quot;1&quot;,if(I6&gt;54,&quot;1.5&quot;,if(I6&lt;59,&quot;2&quot;))))"/>
    <hyperlink ref="ER142" r:id="rId7057" display="=@if(I6&lt;50,&quot;0&quot;,if(I6&gt;49,&quot;1&quot;,if(I6&gt;54,&quot;1.5&quot;,if(I6&lt;59,&quot;2&quot;))))"/>
    <hyperlink ref="ER143" r:id="rId7058" display="=@if(I6&lt;50,&quot;0&quot;,if(I6&gt;49,&quot;1&quot;,if(I6&gt;54,&quot;1.5&quot;,if(I6&lt;59,&quot;2&quot;))))"/>
    <hyperlink ref="ER144" r:id="rId7059" display="=@if(I6&lt;50,&quot;0&quot;,if(I6&gt;49,&quot;1&quot;,if(I6&gt;54,&quot;1.5&quot;,if(I6&lt;59,&quot;2&quot;))))"/>
    <hyperlink ref="ER145" r:id="rId7060" display="=@if(I6&lt;50,&quot;0&quot;,if(I6&gt;49,&quot;1&quot;,if(I6&gt;54,&quot;1.5&quot;,if(I6&lt;59,&quot;2&quot;))))"/>
    <hyperlink ref="ER146" r:id="rId7061" display="=@if(I6&lt;50,&quot;0&quot;,if(I6&gt;49,&quot;1&quot;,if(I6&gt;54,&quot;1.5&quot;,if(I6&lt;59,&quot;2&quot;))))"/>
    <hyperlink ref="ER147" r:id="rId7062" display="=@if(I6&lt;50,&quot;0&quot;,if(I6&gt;49,&quot;1&quot;,if(I6&gt;54,&quot;1.5&quot;,if(I6&lt;59,&quot;2&quot;))))"/>
    <hyperlink ref="ER148" r:id="rId7063" display="=@if(I6&lt;50,&quot;0&quot;,if(I6&gt;49,&quot;1&quot;,if(I6&gt;54,&quot;1.5&quot;,if(I6&lt;59,&quot;2&quot;))))"/>
    <hyperlink ref="ER149" r:id="rId7064" display="=@if(I6&lt;50,&quot;0&quot;,if(I6&gt;49,&quot;1&quot;,if(I6&gt;54,&quot;1.5&quot;,if(I6&lt;59,&quot;2&quot;))))"/>
    <hyperlink ref="ER150" r:id="rId7065" display="=@if(I6&lt;50,&quot;0&quot;,if(I6&gt;49,&quot;1&quot;,if(I6&gt;54,&quot;1.5&quot;,if(I6&lt;59,&quot;2&quot;))))"/>
    <hyperlink ref="ER151" r:id="rId7066" display="=@if(I6&lt;50,&quot;0&quot;,if(I6&gt;49,&quot;1&quot;,if(I6&gt;54,&quot;1.5&quot;,if(I6&lt;59,&quot;2&quot;))))"/>
    <hyperlink ref="ER152" r:id="rId7067" display="=@if(I6&lt;50,&quot;0&quot;,if(I6&gt;49,&quot;1&quot;,if(I6&gt;54,&quot;1.5&quot;,if(I6&lt;59,&quot;2&quot;))))"/>
    <hyperlink ref="ER153" r:id="rId7068" display="=@if(I6&lt;50,&quot;0&quot;,if(I6&gt;49,&quot;1&quot;,if(I6&gt;54,&quot;1.5&quot;,if(I6&lt;59,&quot;2&quot;))))"/>
    <hyperlink ref="ER154" r:id="rId7069" display="=@if(I6&lt;50,&quot;0&quot;,if(I6&gt;49,&quot;1&quot;,if(I6&gt;54,&quot;1.5&quot;,if(I6&lt;59,&quot;2&quot;))))"/>
    <hyperlink ref="ER155" r:id="rId7070" display="=@if(I6&lt;50,&quot;0&quot;,if(I6&gt;49,&quot;1&quot;,if(I6&gt;54,&quot;1.5&quot;,if(I6&lt;59,&quot;2&quot;))))"/>
    <hyperlink ref="ER156" r:id="rId7071" display="=@if(I6&lt;50,&quot;0&quot;,if(I6&gt;49,&quot;1&quot;,if(I6&gt;54,&quot;1.5&quot;,if(I6&lt;59,&quot;2&quot;))))"/>
    <hyperlink ref="ER157" r:id="rId7072" display="=@if(I6&lt;50,&quot;0&quot;,if(I6&gt;49,&quot;1&quot;,if(I6&gt;54,&quot;1.5&quot;,if(I6&lt;59,&quot;2&quot;))))"/>
    <hyperlink ref="ER158" r:id="rId7073" display="=@if(I6&lt;50,&quot;0&quot;,if(I6&gt;49,&quot;1&quot;,if(I6&gt;54,&quot;1.5&quot;,if(I6&lt;59,&quot;2&quot;))))"/>
    <hyperlink ref="ER159" r:id="rId7074" display="=@if(I6&lt;50,&quot;0&quot;,if(I6&gt;49,&quot;1&quot;,if(I6&gt;54,&quot;1.5&quot;,if(I6&lt;59,&quot;2&quot;))))"/>
    <hyperlink ref="ER160" r:id="rId7075" display="=@if(I6&lt;50,&quot;0&quot;,if(I6&gt;49,&quot;1&quot;,if(I6&gt;54,&quot;1.5&quot;,if(I6&lt;59,&quot;2&quot;))))"/>
    <hyperlink ref="ER161" r:id="rId7076" display="=@if(I6&lt;50,&quot;0&quot;,if(I6&gt;49,&quot;1&quot;,if(I6&gt;54,&quot;1.5&quot;,if(I6&lt;59,&quot;2&quot;))))"/>
    <hyperlink ref="ER162" r:id="rId7077" display="=@if(I6&lt;50,&quot;0&quot;,if(I6&gt;49,&quot;1&quot;,if(I6&gt;54,&quot;1.5&quot;,if(I6&lt;59,&quot;2&quot;))))"/>
    <hyperlink ref="ER163" r:id="rId7078" display="=@if(I6&lt;50,&quot;0&quot;,if(I6&gt;49,&quot;1&quot;,if(I6&gt;54,&quot;1.5&quot;,if(I6&lt;59,&quot;2&quot;))))"/>
    <hyperlink ref="ER164" r:id="rId7079" display="=@if(I6&lt;50,&quot;0&quot;,if(I6&gt;49,&quot;1&quot;,if(I6&gt;54,&quot;1.5&quot;,if(I6&lt;59,&quot;2&quot;))))"/>
    <hyperlink ref="ER165" r:id="rId7080" display="=@if(I6&lt;50,&quot;0&quot;,if(I6&gt;49,&quot;1&quot;,if(I6&gt;54,&quot;1.5&quot;,if(I6&lt;59,&quot;2&quot;))))"/>
    <hyperlink ref="ER166" r:id="rId7081" display="=@if(I6&lt;50,&quot;0&quot;,if(I6&gt;49,&quot;1&quot;,if(I6&gt;54,&quot;1.5&quot;,if(I6&lt;59,&quot;2&quot;))))"/>
    <hyperlink ref="ER167" r:id="rId7082" display="=@if(I6&lt;50,&quot;0&quot;,if(I6&gt;49,&quot;1&quot;,if(I6&gt;54,&quot;1.5&quot;,if(I6&lt;59,&quot;2&quot;))))"/>
    <hyperlink ref="ER168" r:id="rId7083" display="=@if(I6&lt;50,&quot;0&quot;,if(I6&gt;49,&quot;1&quot;,if(I6&gt;54,&quot;1.5&quot;,if(I6&lt;59,&quot;2&quot;))))"/>
    <hyperlink ref="ER169" r:id="rId7084" display="=@if(I6&lt;50,&quot;0&quot;,if(I6&gt;49,&quot;1&quot;,if(I6&gt;54,&quot;1.5&quot;,if(I6&lt;59,&quot;2&quot;))))"/>
    <hyperlink ref="ER170" r:id="rId7085" display="=@if(I6&lt;50,&quot;0&quot;,if(I6&gt;49,&quot;1&quot;,if(I6&gt;54,&quot;1.5&quot;,if(I6&lt;59,&quot;2&quot;))))"/>
    <hyperlink ref="ER171" r:id="rId7086" display="=@if(I6&lt;50,&quot;0&quot;,if(I6&gt;49,&quot;1&quot;,if(I6&gt;54,&quot;1.5&quot;,if(I6&lt;59,&quot;2&quot;))))"/>
    <hyperlink ref="ER172" r:id="rId7087" display="=@if(I6&lt;50,&quot;0&quot;,if(I6&gt;49,&quot;1&quot;,if(I6&gt;54,&quot;1.5&quot;,if(I6&lt;59,&quot;2&quot;))))"/>
    <hyperlink ref="ER173" r:id="rId7088" display="=@if(I6&lt;50,&quot;0&quot;,if(I6&gt;49,&quot;1&quot;,if(I6&gt;54,&quot;1.5&quot;,if(I6&lt;59,&quot;2&quot;))))"/>
    <hyperlink ref="ER174" r:id="rId7089" display="=@if(I6&lt;50,&quot;0&quot;,if(I6&gt;49,&quot;1&quot;,if(I6&gt;54,&quot;1.5&quot;,if(I6&lt;59,&quot;2&quot;))))"/>
    <hyperlink ref="ER175" r:id="rId7090" display="=@if(I6&lt;50,&quot;0&quot;,if(I6&gt;49,&quot;1&quot;,if(I6&gt;54,&quot;1.5&quot;,if(I6&lt;59,&quot;2&quot;))))"/>
    <hyperlink ref="ER176" r:id="rId7091" display="=@if(I6&lt;50,&quot;0&quot;,if(I6&gt;49,&quot;1&quot;,if(I6&gt;54,&quot;1.5&quot;,if(I6&lt;59,&quot;2&quot;))))"/>
    <hyperlink ref="ER177" r:id="rId7092" display="=@if(I6&lt;50,&quot;0&quot;,if(I6&gt;49,&quot;1&quot;,if(I6&gt;54,&quot;1.5&quot;,if(I6&lt;59,&quot;2&quot;))))"/>
    <hyperlink ref="ER178" r:id="rId7093" display="=@if(I6&lt;50,&quot;0&quot;,if(I6&gt;49,&quot;1&quot;,if(I6&gt;54,&quot;1.5&quot;,if(I6&lt;59,&quot;2&quot;))))"/>
    <hyperlink ref="ER179" r:id="rId7094" display="=@if(I6&lt;50,&quot;0&quot;,if(I6&gt;49,&quot;1&quot;,if(I6&gt;54,&quot;1.5&quot;,if(I6&lt;59,&quot;2&quot;))))"/>
    <hyperlink ref="ER180" r:id="rId7095" display="=@if(I6&lt;50,&quot;0&quot;,if(I6&gt;49,&quot;1&quot;,if(I6&gt;54,&quot;1.5&quot;,if(I6&lt;59,&quot;2&quot;))))"/>
    <hyperlink ref="ER181" r:id="rId7096" display="=@if(I6&lt;50,&quot;0&quot;,if(I6&gt;49,&quot;1&quot;,if(I6&gt;54,&quot;1.5&quot;,if(I6&lt;59,&quot;2&quot;))))"/>
    <hyperlink ref="ER182" r:id="rId7097" display="=@if(I6&lt;50,&quot;0&quot;,if(I6&gt;49,&quot;1&quot;,if(I6&gt;54,&quot;1.5&quot;,if(I6&lt;59,&quot;2&quot;))))"/>
    <hyperlink ref="ER183" r:id="rId7098" display="=@if(I6&lt;50,&quot;0&quot;,if(I6&gt;49,&quot;1&quot;,if(I6&gt;54,&quot;1.5&quot;,if(I6&lt;59,&quot;2&quot;))))"/>
    <hyperlink ref="ER184" r:id="rId7099" display="=@if(I6&lt;50,&quot;0&quot;,if(I6&gt;49,&quot;1&quot;,if(I6&gt;54,&quot;1.5&quot;,if(I6&lt;59,&quot;2&quot;))))"/>
    <hyperlink ref="ER185" r:id="rId7100" display="=@if(I6&lt;50,&quot;0&quot;,if(I6&gt;49,&quot;1&quot;,if(I6&gt;54,&quot;1.5&quot;,if(I6&lt;59,&quot;2&quot;))))"/>
    <hyperlink ref="ER186" r:id="rId7101" display="=@if(I6&lt;50,&quot;0&quot;,if(I6&gt;49,&quot;1&quot;,if(I6&gt;54,&quot;1.5&quot;,if(I6&lt;59,&quot;2&quot;))))"/>
    <hyperlink ref="ER187" r:id="rId7102" display="=@if(I6&lt;50,&quot;0&quot;,if(I6&gt;49,&quot;1&quot;,if(I6&gt;54,&quot;1.5&quot;,if(I6&lt;59,&quot;2&quot;))))"/>
    <hyperlink ref="ER188" r:id="rId7103" display="=@if(I6&lt;50,&quot;0&quot;,if(I6&gt;49,&quot;1&quot;,if(I6&gt;54,&quot;1.5&quot;,if(I6&lt;59,&quot;2&quot;))))"/>
    <hyperlink ref="ER189" r:id="rId7104" display="=@if(I6&lt;50,&quot;0&quot;,if(I6&gt;49,&quot;1&quot;,if(I6&gt;54,&quot;1.5&quot;,if(I6&lt;59,&quot;2&quot;))))"/>
    <hyperlink ref="ER190" r:id="rId7105" display="=@if(I6&lt;50,&quot;0&quot;,if(I6&gt;49,&quot;1&quot;,if(I6&gt;54,&quot;1.5&quot;,if(I6&lt;59,&quot;2&quot;))))"/>
    <hyperlink ref="ER191" r:id="rId7106" display="=@if(I6&lt;50,&quot;0&quot;,if(I6&gt;49,&quot;1&quot;,if(I6&gt;54,&quot;1.5&quot;,if(I6&lt;59,&quot;2&quot;))))"/>
    <hyperlink ref="ER192" r:id="rId7107" display="=@if(I6&lt;50,&quot;0&quot;,if(I6&gt;49,&quot;1&quot;,if(I6&gt;54,&quot;1.5&quot;,if(I6&lt;59,&quot;2&quot;))))"/>
    <hyperlink ref="ER193" r:id="rId7108" display="=@if(I6&lt;50,&quot;0&quot;,if(I6&gt;49,&quot;1&quot;,if(I6&gt;54,&quot;1.5&quot;,if(I6&lt;59,&quot;2&quot;))))"/>
    <hyperlink ref="ER194" r:id="rId7109" display="=@if(I6&lt;50,&quot;0&quot;,if(I6&gt;49,&quot;1&quot;,if(I6&gt;54,&quot;1.5&quot;,if(I6&lt;59,&quot;2&quot;))))"/>
    <hyperlink ref="ER195" r:id="rId7110" display="=@if(I6&lt;50,&quot;0&quot;,if(I6&gt;49,&quot;1&quot;,if(I6&gt;54,&quot;1.5&quot;,if(I6&lt;59,&quot;2&quot;))))"/>
    <hyperlink ref="ER196" r:id="rId7111" display="=@if(I6&lt;50,&quot;0&quot;,if(I6&gt;49,&quot;1&quot;,if(I6&gt;54,&quot;1.5&quot;,if(I6&lt;59,&quot;2&quot;))))"/>
    <hyperlink ref="ER197" r:id="rId7112" display="=@if(I6&lt;50,&quot;0&quot;,if(I6&gt;49,&quot;1&quot;,if(I6&gt;54,&quot;1.5&quot;,if(I6&lt;59,&quot;2&quot;))))"/>
    <hyperlink ref="ER198" r:id="rId7113" display="=@if(I6&lt;50,&quot;0&quot;,if(I6&gt;49,&quot;1&quot;,if(I6&gt;54,&quot;1.5&quot;,if(I6&lt;59,&quot;2&quot;))))"/>
    <hyperlink ref="ER199" r:id="rId7114" display="=@if(I6&lt;50,&quot;0&quot;,if(I6&gt;49,&quot;1&quot;,if(I6&gt;54,&quot;1.5&quot;,if(I6&lt;59,&quot;2&quot;))))"/>
    <hyperlink ref="ER200" r:id="rId7115" display="=@if(I6&lt;50,&quot;0&quot;,if(I6&gt;49,&quot;1&quot;,if(I6&gt;54,&quot;1.5&quot;,if(I6&lt;59,&quot;2&quot;))))"/>
    <hyperlink ref="ER201" r:id="rId7116" display="=@if(I6&lt;50,&quot;0&quot;,if(I6&gt;49,&quot;1&quot;,if(I6&gt;54,&quot;1.5&quot;,if(I6&lt;59,&quot;2&quot;))))"/>
    <hyperlink ref="ER202" r:id="rId7117" display="=@if(I6&lt;50,&quot;0&quot;,if(I6&gt;49,&quot;1&quot;,if(I6&gt;54,&quot;1.5&quot;,if(I6&lt;59,&quot;2&quot;))))"/>
    <hyperlink ref="ER203" r:id="rId7118" display="=@if(I6&lt;50,&quot;0&quot;,if(I6&gt;49,&quot;1&quot;,if(I6&gt;54,&quot;1.5&quot;,if(I6&lt;59,&quot;2&quot;))))"/>
    <hyperlink ref="ER204" r:id="rId7119" display="=@if(I6&lt;50,&quot;0&quot;,if(I6&gt;49,&quot;1&quot;,if(I6&gt;54,&quot;1.5&quot;,if(I6&lt;59,&quot;2&quot;))))"/>
    <hyperlink ref="ER205" r:id="rId7120" display="=@if(I6&lt;50,&quot;0&quot;,if(I6&gt;49,&quot;1&quot;,if(I6&gt;54,&quot;1.5&quot;,if(I6&lt;59,&quot;2&quot;))))"/>
    <hyperlink ref="ER206" r:id="rId7121" display="=@if(I6&lt;50,&quot;0&quot;,if(I6&gt;49,&quot;1&quot;,if(I6&gt;54,&quot;1.5&quot;,if(I6&lt;59,&quot;2&quot;))))"/>
    <hyperlink ref="ER207" r:id="rId7122" display="=@if(I6&lt;50,&quot;0&quot;,if(I6&gt;49,&quot;1&quot;,if(I6&gt;54,&quot;1.5&quot;,if(I6&lt;59,&quot;2&quot;))))"/>
    <hyperlink ref="ER208" r:id="rId7123" display="=@if(I6&lt;50,&quot;0&quot;,if(I6&gt;49,&quot;1&quot;,if(I6&gt;54,&quot;1.5&quot;,if(I6&lt;59,&quot;2&quot;))))"/>
    <hyperlink ref="ER209" r:id="rId7124" display="=@if(I6&lt;50,&quot;0&quot;,if(I6&gt;49,&quot;1&quot;,if(I6&gt;54,&quot;1.5&quot;,if(I6&lt;59,&quot;2&quot;))))"/>
    <hyperlink ref="ER210" r:id="rId7125" display="=@if(I6&lt;50,&quot;0&quot;,if(I6&gt;49,&quot;1&quot;,if(I6&gt;54,&quot;1.5&quot;,if(I6&lt;59,&quot;2&quot;))))"/>
    <hyperlink ref="ER211" r:id="rId7126" display="=@if(I6&lt;50,&quot;0&quot;,if(I6&gt;49,&quot;1&quot;,if(I6&gt;54,&quot;1.5&quot;,if(I6&lt;59,&quot;2&quot;))))"/>
    <hyperlink ref="ER212" r:id="rId7127" display="=@if(I6&lt;50,&quot;0&quot;,if(I6&gt;49,&quot;1&quot;,if(I6&gt;54,&quot;1.5&quot;,if(I6&lt;59,&quot;2&quot;))))"/>
    <hyperlink ref="ER213" r:id="rId7128" display="=@if(I6&lt;50,&quot;0&quot;,if(I6&gt;49,&quot;1&quot;,if(I6&gt;54,&quot;1.5&quot;,if(I6&lt;59,&quot;2&quot;))))"/>
    <hyperlink ref="ET16" r:id="rId7129" display="=@if(I6&lt;50,&quot;0&quot;,if(I6&gt;49,&quot;1&quot;,if(I6&gt;54,&quot;1.5&quot;,if(I6&lt;59,&quot;2&quot;))))"/>
    <hyperlink ref="ET17" r:id="rId7130" display="=@if(I6&lt;50,&quot;0&quot;,if(I6&gt;49,&quot;1&quot;,if(I6&gt;54,&quot;1.5&quot;,if(I6&lt;59,&quot;2&quot;))))"/>
    <hyperlink ref="ET18" r:id="rId7131" display="=@if(I6&lt;50,&quot;0&quot;,if(I6&gt;49,&quot;1&quot;,if(I6&gt;54,&quot;1.5&quot;,if(I6&lt;59,&quot;2&quot;))))"/>
    <hyperlink ref="ET19" r:id="rId7132" display="=@if(I6&lt;50,&quot;0&quot;,if(I6&gt;49,&quot;1&quot;,if(I6&gt;54,&quot;1.5&quot;,if(I6&lt;59,&quot;2&quot;))))"/>
    <hyperlink ref="ET20" r:id="rId7133" display="=@if(I6&lt;50,&quot;0&quot;,if(I6&gt;49,&quot;1&quot;,if(I6&gt;54,&quot;1.5&quot;,if(I6&lt;59,&quot;2&quot;))))"/>
    <hyperlink ref="ET21" r:id="rId7134" display="=@if(I6&lt;50,&quot;0&quot;,if(I6&gt;49,&quot;1&quot;,if(I6&gt;54,&quot;1.5&quot;,if(I6&lt;59,&quot;2&quot;))))"/>
    <hyperlink ref="ET22" r:id="rId7135" display="=@if(I6&lt;50,&quot;0&quot;,if(I6&gt;49,&quot;1&quot;,if(I6&gt;54,&quot;1.5&quot;,if(I6&lt;59,&quot;2&quot;))))"/>
    <hyperlink ref="ET23" r:id="rId7136" display="=@if(I6&lt;50,&quot;0&quot;,if(I6&gt;49,&quot;1&quot;,if(I6&gt;54,&quot;1.5&quot;,if(I6&lt;59,&quot;2&quot;))))"/>
    <hyperlink ref="ET24" r:id="rId7137" display="=@if(I6&lt;50,&quot;0&quot;,if(I6&gt;49,&quot;1&quot;,if(I6&gt;54,&quot;1.5&quot;,if(I6&lt;59,&quot;2&quot;))))"/>
    <hyperlink ref="ET25" r:id="rId7138" display="=@if(I6&lt;50,&quot;0&quot;,if(I6&gt;49,&quot;1&quot;,if(I6&gt;54,&quot;1.5&quot;,if(I6&lt;59,&quot;2&quot;))))"/>
    <hyperlink ref="ET26" r:id="rId7139" display="=@if(I6&lt;50,&quot;0&quot;,if(I6&gt;49,&quot;1&quot;,if(I6&gt;54,&quot;1.5&quot;,if(I6&lt;59,&quot;2&quot;))))"/>
    <hyperlink ref="ET27" r:id="rId7140" display="=@if(I6&lt;50,&quot;0&quot;,if(I6&gt;49,&quot;1&quot;,if(I6&gt;54,&quot;1.5&quot;,if(I6&lt;59,&quot;2&quot;))))"/>
    <hyperlink ref="ET28" r:id="rId7141" display="=@if(I6&lt;50,&quot;0&quot;,if(I6&gt;49,&quot;1&quot;,if(I6&gt;54,&quot;1.5&quot;,if(I6&lt;59,&quot;2&quot;))))"/>
    <hyperlink ref="ET29" r:id="rId7142" display="=@if(I6&lt;50,&quot;0&quot;,if(I6&gt;49,&quot;1&quot;,if(I6&gt;54,&quot;1.5&quot;,if(I6&lt;59,&quot;2&quot;))))"/>
    <hyperlink ref="ET30" r:id="rId7143" display="=@if(I6&lt;50,&quot;0&quot;,if(I6&gt;49,&quot;1&quot;,if(I6&gt;54,&quot;1.5&quot;,if(I6&lt;59,&quot;2&quot;))))"/>
    <hyperlink ref="ET31" r:id="rId7144" display="=@if(I6&lt;50,&quot;0&quot;,if(I6&gt;49,&quot;1&quot;,if(I6&gt;54,&quot;1.5&quot;,if(I6&lt;59,&quot;2&quot;))))"/>
    <hyperlink ref="ET32" r:id="rId7145" display="=@if(I6&lt;50,&quot;0&quot;,if(I6&gt;49,&quot;1&quot;,if(I6&gt;54,&quot;1.5&quot;,if(I6&lt;59,&quot;2&quot;))))"/>
    <hyperlink ref="ET33" r:id="rId7146" display="=@if(I6&lt;50,&quot;0&quot;,if(I6&gt;49,&quot;1&quot;,if(I6&gt;54,&quot;1.5&quot;,if(I6&lt;59,&quot;2&quot;))))"/>
    <hyperlink ref="ET34" r:id="rId7147" display="=@if(I6&lt;50,&quot;0&quot;,if(I6&gt;49,&quot;1&quot;,if(I6&gt;54,&quot;1.5&quot;,if(I6&lt;59,&quot;2&quot;))))"/>
    <hyperlink ref="ET35" r:id="rId7148" display="=@if(I6&lt;50,&quot;0&quot;,if(I6&gt;49,&quot;1&quot;,if(I6&gt;54,&quot;1.5&quot;,if(I6&lt;59,&quot;2&quot;))))"/>
    <hyperlink ref="ET36" r:id="rId7149" display="=@if(I6&lt;50,&quot;0&quot;,if(I6&gt;49,&quot;1&quot;,if(I6&gt;54,&quot;1.5&quot;,if(I6&lt;59,&quot;2&quot;))))"/>
    <hyperlink ref="ET37" r:id="rId7150" display="=@if(I6&lt;50,&quot;0&quot;,if(I6&gt;49,&quot;1&quot;,if(I6&gt;54,&quot;1.5&quot;,if(I6&lt;59,&quot;2&quot;))))"/>
    <hyperlink ref="ET38" r:id="rId7151" display="=@if(I6&lt;50,&quot;0&quot;,if(I6&gt;49,&quot;1&quot;,if(I6&gt;54,&quot;1.5&quot;,if(I6&lt;59,&quot;2&quot;))))"/>
    <hyperlink ref="ET39" r:id="rId7152" display="=@if(I6&lt;50,&quot;0&quot;,if(I6&gt;49,&quot;1&quot;,if(I6&gt;54,&quot;1.5&quot;,if(I6&lt;59,&quot;2&quot;))))"/>
    <hyperlink ref="ET40" r:id="rId7153" display="=@if(I6&lt;50,&quot;0&quot;,if(I6&gt;49,&quot;1&quot;,if(I6&gt;54,&quot;1.5&quot;,if(I6&lt;59,&quot;2&quot;))))"/>
    <hyperlink ref="ET41" r:id="rId7154" display="=@if(I6&lt;50,&quot;0&quot;,if(I6&gt;49,&quot;1&quot;,if(I6&gt;54,&quot;1.5&quot;,if(I6&lt;59,&quot;2&quot;))))"/>
    <hyperlink ref="ET42" r:id="rId7155" display="=@if(I6&lt;50,&quot;0&quot;,if(I6&gt;49,&quot;1&quot;,if(I6&gt;54,&quot;1.5&quot;,if(I6&lt;59,&quot;2&quot;))))"/>
    <hyperlink ref="ET43" r:id="rId7156" display="=@if(I6&lt;50,&quot;0&quot;,if(I6&gt;49,&quot;1&quot;,if(I6&gt;54,&quot;1.5&quot;,if(I6&lt;59,&quot;2&quot;))))"/>
    <hyperlink ref="ET44" r:id="rId7157" display="=@if(I6&lt;50,&quot;0&quot;,if(I6&gt;49,&quot;1&quot;,if(I6&gt;54,&quot;1.5&quot;,if(I6&lt;59,&quot;2&quot;))))"/>
    <hyperlink ref="ET45" r:id="rId7158" display="=@if(I6&lt;50,&quot;0&quot;,if(I6&gt;49,&quot;1&quot;,if(I6&gt;54,&quot;1.5&quot;,if(I6&lt;59,&quot;2&quot;))))"/>
    <hyperlink ref="ET46" r:id="rId7159" display="=@if(I6&lt;50,&quot;0&quot;,if(I6&gt;49,&quot;1&quot;,if(I6&gt;54,&quot;1.5&quot;,if(I6&lt;59,&quot;2&quot;))))"/>
    <hyperlink ref="ET47" r:id="rId7160" display="=@if(I6&lt;50,&quot;0&quot;,if(I6&gt;49,&quot;1&quot;,if(I6&gt;54,&quot;1.5&quot;,if(I6&lt;59,&quot;2&quot;))))"/>
    <hyperlink ref="ET48" r:id="rId7161" display="=@if(I6&lt;50,&quot;0&quot;,if(I6&gt;49,&quot;1&quot;,if(I6&gt;54,&quot;1.5&quot;,if(I6&lt;59,&quot;2&quot;))))"/>
    <hyperlink ref="ET49" r:id="rId7162" display="=@if(I6&lt;50,&quot;0&quot;,if(I6&gt;49,&quot;1&quot;,if(I6&gt;54,&quot;1.5&quot;,if(I6&lt;59,&quot;2&quot;))))"/>
    <hyperlink ref="ET50" r:id="rId7163" display="=@if(I6&lt;50,&quot;0&quot;,if(I6&gt;49,&quot;1&quot;,if(I6&gt;54,&quot;1.5&quot;,if(I6&lt;59,&quot;2&quot;))))"/>
    <hyperlink ref="ET51" r:id="rId7164" display="=@if(I6&lt;50,&quot;0&quot;,if(I6&gt;49,&quot;1&quot;,if(I6&gt;54,&quot;1.5&quot;,if(I6&lt;59,&quot;2&quot;))))"/>
    <hyperlink ref="ET52" r:id="rId7165" display="=@if(I6&lt;50,&quot;0&quot;,if(I6&gt;49,&quot;1&quot;,if(I6&gt;54,&quot;1.5&quot;,if(I6&lt;59,&quot;2&quot;))))"/>
    <hyperlink ref="ET53" r:id="rId7166" display="=@if(I6&lt;50,&quot;0&quot;,if(I6&gt;49,&quot;1&quot;,if(I6&gt;54,&quot;1.5&quot;,if(I6&lt;59,&quot;2&quot;))))"/>
    <hyperlink ref="ET54" r:id="rId7167" display="=@if(I6&lt;50,&quot;0&quot;,if(I6&gt;49,&quot;1&quot;,if(I6&gt;54,&quot;1.5&quot;,if(I6&lt;59,&quot;2&quot;))))"/>
    <hyperlink ref="ET55" r:id="rId7168" display="=@if(I6&lt;50,&quot;0&quot;,if(I6&gt;49,&quot;1&quot;,if(I6&gt;54,&quot;1.5&quot;,if(I6&lt;59,&quot;2&quot;))))"/>
    <hyperlink ref="ET56" r:id="rId7169" display="=@if(I6&lt;50,&quot;0&quot;,if(I6&gt;49,&quot;1&quot;,if(I6&gt;54,&quot;1.5&quot;,if(I6&lt;59,&quot;2&quot;))))"/>
    <hyperlink ref="ET57" r:id="rId7170" display="=@if(I6&lt;50,&quot;0&quot;,if(I6&gt;49,&quot;1&quot;,if(I6&gt;54,&quot;1.5&quot;,if(I6&lt;59,&quot;2&quot;))))"/>
    <hyperlink ref="ET58" r:id="rId7171" display="=@if(I6&lt;50,&quot;0&quot;,if(I6&gt;49,&quot;1&quot;,if(I6&gt;54,&quot;1.5&quot;,if(I6&lt;59,&quot;2&quot;))))"/>
    <hyperlink ref="ET59" r:id="rId7172" display="=@if(I6&lt;50,&quot;0&quot;,if(I6&gt;49,&quot;1&quot;,if(I6&gt;54,&quot;1.5&quot;,if(I6&lt;59,&quot;2&quot;))))"/>
    <hyperlink ref="ET60" r:id="rId7173" display="=@if(I6&lt;50,&quot;0&quot;,if(I6&gt;49,&quot;1&quot;,if(I6&gt;54,&quot;1.5&quot;,if(I6&lt;59,&quot;2&quot;))))"/>
    <hyperlink ref="ET61" r:id="rId7174" display="=@if(I6&lt;50,&quot;0&quot;,if(I6&gt;49,&quot;1&quot;,if(I6&gt;54,&quot;1.5&quot;,if(I6&lt;59,&quot;2&quot;))))"/>
    <hyperlink ref="ET62" r:id="rId7175" display="=@if(I6&lt;50,&quot;0&quot;,if(I6&gt;49,&quot;1&quot;,if(I6&gt;54,&quot;1.5&quot;,if(I6&lt;59,&quot;2&quot;))))"/>
    <hyperlink ref="ET63" r:id="rId7176" display="=@if(I6&lt;50,&quot;0&quot;,if(I6&gt;49,&quot;1&quot;,if(I6&gt;54,&quot;1.5&quot;,if(I6&lt;59,&quot;2&quot;))))"/>
    <hyperlink ref="ET64" r:id="rId7177" display="=@if(I6&lt;50,&quot;0&quot;,if(I6&gt;49,&quot;1&quot;,if(I6&gt;54,&quot;1.5&quot;,if(I6&lt;59,&quot;2&quot;))))"/>
    <hyperlink ref="ET65" r:id="rId7178" display="=@if(I6&lt;50,&quot;0&quot;,if(I6&gt;49,&quot;1&quot;,if(I6&gt;54,&quot;1.5&quot;,if(I6&lt;59,&quot;2&quot;))))"/>
    <hyperlink ref="ET66" r:id="rId7179" display="=@if(I6&lt;50,&quot;0&quot;,if(I6&gt;49,&quot;1&quot;,if(I6&gt;54,&quot;1.5&quot;,if(I6&lt;59,&quot;2&quot;))))"/>
    <hyperlink ref="ET67" r:id="rId7180" display="=@if(I6&lt;50,&quot;0&quot;,if(I6&gt;49,&quot;1&quot;,if(I6&gt;54,&quot;1.5&quot;,if(I6&lt;59,&quot;2&quot;))))"/>
    <hyperlink ref="ET68" r:id="rId7181" display="=@if(I6&lt;50,&quot;0&quot;,if(I6&gt;49,&quot;1&quot;,if(I6&gt;54,&quot;1.5&quot;,if(I6&lt;59,&quot;2&quot;))))"/>
    <hyperlink ref="ET69" r:id="rId7182" display="=@if(I6&lt;50,&quot;0&quot;,if(I6&gt;49,&quot;1&quot;,if(I6&gt;54,&quot;1.5&quot;,if(I6&lt;59,&quot;2&quot;))))"/>
    <hyperlink ref="ET70" r:id="rId7183" display="=@if(I6&lt;50,&quot;0&quot;,if(I6&gt;49,&quot;1&quot;,if(I6&gt;54,&quot;1.5&quot;,if(I6&lt;59,&quot;2&quot;))))"/>
    <hyperlink ref="ET71" r:id="rId7184" display="=@if(I6&lt;50,&quot;0&quot;,if(I6&gt;49,&quot;1&quot;,if(I6&gt;54,&quot;1.5&quot;,if(I6&lt;59,&quot;2&quot;))))"/>
    <hyperlink ref="ET72" r:id="rId7185" display="=@if(I6&lt;50,&quot;0&quot;,if(I6&gt;49,&quot;1&quot;,if(I6&gt;54,&quot;1.5&quot;,if(I6&lt;59,&quot;2&quot;))))"/>
    <hyperlink ref="ET73" r:id="rId7186" display="=@if(I6&lt;50,&quot;0&quot;,if(I6&gt;49,&quot;1&quot;,if(I6&gt;54,&quot;1.5&quot;,if(I6&lt;59,&quot;2&quot;))))"/>
    <hyperlink ref="ET74" r:id="rId7187" display="=@if(I6&lt;50,&quot;0&quot;,if(I6&gt;49,&quot;1&quot;,if(I6&gt;54,&quot;1.5&quot;,if(I6&lt;59,&quot;2&quot;))))"/>
    <hyperlink ref="ET75" r:id="rId7188" display="=@if(I6&lt;50,&quot;0&quot;,if(I6&gt;49,&quot;1&quot;,if(I6&gt;54,&quot;1.5&quot;,if(I6&lt;59,&quot;2&quot;))))"/>
    <hyperlink ref="ET76" r:id="rId7189" display="=@if(I6&lt;50,&quot;0&quot;,if(I6&gt;49,&quot;1&quot;,if(I6&gt;54,&quot;1.5&quot;,if(I6&lt;59,&quot;2&quot;))))"/>
    <hyperlink ref="ET77" r:id="rId7190" display="=@if(I6&lt;50,&quot;0&quot;,if(I6&gt;49,&quot;1&quot;,if(I6&gt;54,&quot;1.5&quot;,if(I6&lt;59,&quot;2&quot;))))"/>
    <hyperlink ref="ET78" r:id="rId7191" display="=@if(I6&lt;50,&quot;0&quot;,if(I6&gt;49,&quot;1&quot;,if(I6&gt;54,&quot;1.5&quot;,if(I6&lt;59,&quot;2&quot;))))"/>
    <hyperlink ref="ET79" r:id="rId7192" display="=@if(I6&lt;50,&quot;0&quot;,if(I6&gt;49,&quot;1&quot;,if(I6&gt;54,&quot;1.5&quot;,if(I6&lt;59,&quot;2&quot;))))"/>
    <hyperlink ref="ET80" r:id="rId7193" display="=@if(I6&lt;50,&quot;0&quot;,if(I6&gt;49,&quot;1&quot;,if(I6&gt;54,&quot;1.5&quot;,if(I6&lt;59,&quot;2&quot;))))"/>
    <hyperlink ref="ET81" r:id="rId7194" display="=@if(I6&lt;50,&quot;0&quot;,if(I6&gt;49,&quot;1&quot;,if(I6&gt;54,&quot;1.5&quot;,if(I6&lt;59,&quot;2&quot;))))"/>
    <hyperlink ref="ET82" r:id="rId7195" display="=@if(I6&lt;50,&quot;0&quot;,if(I6&gt;49,&quot;1&quot;,if(I6&gt;54,&quot;1.5&quot;,if(I6&lt;59,&quot;2&quot;))))"/>
    <hyperlink ref="ET83" r:id="rId7196" display="=@if(I6&lt;50,&quot;0&quot;,if(I6&gt;49,&quot;1&quot;,if(I6&gt;54,&quot;1.5&quot;,if(I6&lt;59,&quot;2&quot;))))"/>
    <hyperlink ref="ET84" r:id="rId7197" display="=@if(I6&lt;50,&quot;0&quot;,if(I6&gt;49,&quot;1&quot;,if(I6&gt;54,&quot;1.5&quot;,if(I6&lt;59,&quot;2&quot;))))"/>
    <hyperlink ref="ET85" r:id="rId7198" display="=@if(I6&lt;50,&quot;0&quot;,if(I6&gt;49,&quot;1&quot;,if(I6&gt;54,&quot;1.5&quot;,if(I6&lt;59,&quot;2&quot;))))"/>
    <hyperlink ref="ET86" r:id="rId7199" display="=@if(I6&lt;50,&quot;0&quot;,if(I6&gt;49,&quot;1&quot;,if(I6&gt;54,&quot;1.5&quot;,if(I6&lt;59,&quot;2&quot;))))"/>
    <hyperlink ref="ET87" r:id="rId7200" display="=@if(I6&lt;50,&quot;0&quot;,if(I6&gt;49,&quot;1&quot;,if(I6&gt;54,&quot;1.5&quot;,if(I6&lt;59,&quot;2&quot;))))"/>
    <hyperlink ref="ET88" r:id="rId7201" display="=@if(I6&lt;50,&quot;0&quot;,if(I6&gt;49,&quot;1&quot;,if(I6&gt;54,&quot;1.5&quot;,if(I6&lt;59,&quot;2&quot;))))"/>
    <hyperlink ref="ET89" r:id="rId7202" display="=@if(I6&lt;50,&quot;0&quot;,if(I6&gt;49,&quot;1&quot;,if(I6&gt;54,&quot;1.5&quot;,if(I6&lt;59,&quot;2&quot;))))"/>
    <hyperlink ref="ET90" r:id="rId7203" display="=@if(I6&lt;50,&quot;0&quot;,if(I6&gt;49,&quot;1&quot;,if(I6&gt;54,&quot;1.5&quot;,if(I6&lt;59,&quot;2&quot;))))"/>
    <hyperlink ref="ET91" r:id="rId7204" display="=@if(I6&lt;50,&quot;0&quot;,if(I6&gt;49,&quot;1&quot;,if(I6&gt;54,&quot;1.5&quot;,if(I6&lt;59,&quot;2&quot;))))"/>
    <hyperlink ref="ET92" r:id="rId7205" display="=@if(I6&lt;50,&quot;0&quot;,if(I6&gt;49,&quot;1&quot;,if(I6&gt;54,&quot;1.5&quot;,if(I6&lt;59,&quot;2&quot;))))"/>
    <hyperlink ref="ET93" r:id="rId7206" display="=@if(I6&lt;50,&quot;0&quot;,if(I6&gt;49,&quot;1&quot;,if(I6&gt;54,&quot;1.5&quot;,if(I6&lt;59,&quot;2&quot;))))"/>
    <hyperlink ref="ET94" r:id="rId7207" display="=@if(I6&lt;50,&quot;0&quot;,if(I6&gt;49,&quot;1&quot;,if(I6&gt;54,&quot;1.5&quot;,if(I6&lt;59,&quot;2&quot;))))"/>
    <hyperlink ref="ET95" r:id="rId7208" display="=@if(I6&lt;50,&quot;0&quot;,if(I6&gt;49,&quot;1&quot;,if(I6&gt;54,&quot;1.5&quot;,if(I6&lt;59,&quot;2&quot;))))"/>
    <hyperlink ref="ET96" r:id="rId7209" display="=@if(I6&lt;50,&quot;0&quot;,if(I6&gt;49,&quot;1&quot;,if(I6&gt;54,&quot;1.5&quot;,if(I6&lt;59,&quot;2&quot;))))"/>
    <hyperlink ref="ET97" r:id="rId7210" display="=@if(I6&lt;50,&quot;0&quot;,if(I6&gt;49,&quot;1&quot;,if(I6&gt;54,&quot;1.5&quot;,if(I6&lt;59,&quot;2&quot;))))"/>
    <hyperlink ref="ET98" r:id="rId7211" display="=@if(I6&lt;50,&quot;0&quot;,if(I6&gt;49,&quot;1&quot;,if(I6&gt;54,&quot;1.5&quot;,if(I6&lt;59,&quot;2&quot;))))"/>
    <hyperlink ref="ET99" r:id="rId7212" display="=@if(I6&lt;50,&quot;0&quot;,if(I6&gt;49,&quot;1&quot;,if(I6&gt;54,&quot;1.5&quot;,if(I6&lt;59,&quot;2&quot;))))"/>
    <hyperlink ref="ET100" r:id="rId7213" display="=@if(I6&lt;50,&quot;0&quot;,if(I6&gt;49,&quot;1&quot;,if(I6&gt;54,&quot;1.5&quot;,if(I6&lt;59,&quot;2&quot;))))"/>
    <hyperlink ref="ET101" r:id="rId7214" display="=@if(I6&lt;50,&quot;0&quot;,if(I6&gt;49,&quot;1&quot;,if(I6&gt;54,&quot;1.5&quot;,if(I6&lt;59,&quot;2&quot;))))"/>
    <hyperlink ref="ET102" r:id="rId7215" display="=@if(I6&lt;50,&quot;0&quot;,if(I6&gt;49,&quot;1&quot;,if(I6&gt;54,&quot;1.5&quot;,if(I6&lt;59,&quot;2&quot;))))"/>
    <hyperlink ref="ET103" r:id="rId7216" display="=@if(I6&lt;50,&quot;0&quot;,if(I6&gt;49,&quot;1&quot;,if(I6&gt;54,&quot;1.5&quot;,if(I6&lt;59,&quot;2&quot;))))"/>
    <hyperlink ref="ET104" r:id="rId7217" display="=@if(I6&lt;50,&quot;0&quot;,if(I6&gt;49,&quot;1&quot;,if(I6&gt;54,&quot;1.5&quot;,if(I6&lt;59,&quot;2&quot;))))"/>
    <hyperlink ref="ET105" r:id="rId7218" display="=@if(I6&lt;50,&quot;0&quot;,if(I6&gt;49,&quot;1&quot;,if(I6&gt;54,&quot;1.5&quot;,if(I6&lt;59,&quot;2&quot;))))"/>
    <hyperlink ref="ET106" r:id="rId7219" display="=@if(I6&lt;50,&quot;0&quot;,if(I6&gt;49,&quot;1&quot;,if(I6&gt;54,&quot;1.5&quot;,if(I6&lt;59,&quot;2&quot;))))"/>
    <hyperlink ref="ET107" r:id="rId7220" display="=@if(I6&lt;50,&quot;0&quot;,if(I6&gt;49,&quot;1&quot;,if(I6&gt;54,&quot;1.5&quot;,if(I6&lt;59,&quot;2&quot;))))"/>
    <hyperlink ref="ET108" r:id="rId7221" display="=@if(I6&lt;50,&quot;0&quot;,if(I6&gt;49,&quot;1&quot;,if(I6&gt;54,&quot;1.5&quot;,if(I6&lt;59,&quot;2&quot;))))"/>
    <hyperlink ref="ET109" r:id="rId7222" display="=@if(I6&lt;50,&quot;0&quot;,if(I6&gt;49,&quot;1&quot;,if(I6&gt;54,&quot;1.5&quot;,if(I6&lt;59,&quot;2&quot;))))"/>
    <hyperlink ref="ET110" r:id="rId7223" display="=@if(I6&lt;50,&quot;0&quot;,if(I6&gt;49,&quot;1&quot;,if(I6&gt;54,&quot;1.5&quot;,if(I6&lt;59,&quot;2&quot;))))"/>
    <hyperlink ref="ET111" r:id="rId7224" display="=@if(I6&lt;50,&quot;0&quot;,if(I6&gt;49,&quot;1&quot;,if(I6&gt;54,&quot;1.5&quot;,if(I6&lt;59,&quot;2&quot;))))"/>
    <hyperlink ref="ET112" r:id="rId7225" display="=@if(I6&lt;50,&quot;0&quot;,if(I6&gt;49,&quot;1&quot;,if(I6&gt;54,&quot;1.5&quot;,if(I6&lt;59,&quot;2&quot;))))"/>
    <hyperlink ref="ET113" r:id="rId7226" display="=@if(I6&lt;50,&quot;0&quot;,if(I6&gt;49,&quot;1&quot;,if(I6&gt;54,&quot;1.5&quot;,if(I6&lt;59,&quot;2&quot;))))"/>
    <hyperlink ref="ET114" r:id="rId7227" display="=@if(I6&lt;50,&quot;0&quot;,if(I6&gt;49,&quot;1&quot;,if(I6&gt;54,&quot;1.5&quot;,if(I6&lt;59,&quot;2&quot;))))"/>
    <hyperlink ref="ET115" r:id="rId7228" display="=@if(I6&lt;50,&quot;0&quot;,if(I6&gt;49,&quot;1&quot;,if(I6&gt;54,&quot;1.5&quot;,if(I6&lt;59,&quot;2&quot;))))"/>
    <hyperlink ref="ET116" r:id="rId7229" display="=@if(I6&lt;50,&quot;0&quot;,if(I6&gt;49,&quot;1&quot;,if(I6&gt;54,&quot;1.5&quot;,if(I6&lt;59,&quot;2&quot;))))"/>
    <hyperlink ref="ET117" r:id="rId7230" display="=@if(I6&lt;50,&quot;0&quot;,if(I6&gt;49,&quot;1&quot;,if(I6&gt;54,&quot;1.5&quot;,if(I6&lt;59,&quot;2&quot;))))"/>
    <hyperlink ref="ET118" r:id="rId7231" display="=@if(I6&lt;50,&quot;0&quot;,if(I6&gt;49,&quot;1&quot;,if(I6&gt;54,&quot;1.5&quot;,if(I6&lt;59,&quot;2&quot;))))"/>
    <hyperlink ref="ET119" r:id="rId7232" display="=@if(I6&lt;50,&quot;0&quot;,if(I6&gt;49,&quot;1&quot;,if(I6&gt;54,&quot;1.5&quot;,if(I6&lt;59,&quot;2&quot;))))"/>
    <hyperlink ref="ET120" r:id="rId7233" display="=@if(I6&lt;50,&quot;0&quot;,if(I6&gt;49,&quot;1&quot;,if(I6&gt;54,&quot;1.5&quot;,if(I6&lt;59,&quot;2&quot;))))"/>
    <hyperlink ref="ET121" r:id="rId7234" display="=@if(I6&lt;50,&quot;0&quot;,if(I6&gt;49,&quot;1&quot;,if(I6&gt;54,&quot;1.5&quot;,if(I6&lt;59,&quot;2&quot;))))"/>
    <hyperlink ref="ET122" r:id="rId7235" display="=@if(I6&lt;50,&quot;0&quot;,if(I6&gt;49,&quot;1&quot;,if(I6&gt;54,&quot;1.5&quot;,if(I6&lt;59,&quot;2&quot;))))"/>
    <hyperlink ref="ET123" r:id="rId7236" display="=@if(I6&lt;50,&quot;0&quot;,if(I6&gt;49,&quot;1&quot;,if(I6&gt;54,&quot;1.5&quot;,if(I6&lt;59,&quot;2&quot;))))"/>
    <hyperlink ref="ET124" r:id="rId7237" display="=@if(I6&lt;50,&quot;0&quot;,if(I6&gt;49,&quot;1&quot;,if(I6&gt;54,&quot;1.5&quot;,if(I6&lt;59,&quot;2&quot;))))"/>
    <hyperlink ref="ET125" r:id="rId7238" display="=@if(I6&lt;50,&quot;0&quot;,if(I6&gt;49,&quot;1&quot;,if(I6&gt;54,&quot;1.5&quot;,if(I6&lt;59,&quot;2&quot;))))"/>
    <hyperlink ref="ET126" r:id="rId7239" display="=@if(I6&lt;50,&quot;0&quot;,if(I6&gt;49,&quot;1&quot;,if(I6&gt;54,&quot;1.5&quot;,if(I6&lt;59,&quot;2&quot;))))"/>
    <hyperlink ref="ET127" r:id="rId7240" display="=@if(I6&lt;50,&quot;0&quot;,if(I6&gt;49,&quot;1&quot;,if(I6&gt;54,&quot;1.5&quot;,if(I6&lt;59,&quot;2&quot;))))"/>
    <hyperlink ref="ET128" r:id="rId7241" display="=@if(I6&lt;50,&quot;0&quot;,if(I6&gt;49,&quot;1&quot;,if(I6&gt;54,&quot;1.5&quot;,if(I6&lt;59,&quot;2&quot;))))"/>
    <hyperlink ref="ET129" r:id="rId7242" display="=@if(I6&lt;50,&quot;0&quot;,if(I6&gt;49,&quot;1&quot;,if(I6&gt;54,&quot;1.5&quot;,if(I6&lt;59,&quot;2&quot;))))"/>
    <hyperlink ref="ET130" r:id="rId7243" display="=@if(I6&lt;50,&quot;0&quot;,if(I6&gt;49,&quot;1&quot;,if(I6&gt;54,&quot;1.5&quot;,if(I6&lt;59,&quot;2&quot;))))"/>
    <hyperlink ref="ET131" r:id="rId7244" display="=@if(I6&lt;50,&quot;0&quot;,if(I6&gt;49,&quot;1&quot;,if(I6&gt;54,&quot;1.5&quot;,if(I6&lt;59,&quot;2&quot;))))"/>
    <hyperlink ref="ET132" r:id="rId7245" display="=@if(I6&lt;50,&quot;0&quot;,if(I6&gt;49,&quot;1&quot;,if(I6&gt;54,&quot;1.5&quot;,if(I6&lt;59,&quot;2&quot;))))"/>
    <hyperlink ref="ET133" r:id="rId7246" display="=@if(I6&lt;50,&quot;0&quot;,if(I6&gt;49,&quot;1&quot;,if(I6&gt;54,&quot;1.5&quot;,if(I6&lt;59,&quot;2&quot;))))"/>
    <hyperlink ref="ET134" r:id="rId7247" display="=@if(I6&lt;50,&quot;0&quot;,if(I6&gt;49,&quot;1&quot;,if(I6&gt;54,&quot;1.5&quot;,if(I6&lt;59,&quot;2&quot;))))"/>
    <hyperlink ref="ET135" r:id="rId7248" display="=@if(I6&lt;50,&quot;0&quot;,if(I6&gt;49,&quot;1&quot;,if(I6&gt;54,&quot;1.5&quot;,if(I6&lt;59,&quot;2&quot;))))"/>
    <hyperlink ref="ET136" r:id="rId7249" display="=@if(I6&lt;50,&quot;0&quot;,if(I6&gt;49,&quot;1&quot;,if(I6&gt;54,&quot;1.5&quot;,if(I6&lt;59,&quot;2&quot;))))"/>
    <hyperlink ref="ET137" r:id="rId7250" display="=@if(I6&lt;50,&quot;0&quot;,if(I6&gt;49,&quot;1&quot;,if(I6&gt;54,&quot;1.5&quot;,if(I6&lt;59,&quot;2&quot;))))"/>
    <hyperlink ref="ET138" r:id="rId7251" display="=@if(I6&lt;50,&quot;0&quot;,if(I6&gt;49,&quot;1&quot;,if(I6&gt;54,&quot;1.5&quot;,if(I6&lt;59,&quot;2&quot;))))"/>
    <hyperlink ref="ET139" r:id="rId7252" display="=@if(I6&lt;50,&quot;0&quot;,if(I6&gt;49,&quot;1&quot;,if(I6&gt;54,&quot;1.5&quot;,if(I6&lt;59,&quot;2&quot;))))"/>
    <hyperlink ref="ET140" r:id="rId7253" display="=@if(I6&lt;50,&quot;0&quot;,if(I6&gt;49,&quot;1&quot;,if(I6&gt;54,&quot;1.5&quot;,if(I6&lt;59,&quot;2&quot;))))"/>
    <hyperlink ref="ET141" r:id="rId7254" display="=@if(I6&lt;50,&quot;0&quot;,if(I6&gt;49,&quot;1&quot;,if(I6&gt;54,&quot;1.5&quot;,if(I6&lt;59,&quot;2&quot;))))"/>
    <hyperlink ref="ET142" r:id="rId7255" display="=@if(I6&lt;50,&quot;0&quot;,if(I6&gt;49,&quot;1&quot;,if(I6&gt;54,&quot;1.5&quot;,if(I6&lt;59,&quot;2&quot;))))"/>
    <hyperlink ref="ET143" r:id="rId7256" display="=@if(I6&lt;50,&quot;0&quot;,if(I6&gt;49,&quot;1&quot;,if(I6&gt;54,&quot;1.5&quot;,if(I6&lt;59,&quot;2&quot;))))"/>
    <hyperlink ref="ET144" r:id="rId7257" display="=@if(I6&lt;50,&quot;0&quot;,if(I6&gt;49,&quot;1&quot;,if(I6&gt;54,&quot;1.5&quot;,if(I6&lt;59,&quot;2&quot;))))"/>
    <hyperlink ref="ET145" r:id="rId7258" display="=@if(I6&lt;50,&quot;0&quot;,if(I6&gt;49,&quot;1&quot;,if(I6&gt;54,&quot;1.5&quot;,if(I6&lt;59,&quot;2&quot;))))"/>
    <hyperlink ref="ET146" r:id="rId7259" display="=@if(I6&lt;50,&quot;0&quot;,if(I6&gt;49,&quot;1&quot;,if(I6&gt;54,&quot;1.5&quot;,if(I6&lt;59,&quot;2&quot;))))"/>
    <hyperlink ref="ET147" r:id="rId7260" display="=@if(I6&lt;50,&quot;0&quot;,if(I6&gt;49,&quot;1&quot;,if(I6&gt;54,&quot;1.5&quot;,if(I6&lt;59,&quot;2&quot;))))"/>
    <hyperlink ref="ET148" r:id="rId7261" display="=@if(I6&lt;50,&quot;0&quot;,if(I6&gt;49,&quot;1&quot;,if(I6&gt;54,&quot;1.5&quot;,if(I6&lt;59,&quot;2&quot;))))"/>
    <hyperlink ref="ET149" r:id="rId7262" display="=@if(I6&lt;50,&quot;0&quot;,if(I6&gt;49,&quot;1&quot;,if(I6&gt;54,&quot;1.5&quot;,if(I6&lt;59,&quot;2&quot;))))"/>
    <hyperlink ref="ET150" r:id="rId7263" display="=@if(I6&lt;50,&quot;0&quot;,if(I6&gt;49,&quot;1&quot;,if(I6&gt;54,&quot;1.5&quot;,if(I6&lt;59,&quot;2&quot;))))"/>
    <hyperlink ref="ET151" r:id="rId7264" display="=@if(I6&lt;50,&quot;0&quot;,if(I6&gt;49,&quot;1&quot;,if(I6&gt;54,&quot;1.5&quot;,if(I6&lt;59,&quot;2&quot;))))"/>
    <hyperlink ref="ET152" r:id="rId7265" display="=@if(I6&lt;50,&quot;0&quot;,if(I6&gt;49,&quot;1&quot;,if(I6&gt;54,&quot;1.5&quot;,if(I6&lt;59,&quot;2&quot;))))"/>
    <hyperlink ref="ET153" r:id="rId7266" display="=@if(I6&lt;50,&quot;0&quot;,if(I6&gt;49,&quot;1&quot;,if(I6&gt;54,&quot;1.5&quot;,if(I6&lt;59,&quot;2&quot;))))"/>
    <hyperlink ref="ET154" r:id="rId7267" display="=@if(I6&lt;50,&quot;0&quot;,if(I6&gt;49,&quot;1&quot;,if(I6&gt;54,&quot;1.5&quot;,if(I6&lt;59,&quot;2&quot;))))"/>
    <hyperlink ref="ET155" r:id="rId7268" display="=@if(I6&lt;50,&quot;0&quot;,if(I6&gt;49,&quot;1&quot;,if(I6&gt;54,&quot;1.5&quot;,if(I6&lt;59,&quot;2&quot;))))"/>
    <hyperlink ref="ET156" r:id="rId7269" display="=@if(I6&lt;50,&quot;0&quot;,if(I6&gt;49,&quot;1&quot;,if(I6&gt;54,&quot;1.5&quot;,if(I6&lt;59,&quot;2&quot;))))"/>
    <hyperlink ref="ET157" r:id="rId7270" display="=@if(I6&lt;50,&quot;0&quot;,if(I6&gt;49,&quot;1&quot;,if(I6&gt;54,&quot;1.5&quot;,if(I6&lt;59,&quot;2&quot;))))"/>
    <hyperlink ref="ET158" r:id="rId7271" display="=@if(I6&lt;50,&quot;0&quot;,if(I6&gt;49,&quot;1&quot;,if(I6&gt;54,&quot;1.5&quot;,if(I6&lt;59,&quot;2&quot;))))"/>
    <hyperlink ref="ET159" r:id="rId7272" display="=@if(I6&lt;50,&quot;0&quot;,if(I6&gt;49,&quot;1&quot;,if(I6&gt;54,&quot;1.5&quot;,if(I6&lt;59,&quot;2&quot;))))"/>
    <hyperlink ref="ET160" r:id="rId7273" display="=@if(I6&lt;50,&quot;0&quot;,if(I6&gt;49,&quot;1&quot;,if(I6&gt;54,&quot;1.5&quot;,if(I6&lt;59,&quot;2&quot;))))"/>
    <hyperlink ref="ET161" r:id="rId7274" display="=@if(I6&lt;50,&quot;0&quot;,if(I6&gt;49,&quot;1&quot;,if(I6&gt;54,&quot;1.5&quot;,if(I6&lt;59,&quot;2&quot;))))"/>
    <hyperlink ref="ET162" r:id="rId7275" display="=@if(I6&lt;50,&quot;0&quot;,if(I6&gt;49,&quot;1&quot;,if(I6&gt;54,&quot;1.5&quot;,if(I6&lt;59,&quot;2&quot;))))"/>
    <hyperlink ref="ET163" r:id="rId7276" display="=@if(I6&lt;50,&quot;0&quot;,if(I6&gt;49,&quot;1&quot;,if(I6&gt;54,&quot;1.5&quot;,if(I6&lt;59,&quot;2&quot;))))"/>
    <hyperlink ref="ET164" r:id="rId7277" display="=@if(I6&lt;50,&quot;0&quot;,if(I6&gt;49,&quot;1&quot;,if(I6&gt;54,&quot;1.5&quot;,if(I6&lt;59,&quot;2&quot;))))"/>
    <hyperlink ref="ET165" r:id="rId7278" display="=@if(I6&lt;50,&quot;0&quot;,if(I6&gt;49,&quot;1&quot;,if(I6&gt;54,&quot;1.5&quot;,if(I6&lt;59,&quot;2&quot;))))"/>
    <hyperlink ref="ET166" r:id="rId7279" display="=@if(I6&lt;50,&quot;0&quot;,if(I6&gt;49,&quot;1&quot;,if(I6&gt;54,&quot;1.5&quot;,if(I6&lt;59,&quot;2&quot;))))"/>
    <hyperlink ref="ET167" r:id="rId7280" display="=@if(I6&lt;50,&quot;0&quot;,if(I6&gt;49,&quot;1&quot;,if(I6&gt;54,&quot;1.5&quot;,if(I6&lt;59,&quot;2&quot;))))"/>
    <hyperlink ref="ET168" r:id="rId7281" display="=@if(I6&lt;50,&quot;0&quot;,if(I6&gt;49,&quot;1&quot;,if(I6&gt;54,&quot;1.5&quot;,if(I6&lt;59,&quot;2&quot;))))"/>
    <hyperlink ref="ET169" r:id="rId7282" display="=@if(I6&lt;50,&quot;0&quot;,if(I6&gt;49,&quot;1&quot;,if(I6&gt;54,&quot;1.5&quot;,if(I6&lt;59,&quot;2&quot;))))"/>
    <hyperlink ref="ET170" r:id="rId7283" display="=@if(I6&lt;50,&quot;0&quot;,if(I6&gt;49,&quot;1&quot;,if(I6&gt;54,&quot;1.5&quot;,if(I6&lt;59,&quot;2&quot;))))"/>
    <hyperlink ref="ET171" r:id="rId7284" display="=@if(I6&lt;50,&quot;0&quot;,if(I6&gt;49,&quot;1&quot;,if(I6&gt;54,&quot;1.5&quot;,if(I6&lt;59,&quot;2&quot;))))"/>
    <hyperlink ref="ET172" r:id="rId7285" display="=@if(I6&lt;50,&quot;0&quot;,if(I6&gt;49,&quot;1&quot;,if(I6&gt;54,&quot;1.5&quot;,if(I6&lt;59,&quot;2&quot;))))"/>
    <hyperlink ref="ET173" r:id="rId7286" display="=@if(I6&lt;50,&quot;0&quot;,if(I6&gt;49,&quot;1&quot;,if(I6&gt;54,&quot;1.5&quot;,if(I6&lt;59,&quot;2&quot;))))"/>
    <hyperlink ref="ET174" r:id="rId7287" display="=@if(I6&lt;50,&quot;0&quot;,if(I6&gt;49,&quot;1&quot;,if(I6&gt;54,&quot;1.5&quot;,if(I6&lt;59,&quot;2&quot;))))"/>
    <hyperlink ref="ET175" r:id="rId7288" display="=@if(I6&lt;50,&quot;0&quot;,if(I6&gt;49,&quot;1&quot;,if(I6&gt;54,&quot;1.5&quot;,if(I6&lt;59,&quot;2&quot;))))"/>
    <hyperlink ref="ET176" r:id="rId7289" display="=@if(I6&lt;50,&quot;0&quot;,if(I6&gt;49,&quot;1&quot;,if(I6&gt;54,&quot;1.5&quot;,if(I6&lt;59,&quot;2&quot;))))"/>
    <hyperlink ref="ET177" r:id="rId7290" display="=@if(I6&lt;50,&quot;0&quot;,if(I6&gt;49,&quot;1&quot;,if(I6&gt;54,&quot;1.5&quot;,if(I6&lt;59,&quot;2&quot;))))"/>
    <hyperlink ref="ET178" r:id="rId7291" display="=@if(I6&lt;50,&quot;0&quot;,if(I6&gt;49,&quot;1&quot;,if(I6&gt;54,&quot;1.5&quot;,if(I6&lt;59,&quot;2&quot;))))"/>
    <hyperlink ref="ET179" r:id="rId7292" display="=@if(I6&lt;50,&quot;0&quot;,if(I6&gt;49,&quot;1&quot;,if(I6&gt;54,&quot;1.5&quot;,if(I6&lt;59,&quot;2&quot;))))"/>
    <hyperlink ref="ET180" r:id="rId7293" display="=@if(I6&lt;50,&quot;0&quot;,if(I6&gt;49,&quot;1&quot;,if(I6&gt;54,&quot;1.5&quot;,if(I6&lt;59,&quot;2&quot;))))"/>
    <hyperlink ref="ET181" r:id="rId7294" display="=@if(I6&lt;50,&quot;0&quot;,if(I6&gt;49,&quot;1&quot;,if(I6&gt;54,&quot;1.5&quot;,if(I6&lt;59,&quot;2&quot;))))"/>
    <hyperlink ref="ET182" r:id="rId7295" display="=@if(I6&lt;50,&quot;0&quot;,if(I6&gt;49,&quot;1&quot;,if(I6&gt;54,&quot;1.5&quot;,if(I6&lt;59,&quot;2&quot;))))"/>
    <hyperlink ref="ET183" r:id="rId7296" display="=@if(I6&lt;50,&quot;0&quot;,if(I6&gt;49,&quot;1&quot;,if(I6&gt;54,&quot;1.5&quot;,if(I6&lt;59,&quot;2&quot;))))"/>
    <hyperlink ref="ET184" r:id="rId7297" display="=@if(I6&lt;50,&quot;0&quot;,if(I6&gt;49,&quot;1&quot;,if(I6&gt;54,&quot;1.5&quot;,if(I6&lt;59,&quot;2&quot;))))"/>
    <hyperlink ref="ET185" r:id="rId7298" display="=@if(I6&lt;50,&quot;0&quot;,if(I6&gt;49,&quot;1&quot;,if(I6&gt;54,&quot;1.5&quot;,if(I6&lt;59,&quot;2&quot;))))"/>
    <hyperlink ref="ET186" r:id="rId7299" display="=@if(I6&lt;50,&quot;0&quot;,if(I6&gt;49,&quot;1&quot;,if(I6&gt;54,&quot;1.5&quot;,if(I6&lt;59,&quot;2&quot;))))"/>
    <hyperlink ref="ET187" r:id="rId7300" display="=@if(I6&lt;50,&quot;0&quot;,if(I6&gt;49,&quot;1&quot;,if(I6&gt;54,&quot;1.5&quot;,if(I6&lt;59,&quot;2&quot;))))"/>
    <hyperlink ref="ET188" r:id="rId7301" display="=@if(I6&lt;50,&quot;0&quot;,if(I6&gt;49,&quot;1&quot;,if(I6&gt;54,&quot;1.5&quot;,if(I6&lt;59,&quot;2&quot;))))"/>
    <hyperlink ref="ET189" r:id="rId7302" display="=@if(I6&lt;50,&quot;0&quot;,if(I6&gt;49,&quot;1&quot;,if(I6&gt;54,&quot;1.5&quot;,if(I6&lt;59,&quot;2&quot;))))"/>
    <hyperlink ref="ET190" r:id="rId7303" display="=@if(I6&lt;50,&quot;0&quot;,if(I6&gt;49,&quot;1&quot;,if(I6&gt;54,&quot;1.5&quot;,if(I6&lt;59,&quot;2&quot;))))"/>
    <hyperlink ref="ET191" r:id="rId7304" display="=@if(I6&lt;50,&quot;0&quot;,if(I6&gt;49,&quot;1&quot;,if(I6&gt;54,&quot;1.5&quot;,if(I6&lt;59,&quot;2&quot;))))"/>
    <hyperlink ref="ET192" r:id="rId7305" display="=@if(I6&lt;50,&quot;0&quot;,if(I6&gt;49,&quot;1&quot;,if(I6&gt;54,&quot;1.5&quot;,if(I6&lt;59,&quot;2&quot;))))"/>
    <hyperlink ref="ET193" r:id="rId7306" display="=@if(I6&lt;50,&quot;0&quot;,if(I6&gt;49,&quot;1&quot;,if(I6&gt;54,&quot;1.5&quot;,if(I6&lt;59,&quot;2&quot;))))"/>
    <hyperlink ref="ET194" r:id="rId7307" display="=@if(I6&lt;50,&quot;0&quot;,if(I6&gt;49,&quot;1&quot;,if(I6&gt;54,&quot;1.5&quot;,if(I6&lt;59,&quot;2&quot;))))"/>
    <hyperlink ref="ET195" r:id="rId7308" display="=@if(I6&lt;50,&quot;0&quot;,if(I6&gt;49,&quot;1&quot;,if(I6&gt;54,&quot;1.5&quot;,if(I6&lt;59,&quot;2&quot;))))"/>
    <hyperlink ref="ET196" r:id="rId7309" display="=@if(I6&lt;50,&quot;0&quot;,if(I6&gt;49,&quot;1&quot;,if(I6&gt;54,&quot;1.5&quot;,if(I6&lt;59,&quot;2&quot;))))"/>
    <hyperlink ref="ET197" r:id="rId7310" display="=@if(I6&lt;50,&quot;0&quot;,if(I6&gt;49,&quot;1&quot;,if(I6&gt;54,&quot;1.5&quot;,if(I6&lt;59,&quot;2&quot;))))"/>
    <hyperlink ref="ET198" r:id="rId7311" display="=@if(I6&lt;50,&quot;0&quot;,if(I6&gt;49,&quot;1&quot;,if(I6&gt;54,&quot;1.5&quot;,if(I6&lt;59,&quot;2&quot;))))"/>
    <hyperlink ref="ET199" r:id="rId7312" display="=@if(I6&lt;50,&quot;0&quot;,if(I6&gt;49,&quot;1&quot;,if(I6&gt;54,&quot;1.5&quot;,if(I6&lt;59,&quot;2&quot;))))"/>
    <hyperlink ref="ET200" r:id="rId7313" display="=@if(I6&lt;50,&quot;0&quot;,if(I6&gt;49,&quot;1&quot;,if(I6&gt;54,&quot;1.5&quot;,if(I6&lt;59,&quot;2&quot;))))"/>
    <hyperlink ref="ET201" r:id="rId7314" display="=@if(I6&lt;50,&quot;0&quot;,if(I6&gt;49,&quot;1&quot;,if(I6&gt;54,&quot;1.5&quot;,if(I6&lt;59,&quot;2&quot;))))"/>
    <hyperlink ref="ET202" r:id="rId7315" display="=@if(I6&lt;50,&quot;0&quot;,if(I6&gt;49,&quot;1&quot;,if(I6&gt;54,&quot;1.5&quot;,if(I6&lt;59,&quot;2&quot;))))"/>
    <hyperlink ref="ET203" r:id="rId7316" display="=@if(I6&lt;50,&quot;0&quot;,if(I6&gt;49,&quot;1&quot;,if(I6&gt;54,&quot;1.5&quot;,if(I6&lt;59,&quot;2&quot;))))"/>
    <hyperlink ref="ET204" r:id="rId7317" display="=@if(I6&lt;50,&quot;0&quot;,if(I6&gt;49,&quot;1&quot;,if(I6&gt;54,&quot;1.5&quot;,if(I6&lt;59,&quot;2&quot;))))"/>
    <hyperlink ref="ET205" r:id="rId7318" display="=@if(I6&lt;50,&quot;0&quot;,if(I6&gt;49,&quot;1&quot;,if(I6&gt;54,&quot;1.5&quot;,if(I6&lt;59,&quot;2&quot;))))"/>
    <hyperlink ref="ET206" r:id="rId7319" display="=@if(I6&lt;50,&quot;0&quot;,if(I6&gt;49,&quot;1&quot;,if(I6&gt;54,&quot;1.5&quot;,if(I6&lt;59,&quot;2&quot;))))"/>
    <hyperlink ref="ET207" r:id="rId7320" display="=@if(I6&lt;50,&quot;0&quot;,if(I6&gt;49,&quot;1&quot;,if(I6&gt;54,&quot;1.5&quot;,if(I6&lt;59,&quot;2&quot;))))"/>
    <hyperlink ref="ET208" r:id="rId7321" display="=@if(I6&lt;50,&quot;0&quot;,if(I6&gt;49,&quot;1&quot;,if(I6&gt;54,&quot;1.5&quot;,if(I6&lt;59,&quot;2&quot;))))"/>
    <hyperlink ref="ET209" r:id="rId7322" display="=@if(I6&lt;50,&quot;0&quot;,if(I6&gt;49,&quot;1&quot;,if(I6&gt;54,&quot;1.5&quot;,if(I6&lt;59,&quot;2&quot;))))"/>
    <hyperlink ref="ET210" r:id="rId7323" display="=@if(I6&lt;50,&quot;0&quot;,if(I6&gt;49,&quot;1&quot;,if(I6&gt;54,&quot;1.5&quot;,if(I6&lt;59,&quot;2&quot;))))"/>
    <hyperlink ref="ET211" r:id="rId7324" display="=@if(I6&lt;50,&quot;0&quot;,if(I6&gt;49,&quot;1&quot;,if(I6&gt;54,&quot;1.5&quot;,if(I6&lt;59,&quot;2&quot;))))"/>
    <hyperlink ref="ET212" r:id="rId7325" display="=@if(I6&lt;50,&quot;0&quot;,if(I6&gt;49,&quot;1&quot;,if(I6&gt;54,&quot;1.5&quot;,if(I6&lt;59,&quot;2&quot;))))"/>
    <hyperlink ref="ET213" r:id="rId7326" display="=@if(I6&lt;50,&quot;0&quot;,if(I6&gt;49,&quot;1&quot;,if(I6&gt;54,&quot;1.5&quot;,if(I6&lt;59,&quot;2&quot;))))"/>
    <hyperlink ref="DR16" r:id="rId7327" display="=@if(I6&lt;50,&quot;0&quot;,if(I6&gt;49,&quot;1&quot;,if(I6&gt;54,&quot;1.5&quot;,if(I6&lt;59,&quot;2&quot;))))"/>
    <hyperlink ref="DR17" r:id="rId7328" display="=@if(I6&lt;50,&quot;0&quot;,if(I6&gt;49,&quot;1&quot;,if(I6&gt;54,&quot;1.5&quot;,if(I6&lt;59,&quot;2&quot;))))"/>
    <hyperlink ref="DR18" r:id="rId7329" display="=@if(I6&lt;50,&quot;0&quot;,if(I6&gt;49,&quot;1&quot;,if(I6&gt;54,&quot;1.5&quot;,if(I6&lt;59,&quot;2&quot;))))"/>
    <hyperlink ref="DR19" r:id="rId7330" display="=@if(I6&lt;50,&quot;0&quot;,if(I6&gt;49,&quot;1&quot;,if(I6&gt;54,&quot;1.5&quot;,if(I6&lt;59,&quot;2&quot;))))"/>
    <hyperlink ref="DR20" r:id="rId7331" display="=@if(I6&lt;50,&quot;0&quot;,if(I6&gt;49,&quot;1&quot;,if(I6&gt;54,&quot;1.5&quot;,if(I6&lt;59,&quot;2&quot;))))"/>
    <hyperlink ref="DR21" r:id="rId7332" display="=@if(I6&lt;50,&quot;0&quot;,if(I6&gt;49,&quot;1&quot;,if(I6&gt;54,&quot;1.5&quot;,if(I6&lt;59,&quot;2&quot;))))"/>
    <hyperlink ref="DR22" r:id="rId7333" display="=@if(I6&lt;50,&quot;0&quot;,if(I6&gt;49,&quot;1&quot;,if(I6&gt;54,&quot;1.5&quot;,if(I6&lt;59,&quot;2&quot;))))"/>
    <hyperlink ref="DR23" r:id="rId7334" display="=@if(I6&lt;50,&quot;0&quot;,if(I6&gt;49,&quot;1&quot;,if(I6&gt;54,&quot;1.5&quot;,if(I6&lt;59,&quot;2&quot;))))"/>
    <hyperlink ref="DR24" r:id="rId7335" display="=@if(I6&lt;50,&quot;0&quot;,if(I6&gt;49,&quot;1&quot;,if(I6&gt;54,&quot;1.5&quot;,if(I6&lt;59,&quot;2&quot;))))"/>
    <hyperlink ref="DR25" r:id="rId7336" display="=@if(I6&lt;50,&quot;0&quot;,if(I6&gt;49,&quot;1&quot;,if(I6&gt;54,&quot;1.5&quot;,if(I6&lt;59,&quot;2&quot;))))"/>
    <hyperlink ref="DR26" r:id="rId7337" display="=@if(I6&lt;50,&quot;0&quot;,if(I6&gt;49,&quot;1&quot;,if(I6&gt;54,&quot;1.5&quot;,if(I6&lt;59,&quot;2&quot;))))"/>
    <hyperlink ref="DR27" r:id="rId7338" display="=@if(I6&lt;50,&quot;0&quot;,if(I6&gt;49,&quot;1&quot;,if(I6&gt;54,&quot;1.5&quot;,if(I6&lt;59,&quot;2&quot;))))"/>
    <hyperlink ref="DR28" r:id="rId7339" display="=@if(I6&lt;50,&quot;0&quot;,if(I6&gt;49,&quot;1&quot;,if(I6&gt;54,&quot;1.5&quot;,if(I6&lt;59,&quot;2&quot;))))"/>
    <hyperlink ref="DR29" r:id="rId7340" display="=@if(I6&lt;50,&quot;0&quot;,if(I6&gt;49,&quot;1&quot;,if(I6&gt;54,&quot;1.5&quot;,if(I6&lt;59,&quot;2&quot;))))"/>
    <hyperlink ref="DR30" r:id="rId7341" display="=@if(I6&lt;50,&quot;0&quot;,if(I6&gt;49,&quot;1&quot;,if(I6&gt;54,&quot;1.5&quot;,if(I6&lt;59,&quot;2&quot;))))"/>
    <hyperlink ref="DR31" r:id="rId7342" display="=@if(I6&lt;50,&quot;0&quot;,if(I6&gt;49,&quot;1&quot;,if(I6&gt;54,&quot;1.5&quot;,if(I6&lt;59,&quot;2&quot;))))"/>
    <hyperlink ref="DR32" r:id="rId7343" display="=@if(I6&lt;50,&quot;0&quot;,if(I6&gt;49,&quot;1&quot;,if(I6&gt;54,&quot;1.5&quot;,if(I6&lt;59,&quot;2&quot;))))"/>
    <hyperlink ref="DR33" r:id="rId7344" display="=@if(I6&lt;50,&quot;0&quot;,if(I6&gt;49,&quot;1&quot;,if(I6&gt;54,&quot;1.5&quot;,if(I6&lt;59,&quot;2&quot;))))"/>
    <hyperlink ref="DR34" r:id="rId7345" display="=@if(I6&lt;50,&quot;0&quot;,if(I6&gt;49,&quot;1&quot;,if(I6&gt;54,&quot;1.5&quot;,if(I6&lt;59,&quot;2&quot;))))"/>
    <hyperlink ref="DR35" r:id="rId7346" display="=@if(I6&lt;50,&quot;0&quot;,if(I6&gt;49,&quot;1&quot;,if(I6&gt;54,&quot;1.5&quot;,if(I6&lt;59,&quot;2&quot;))))"/>
    <hyperlink ref="DR36" r:id="rId7347" display="=@if(I6&lt;50,&quot;0&quot;,if(I6&gt;49,&quot;1&quot;,if(I6&gt;54,&quot;1.5&quot;,if(I6&lt;59,&quot;2&quot;))))"/>
    <hyperlink ref="DR37" r:id="rId7348" display="=@if(I6&lt;50,&quot;0&quot;,if(I6&gt;49,&quot;1&quot;,if(I6&gt;54,&quot;1.5&quot;,if(I6&lt;59,&quot;2&quot;))))"/>
    <hyperlink ref="DR38" r:id="rId7349" display="=@if(I6&lt;50,&quot;0&quot;,if(I6&gt;49,&quot;1&quot;,if(I6&gt;54,&quot;1.5&quot;,if(I6&lt;59,&quot;2&quot;))))"/>
    <hyperlink ref="DR39" r:id="rId7350" display="=@if(I6&lt;50,&quot;0&quot;,if(I6&gt;49,&quot;1&quot;,if(I6&gt;54,&quot;1.5&quot;,if(I6&lt;59,&quot;2&quot;))))"/>
    <hyperlink ref="DR40" r:id="rId7351" display="=@if(I6&lt;50,&quot;0&quot;,if(I6&gt;49,&quot;1&quot;,if(I6&gt;54,&quot;1.5&quot;,if(I6&lt;59,&quot;2&quot;))))"/>
    <hyperlink ref="DR41" r:id="rId7352" display="=@if(I6&lt;50,&quot;0&quot;,if(I6&gt;49,&quot;1&quot;,if(I6&gt;54,&quot;1.5&quot;,if(I6&lt;59,&quot;2&quot;))))"/>
    <hyperlink ref="DR42" r:id="rId7353" display="=@if(I6&lt;50,&quot;0&quot;,if(I6&gt;49,&quot;1&quot;,if(I6&gt;54,&quot;1.5&quot;,if(I6&lt;59,&quot;2&quot;))))"/>
    <hyperlink ref="DR43" r:id="rId7354" display="=@if(I6&lt;50,&quot;0&quot;,if(I6&gt;49,&quot;1&quot;,if(I6&gt;54,&quot;1.5&quot;,if(I6&lt;59,&quot;2&quot;))))"/>
    <hyperlink ref="DR44" r:id="rId7355" display="=@if(I6&lt;50,&quot;0&quot;,if(I6&gt;49,&quot;1&quot;,if(I6&gt;54,&quot;1.5&quot;,if(I6&lt;59,&quot;2&quot;))))"/>
    <hyperlink ref="DR45" r:id="rId7356" display="=@if(I6&lt;50,&quot;0&quot;,if(I6&gt;49,&quot;1&quot;,if(I6&gt;54,&quot;1.5&quot;,if(I6&lt;59,&quot;2&quot;))))"/>
    <hyperlink ref="DR46" r:id="rId7357" display="=@if(I6&lt;50,&quot;0&quot;,if(I6&gt;49,&quot;1&quot;,if(I6&gt;54,&quot;1.5&quot;,if(I6&lt;59,&quot;2&quot;))))"/>
    <hyperlink ref="DR47" r:id="rId7358" display="=@if(I6&lt;50,&quot;0&quot;,if(I6&gt;49,&quot;1&quot;,if(I6&gt;54,&quot;1.5&quot;,if(I6&lt;59,&quot;2&quot;))))"/>
    <hyperlink ref="DR48" r:id="rId7359" display="=@if(I6&lt;50,&quot;0&quot;,if(I6&gt;49,&quot;1&quot;,if(I6&gt;54,&quot;1.5&quot;,if(I6&lt;59,&quot;2&quot;))))"/>
    <hyperlink ref="DR49" r:id="rId7360" display="=@if(I6&lt;50,&quot;0&quot;,if(I6&gt;49,&quot;1&quot;,if(I6&gt;54,&quot;1.5&quot;,if(I6&lt;59,&quot;2&quot;))))"/>
    <hyperlink ref="DR50" r:id="rId7361" display="=@if(I6&lt;50,&quot;0&quot;,if(I6&gt;49,&quot;1&quot;,if(I6&gt;54,&quot;1.5&quot;,if(I6&lt;59,&quot;2&quot;))))"/>
    <hyperlink ref="DR51" r:id="rId7362" display="=@if(I6&lt;50,&quot;0&quot;,if(I6&gt;49,&quot;1&quot;,if(I6&gt;54,&quot;1.5&quot;,if(I6&lt;59,&quot;2&quot;))))"/>
    <hyperlink ref="DR52" r:id="rId7363" display="=@if(I6&lt;50,&quot;0&quot;,if(I6&gt;49,&quot;1&quot;,if(I6&gt;54,&quot;1.5&quot;,if(I6&lt;59,&quot;2&quot;))))"/>
    <hyperlink ref="DR53" r:id="rId7364" display="=@if(I6&lt;50,&quot;0&quot;,if(I6&gt;49,&quot;1&quot;,if(I6&gt;54,&quot;1.5&quot;,if(I6&lt;59,&quot;2&quot;))))"/>
    <hyperlink ref="DR54" r:id="rId7365" display="=@if(I6&lt;50,&quot;0&quot;,if(I6&gt;49,&quot;1&quot;,if(I6&gt;54,&quot;1.5&quot;,if(I6&lt;59,&quot;2&quot;))))"/>
    <hyperlink ref="DR55" r:id="rId7366" display="=@if(I6&lt;50,&quot;0&quot;,if(I6&gt;49,&quot;1&quot;,if(I6&gt;54,&quot;1.5&quot;,if(I6&lt;59,&quot;2&quot;))))"/>
    <hyperlink ref="DR56" r:id="rId7367" display="=@if(I6&lt;50,&quot;0&quot;,if(I6&gt;49,&quot;1&quot;,if(I6&gt;54,&quot;1.5&quot;,if(I6&lt;59,&quot;2&quot;))))"/>
    <hyperlink ref="DR57" r:id="rId7368" display="=@if(I6&lt;50,&quot;0&quot;,if(I6&gt;49,&quot;1&quot;,if(I6&gt;54,&quot;1.5&quot;,if(I6&lt;59,&quot;2&quot;))))"/>
    <hyperlink ref="DR58" r:id="rId7369" display="=@if(I6&lt;50,&quot;0&quot;,if(I6&gt;49,&quot;1&quot;,if(I6&gt;54,&quot;1.5&quot;,if(I6&lt;59,&quot;2&quot;))))"/>
    <hyperlink ref="DR59" r:id="rId7370" display="=@if(I6&lt;50,&quot;0&quot;,if(I6&gt;49,&quot;1&quot;,if(I6&gt;54,&quot;1.5&quot;,if(I6&lt;59,&quot;2&quot;))))"/>
    <hyperlink ref="DR60" r:id="rId7371" display="=@if(I6&lt;50,&quot;0&quot;,if(I6&gt;49,&quot;1&quot;,if(I6&gt;54,&quot;1.5&quot;,if(I6&lt;59,&quot;2&quot;))))"/>
    <hyperlink ref="DR61" r:id="rId7372" display="=@if(I6&lt;50,&quot;0&quot;,if(I6&gt;49,&quot;1&quot;,if(I6&gt;54,&quot;1.5&quot;,if(I6&lt;59,&quot;2&quot;))))"/>
    <hyperlink ref="DR62" r:id="rId7373" display="=@if(I6&lt;50,&quot;0&quot;,if(I6&gt;49,&quot;1&quot;,if(I6&gt;54,&quot;1.5&quot;,if(I6&lt;59,&quot;2&quot;))))"/>
    <hyperlink ref="DR63" r:id="rId7374" display="=@if(I6&lt;50,&quot;0&quot;,if(I6&gt;49,&quot;1&quot;,if(I6&gt;54,&quot;1.5&quot;,if(I6&lt;59,&quot;2&quot;))))"/>
    <hyperlink ref="DR64" r:id="rId7375" display="=@if(I6&lt;50,&quot;0&quot;,if(I6&gt;49,&quot;1&quot;,if(I6&gt;54,&quot;1.5&quot;,if(I6&lt;59,&quot;2&quot;))))"/>
    <hyperlink ref="DR65" r:id="rId7376" display="=@if(I6&lt;50,&quot;0&quot;,if(I6&gt;49,&quot;1&quot;,if(I6&gt;54,&quot;1.5&quot;,if(I6&lt;59,&quot;2&quot;))))"/>
    <hyperlink ref="DR66" r:id="rId7377" display="=@if(I6&lt;50,&quot;0&quot;,if(I6&gt;49,&quot;1&quot;,if(I6&gt;54,&quot;1.5&quot;,if(I6&lt;59,&quot;2&quot;))))"/>
    <hyperlink ref="DR67" r:id="rId7378" display="=@if(I6&lt;50,&quot;0&quot;,if(I6&gt;49,&quot;1&quot;,if(I6&gt;54,&quot;1.5&quot;,if(I6&lt;59,&quot;2&quot;))))"/>
    <hyperlink ref="DR68" r:id="rId7379" display="=@if(I6&lt;50,&quot;0&quot;,if(I6&gt;49,&quot;1&quot;,if(I6&gt;54,&quot;1.5&quot;,if(I6&lt;59,&quot;2&quot;))))"/>
    <hyperlink ref="DR69" r:id="rId7380" display="=@if(I6&lt;50,&quot;0&quot;,if(I6&gt;49,&quot;1&quot;,if(I6&gt;54,&quot;1.5&quot;,if(I6&lt;59,&quot;2&quot;))))"/>
    <hyperlink ref="DR70" r:id="rId7381" display="=@if(I6&lt;50,&quot;0&quot;,if(I6&gt;49,&quot;1&quot;,if(I6&gt;54,&quot;1.5&quot;,if(I6&lt;59,&quot;2&quot;))))"/>
    <hyperlink ref="DR71" r:id="rId7382" display="=@if(I6&lt;50,&quot;0&quot;,if(I6&gt;49,&quot;1&quot;,if(I6&gt;54,&quot;1.5&quot;,if(I6&lt;59,&quot;2&quot;))))"/>
    <hyperlink ref="DR72" r:id="rId7383" display="=@if(I6&lt;50,&quot;0&quot;,if(I6&gt;49,&quot;1&quot;,if(I6&gt;54,&quot;1.5&quot;,if(I6&lt;59,&quot;2&quot;))))"/>
    <hyperlink ref="DR73" r:id="rId7384" display="=@if(I6&lt;50,&quot;0&quot;,if(I6&gt;49,&quot;1&quot;,if(I6&gt;54,&quot;1.5&quot;,if(I6&lt;59,&quot;2&quot;))))"/>
    <hyperlink ref="DR74" r:id="rId7385" display="=@if(I6&lt;50,&quot;0&quot;,if(I6&gt;49,&quot;1&quot;,if(I6&gt;54,&quot;1.5&quot;,if(I6&lt;59,&quot;2&quot;))))"/>
    <hyperlink ref="DR75" r:id="rId7386" display="=@if(I6&lt;50,&quot;0&quot;,if(I6&gt;49,&quot;1&quot;,if(I6&gt;54,&quot;1.5&quot;,if(I6&lt;59,&quot;2&quot;))))"/>
    <hyperlink ref="DR76" r:id="rId7387" display="=@if(I6&lt;50,&quot;0&quot;,if(I6&gt;49,&quot;1&quot;,if(I6&gt;54,&quot;1.5&quot;,if(I6&lt;59,&quot;2&quot;))))"/>
    <hyperlink ref="DR77" r:id="rId7388" display="=@if(I6&lt;50,&quot;0&quot;,if(I6&gt;49,&quot;1&quot;,if(I6&gt;54,&quot;1.5&quot;,if(I6&lt;59,&quot;2&quot;))))"/>
    <hyperlink ref="DR78" r:id="rId7389" display="=@if(I6&lt;50,&quot;0&quot;,if(I6&gt;49,&quot;1&quot;,if(I6&gt;54,&quot;1.5&quot;,if(I6&lt;59,&quot;2&quot;))))"/>
    <hyperlink ref="DR79" r:id="rId7390" display="=@if(I6&lt;50,&quot;0&quot;,if(I6&gt;49,&quot;1&quot;,if(I6&gt;54,&quot;1.5&quot;,if(I6&lt;59,&quot;2&quot;))))"/>
    <hyperlink ref="DR80" r:id="rId7391" display="=@if(I6&lt;50,&quot;0&quot;,if(I6&gt;49,&quot;1&quot;,if(I6&gt;54,&quot;1.5&quot;,if(I6&lt;59,&quot;2&quot;))))"/>
    <hyperlink ref="DR81" r:id="rId7392" display="=@if(I6&lt;50,&quot;0&quot;,if(I6&gt;49,&quot;1&quot;,if(I6&gt;54,&quot;1.5&quot;,if(I6&lt;59,&quot;2&quot;))))"/>
    <hyperlink ref="DR82" r:id="rId7393" display="=@if(I6&lt;50,&quot;0&quot;,if(I6&gt;49,&quot;1&quot;,if(I6&gt;54,&quot;1.5&quot;,if(I6&lt;59,&quot;2&quot;))))"/>
    <hyperlink ref="DR83" r:id="rId7394" display="=@if(I6&lt;50,&quot;0&quot;,if(I6&gt;49,&quot;1&quot;,if(I6&gt;54,&quot;1.5&quot;,if(I6&lt;59,&quot;2&quot;))))"/>
    <hyperlink ref="DR84" r:id="rId7395" display="=@if(I6&lt;50,&quot;0&quot;,if(I6&gt;49,&quot;1&quot;,if(I6&gt;54,&quot;1.5&quot;,if(I6&lt;59,&quot;2&quot;))))"/>
    <hyperlink ref="DR85" r:id="rId7396" display="=@if(I6&lt;50,&quot;0&quot;,if(I6&gt;49,&quot;1&quot;,if(I6&gt;54,&quot;1.5&quot;,if(I6&lt;59,&quot;2&quot;))))"/>
    <hyperlink ref="DR86" r:id="rId7397" display="=@if(I6&lt;50,&quot;0&quot;,if(I6&gt;49,&quot;1&quot;,if(I6&gt;54,&quot;1.5&quot;,if(I6&lt;59,&quot;2&quot;))))"/>
    <hyperlink ref="DR87" r:id="rId7398" display="=@if(I6&lt;50,&quot;0&quot;,if(I6&gt;49,&quot;1&quot;,if(I6&gt;54,&quot;1.5&quot;,if(I6&lt;59,&quot;2&quot;))))"/>
    <hyperlink ref="DR88" r:id="rId7399" display="=@if(I6&lt;50,&quot;0&quot;,if(I6&gt;49,&quot;1&quot;,if(I6&gt;54,&quot;1.5&quot;,if(I6&lt;59,&quot;2&quot;))))"/>
    <hyperlink ref="DR89" r:id="rId7400" display="=@if(I6&lt;50,&quot;0&quot;,if(I6&gt;49,&quot;1&quot;,if(I6&gt;54,&quot;1.5&quot;,if(I6&lt;59,&quot;2&quot;))))"/>
    <hyperlink ref="DR90" r:id="rId7401" display="=@if(I6&lt;50,&quot;0&quot;,if(I6&gt;49,&quot;1&quot;,if(I6&gt;54,&quot;1.5&quot;,if(I6&lt;59,&quot;2&quot;))))"/>
    <hyperlink ref="DR91" r:id="rId7402" display="=@if(I6&lt;50,&quot;0&quot;,if(I6&gt;49,&quot;1&quot;,if(I6&gt;54,&quot;1.5&quot;,if(I6&lt;59,&quot;2&quot;))))"/>
    <hyperlink ref="DR92" r:id="rId7403" display="=@if(I6&lt;50,&quot;0&quot;,if(I6&gt;49,&quot;1&quot;,if(I6&gt;54,&quot;1.5&quot;,if(I6&lt;59,&quot;2&quot;))))"/>
    <hyperlink ref="DR93" r:id="rId7404" display="=@if(I6&lt;50,&quot;0&quot;,if(I6&gt;49,&quot;1&quot;,if(I6&gt;54,&quot;1.5&quot;,if(I6&lt;59,&quot;2&quot;))))"/>
    <hyperlink ref="DR94" r:id="rId7405" display="=@if(I6&lt;50,&quot;0&quot;,if(I6&gt;49,&quot;1&quot;,if(I6&gt;54,&quot;1.5&quot;,if(I6&lt;59,&quot;2&quot;))))"/>
    <hyperlink ref="DR95" r:id="rId7406" display="=@if(I6&lt;50,&quot;0&quot;,if(I6&gt;49,&quot;1&quot;,if(I6&gt;54,&quot;1.5&quot;,if(I6&lt;59,&quot;2&quot;))))"/>
    <hyperlink ref="DR96" r:id="rId7407" display="=@if(I6&lt;50,&quot;0&quot;,if(I6&gt;49,&quot;1&quot;,if(I6&gt;54,&quot;1.5&quot;,if(I6&lt;59,&quot;2&quot;))))"/>
    <hyperlink ref="DR97" r:id="rId7408" display="=@if(I6&lt;50,&quot;0&quot;,if(I6&gt;49,&quot;1&quot;,if(I6&gt;54,&quot;1.5&quot;,if(I6&lt;59,&quot;2&quot;))))"/>
    <hyperlink ref="DR98" r:id="rId7409" display="=@if(I6&lt;50,&quot;0&quot;,if(I6&gt;49,&quot;1&quot;,if(I6&gt;54,&quot;1.5&quot;,if(I6&lt;59,&quot;2&quot;))))"/>
    <hyperlink ref="DR99" r:id="rId7410" display="=@if(I6&lt;50,&quot;0&quot;,if(I6&gt;49,&quot;1&quot;,if(I6&gt;54,&quot;1.5&quot;,if(I6&lt;59,&quot;2&quot;))))"/>
    <hyperlink ref="DR100" r:id="rId7411" display="=@if(I6&lt;50,&quot;0&quot;,if(I6&gt;49,&quot;1&quot;,if(I6&gt;54,&quot;1.5&quot;,if(I6&lt;59,&quot;2&quot;))))"/>
    <hyperlink ref="DR101" r:id="rId7412" display="=@if(I6&lt;50,&quot;0&quot;,if(I6&gt;49,&quot;1&quot;,if(I6&gt;54,&quot;1.5&quot;,if(I6&lt;59,&quot;2&quot;))))"/>
    <hyperlink ref="DR102" r:id="rId7413" display="=@if(I6&lt;50,&quot;0&quot;,if(I6&gt;49,&quot;1&quot;,if(I6&gt;54,&quot;1.5&quot;,if(I6&lt;59,&quot;2&quot;))))"/>
    <hyperlink ref="DR103" r:id="rId7414" display="=@if(I6&lt;50,&quot;0&quot;,if(I6&gt;49,&quot;1&quot;,if(I6&gt;54,&quot;1.5&quot;,if(I6&lt;59,&quot;2&quot;))))"/>
    <hyperlink ref="DR104" r:id="rId7415" display="=@if(I6&lt;50,&quot;0&quot;,if(I6&gt;49,&quot;1&quot;,if(I6&gt;54,&quot;1.5&quot;,if(I6&lt;59,&quot;2&quot;))))"/>
    <hyperlink ref="DR105" r:id="rId7416" display="=@if(I6&lt;50,&quot;0&quot;,if(I6&gt;49,&quot;1&quot;,if(I6&gt;54,&quot;1.5&quot;,if(I6&lt;59,&quot;2&quot;))))"/>
    <hyperlink ref="DR106" r:id="rId7417" display="=@if(I6&lt;50,&quot;0&quot;,if(I6&gt;49,&quot;1&quot;,if(I6&gt;54,&quot;1.5&quot;,if(I6&lt;59,&quot;2&quot;))))"/>
    <hyperlink ref="DR107" r:id="rId7418" display="=@if(I6&lt;50,&quot;0&quot;,if(I6&gt;49,&quot;1&quot;,if(I6&gt;54,&quot;1.5&quot;,if(I6&lt;59,&quot;2&quot;))))"/>
    <hyperlink ref="DR108" r:id="rId7419" display="=@if(I6&lt;50,&quot;0&quot;,if(I6&gt;49,&quot;1&quot;,if(I6&gt;54,&quot;1.5&quot;,if(I6&lt;59,&quot;2&quot;))))"/>
    <hyperlink ref="DR109" r:id="rId7420" display="=@if(I6&lt;50,&quot;0&quot;,if(I6&gt;49,&quot;1&quot;,if(I6&gt;54,&quot;1.5&quot;,if(I6&lt;59,&quot;2&quot;))))"/>
    <hyperlink ref="DR110" r:id="rId7421" display="=@if(I6&lt;50,&quot;0&quot;,if(I6&gt;49,&quot;1&quot;,if(I6&gt;54,&quot;1.5&quot;,if(I6&lt;59,&quot;2&quot;))))"/>
    <hyperlink ref="DR111" r:id="rId7422" display="=@if(I6&lt;50,&quot;0&quot;,if(I6&gt;49,&quot;1&quot;,if(I6&gt;54,&quot;1.5&quot;,if(I6&lt;59,&quot;2&quot;))))"/>
    <hyperlink ref="DR112" r:id="rId7423" display="=@if(I6&lt;50,&quot;0&quot;,if(I6&gt;49,&quot;1&quot;,if(I6&gt;54,&quot;1.5&quot;,if(I6&lt;59,&quot;2&quot;))))"/>
    <hyperlink ref="DR113" r:id="rId7424" display="=@if(I6&lt;50,&quot;0&quot;,if(I6&gt;49,&quot;1&quot;,if(I6&gt;54,&quot;1.5&quot;,if(I6&lt;59,&quot;2&quot;))))"/>
    <hyperlink ref="DR114" r:id="rId7425" display="=@if(I6&lt;50,&quot;0&quot;,if(I6&gt;49,&quot;1&quot;,if(I6&gt;54,&quot;1.5&quot;,if(I6&lt;59,&quot;2&quot;))))"/>
    <hyperlink ref="DR115" r:id="rId7426" display="=@if(I6&lt;50,&quot;0&quot;,if(I6&gt;49,&quot;1&quot;,if(I6&gt;54,&quot;1.5&quot;,if(I6&lt;59,&quot;2&quot;))))"/>
    <hyperlink ref="DR116" r:id="rId7427" display="=@if(I6&lt;50,&quot;0&quot;,if(I6&gt;49,&quot;1&quot;,if(I6&gt;54,&quot;1.5&quot;,if(I6&lt;59,&quot;2&quot;))))"/>
    <hyperlink ref="DR117" r:id="rId7428" display="=@if(I6&lt;50,&quot;0&quot;,if(I6&gt;49,&quot;1&quot;,if(I6&gt;54,&quot;1.5&quot;,if(I6&lt;59,&quot;2&quot;))))"/>
    <hyperlink ref="DR118" r:id="rId7429" display="=@if(I6&lt;50,&quot;0&quot;,if(I6&gt;49,&quot;1&quot;,if(I6&gt;54,&quot;1.5&quot;,if(I6&lt;59,&quot;2&quot;))))"/>
    <hyperlink ref="DR119" r:id="rId7430" display="=@if(I6&lt;50,&quot;0&quot;,if(I6&gt;49,&quot;1&quot;,if(I6&gt;54,&quot;1.5&quot;,if(I6&lt;59,&quot;2&quot;))))"/>
    <hyperlink ref="DR120" r:id="rId7431" display="=@if(I6&lt;50,&quot;0&quot;,if(I6&gt;49,&quot;1&quot;,if(I6&gt;54,&quot;1.5&quot;,if(I6&lt;59,&quot;2&quot;))))"/>
    <hyperlink ref="DR121" r:id="rId7432" display="=@if(I6&lt;50,&quot;0&quot;,if(I6&gt;49,&quot;1&quot;,if(I6&gt;54,&quot;1.5&quot;,if(I6&lt;59,&quot;2&quot;))))"/>
    <hyperlink ref="DR122" r:id="rId7433" display="=@if(I6&lt;50,&quot;0&quot;,if(I6&gt;49,&quot;1&quot;,if(I6&gt;54,&quot;1.5&quot;,if(I6&lt;59,&quot;2&quot;))))"/>
    <hyperlink ref="DR123" r:id="rId7434" display="=@if(I6&lt;50,&quot;0&quot;,if(I6&gt;49,&quot;1&quot;,if(I6&gt;54,&quot;1.5&quot;,if(I6&lt;59,&quot;2&quot;))))"/>
    <hyperlink ref="DR124" r:id="rId7435" display="=@if(I6&lt;50,&quot;0&quot;,if(I6&gt;49,&quot;1&quot;,if(I6&gt;54,&quot;1.5&quot;,if(I6&lt;59,&quot;2&quot;))))"/>
    <hyperlink ref="DR125" r:id="rId7436" display="=@if(I6&lt;50,&quot;0&quot;,if(I6&gt;49,&quot;1&quot;,if(I6&gt;54,&quot;1.5&quot;,if(I6&lt;59,&quot;2&quot;))))"/>
    <hyperlink ref="DR126" r:id="rId7437" display="=@if(I6&lt;50,&quot;0&quot;,if(I6&gt;49,&quot;1&quot;,if(I6&gt;54,&quot;1.5&quot;,if(I6&lt;59,&quot;2&quot;))))"/>
    <hyperlink ref="DR127" r:id="rId7438" display="=@if(I6&lt;50,&quot;0&quot;,if(I6&gt;49,&quot;1&quot;,if(I6&gt;54,&quot;1.5&quot;,if(I6&lt;59,&quot;2&quot;))))"/>
    <hyperlink ref="DR128" r:id="rId7439" display="=@if(I6&lt;50,&quot;0&quot;,if(I6&gt;49,&quot;1&quot;,if(I6&gt;54,&quot;1.5&quot;,if(I6&lt;59,&quot;2&quot;))))"/>
    <hyperlink ref="DR129" r:id="rId7440" display="=@if(I6&lt;50,&quot;0&quot;,if(I6&gt;49,&quot;1&quot;,if(I6&gt;54,&quot;1.5&quot;,if(I6&lt;59,&quot;2&quot;))))"/>
    <hyperlink ref="DR130" r:id="rId7441" display="=@if(I6&lt;50,&quot;0&quot;,if(I6&gt;49,&quot;1&quot;,if(I6&gt;54,&quot;1.5&quot;,if(I6&lt;59,&quot;2&quot;))))"/>
    <hyperlink ref="DR131" r:id="rId7442" display="=@if(I6&lt;50,&quot;0&quot;,if(I6&gt;49,&quot;1&quot;,if(I6&gt;54,&quot;1.5&quot;,if(I6&lt;59,&quot;2&quot;))))"/>
    <hyperlink ref="DR132" r:id="rId7443" display="=@if(I6&lt;50,&quot;0&quot;,if(I6&gt;49,&quot;1&quot;,if(I6&gt;54,&quot;1.5&quot;,if(I6&lt;59,&quot;2&quot;))))"/>
    <hyperlink ref="DR133" r:id="rId7444" display="=@if(I6&lt;50,&quot;0&quot;,if(I6&gt;49,&quot;1&quot;,if(I6&gt;54,&quot;1.5&quot;,if(I6&lt;59,&quot;2&quot;))))"/>
    <hyperlink ref="DR134" r:id="rId7445" display="=@if(I6&lt;50,&quot;0&quot;,if(I6&gt;49,&quot;1&quot;,if(I6&gt;54,&quot;1.5&quot;,if(I6&lt;59,&quot;2&quot;))))"/>
    <hyperlink ref="DR135" r:id="rId7446" display="=@if(I6&lt;50,&quot;0&quot;,if(I6&gt;49,&quot;1&quot;,if(I6&gt;54,&quot;1.5&quot;,if(I6&lt;59,&quot;2&quot;))))"/>
    <hyperlink ref="DR136" r:id="rId7447" display="=@if(I6&lt;50,&quot;0&quot;,if(I6&gt;49,&quot;1&quot;,if(I6&gt;54,&quot;1.5&quot;,if(I6&lt;59,&quot;2&quot;))))"/>
    <hyperlink ref="DR137" r:id="rId7448" display="=@if(I6&lt;50,&quot;0&quot;,if(I6&gt;49,&quot;1&quot;,if(I6&gt;54,&quot;1.5&quot;,if(I6&lt;59,&quot;2&quot;))))"/>
    <hyperlink ref="DR138" r:id="rId7449" display="=@if(I6&lt;50,&quot;0&quot;,if(I6&gt;49,&quot;1&quot;,if(I6&gt;54,&quot;1.5&quot;,if(I6&lt;59,&quot;2&quot;))))"/>
    <hyperlink ref="DR139" r:id="rId7450" display="=@if(I6&lt;50,&quot;0&quot;,if(I6&gt;49,&quot;1&quot;,if(I6&gt;54,&quot;1.5&quot;,if(I6&lt;59,&quot;2&quot;))))"/>
    <hyperlink ref="DR140" r:id="rId7451" display="=@if(I6&lt;50,&quot;0&quot;,if(I6&gt;49,&quot;1&quot;,if(I6&gt;54,&quot;1.5&quot;,if(I6&lt;59,&quot;2&quot;))))"/>
    <hyperlink ref="DR141" r:id="rId7452" display="=@if(I6&lt;50,&quot;0&quot;,if(I6&gt;49,&quot;1&quot;,if(I6&gt;54,&quot;1.5&quot;,if(I6&lt;59,&quot;2&quot;))))"/>
    <hyperlink ref="DR142" r:id="rId7453" display="=@if(I6&lt;50,&quot;0&quot;,if(I6&gt;49,&quot;1&quot;,if(I6&gt;54,&quot;1.5&quot;,if(I6&lt;59,&quot;2&quot;))))"/>
    <hyperlink ref="DR143" r:id="rId7454" display="=@if(I6&lt;50,&quot;0&quot;,if(I6&gt;49,&quot;1&quot;,if(I6&gt;54,&quot;1.5&quot;,if(I6&lt;59,&quot;2&quot;))))"/>
    <hyperlink ref="DR144" r:id="rId7455" display="=@if(I6&lt;50,&quot;0&quot;,if(I6&gt;49,&quot;1&quot;,if(I6&gt;54,&quot;1.5&quot;,if(I6&lt;59,&quot;2&quot;))))"/>
    <hyperlink ref="DR145" r:id="rId7456" display="=@if(I6&lt;50,&quot;0&quot;,if(I6&gt;49,&quot;1&quot;,if(I6&gt;54,&quot;1.5&quot;,if(I6&lt;59,&quot;2&quot;))))"/>
    <hyperlink ref="DR146" r:id="rId7457" display="=@if(I6&lt;50,&quot;0&quot;,if(I6&gt;49,&quot;1&quot;,if(I6&gt;54,&quot;1.5&quot;,if(I6&lt;59,&quot;2&quot;))))"/>
    <hyperlink ref="DR147" r:id="rId7458" display="=@if(I6&lt;50,&quot;0&quot;,if(I6&gt;49,&quot;1&quot;,if(I6&gt;54,&quot;1.5&quot;,if(I6&lt;59,&quot;2&quot;))))"/>
    <hyperlink ref="DR148" r:id="rId7459" display="=@if(I6&lt;50,&quot;0&quot;,if(I6&gt;49,&quot;1&quot;,if(I6&gt;54,&quot;1.5&quot;,if(I6&lt;59,&quot;2&quot;))))"/>
    <hyperlink ref="DR149" r:id="rId7460" display="=@if(I6&lt;50,&quot;0&quot;,if(I6&gt;49,&quot;1&quot;,if(I6&gt;54,&quot;1.5&quot;,if(I6&lt;59,&quot;2&quot;))))"/>
    <hyperlink ref="DR150" r:id="rId7461" display="=@if(I6&lt;50,&quot;0&quot;,if(I6&gt;49,&quot;1&quot;,if(I6&gt;54,&quot;1.5&quot;,if(I6&lt;59,&quot;2&quot;))))"/>
    <hyperlink ref="DR151" r:id="rId7462" display="=@if(I6&lt;50,&quot;0&quot;,if(I6&gt;49,&quot;1&quot;,if(I6&gt;54,&quot;1.5&quot;,if(I6&lt;59,&quot;2&quot;))))"/>
    <hyperlink ref="DR152" r:id="rId7463" display="=@if(I6&lt;50,&quot;0&quot;,if(I6&gt;49,&quot;1&quot;,if(I6&gt;54,&quot;1.5&quot;,if(I6&lt;59,&quot;2&quot;))))"/>
    <hyperlink ref="DR153" r:id="rId7464" display="=@if(I6&lt;50,&quot;0&quot;,if(I6&gt;49,&quot;1&quot;,if(I6&gt;54,&quot;1.5&quot;,if(I6&lt;59,&quot;2&quot;))))"/>
    <hyperlink ref="DR154" r:id="rId7465" display="=@if(I6&lt;50,&quot;0&quot;,if(I6&gt;49,&quot;1&quot;,if(I6&gt;54,&quot;1.5&quot;,if(I6&lt;59,&quot;2&quot;))))"/>
    <hyperlink ref="DR155" r:id="rId7466" display="=@if(I6&lt;50,&quot;0&quot;,if(I6&gt;49,&quot;1&quot;,if(I6&gt;54,&quot;1.5&quot;,if(I6&lt;59,&quot;2&quot;))))"/>
    <hyperlink ref="DR156" r:id="rId7467" display="=@if(I6&lt;50,&quot;0&quot;,if(I6&gt;49,&quot;1&quot;,if(I6&gt;54,&quot;1.5&quot;,if(I6&lt;59,&quot;2&quot;))))"/>
    <hyperlink ref="DR157" r:id="rId7468" display="=@if(I6&lt;50,&quot;0&quot;,if(I6&gt;49,&quot;1&quot;,if(I6&gt;54,&quot;1.5&quot;,if(I6&lt;59,&quot;2&quot;))))"/>
    <hyperlink ref="DR158" r:id="rId7469" display="=@if(I6&lt;50,&quot;0&quot;,if(I6&gt;49,&quot;1&quot;,if(I6&gt;54,&quot;1.5&quot;,if(I6&lt;59,&quot;2&quot;))))"/>
    <hyperlink ref="DR159" r:id="rId7470" display="=@if(I6&lt;50,&quot;0&quot;,if(I6&gt;49,&quot;1&quot;,if(I6&gt;54,&quot;1.5&quot;,if(I6&lt;59,&quot;2&quot;))))"/>
    <hyperlink ref="DR160" r:id="rId7471" display="=@if(I6&lt;50,&quot;0&quot;,if(I6&gt;49,&quot;1&quot;,if(I6&gt;54,&quot;1.5&quot;,if(I6&lt;59,&quot;2&quot;))))"/>
    <hyperlink ref="DR161" r:id="rId7472" display="=@if(I6&lt;50,&quot;0&quot;,if(I6&gt;49,&quot;1&quot;,if(I6&gt;54,&quot;1.5&quot;,if(I6&lt;59,&quot;2&quot;))))"/>
    <hyperlink ref="DR162" r:id="rId7473" display="=@if(I6&lt;50,&quot;0&quot;,if(I6&gt;49,&quot;1&quot;,if(I6&gt;54,&quot;1.5&quot;,if(I6&lt;59,&quot;2&quot;))))"/>
    <hyperlink ref="DR163" r:id="rId7474" display="=@if(I6&lt;50,&quot;0&quot;,if(I6&gt;49,&quot;1&quot;,if(I6&gt;54,&quot;1.5&quot;,if(I6&lt;59,&quot;2&quot;))))"/>
    <hyperlink ref="DR164" r:id="rId7475" display="=@if(I6&lt;50,&quot;0&quot;,if(I6&gt;49,&quot;1&quot;,if(I6&gt;54,&quot;1.5&quot;,if(I6&lt;59,&quot;2&quot;))))"/>
    <hyperlink ref="DR165" r:id="rId7476" display="=@if(I6&lt;50,&quot;0&quot;,if(I6&gt;49,&quot;1&quot;,if(I6&gt;54,&quot;1.5&quot;,if(I6&lt;59,&quot;2&quot;))))"/>
    <hyperlink ref="DR166" r:id="rId7477" display="=@if(I6&lt;50,&quot;0&quot;,if(I6&gt;49,&quot;1&quot;,if(I6&gt;54,&quot;1.5&quot;,if(I6&lt;59,&quot;2&quot;))))"/>
    <hyperlink ref="DR167" r:id="rId7478" display="=@if(I6&lt;50,&quot;0&quot;,if(I6&gt;49,&quot;1&quot;,if(I6&gt;54,&quot;1.5&quot;,if(I6&lt;59,&quot;2&quot;))))"/>
    <hyperlink ref="DR168" r:id="rId7479" display="=@if(I6&lt;50,&quot;0&quot;,if(I6&gt;49,&quot;1&quot;,if(I6&gt;54,&quot;1.5&quot;,if(I6&lt;59,&quot;2&quot;))))"/>
    <hyperlink ref="DR169" r:id="rId7480" display="=@if(I6&lt;50,&quot;0&quot;,if(I6&gt;49,&quot;1&quot;,if(I6&gt;54,&quot;1.5&quot;,if(I6&lt;59,&quot;2&quot;))))"/>
    <hyperlink ref="DR170" r:id="rId7481" display="=@if(I6&lt;50,&quot;0&quot;,if(I6&gt;49,&quot;1&quot;,if(I6&gt;54,&quot;1.5&quot;,if(I6&lt;59,&quot;2&quot;))))"/>
    <hyperlink ref="DR171" r:id="rId7482" display="=@if(I6&lt;50,&quot;0&quot;,if(I6&gt;49,&quot;1&quot;,if(I6&gt;54,&quot;1.5&quot;,if(I6&lt;59,&quot;2&quot;))))"/>
    <hyperlink ref="DR172" r:id="rId7483" display="=@if(I6&lt;50,&quot;0&quot;,if(I6&gt;49,&quot;1&quot;,if(I6&gt;54,&quot;1.5&quot;,if(I6&lt;59,&quot;2&quot;))))"/>
    <hyperlink ref="DR173" r:id="rId7484" display="=@if(I6&lt;50,&quot;0&quot;,if(I6&gt;49,&quot;1&quot;,if(I6&gt;54,&quot;1.5&quot;,if(I6&lt;59,&quot;2&quot;))))"/>
    <hyperlink ref="DR174" r:id="rId7485" display="=@if(I6&lt;50,&quot;0&quot;,if(I6&gt;49,&quot;1&quot;,if(I6&gt;54,&quot;1.5&quot;,if(I6&lt;59,&quot;2&quot;))))"/>
    <hyperlink ref="DR175" r:id="rId7486" display="=@if(I6&lt;50,&quot;0&quot;,if(I6&gt;49,&quot;1&quot;,if(I6&gt;54,&quot;1.5&quot;,if(I6&lt;59,&quot;2&quot;))))"/>
    <hyperlink ref="DR176" r:id="rId7487" display="=@if(I6&lt;50,&quot;0&quot;,if(I6&gt;49,&quot;1&quot;,if(I6&gt;54,&quot;1.5&quot;,if(I6&lt;59,&quot;2&quot;))))"/>
    <hyperlink ref="DR177" r:id="rId7488" display="=@if(I6&lt;50,&quot;0&quot;,if(I6&gt;49,&quot;1&quot;,if(I6&gt;54,&quot;1.5&quot;,if(I6&lt;59,&quot;2&quot;))))"/>
    <hyperlink ref="DR178" r:id="rId7489" display="=@if(I6&lt;50,&quot;0&quot;,if(I6&gt;49,&quot;1&quot;,if(I6&gt;54,&quot;1.5&quot;,if(I6&lt;59,&quot;2&quot;))))"/>
    <hyperlink ref="DR179" r:id="rId7490" display="=@if(I6&lt;50,&quot;0&quot;,if(I6&gt;49,&quot;1&quot;,if(I6&gt;54,&quot;1.5&quot;,if(I6&lt;59,&quot;2&quot;))))"/>
    <hyperlink ref="DR180" r:id="rId7491" display="=@if(I6&lt;50,&quot;0&quot;,if(I6&gt;49,&quot;1&quot;,if(I6&gt;54,&quot;1.5&quot;,if(I6&lt;59,&quot;2&quot;))))"/>
    <hyperlink ref="DR181" r:id="rId7492" display="=@if(I6&lt;50,&quot;0&quot;,if(I6&gt;49,&quot;1&quot;,if(I6&gt;54,&quot;1.5&quot;,if(I6&lt;59,&quot;2&quot;))))"/>
    <hyperlink ref="DR182" r:id="rId7493" display="=@if(I6&lt;50,&quot;0&quot;,if(I6&gt;49,&quot;1&quot;,if(I6&gt;54,&quot;1.5&quot;,if(I6&lt;59,&quot;2&quot;))))"/>
    <hyperlink ref="DR183" r:id="rId7494" display="=@if(I6&lt;50,&quot;0&quot;,if(I6&gt;49,&quot;1&quot;,if(I6&gt;54,&quot;1.5&quot;,if(I6&lt;59,&quot;2&quot;))))"/>
    <hyperlink ref="DR184" r:id="rId7495" display="=@if(I6&lt;50,&quot;0&quot;,if(I6&gt;49,&quot;1&quot;,if(I6&gt;54,&quot;1.5&quot;,if(I6&lt;59,&quot;2&quot;))))"/>
    <hyperlink ref="DR185" r:id="rId7496" display="=@if(I6&lt;50,&quot;0&quot;,if(I6&gt;49,&quot;1&quot;,if(I6&gt;54,&quot;1.5&quot;,if(I6&lt;59,&quot;2&quot;))))"/>
    <hyperlink ref="DR186" r:id="rId7497" display="=@if(I6&lt;50,&quot;0&quot;,if(I6&gt;49,&quot;1&quot;,if(I6&gt;54,&quot;1.5&quot;,if(I6&lt;59,&quot;2&quot;))))"/>
    <hyperlink ref="DR187" r:id="rId7498" display="=@if(I6&lt;50,&quot;0&quot;,if(I6&gt;49,&quot;1&quot;,if(I6&gt;54,&quot;1.5&quot;,if(I6&lt;59,&quot;2&quot;))))"/>
    <hyperlink ref="DR188" r:id="rId7499" display="=@if(I6&lt;50,&quot;0&quot;,if(I6&gt;49,&quot;1&quot;,if(I6&gt;54,&quot;1.5&quot;,if(I6&lt;59,&quot;2&quot;))))"/>
    <hyperlink ref="DR189" r:id="rId7500" display="=@if(I6&lt;50,&quot;0&quot;,if(I6&gt;49,&quot;1&quot;,if(I6&gt;54,&quot;1.5&quot;,if(I6&lt;59,&quot;2&quot;))))"/>
    <hyperlink ref="DR190" r:id="rId7501" display="=@if(I6&lt;50,&quot;0&quot;,if(I6&gt;49,&quot;1&quot;,if(I6&gt;54,&quot;1.5&quot;,if(I6&lt;59,&quot;2&quot;))))"/>
    <hyperlink ref="DR191" r:id="rId7502" display="=@if(I6&lt;50,&quot;0&quot;,if(I6&gt;49,&quot;1&quot;,if(I6&gt;54,&quot;1.5&quot;,if(I6&lt;59,&quot;2&quot;))))"/>
    <hyperlink ref="DR192" r:id="rId7503" display="=@if(I6&lt;50,&quot;0&quot;,if(I6&gt;49,&quot;1&quot;,if(I6&gt;54,&quot;1.5&quot;,if(I6&lt;59,&quot;2&quot;))))"/>
    <hyperlink ref="DR193" r:id="rId7504" display="=@if(I6&lt;50,&quot;0&quot;,if(I6&gt;49,&quot;1&quot;,if(I6&gt;54,&quot;1.5&quot;,if(I6&lt;59,&quot;2&quot;))))"/>
    <hyperlink ref="DR194" r:id="rId7505" display="=@if(I6&lt;50,&quot;0&quot;,if(I6&gt;49,&quot;1&quot;,if(I6&gt;54,&quot;1.5&quot;,if(I6&lt;59,&quot;2&quot;))))"/>
    <hyperlink ref="DR195" r:id="rId7506" display="=@if(I6&lt;50,&quot;0&quot;,if(I6&gt;49,&quot;1&quot;,if(I6&gt;54,&quot;1.5&quot;,if(I6&lt;59,&quot;2&quot;))))"/>
    <hyperlink ref="DR196" r:id="rId7507" display="=@if(I6&lt;50,&quot;0&quot;,if(I6&gt;49,&quot;1&quot;,if(I6&gt;54,&quot;1.5&quot;,if(I6&lt;59,&quot;2&quot;))))"/>
    <hyperlink ref="DR197" r:id="rId7508" display="=@if(I6&lt;50,&quot;0&quot;,if(I6&gt;49,&quot;1&quot;,if(I6&gt;54,&quot;1.5&quot;,if(I6&lt;59,&quot;2&quot;))))"/>
    <hyperlink ref="DR198" r:id="rId7509" display="=@if(I6&lt;50,&quot;0&quot;,if(I6&gt;49,&quot;1&quot;,if(I6&gt;54,&quot;1.5&quot;,if(I6&lt;59,&quot;2&quot;))))"/>
    <hyperlink ref="DR199" r:id="rId7510" display="=@if(I6&lt;50,&quot;0&quot;,if(I6&gt;49,&quot;1&quot;,if(I6&gt;54,&quot;1.5&quot;,if(I6&lt;59,&quot;2&quot;))))"/>
    <hyperlink ref="DR200" r:id="rId7511" display="=@if(I6&lt;50,&quot;0&quot;,if(I6&gt;49,&quot;1&quot;,if(I6&gt;54,&quot;1.5&quot;,if(I6&lt;59,&quot;2&quot;))))"/>
    <hyperlink ref="DR201" r:id="rId7512" display="=@if(I6&lt;50,&quot;0&quot;,if(I6&gt;49,&quot;1&quot;,if(I6&gt;54,&quot;1.5&quot;,if(I6&lt;59,&quot;2&quot;))))"/>
    <hyperlink ref="DR202" r:id="rId7513" display="=@if(I6&lt;50,&quot;0&quot;,if(I6&gt;49,&quot;1&quot;,if(I6&gt;54,&quot;1.5&quot;,if(I6&lt;59,&quot;2&quot;))))"/>
    <hyperlink ref="DR203" r:id="rId7514" display="=@if(I6&lt;50,&quot;0&quot;,if(I6&gt;49,&quot;1&quot;,if(I6&gt;54,&quot;1.5&quot;,if(I6&lt;59,&quot;2&quot;))))"/>
    <hyperlink ref="DR204" r:id="rId7515" display="=@if(I6&lt;50,&quot;0&quot;,if(I6&gt;49,&quot;1&quot;,if(I6&gt;54,&quot;1.5&quot;,if(I6&lt;59,&quot;2&quot;))))"/>
    <hyperlink ref="DR205" r:id="rId7516" display="=@if(I6&lt;50,&quot;0&quot;,if(I6&gt;49,&quot;1&quot;,if(I6&gt;54,&quot;1.5&quot;,if(I6&lt;59,&quot;2&quot;))))"/>
    <hyperlink ref="DR206" r:id="rId7517" display="=@if(I6&lt;50,&quot;0&quot;,if(I6&gt;49,&quot;1&quot;,if(I6&gt;54,&quot;1.5&quot;,if(I6&lt;59,&quot;2&quot;))))"/>
    <hyperlink ref="DR207" r:id="rId7518" display="=@if(I6&lt;50,&quot;0&quot;,if(I6&gt;49,&quot;1&quot;,if(I6&gt;54,&quot;1.5&quot;,if(I6&lt;59,&quot;2&quot;))))"/>
    <hyperlink ref="DR208" r:id="rId7519" display="=@if(I6&lt;50,&quot;0&quot;,if(I6&gt;49,&quot;1&quot;,if(I6&gt;54,&quot;1.5&quot;,if(I6&lt;59,&quot;2&quot;))))"/>
    <hyperlink ref="DR209" r:id="rId7520" display="=@if(I6&lt;50,&quot;0&quot;,if(I6&gt;49,&quot;1&quot;,if(I6&gt;54,&quot;1.5&quot;,if(I6&lt;59,&quot;2&quot;))))"/>
    <hyperlink ref="DR210" r:id="rId7521" display="=@if(I6&lt;50,&quot;0&quot;,if(I6&gt;49,&quot;1&quot;,if(I6&gt;54,&quot;1.5&quot;,if(I6&lt;59,&quot;2&quot;))))"/>
    <hyperlink ref="DR211" r:id="rId7522" display="=@if(I6&lt;50,&quot;0&quot;,if(I6&gt;49,&quot;1&quot;,if(I6&gt;54,&quot;1.5&quot;,if(I6&lt;59,&quot;2&quot;))))"/>
    <hyperlink ref="DR212" r:id="rId7523" display="=@if(I6&lt;50,&quot;0&quot;,if(I6&gt;49,&quot;1&quot;,if(I6&gt;54,&quot;1.5&quot;,if(I6&lt;59,&quot;2&quot;))))"/>
    <hyperlink ref="DR213" r:id="rId7524" display="=@if(I6&lt;50,&quot;0&quot;,if(I6&gt;49,&quot;1&quot;,if(I6&gt;54,&quot;1.5&quot;,if(I6&lt;59,&quot;2&quot;))))"/>
    <hyperlink ref="DS16" r:id="rId7525" display="=@if(I6&lt;50,&quot;0&quot;,if(I6&gt;49,&quot;1&quot;,if(I6&gt;54,&quot;1.5&quot;,if(I6&lt;59,&quot;2&quot;))))"/>
    <hyperlink ref="DS17" r:id="rId7526" display="=@if(I6&lt;50,&quot;0&quot;,if(I6&gt;49,&quot;1&quot;,if(I6&gt;54,&quot;1.5&quot;,if(I6&lt;59,&quot;2&quot;))))"/>
    <hyperlink ref="DS18" r:id="rId7527" display="=@if(I6&lt;50,&quot;0&quot;,if(I6&gt;49,&quot;1&quot;,if(I6&gt;54,&quot;1.5&quot;,if(I6&lt;59,&quot;2&quot;))))"/>
    <hyperlink ref="DS19" r:id="rId7528" display="=@if(I6&lt;50,&quot;0&quot;,if(I6&gt;49,&quot;1&quot;,if(I6&gt;54,&quot;1.5&quot;,if(I6&lt;59,&quot;2&quot;))))"/>
    <hyperlink ref="DS20" r:id="rId7529" display="=@if(I6&lt;50,&quot;0&quot;,if(I6&gt;49,&quot;1&quot;,if(I6&gt;54,&quot;1.5&quot;,if(I6&lt;59,&quot;2&quot;))))"/>
    <hyperlink ref="DS21" r:id="rId7530" display="=@if(I6&lt;50,&quot;0&quot;,if(I6&gt;49,&quot;1&quot;,if(I6&gt;54,&quot;1.5&quot;,if(I6&lt;59,&quot;2&quot;))))"/>
    <hyperlink ref="DS22" r:id="rId7531" display="=@if(I6&lt;50,&quot;0&quot;,if(I6&gt;49,&quot;1&quot;,if(I6&gt;54,&quot;1.5&quot;,if(I6&lt;59,&quot;2&quot;))))"/>
    <hyperlink ref="DS23" r:id="rId7532" display="=@if(I6&lt;50,&quot;0&quot;,if(I6&gt;49,&quot;1&quot;,if(I6&gt;54,&quot;1.5&quot;,if(I6&lt;59,&quot;2&quot;))))"/>
    <hyperlink ref="DS24" r:id="rId7533" display="=@if(I6&lt;50,&quot;0&quot;,if(I6&gt;49,&quot;1&quot;,if(I6&gt;54,&quot;1.5&quot;,if(I6&lt;59,&quot;2&quot;))))"/>
    <hyperlink ref="DS25" r:id="rId7534" display="=@if(I6&lt;50,&quot;0&quot;,if(I6&gt;49,&quot;1&quot;,if(I6&gt;54,&quot;1.5&quot;,if(I6&lt;59,&quot;2&quot;))))"/>
    <hyperlink ref="DS26" r:id="rId7535" display="=@if(I6&lt;50,&quot;0&quot;,if(I6&gt;49,&quot;1&quot;,if(I6&gt;54,&quot;1.5&quot;,if(I6&lt;59,&quot;2&quot;))))"/>
    <hyperlink ref="DS27" r:id="rId7536" display="=@if(I6&lt;50,&quot;0&quot;,if(I6&gt;49,&quot;1&quot;,if(I6&gt;54,&quot;1.5&quot;,if(I6&lt;59,&quot;2&quot;))))"/>
    <hyperlink ref="DS28" r:id="rId7537" display="=@if(I6&lt;50,&quot;0&quot;,if(I6&gt;49,&quot;1&quot;,if(I6&gt;54,&quot;1.5&quot;,if(I6&lt;59,&quot;2&quot;))))"/>
    <hyperlink ref="DS29" r:id="rId7538" display="=@if(I6&lt;50,&quot;0&quot;,if(I6&gt;49,&quot;1&quot;,if(I6&gt;54,&quot;1.5&quot;,if(I6&lt;59,&quot;2&quot;))))"/>
    <hyperlink ref="DS30" r:id="rId7539" display="=@if(I6&lt;50,&quot;0&quot;,if(I6&gt;49,&quot;1&quot;,if(I6&gt;54,&quot;1.5&quot;,if(I6&lt;59,&quot;2&quot;))))"/>
    <hyperlink ref="DS31" r:id="rId7540" display="=@if(I6&lt;50,&quot;0&quot;,if(I6&gt;49,&quot;1&quot;,if(I6&gt;54,&quot;1.5&quot;,if(I6&lt;59,&quot;2&quot;))))"/>
    <hyperlink ref="DS32" r:id="rId7541" display="=@if(I6&lt;50,&quot;0&quot;,if(I6&gt;49,&quot;1&quot;,if(I6&gt;54,&quot;1.5&quot;,if(I6&lt;59,&quot;2&quot;))))"/>
    <hyperlink ref="DS33" r:id="rId7542" display="=@if(I6&lt;50,&quot;0&quot;,if(I6&gt;49,&quot;1&quot;,if(I6&gt;54,&quot;1.5&quot;,if(I6&lt;59,&quot;2&quot;))))"/>
    <hyperlink ref="DS34" r:id="rId7543" display="=@if(I6&lt;50,&quot;0&quot;,if(I6&gt;49,&quot;1&quot;,if(I6&gt;54,&quot;1.5&quot;,if(I6&lt;59,&quot;2&quot;))))"/>
    <hyperlink ref="DS35" r:id="rId7544" display="=@if(I6&lt;50,&quot;0&quot;,if(I6&gt;49,&quot;1&quot;,if(I6&gt;54,&quot;1.5&quot;,if(I6&lt;59,&quot;2&quot;))))"/>
    <hyperlink ref="DS36" r:id="rId7545" display="=@if(I6&lt;50,&quot;0&quot;,if(I6&gt;49,&quot;1&quot;,if(I6&gt;54,&quot;1.5&quot;,if(I6&lt;59,&quot;2&quot;))))"/>
    <hyperlink ref="DS37" r:id="rId7546" display="=@if(I6&lt;50,&quot;0&quot;,if(I6&gt;49,&quot;1&quot;,if(I6&gt;54,&quot;1.5&quot;,if(I6&lt;59,&quot;2&quot;))))"/>
    <hyperlink ref="DS38" r:id="rId7547" display="=@if(I6&lt;50,&quot;0&quot;,if(I6&gt;49,&quot;1&quot;,if(I6&gt;54,&quot;1.5&quot;,if(I6&lt;59,&quot;2&quot;))))"/>
    <hyperlink ref="DS39" r:id="rId7548" display="=@if(I6&lt;50,&quot;0&quot;,if(I6&gt;49,&quot;1&quot;,if(I6&gt;54,&quot;1.5&quot;,if(I6&lt;59,&quot;2&quot;))))"/>
    <hyperlink ref="DS40" r:id="rId7549" display="=@if(I6&lt;50,&quot;0&quot;,if(I6&gt;49,&quot;1&quot;,if(I6&gt;54,&quot;1.5&quot;,if(I6&lt;59,&quot;2&quot;))))"/>
    <hyperlink ref="DS41" r:id="rId7550" display="=@if(I6&lt;50,&quot;0&quot;,if(I6&gt;49,&quot;1&quot;,if(I6&gt;54,&quot;1.5&quot;,if(I6&lt;59,&quot;2&quot;))))"/>
    <hyperlink ref="DS42" r:id="rId7551" display="=@if(I6&lt;50,&quot;0&quot;,if(I6&gt;49,&quot;1&quot;,if(I6&gt;54,&quot;1.5&quot;,if(I6&lt;59,&quot;2&quot;))))"/>
    <hyperlink ref="DS43" r:id="rId7552" display="=@if(I6&lt;50,&quot;0&quot;,if(I6&gt;49,&quot;1&quot;,if(I6&gt;54,&quot;1.5&quot;,if(I6&lt;59,&quot;2&quot;))))"/>
    <hyperlink ref="DS44" r:id="rId7553" display="=@if(I6&lt;50,&quot;0&quot;,if(I6&gt;49,&quot;1&quot;,if(I6&gt;54,&quot;1.5&quot;,if(I6&lt;59,&quot;2&quot;))))"/>
    <hyperlink ref="DS45" r:id="rId7554" display="=@if(I6&lt;50,&quot;0&quot;,if(I6&gt;49,&quot;1&quot;,if(I6&gt;54,&quot;1.5&quot;,if(I6&lt;59,&quot;2&quot;))))"/>
    <hyperlink ref="DS46" r:id="rId7555" display="=@if(I6&lt;50,&quot;0&quot;,if(I6&gt;49,&quot;1&quot;,if(I6&gt;54,&quot;1.5&quot;,if(I6&lt;59,&quot;2&quot;))))"/>
    <hyperlink ref="DS47" r:id="rId7556" display="=@if(I6&lt;50,&quot;0&quot;,if(I6&gt;49,&quot;1&quot;,if(I6&gt;54,&quot;1.5&quot;,if(I6&lt;59,&quot;2&quot;))))"/>
    <hyperlink ref="DS48" r:id="rId7557" display="=@if(I6&lt;50,&quot;0&quot;,if(I6&gt;49,&quot;1&quot;,if(I6&gt;54,&quot;1.5&quot;,if(I6&lt;59,&quot;2&quot;))))"/>
    <hyperlink ref="DS49" r:id="rId7558" display="=@if(I6&lt;50,&quot;0&quot;,if(I6&gt;49,&quot;1&quot;,if(I6&gt;54,&quot;1.5&quot;,if(I6&lt;59,&quot;2&quot;))))"/>
    <hyperlink ref="DS50" r:id="rId7559" display="=@if(I6&lt;50,&quot;0&quot;,if(I6&gt;49,&quot;1&quot;,if(I6&gt;54,&quot;1.5&quot;,if(I6&lt;59,&quot;2&quot;))))"/>
    <hyperlink ref="DS51" r:id="rId7560" display="=@if(I6&lt;50,&quot;0&quot;,if(I6&gt;49,&quot;1&quot;,if(I6&gt;54,&quot;1.5&quot;,if(I6&lt;59,&quot;2&quot;))))"/>
    <hyperlink ref="DS52" r:id="rId7561" display="=@if(I6&lt;50,&quot;0&quot;,if(I6&gt;49,&quot;1&quot;,if(I6&gt;54,&quot;1.5&quot;,if(I6&lt;59,&quot;2&quot;))))"/>
    <hyperlink ref="DS53" r:id="rId7562" display="=@if(I6&lt;50,&quot;0&quot;,if(I6&gt;49,&quot;1&quot;,if(I6&gt;54,&quot;1.5&quot;,if(I6&lt;59,&quot;2&quot;))))"/>
    <hyperlink ref="DS54" r:id="rId7563" display="=@if(I6&lt;50,&quot;0&quot;,if(I6&gt;49,&quot;1&quot;,if(I6&gt;54,&quot;1.5&quot;,if(I6&lt;59,&quot;2&quot;))))"/>
    <hyperlink ref="DS55" r:id="rId7564" display="=@if(I6&lt;50,&quot;0&quot;,if(I6&gt;49,&quot;1&quot;,if(I6&gt;54,&quot;1.5&quot;,if(I6&lt;59,&quot;2&quot;))))"/>
    <hyperlink ref="DS56" r:id="rId7565" display="=@if(I6&lt;50,&quot;0&quot;,if(I6&gt;49,&quot;1&quot;,if(I6&gt;54,&quot;1.5&quot;,if(I6&lt;59,&quot;2&quot;))))"/>
    <hyperlink ref="DS57" r:id="rId7566" display="=@if(I6&lt;50,&quot;0&quot;,if(I6&gt;49,&quot;1&quot;,if(I6&gt;54,&quot;1.5&quot;,if(I6&lt;59,&quot;2&quot;))))"/>
    <hyperlink ref="DS58" r:id="rId7567" display="=@if(I6&lt;50,&quot;0&quot;,if(I6&gt;49,&quot;1&quot;,if(I6&gt;54,&quot;1.5&quot;,if(I6&lt;59,&quot;2&quot;))))"/>
    <hyperlink ref="DS59" r:id="rId7568" display="=@if(I6&lt;50,&quot;0&quot;,if(I6&gt;49,&quot;1&quot;,if(I6&gt;54,&quot;1.5&quot;,if(I6&lt;59,&quot;2&quot;))))"/>
    <hyperlink ref="DS60" r:id="rId7569" display="=@if(I6&lt;50,&quot;0&quot;,if(I6&gt;49,&quot;1&quot;,if(I6&gt;54,&quot;1.5&quot;,if(I6&lt;59,&quot;2&quot;))))"/>
    <hyperlink ref="DS61" r:id="rId7570" display="=@if(I6&lt;50,&quot;0&quot;,if(I6&gt;49,&quot;1&quot;,if(I6&gt;54,&quot;1.5&quot;,if(I6&lt;59,&quot;2&quot;))))"/>
    <hyperlink ref="DS62" r:id="rId7571" display="=@if(I6&lt;50,&quot;0&quot;,if(I6&gt;49,&quot;1&quot;,if(I6&gt;54,&quot;1.5&quot;,if(I6&lt;59,&quot;2&quot;))))"/>
    <hyperlink ref="DS63" r:id="rId7572" display="=@if(I6&lt;50,&quot;0&quot;,if(I6&gt;49,&quot;1&quot;,if(I6&gt;54,&quot;1.5&quot;,if(I6&lt;59,&quot;2&quot;))))"/>
    <hyperlink ref="DS64" r:id="rId7573" display="=@if(I6&lt;50,&quot;0&quot;,if(I6&gt;49,&quot;1&quot;,if(I6&gt;54,&quot;1.5&quot;,if(I6&lt;59,&quot;2&quot;))))"/>
    <hyperlink ref="DS65" r:id="rId7574" display="=@if(I6&lt;50,&quot;0&quot;,if(I6&gt;49,&quot;1&quot;,if(I6&gt;54,&quot;1.5&quot;,if(I6&lt;59,&quot;2&quot;))))"/>
    <hyperlink ref="DS66" r:id="rId7575" display="=@if(I6&lt;50,&quot;0&quot;,if(I6&gt;49,&quot;1&quot;,if(I6&gt;54,&quot;1.5&quot;,if(I6&lt;59,&quot;2&quot;))))"/>
    <hyperlink ref="DS67" r:id="rId7576" display="=@if(I6&lt;50,&quot;0&quot;,if(I6&gt;49,&quot;1&quot;,if(I6&gt;54,&quot;1.5&quot;,if(I6&lt;59,&quot;2&quot;))))"/>
    <hyperlink ref="DS68" r:id="rId7577" display="=@if(I6&lt;50,&quot;0&quot;,if(I6&gt;49,&quot;1&quot;,if(I6&gt;54,&quot;1.5&quot;,if(I6&lt;59,&quot;2&quot;))))"/>
    <hyperlink ref="DS69" r:id="rId7578" display="=@if(I6&lt;50,&quot;0&quot;,if(I6&gt;49,&quot;1&quot;,if(I6&gt;54,&quot;1.5&quot;,if(I6&lt;59,&quot;2&quot;))))"/>
    <hyperlink ref="DS70" r:id="rId7579" display="=@if(I6&lt;50,&quot;0&quot;,if(I6&gt;49,&quot;1&quot;,if(I6&gt;54,&quot;1.5&quot;,if(I6&lt;59,&quot;2&quot;))))"/>
    <hyperlink ref="DS71" r:id="rId7580" display="=@if(I6&lt;50,&quot;0&quot;,if(I6&gt;49,&quot;1&quot;,if(I6&gt;54,&quot;1.5&quot;,if(I6&lt;59,&quot;2&quot;))))"/>
    <hyperlink ref="DS72" r:id="rId7581" display="=@if(I6&lt;50,&quot;0&quot;,if(I6&gt;49,&quot;1&quot;,if(I6&gt;54,&quot;1.5&quot;,if(I6&lt;59,&quot;2&quot;))))"/>
    <hyperlink ref="DS73" r:id="rId7582" display="=@if(I6&lt;50,&quot;0&quot;,if(I6&gt;49,&quot;1&quot;,if(I6&gt;54,&quot;1.5&quot;,if(I6&lt;59,&quot;2&quot;))))"/>
    <hyperlink ref="DS74" r:id="rId7583" display="=@if(I6&lt;50,&quot;0&quot;,if(I6&gt;49,&quot;1&quot;,if(I6&gt;54,&quot;1.5&quot;,if(I6&lt;59,&quot;2&quot;))))"/>
    <hyperlink ref="DS75" r:id="rId7584" display="=@if(I6&lt;50,&quot;0&quot;,if(I6&gt;49,&quot;1&quot;,if(I6&gt;54,&quot;1.5&quot;,if(I6&lt;59,&quot;2&quot;))))"/>
    <hyperlink ref="DS76" r:id="rId7585" display="=@if(I6&lt;50,&quot;0&quot;,if(I6&gt;49,&quot;1&quot;,if(I6&gt;54,&quot;1.5&quot;,if(I6&lt;59,&quot;2&quot;))))"/>
    <hyperlink ref="DS77" r:id="rId7586" display="=@if(I6&lt;50,&quot;0&quot;,if(I6&gt;49,&quot;1&quot;,if(I6&gt;54,&quot;1.5&quot;,if(I6&lt;59,&quot;2&quot;))))"/>
    <hyperlink ref="DS78" r:id="rId7587" display="=@if(I6&lt;50,&quot;0&quot;,if(I6&gt;49,&quot;1&quot;,if(I6&gt;54,&quot;1.5&quot;,if(I6&lt;59,&quot;2&quot;))))"/>
    <hyperlink ref="DS79" r:id="rId7588" display="=@if(I6&lt;50,&quot;0&quot;,if(I6&gt;49,&quot;1&quot;,if(I6&gt;54,&quot;1.5&quot;,if(I6&lt;59,&quot;2&quot;))))"/>
    <hyperlink ref="DS80" r:id="rId7589" display="=@if(I6&lt;50,&quot;0&quot;,if(I6&gt;49,&quot;1&quot;,if(I6&gt;54,&quot;1.5&quot;,if(I6&lt;59,&quot;2&quot;))))"/>
    <hyperlink ref="DS81" r:id="rId7590" display="=@if(I6&lt;50,&quot;0&quot;,if(I6&gt;49,&quot;1&quot;,if(I6&gt;54,&quot;1.5&quot;,if(I6&lt;59,&quot;2&quot;))))"/>
    <hyperlink ref="DS82" r:id="rId7591" display="=@if(I6&lt;50,&quot;0&quot;,if(I6&gt;49,&quot;1&quot;,if(I6&gt;54,&quot;1.5&quot;,if(I6&lt;59,&quot;2&quot;))))"/>
    <hyperlink ref="DS83" r:id="rId7592" display="=@if(I6&lt;50,&quot;0&quot;,if(I6&gt;49,&quot;1&quot;,if(I6&gt;54,&quot;1.5&quot;,if(I6&lt;59,&quot;2&quot;))))"/>
    <hyperlink ref="DS84" r:id="rId7593" display="=@if(I6&lt;50,&quot;0&quot;,if(I6&gt;49,&quot;1&quot;,if(I6&gt;54,&quot;1.5&quot;,if(I6&lt;59,&quot;2&quot;))))"/>
    <hyperlink ref="DS85" r:id="rId7594" display="=@if(I6&lt;50,&quot;0&quot;,if(I6&gt;49,&quot;1&quot;,if(I6&gt;54,&quot;1.5&quot;,if(I6&lt;59,&quot;2&quot;))))"/>
    <hyperlink ref="DS86" r:id="rId7595" display="=@if(I6&lt;50,&quot;0&quot;,if(I6&gt;49,&quot;1&quot;,if(I6&gt;54,&quot;1.5&quot;,if(I6&lt;59,&quot;2&quot;))))"/>
    <hyperlink ref="DS87" r:id="rId7596" display="=@if(I6&lt;50,&quot;0&quot;,if(I6&gt;49,&quot;1&quot;,if(I6&gt;54,&quot;1.5&quot;,if(I6&lt;59,&quot;2&quot;))))"/>
    <hyperlink ref="DS88" r:id="rId7597" display="=@if(I6&lt;50,&quot;0&quot;,if(I6&gt;49,&quot;1&quot;,if(I6&gt;54,&quot;1.5&quot;,if(I6&lt;59,&quot;2&quot;))))"/>
    <hyperlink ref="DS89" r:id="rId7598" display="=@if(I6&lt;50,&quot;0&quot;,if(I6&gt;49,&quot;1&quot;,if(I6&gt;54,&quot;1.5&quot;,if(I6&lt;59,&quot;2&quot;))))"/>
    <hyperlink ref="DS90" r:id="rId7599" display="=@if(I6&lt;50,&quot;0&quot;,if(I6&gt;49,&quot;1&quot;,if(I6&gt;54,&quot;1.5&quot;,if(I6&lt;59,&quot;2&quot;))))"/>
    <hyperlink ref="DS91" r:id="rId7600" display="=@if(I6&lt;50,&quot;0&quot;,if(I6&gt;49,&quot;1&quot;,if(I6&gt;54,&quot;1.5&quot;,if(I6&lt;59,&quot;2&quot;))))"/>
    <hyperlink ref="DS92" r:id="rId7601" display="=@if(I6&lt;50,&quot;0&quot;,if(I6&gt;49,&quot;1&quot;,if(I6&gt;54,&quot;1.5&quot;,if(I6&lt;59,&quot;2&quot;))))"/>
    <hyperlink ref="DS93" r:id="rId7602" display="=@if(I6&lt;50,&quot;0&quot;,if(I6&gt;49,&quot;1&quot;,if(I6&gt;54,&quot;1.5&quot;,if(I6&lt;59,&quot;2&quot;))))"/>
    <hyperlink ref="DS94" r:id="rId7603" display="=@if(I6&lt;50,&quot;0&quot;,if(I6&gt;49,&quot;1&quot;,if(I6&gt;54,&quot;1.5&quot;,if(I6&lt;59,&quot;2&quot;))))"/>
    <hyperlink ref="DS95" r:id="rId7604" display="=@if(I6&lt;50,&quot;0&quot;,if(I6&gt;49,&quot;1&quot;,if(I6&gt;54,&quot;1.5&quot;,if(I6&lt;59,&quot;2&quot;))))"/>
    <hyperlink ref="DS96" r:id="rId7605" display="=@if(I6&lt;50,&quot;0&quot;,if(I6&gt;49,&quot;1&quot;,if(I6&gt;54,&quot;1.5&quot;,if(I6&lt;59,&quot;2&quot;))))"/>
    <hyperlink ref="DS97" r:id="rId7606" display="=@if(I6&lt;50,&quot;0&quot;,if(I6&gt;49,&quot;1&quot;,if(I6&gt;54,&quot;1.5&quot;,if(I6&lt;59,&quot;2&quot;))))"/>
    <hyperlink ref="DS98" r:id="rId7607" display="=@if(I6&lt;50,&quot;0&quot;,if(I6&gt;49,&quot;1&quot;,if(I6&gt;54,&quot;1.5&quot;,if(I6&lt;59,&quot;2&quot;))))"/>
    <hyperlink ref="DS99" r:id="rId7608" display="=@if(I6&lt;50,&quot;0&quot;,if(I6&gt;49,&quot;1&quot;,if(I6&gt;54,&quot;1.5&quot;,if(I6&lt;59,&quot;2&quot;))))"/>
    <hyperlink ref="DS100" r:id="rId7609" display="=@if(I6&lt;50,&quot;0&quot;,if(I6&gt;49,&quot;1&quot;,if(I6&gt;54,&quot;1.5&quot;,if(I6&lt;59,&quot;2&quot;))))"/>
    <hyperlink ref="DS101" r:id="rId7610" display="=@if(I6&lt;50,&quot;0&quot;,if(I6&gt;49,&quot;1&quot;,if(I6&gt;54,&quot;1.5&quot;,if(I6&lt;59,&quot;2&quot;))))"/>
    <hyperlink ref="DS102" r:id="rId7611" display="=@if(I6&lt;50,&quot;0&quot;,if(I6&gt;49,&quot;1&quot;,if(I6&gt;54,&quot;1.5&quot;,if(I6&lt;59,&quot;2&quot;))))"/>
    <hyperlink ref="DS103" r:id="rId7612" display="=@if(I6&lt;50,&quot;0&quot;,if(I6&gt;49,&quot;1&quot;,if(I6&gt;54,&quot;1.5&quot;,if(I6&lt;59,&quot;2&quot;))))"/>
    <hyperlink ref="DS104" r:id="rId7613" display="=@if(I6&lt;50,&quot;0&quot;,if(I6&gt;49,&quot;1&quot;,if(I6&gt;54,&quot;1.5&quot;,if(I6&lt;59,&quot;2&quot;))))"/>
    <hyperlink ref="DS105" r:id="rId7614" display="=@if(I6&lt;50,&quot;0&quot;,if(I6&gt;49,&quot;1&quot;,if(I6&gt;54,&quot;1.5&quot;,if(I6&lt;59,&quot;2&quot;))))"/>
    <hyperlink ref="DS106" r:id="rId7615" display="=@if(I6&lt;50,&quot;0&quot;,if(I6&gt;49,&quot;1&quot;,if(I6&gt;54,&quot;1.5&quot;,if(I6&lt;59,&quot;2&quot;))))"/>
    <hyperlink ref="DS107" r:id="rId7616" display="=@if(I6&lt;50,&quot;0&quot;,if(I6&gt;49,&quot;1&quot;,if(I6&gt;54,&quot;1.5&quot;,if(I6&lt;59,&quot;2&quot;))))"/>
    <hyperlink ref="DS108" r:id="rId7617" display="=@if(I6&lt;50,&quot;0&quot;,if(I6&gt;49,&quot;1&quot;,if(I6&gt;54,&quot;1.5&quot;,if(I6&lt;59,&quot;2&quot;))))"/>
    <hyperlink ref="DS109" r:id="rId7618" display="=@if(I6&lt;50,&quot;0&quot;,if(I6&gt;49,&quot;1&quot;,if(I6&gt;54,&quot;1.5&quot;,if(I6&lt;59,&quot;2&quot;))))"/>
    <hyperlink ref="DS110" r:id="rId7619" display="=@if(I6&lt;50,&quot;0&quot;,if(I6&gt;49,&quot;1&quot;,if(I6&gt;54,&quot;1.5&quot;,if(I6&lt;59,&quot;2&quot;))))"/>
    <hyperlink ref="DS111" r:id="rId7620" display="=@if(I6&lt;50,&quot;0&quot;,if(I6&gt;49,&quot;1&quot;,if(I6&gt;54,&quot;1.5&quot;,if(I6&lt;59,&quot;2&quot;))))"/>
    <hyperlink ref="DS112" r:id="rId7621" display="=@if(I6&lt;50,&quot;0&quot;,if(I6&gt;49,&quot;1&quot;,if(I6&gt;54,&quot;1.5&quot;,if(I6&lt;59,&quot;2&quot;))))"/>
    <hyperlink ref="DS113" r:id="rId7622" display="=@if(I6&lt;50,&quot;0&quot;,if(I6&gt;49,&quot;1&quot;,if(I6&gt;54,&quot;1.5&quot;,if(I6&lt;59,&quot;2&quot;))))"/>
    <hyperlink ref="DS114" r:id="rId7623" display="=@if(I6&lt;50,&quot;0&quot;,if(I6&gt;49,&quot;1&quot;,if(I6&gt;54,&quot;1.5&quot;,if(I6&lt;59,&quot;2&quot;))))"/>
    <hyperlink ref="DS115" r:id="rId7624" display="=@if(I6&lt;50,&quot;0&quot;,if(I6&gt;49,&quot;1&quot;,if(I6&gt;54,&quot;1.5&quot;,if(I6&lt;59,&quot;2&quot;))))"/>
    <hyperlink ref="DS116" r:id="rId7625" display="=@if(I6&lt;50,&quot;0&quot;,if(I6&gt;49,&quot;1&quot;,if(I6&gt;54,&quot;1.5&quot;,if(I6&lt;59,&quot;2&quot;))))"/>
    <hyperlink ref="DS117" r:id="rId7626" display="=@if(I6&lt;50,&quot;0&quot;,if(I6&gt;49,&quot;1&quot;,if(I6&gt;54,&quot;1.5&quot;,if(I6&lt;59,&quot;2&quot;))))"/>
    <hyperlink ref="DS118" r:id="rId7627" display="=@if(I6&lt;50,&quot;0&quot;,if(I6&gt;49,&quot;1&quot;,if(I6&gt;54,&quot;1.5&quot;,if(I6&lt;59,&quot;2&quot;))))"/>
    <hyperlink ref="DS119" r:id="rId7628" display="=@if(I6&lt;50,&quot;0&quot;,if(I6&gt;49,&quot;1&quot;,if(I6&gt;54,&quot;1.5&quot;,if(I6&lt;59,&quot;2&quot;))))"/>
    <hyperlink ref="DS120" r:id="rId7629" display="=@if(I6&lt;50,&quot;0&quot;,if(I6&gt;49,&quot;1&quot;,if(I6&gt;54,&quot;1.5&quot;,if(I6&lt;59,&quot;2&quot;))))"/>
    <hyperlink ref="DS121" r:id="rId7630" display="=@if(I6&lt;50,&quot;0&quot;,if(I6&gt;49,&quot;1&quot;,if(I6&gt;54,&quot;1.5&quot;,if(I6&lt;59,&quot;2&quot;))))"/>
    <hyperlink ref="DS122" r:id="rId7631" display="=@if(I6&lt;50,&quot;0&quot;,if(I6&gt;49,&quot;1&quot;,if(I6&gt;54,&quot;1.5&quot;,if(I6&lt;59,&quot;2&quot;))))"/>
    <hyperlink ref="DS123" r:id="rId7632" display="=@if(I6&lt;50,&quot;0&quot;,if(I6&gt;49,&quot;1&quot;,if(I6&gt;54,&quot;1.5&quot;,if(I6&lt;59,&quot;2&quot;))))"/>
    <hyperlink ref="DS124" r:id="rId7633" display="=@if(I6&lt;50,&quot;0&quot;,if(I6&gt;49,&quot;1&quot;,if(I6&gt;54,&quot;1.5&quot;,if(I6&lt;59,&quot;2&quot;))))"/>
    <hyperlink ref="DS125" r:id="rId7634" display="=@if(I6&lt;50,&quot;0&quot;,if(I6&gt;49,&quot;1&quot;,if(I6&gt;54,&quot;1.5&quot;,if(I6&lt;59,&quot;2&quot;))))"/>
    <hyperlink ref="DS126" r:id="rId7635" display="=@if(I6&lt;50,&quot;0&quot;,if(I6&gt;49,&quot;1&quot;,if(I6&gt;54,&quot;1.5&quot;,if(I6&lt;59,&quot;2&quot;))))"/>
    <hyperlink ref="DS127" r:id="rId7636" display="=@if(I6&lt;50,&quot;0&quot;,if(I6&gt;49,&quot;1&quot;,if(I6&gt;54,&quot;1.5&quot;,if(I6&lt;59,&quot;2&quot;))))"/>
    <hyperlink ref="DS128" r:id="rId7637" display="=@if(I6&lt;50,&quot;0&quot;,if(I6&gt;49,&quot;1&quot;,if(I6&gt;54,&quot;1.5&quot;,if(I6&lt;59,&quot;2&quot;))))"/>
    <hyperlink ref="DS129" r:id="rId7638" display="=@if(I6&lt;50,&quot;0&quot;,if(I6&gt;49,&quot;1&quot;,if(I6&gt;54,&quot;1.5&quot;,if(I6&lt;59,&quot;2&quot;))))"/>
    <hyperlink ref="DS130" r:id="rId7639" display="=@if(I6&lt;50,&quot;0&quot;,if(I6&gt;49,&quot;1&quot;,if(I6&gt;54,&quot;1.5&quot;,if(I6&lt;59,&quot;2&quot;))))"/>
    <hyperlink ref="DS131" r:id="rId7640" display="=@if(I6&lt;50,&quot;0&quot;,if(I6&gt;49,&quot;1&quot;,if(I6&gt;54,&quot;1.5&quot;,if(I6&lt;59,&quot;2&quot;))))"/>
    <hyperlink ref="DS132" r:id="rId7641" display="=@if(I6&lt;50,&quot;0&quot;,if(I6&gt;49,&quot;1&quot;,if(I6&gt;54,&quot;1.5&quot;,if(I6&lt;59,&quot;2&quot;))))"/>
    <hyperlink ref="DS133" r:id="rId7642" display="=@if(I6&lt;50,&quot;0&quot;,if(I6&gt;49,&quot;1&quot;,if(I6&gt;54,&quot;1.5&quot;,if(I6&lt;59,&quot;2&quot;))))"/>
    <hyperlink ref="DS134" r:id="rId7643" display="=@if(I6&lt;50,&quot;0&quot;,if(I6&gt;49,&quot;1&quot;,if(I6&gt;54,&quot;1.5&quot;,if(I6&lt;59,&quot;2&quot;))))"/>
    <hyperlink ref="DS135" r:id="rId7644" display="=@if(I6&lt;50,&quot;0&quot;,if(I6&gt;49,&quot;1&quot;,if(I6&gt;54,&quot;1.5&quot;,if(I6&lt;59,&quot;2&quot;))))"/>
    <hyperlink ref="DS136" r:id="rId7645" display="=@if(I6&lt;50,&quot;0&quot;,if(I6&gt;49,&quot;1&quot;,if(I6&gt;54,&quot;1.5&quot;,if(I6&lt;59,&quot;2&quot;))))"/>
    <hyperlink ref="DS137" r:id="rId7646" display="=@if(I6&lt;50,&quot;0&quot;,if(I6&gt;49,&quot;1&quot;,if(I6&gt;54,&quot;1.5&quot;,if(I6&lt;59,&quot;2&quot;))))"/>
    <hyperlink ref="DS138" r:id="rId7647" display="=@if(I6&lt;50,&quot;0&quot;,if(I6&gt;49,&quot;1&quot;,if(I6&gt;54,&quot;1.5&quot;,if(I6&lt;59,&quot;2&quot;))))"/>
    <hyperlink ref="DS139" r:id="rId7648" display="=@if(I6&lt;50,&quot;0&quot;,if(I6&gt;49,&quot;1&quot;,if(I6&gt;54,&quot;1.5&quot;,if(I6&lt;59,&quot;2&quot;))))"/>
    <hyperlink ref="DS140" r:id="rId7649" display="=@if(I6&lt;50,&quot;0&quot;,if(I6&gt;49,&quot;1&quot;,if(I6&gt;54,&quot;1.5&quot;,if(I6&lt;59,&quot;2&quot;))))"/>
    <hyperlink ref="DS141" r:id="rId7650" display="=@if(I6&lt;50,&quot;0&quot;,if(I6&gt;49,&quot;1&quot;,if(I6&gt;54,&quot;1.5&quot;,if(I6&lt;59,&quot;2&quot;))))"/>
    <hyperlink ref="DS142" r:id="rId7651" display="=@if(I6&lt;50,&quot;0&quot;,if(I6&gt;49,&quot;1&quot;,if(I6&gt;54,&quot;1.5&quot;,if(I6&lt;59,&quot;2&quot;))))"/>
    <hyperlink ref="DS143" r:id="rId7652" display="=@if(I6&lt;50,&quot;0&quot;,if(I6&gt;49,&quot;1&quot;,if(I6&gt;54,&quot;1.5&quot;,if(I6&lt;59,&quot;2&quot;))))"/>
    <hyperlink ref="DS144" r:id="rId7653" display="=@if(I6&lt;50,&quot;0&quot;,if(I6&gt;49,&quot;1&quot;,if(I6&gt;54,&quot;1.5&quot;,if(I6&lt;59,&quot;2&quot;))))"/>
    <hyperlink ref="DS145" r:id="rId7654" display="=@if(I6&lt;50,&quot;0&quot;,if(I6&gt;49,&quot;1&quot;,if(I6&gt;54,&quot;1.5&quot;,if(I6&lt;59,&quot;2&quot;))))"/>
    <hyperlink ref="DS146" r:id="rId7655" display="=@if(I6&lt;50,&quot;0&quot;,if(I6&gt;49,&quot;1&quot;,if(I6&gt;54,&quot;1.5&quot;,if(I6&lt;59,&quot;2&quot;))))"/>
    <hyperlink ref="DS147" r:id="rId7656" display="=@if(I6&lt;50,&quot;0&quot;,if(I6&gt;49,&quot;1&quot;,if(I6&gt;54,&quot;1.5&quot;,if(I6&lt;59,&quot;2&quot;))))"/>
    <hyperlink ref="DS148" r:id="rId7657" display="=@if(I6&lt;50,&quot;0&quot;,if(I6&gt;49,&quot;1&quot;,if(I6&gt;54,&quot;1.5&quot;,if(I6&lt;59,&quot;2&quot;))))"/>
    <hyperlink ref="DS149" r:id="rId7658" display="=@if(I6&lt;50,&quot;0&quot;,if(I6&gt;49,&quot;1&quot;,if(I6&gt;54,&quot;1.5&quot;,if(I6&lt;59,&quot;2&quot;))))"/>
    <hyperlink ref="DS150" r:id="rId7659" display="=@if(I6&lt;50,&quot;0&quot;,if(I6&gt;49,&quot;1&quot;,if(I6&gt;54,&quot;1.5&quot;,if(I6&lt;59,&quot;2&quot;))))"/>
    <hyperlink ref="DS151" r:id="rId7660" display="=@if(I6&lt;50,&quot;0&quot;,if(I6&gt;49,&quot;1&quot;,if(I6&gt;54,&quot;1.5&quot;,if(I6&lt;59,&quot;2&quot;))))"/>
    <hyperlink ref="DS152" r:id="rId7661" display="=@if(I6&lt;50,&quot;0&quot;,if(I6&gt;49,&quot;1&quot;,if(I6&gt;54,&quot;1.5&quot;,if(I6&lt;59,&quot;2&quot;))))"/>
    <hyperlink ref="DS153" r:id="rId7662" display="=@if(I6&lt;50,&quot;0&quot;,if(I6&gt;49,&quot;1&quot;,if(I6&gt;54,&quot;1.5&quot;,if(I6&lt;59,&quot;2&quot;))))"/>
    <hyperlink ref="DS154" r:id="rId7663" display="=@if(I6&lt;50,&quot;0&quot;,if(I6&gt;49,&quot;1&quot;,if(I6&gt;54,&quot;1.5&quot;,if(I6&lt;59,&quot;2&quot;))))"/>
    <hyperlink ref="DS155" r:id="rId7664" display="=@if(I6&lt;50,&quot;0&quot;,if(I6&gt;49,&quot;1&quot;,if(I6&gt;54,&quot;1.5&quot;,if(I6&lt;59,&quot;2&quot;))))"/>
    <hyperlink ref="DS156" r:id="rId7665" display="=@if(I6&lt;50,&quot;0&quot;,if(I6&gt;49,&quot;1&quot;,if(I6&gt;54,&quot;1.5&quot;,if(I6&lt;59,&quot;2&quot;))))"/>
    <hyperlink ref="DS157" r:id="rId7666" display="=@if(I6&lt;50,&quot;0&quot;,if(I6&gt;49,&quot;1&quot;,if(I6&gt;54,&quot;1.5&quot;,if(I6&lt;59,&quot;2&quot;))))"/>
    <hyperlink ref="DS158" r:id="rId7667" display="=@if(I6&lt;50,&quot;0&quot;,if(I6&gt;49,&quot;1&quot;,if(I6&gt;54,&quot;1.5&quot;,if(I6&lt;59,&quot;2&quot;))))"/>
    <hyperlink ref="DS159" r:id="rId7668" display="=@if(I6&lt;50,&quot;0&quot;,if(I6&gt;49,&quot;1&quot;,if(I6&gt;54,&quot;1.5&quot;,if(I6&lt;59,&quot;2&quot;))))"/>
    <hyperlink ref="DS160" r:id="rId7669" display="=@if(I6&lt;50,&quot;0&quot;,if(I6&gt;49,&quot;1&quot;,if(I6&gt;54,&quot;1.5&quot;,if(I6&lt;59,&quot;2&quot;))))"/>
    <hyperlink ref="DS161" r:id="rId7670" display="=@if(I6&lt;50,&quot;0&quot;,if(I6&gt;49,&quot;1&quot;,if(I6&gt;54,&quot;1.5&quot;,if(I6&lt;59,&quot;2&quot;))))"/>
    <hyperlink ref="DS162" r:id="rId7671" display="=@if(I6&lt;50,&quot;0&quot;,if(I6&gt;49,&quot;1&quot;,if(I6&gt;54,&quot;1.5&quot;,if(I6&lt;59,&quot;2&quot;))))"/>
    <hyperlink ref="DS163" r:id="rId7672" display="=@if(I6&lt;50,&quot;0&quot;,if(I6&gt;49,&quot;1&quot;,if(I6&gt;54,&quot;1.5&quot;,if(I6&lt;59,&quot;2&quot;))))"/>
    <hyperlink ref="DS164" r:id="rId7673" display="=@if(I6&lt;50,&quot;0&quot;,if(I6&gt;49,&quot;1&quot;,if(I6&gt;54,&quot;1.5&quot;,if(I6&lt;59,&quot;2&quot;))))"/>
    <hyperlink ref="DS165" r:id="rId7674" display="=@if(I6&lt;50,&quot;0&quot;,if(I6&gt;49,&quot;1&quot;,if(I6&gt;54,&quot;1.5&quot;,if(I6&lt;59,&quot;2&quot;))))"/>
    <hyperlink ref="DS166" r:id="rId7675" display="=@if(I6&lt;50,&quot;0&quot;,if(I6&gt;49,&quot;1&quot;,if(I6&gt;54,&quot;1.5&quot;,if(I6&lt;59,&quot;2&quot;))))"/>
    <hyperlink ref="DS167" r:id="rId7676" display="=@if(I6&lt;50,&quot;0&quot;,if(I6&gt;49,&quot;1&quot;,if(I6&gt;54,&quot;1.5&quot;,if(I6&lt;59,&quot;2&quot;))))"/>
    <hyperlink ref="DS168" r:id="rId7677" display="=@if(I6&lt;50,&quot;0&quot;,if(I6&gt;49,&quot;1&quot;,if(I6&gt;54,&quot;1.5&quot;,if(I6&lt;59,&quot;2&quot;))))"/>
    <hyperlink ref="DS169" r:id="rId7678" display="=@if(I6&lt;50,&quot;0&quot;,if(I6&gt;49,&quot;1&quot;,if(I6&gt;54,&quot;1.5&quot;,if(I6&lt;59,&quot;2&quot;))))"/>
    <hyperlink ref="DS170" r:id="rId7679" display="=@if(I6&lt;50,&quot;0&quot;,if(I6&gt;49,&quot;1&quot;,if(I6&gt;54,&quot;1.5&quot;,if(I6&lt;59,&quot;2&quot;))))"/>
    <hyperlink ref="DS171" r:id="rId7680" display="=@if(I6&lt;50,&quot;0&quot;,if(I6&gt;49,&quot;1&quot;,if(I6&gt;54,&quot;1.5&quot;,if(I6&lt;59,&quot;2&quot;))))"/>
    <hyperlink ref="DS172" r:id="rId7681" display="=@if(I6&lt;50,&quot;0&quot;,if(I6&gt;49,&quot;1&quot;,if(I6&gt;54,&quot;1.5&quot;,if(I6&lt;59,&quot;2&quot;))))"/>
    <hyperlink ref="DS173" r:id="rId7682" display="=@if(I6&lt;50,&quot;0&quot;,if(I6&gt;49,&quot;1&quot;,if(I6&gt;54,&quot;1.5&quot;,if(I6&lt;59,&quot;2&quot;))))"/>
    <hyperlink ref="DS174" r:id="rId7683" display="=@if(I6&lt;50,&quot;0&quot;,if(I6&gt;49,&quot;1&quot;,if(I6&gt;54,&quot;1.5&quot;,if(I6&lt;59,&quot;2&quot;))))"/>
    <hyperlink ref="DS175" r:id="rId7684" display="=@if(I6&lt;50,&quot;0&quot;,if(I6&gt;49,&quot;1&quot;,if(I6&gt;54,&quot;1.5&quot;,if(I6&lt;59,&quot;2&quot;))))"/>
    <hyperlink ref="DS176" r:id="rId7685" display="=@if(I6&lt;50,&quot;0&quot;,if(I6&gt;49,&quot;1&quot;,if(I6&gt;54,&quot;1.5&quot;,if(I6&lt;59,&quot;2&quot;))))"/>
    <hyperlink ref="DS177" r:id="rId7686" display="=@if(I6&lt;50,&quot;0&quot;,if(I6&gt;49,&quot;1&quot;,if(I6&gt;54,&quot;1.5&quot;,if(I6&lt;59,&quot;2&quot;))))"/>
    <hyperlink ref="DS178" r:id="rId7687" display="=@if(I6&lt;50,&quot;0&quot;,if(I6&gt;49,&quot;1&quot;,if(I6&gt;54,&quot;1.5&quot;,if(I6&lt;59,&quot;2&quot;))))"/>
    <hyperlink ref="DS179" r:id="rId7688" display="=@if(I6&lt;50,&quot;0&quot;,if(I6&gt;49,&quot;1&quot;,if(I6&gt;54,&quot;1.5&quot;,if(I6&lt;59,&quot;2&quot;))))"/>
    <hyperlink ref="DS180" r:id="rId7689" display="=@if(I6&lt;50,&quot;0&quot;,if(I6&gt;49,&quot;1&quot;,if(I6&gt;54,&quot;1.5&quot;,if(I6&lt;59,&quot;2&quot;))))"/>
    <hyperlink ref="DS181" r:id="rId7690" display="=@if(I6&lt;50,&quot;0&quot;,if(I6&gt;49,&quot;1&quot;,if(I6&gt;54,&quot;1.5&quot;,if(I6&lt;59,&quot;2&quot;))))"/>
    <hyperlink ref="DS182" r:id="rId7691" display="=@if(I6&lt;50,&quot;0&quot;,if(I6&gt;49,&quot;1&quot;,if(I6&gt;54,&quot;1.5&quot;,if(I6&lt;59,&quot;2&quot;))))"/>
    <hyperlink ref="DS183" r:id="rId7692" display="=@if(I6&lt;50,&quot;0&quot;,if(I6&gt;49,&quot;1&quot;,if(I6&gt;54,&quot;1.5&quot;,if(I6&lt;59,&quot;2&quot;))))"/>
    <hyperlink ref="DS184" r:id="rId7693" display="=@if(I6&lt;50,&quot;0&quot;,if(I6&gt;49,&quot;1&quot;,if(I6&gt;54,&quot;1.5&quot;,if(I6&lt;59,&quot;2&quot;))))"/>
    <hyperlink ref="DS185" r:id="rId7694" display="=@if(I6&lt;50,&quot;0&quot;,if(I6&gt;49,&quot;1&quot;,if(I6&gt;54,&quot;1.5&quot;,if(I6&lt;59,&quot;2&quot;))))"/>
    <hyperlink ref="DS186" r:id="rId7695" display="=@if(I6&lt;50,&quot;0&quot;,if(I6&gt;49,&quot;1&quot;,if(I6&gt;54,&quot;1.5&quot;,if(I6&lt;59,&quot;2&quot;))))"/>
    <hyperlink ref="DS187" r:id="rId7696" display="=@if(I6&lt;50,&quot;0&quot;,if(I6&gt;49,&quot;1&quot;,if(I6&gt;54,&quot;1.5&quot;,if(I6&lt;59,&quot;2&quot;))))"/>
    <hyperlink ref="DS188" r:id="rId7697" display="=@if(I6&lt;50,&quot;0&quot;,if(I6&gt;49,&quot;1&quot;,if(I6&gt;54,&quot;1.5&quot;,if(I6&lt;59,&quot;2&quot;))))"/>
    <hyperlink ref="DS189" r:id="rId7698" display="=@if(I6&lt;50,&quot;0&quot;,if(I6&gt;49,&quot;1&quot;,if(I6&gt;54,&quot;1.5&quot;,if(I6&lt;59,&quot;2&quot;))))"/>
    <hyperlink ref="DS190" r:id="rId7699" display="=@if(I6&lt;50,&quot;0&quot;,if(I6&gt;49,&quot;1&quot;,if(I6&gt;54,&quot;1.5&quot;,if(I6&lt;59,&quot;2&quot;))))"/>
    <hyperlink ref="DS191" r:id="rId7700" display="=@if(I6&lt;50,&quot;0&quot;,if(I6&gt;49,&quot;1&quot;,if(I6&gt;54,&quot;1.5&quot;,if(I6&lt;59,&quot;2&quot;))))"/>
    <hyperlink ref="DS192" r:id="rId7701" display="=@if(I6&lt;50,&quot;0&quot;,if(I6&gt;49,&quot;1&quot;,if(I6&gt;54,&quot;1.5&quot;,if(I6&lt;59,&quot;2&quot;))))"/>
    <hyperlink ref="DS193" r:id="rId7702" display="=@if(I6&lt;50,&quot;0&quot;,if(I6&gt;49,&quot;1&quot;,if(I6&gt;54,&quot;1.5&quot;,if(I6&lt;59,&quot;2&quot;))))"/>
    <hyperlink ref="DS194" r:id="rId7703" display="=@if(I6&lt;50,&quot;0&quot;,if(I6&gt;49,&quot;1&quot;,if(I6&gt;54,&quot;1.5&quot;,if(I6&lt;59,&quot;2&quot;))))"/>
    <hyperlink ref="DS195" r:id="rId7704" display="=@if(I6&lt;50,&quot;0&quot;,if(I6&gt;49,&quot;1&quot;,if(I6&gt;54,&quot;1.5&quot;,if(I6&lt;59,&quot;2&quot;))))"/>
    <hyperlink ref="DS196" r:id="rId7705" display="=@if(I6&lt;50,&quot;0&quot;,if(I6&gt;49,&quot;1&quot;,if(I6&gt;54,&quot;1.5&quot;,if(I6&lt;59,&quot;2&quot;))))"/>
    <hyperlink ref="DS197" r:id="rId7706" display="=@if(I6&lt;50,&quot;0&quot;,if(I6&gt;49,&quot;1&quot;,if(I6&gt;54,&quot;1.5&quot;,if(I6&lt;59,&quot;2&quot;))))"/>
    <hyperlink ref="DS198" r:id="rId7707" display="=@if(I6&lt;50,&quot;0&quot;,if(I6&gt;49,&quot;1&quot;,if(I6&gt;54,&quot;1.5&quot;,if(I6&lt;59,&quot;2&quot;))))"/>
    <hyperlink ref="DS199" r:id="rId7708" display="=@if(I6&lt;50,&quot;0&quot;,if(I6&gt;49,&quot;1&quot;,if(I6&gt;54,&quot;1.5&quot;,if(I6&lt;59,&quot;2&quot;))))"/>
    <hyperlink ref="DS200" r:id="rId7709" display="=@if(I6&lt;50,&quot;0&quot;,if(I6&gt;49,&quot;1&quot;,if(I6&gt;54,&quot;1.5&quot;,if(I6&lt;59,&quot;2&quot;))))"/>
    <hyperlink ref="DS201" r:id="rId7710" display="=@if(I6&lt;50,&quot;0&quot;,if(I6&gt;49,&quot;1&quot;,if(I6&gt;54,&quot;1.5&quot;,if(I6&lt;59,&quot;2&quot;))))"/>
    <hyperlink ref="DS202" r:id="rId7711" display="=@if(I6&lt;50,&quot;0&quot;,if(I6&gt;49,&quot;1&quot;,if(I6&gt;54,&quot;1.5&quot;,if(I6&lt;59,&quot;2&quot;))))"/>
    <hyperlink ref="DS203" r:id="rId7712" display="=@if(I6&lt;50,&quot;0&quot;,if(I6&gt;49,&quot;1&quot;,if(I6&gt;54,&quot;1.5&quot;,if(I6&lt;59,&quot;2&quot;))))"/>
    <hyperlink ref="DS204" r:id="rId7713" display="=@if(I6&lt;50,&quot;0&quot;,if(I6&gt;49,&quot;1&quot;,if(I6&gt;54,&quot;1.5&quot;,if(I6&lt;59,&quot;2&quot;))))"/>
    <hyperlink ref="DS205" r:id="rId7714" display="=@if(I6&lt;50,&quot;0&quot;,if(I6&gt;49,&quot;1&quot;,if(I6&gt;54,&quot;1.5&quot;,if(I6&lt;59,&quot;2&quot;))))"/>
    <hyperlink ref="DS206" r:id="rId7715" display="=@if(I6&lt;50,&quot;0&quot;,if(I6&gt;49,&quot;1&quot;,if(I6&gt;54,&quot;1.5&quot;,if(I6&lt;59,&quot;2&quot;))))"/>
    <hyperlink ref="DS207" r:id="rId7716" display="=@if(I6&lt;50,&quot;0&quot;,if(I6&gt;49,&quot;1&quot;,if(I6&gt;54,&quot;1.5&quot;,if(I6&lt;59,&quot;2&quot;))))"/>
    <hyperlink ref="DS208" r:id="rId7717" display="=@if(I6&lt;50,&quot;0&quot;,if(I6&gt;49,&quot;1&quot;,if(I6&gt;54,&quot;1.5&quot;,if(I6&lt;59,&quot;2&quot;))))"/>
    <hyperlink ref="DS209" r:id="rId7718" display="=@if(I6&lt;50,&quot;0&quot;,if(I6&gt;49,&quot;1&quot;,if(I6&gt;54,&quot;1.5&quot;,if(I6&lt;59,&quot;2&quot;))))"/>
    <hyperlink ref="DS210" r:id="rId7719" display="=@if(I6&lt;50,&quot;0&quot;,if(I6&gt;49,&quot;1&quot;,if(I6&gt;54,&quot;1.5&quot;,if(I6&lt;59,&quot;2&quot;))))"/>
    <hyperlink ref="DS211" r:id="rId7720" display="=@if(I6&lt;50,&quot;0&quot;,if(I6&gt;49,&quot;1&quot;,if(I6&gt;54,&quot;1.5&quot;,if(I6&lt;59,&quot;2&quot;))))"/>
    <hyperlink ref="DS212" r:id="rId7721" display="=@if(I6&lt;50,&quot;0&quot;,if(I6&gt;49,&quot;1&quot;,if(I6&gt;54,&quot;1.5&quot;,if(I6&lt;59,&quot;2&quot;))))"/>
    <hyperlink ref="DS213" r:id="rId7722" display="=@if(I6&lt;50,&quot;0&quot;,if(I6&gt;49,&quot;1&quot;,if(I6&gt;54,&quot;1.5&quot;,if(I6&lt;59,&quot;2&quot;))))"/>
    <hyperlink ref="DX16" r:id="rId7723" display="=@if(I6&lt;50,&quot;0&quot;,if(I6&gt;49,&quot;1&quot;,if(I6&gt;54,&quot;1.5&quot;,if(I6&lt;59,&quot;2&quot;))))"/>
    <hyperlink ref="DX17" r:id="rId7724" display="=@if(I6&lt;50,&quot;0&quot;,if(I6&gt;49,&quot;1&quot;,if(I6&gt;54,&quot;1.5&quot;,if(I6&lt;59,&quot;2&quot;))))"/>
    <hyperlink ref="DX18" r:id="rId7725" display="=@if(I6&lt;50,&quot;0&quot;,if(I6&gt;49,&quot;1&quot;,if(I6&gt;54,&quot;1.5&quot;,if(I6&lt;59,&quot;2&quot;))))"/>
    <hyperlink ref="DX19" r:id="rId7726" display="=@if(I6&lt;50,&quot;0&quot;,if(I6&gt;49,&quot;1&quot;,if(I6&gt;54,&quot;1.5&quot;,if(I6&lt;59,&quot;2&quot;))))"/>
    <hyperlink ref="DX20" r:id="rId7727" display="=@if(I6&lt;50,&quot;0&quot;,if(I6&gt;49,&quot;1&quot;,if(I6&gt;54,&quot;1.5&quot;,if(I6&lt;59,&quot;2&quot;))))"/>
    <hyperlink ref="DX21" r:id="rId7728" display="=@if(I6&lt;50,&quot;0&quot;,if(I6&gt;49,&quot;1&quot;,if(I6&gt;54,&quot;1.5&quot;,if(I6&lt;59,&quot;2&quot;))))"/>
    <hyperlink ref="DX22" r:id="rId7729" display="=@if(I6&lt;50,&quot;0&quot;,if(I6&gt;49,&quot;1&quot;,if(I6&gt;54,&quot;1.5&quot;,if(I6&lt;59,&quot;2&quot;))))"/>
    <hyperlink ref="DX23" r:id="rId7730" display="=@if(I6&lt;50,&quot;0&quot;,if(I6&gt;49,&quot;1&quot;,if(I6&gt;54,&quot;1.5&quot;,if(I6&lt;59,&quot;2&quot;))))"/>
    <hyperlink ref="DX24" r:id="rId7731" display="=@if(I6&lt;50,&quot;0&quot;,if(I6&gt;49,&quot;1&quot;,if(I6&gt;54,&quot;1.5&quot;,if(I6&lt;59,&quot;2&quot;))))"/>
    <hyperlink ref="DX25" r:id="rId7732" display="=@if(I6&lt;50,&quot;0&quot;,if(I6&gt;49,&quot;1&quot;,if(I6&gt;54,&quot;1.5&quot;,if(I6&lt;59,&quot;2&quot;))))"/>
    <hyperlink ref="DX26" r:id="rId7733" display="=@if(I6&lt;50,&quot;0&quot;,if(I6&gt;49,&quot;1&quot;,if(I6&gt;54,&quot;1.5&quot;,if(I6&lt;59,&quot;2&quot;))))"/>
    <hyperlink ref="DX27" r:id="rId7734" display="=@if(I6&lt;50,&quot;0&quot;,if(I6&gt;49,&quot;1&quot;,if(I6&gt;54,&quot;1.5&quot;,if(I6&lt;59,&quot;2&quot;))))"/>
    <hyperlink ref="DX28" r:id="rId7735" display="=@if(I6&lt;50,&quot;0&quot;,if(I6&gt;49,&quot;1&quot;,if(I6&gt;54,&quot;1.5&quot;,if(I6&lt;59,&quot;2&quot;))))"/>
    <hyperlink ref="DX29" r:id="rId7736" display="=@if(I6&lt;50,&quot;0&quot;,if(I6&gt;49,&quot;1&quot;,if(I6&gt;54,&quot;1.5&quot;,if(I6&lt;59,&quot;2&quot;))))"/>
    <hyperlink ref="DX30" r:id="rId7737" display="=@if(I6&lt;50,&quot;0&quot;,if(I6&gt;49,&quot;1&quot;,if(I6&gt;54,&quot;1.5&quot;,if(I6&lt;59,&quot;2&quot;))))"/>
    <hyperlink ref="DX31" r:id="rId7738" display="=@if(I6&lt;50,&quot;0&quot;,if(I6&gt;49,&quot;1&quot;,if(I6&gt;54,&quot;1.5&quot;,if(I6&lt;59,&quot;2&quot;))))"/>
    <hyperlink ref="DX32" r:id="rId7739" display="=@if(I6&lt;50,&quot;0&quot;,if(I6&gt;49,&quot;1&quot;,if(I6&gt;54,&quot;1.5&quot;,if(I6&lt;59,&quot;2&quot;))))"/>
    <hyperlink ref="DX33" r:id="rId7740" display="=@if(I6&lt;50,&quot;0&quot;,if(I6&gt;49,&quot;1&quot;,if(I6&gt;54,&quot;1.5&quot;,if(I6&lt;59,&quot;2&quot;))))"/>
    <hyperlink ref="DX34" r:id="rId7741" display="=@if(I6&lt;50,&quot;0&quot;,if(I6&gt;49,&quot;1&quot;,if(I6&gt;54,&quot;1.5&quot;,if(I6&lt;59,&quot;2&quot;))))"/>
    <hyperlink ref="DX35" r:id="rId7742" display="=@if(I6&lt;50,&quot;0&quot;,if(I6&gt;49,&quot;1&quot;,if(I6&gt;54,&quot;1.5&quot;,if(I6&lt;59,&quot;2&quot;))))"/>
    <hyperlink ref="DX36" r:id="rId7743" display="=@if(I6&lt;50,&quot;0&quot;,if(I6&gt;49,&quot;1&quot;,if(I6&gt;54,&quot;1.5&quot;,if(I6&lt;59,&quot;2&quot;))))"/>
    <hyperlink ref="DX37" r:id="rId7744" display="=@if(I6&lt;50,&quot;0&quot;,if(I6&gt;49,&quot;1&quot;,if(I6&gt;54,&quot;1.5&quot;,if(I6&lt;59,&quot;2&quot;))))"/>
    <hyperlink ref="DX38" r:id="rId7745" display="=@if(I6&lt;50,&quot;0&quot;,if(I6&gt;49,&quot;1&quot;,if(I6&gt;54,&quot;1.5&quot;,if(I6&lt;59,&quot;2&quot;))))"/>
    <hyperlink ref="DX39" r:id="rId7746" display="=@if(I6&lt;50,&quot;0&quot;,if(I6&gt;49,&quot;1&quot;,if(I6&gt;54,&quot;1.5&quot;,if(I6&lt;59,&quot;2&quot;))))"/>
    <hyperlink ref="DX40" r:id="rId7747" display="=@if(I6&lt;50,&quot;0&quot;,if(I6&gt;49,&quot;1&quot;,if(I6&gt;54,&quot;1.5&quot;,if(I6&lt;59,&quot;2&quot;))))"/>
    <hyperlink ref="DX41" r:id="rId7748" display="=@if(I6&lt;50,&quot;0&quot;,if(I6&gt;49,&quot;1&quot;,if(I6&gt;54,&quot;1.5&quot;,if(I6&lt;59,&quot;2&quot;))))"/>
    <hyperlink ref="DX42" r:id="rId7749" display="=@if(I6&lt;50,&quot;0&quot;,if(I6&gt;49,&quot;1&quot;,if(I6&gt;54,&quot;1.5&quot;,if(I6&lt;59,&quot;2&quot;))))"/>
    <hyperlink ref="DX43" r:id="rId7750" display="=@if(I6&lt;50,&quot;0&quot;,if(I6&gt;49,&quot;1&quot;,if(I6&gt;54,&quot;1.5&quot;,if(I6&lt;59,&quot;2&quot;))))"/>
    <hyperlink ref="DX44" r:id="rId7751" display="=@if(I6&lt;50,&quot;0&quot;,if(I6&gt;49,&quot;1&quot;,if(I6&gt;54,&quot;1.5&quot;,if(I6&lt;59,&quot;2&quot;))))"/>
    <hyperlink ref="DX45" r:id="rId7752" display="=@if(I6&lt;50,&quot;0&quot;,if(I6&gt;49,&quot;1&quot;,if(I6&gt;54,&quot;1.5&quot;,if(I6&lt;59,&quot;2&quot;))))"/>
    <hyperlink ref="DX46" r:id="rId7753" display="=@if(I6&lt;50,&quot;0&quot;,if(I6&gt;49,&quot;1&quot;,if(I6&gt;54,&quot;1.5&quot;,if(I6&lt;59,&quot;2&quot;))))"/>
    <hyperlink ref="DX47" r:id="rId7754" display="=@if(I6&lt;50,&quot;0&quot;,if(I6&gt;49,&quot;1&quot;,if(I6&gt;54,&quot;1.5&quot;,if(I6&lt;59,&quot;2&quot;))))"/>
    <hyperlink ref="DX48" r:id="rId7755" display="=@if(I6&lt;50,&quot;0&quot;,if(I6&gt;49,&quot;1&quot;,if(I6&gt;54,&quot;1.5&quot;,if(I6&lt;59,&quot;2&quot;))))"/>
    <hyperlink ref="DX49" r:id="rId7756" display="=@if(I6&lt;50,&quot;0&quot;,if(I6&gt;49,&quot;1&quot;,if(I6&gt;54,&quot;1.5&quot;,if(I6&lt;59,&quot;2&quot;))))"/>
    <hyperlink ref="DX50" r:id="rId7757" display="=@if(I6&lt;50,&quot;0&quot;,if(I6&gt;49,&quot;1&quot;,if(I6&gt;54,&quot;1.5&quot;,if(I6&lt;59,&quot;2&quot;))))"/>
    <hyperlink ref="DX51" r:id="rId7758" display="=@if(I6&lt;50,&quot;0&quot;,if(I6&gt;49,&quot;1&quot;,if(I6&gt;54,&quot;1.5&quot;,if(I6&lt;59,&quot;2&quot;))))"/>
    <hyperlink ref="DX52" r:id="rId7759" display="=@if(I6&lt;50,&quot;0&quot;,if(I6&gt;49,&quot;1&quot;,if(I6&gt;54,&quot;1.5&quot;,if(I6&lt;59,&quot;2&quot;))))"/>
    <hyperlink ref="DX53" r:id="rId7760" display="=@if(I6&lt;50,&quot;0&quot;,if(I6&gt;49,&quot;1&quot;,if(I6&gt;54,&quot;1.5&quot;,if(I6&lt;59,&quot;2&quot;))))"/>
    <hyperlink ref="DX54" r:id="rId7761" display="=@if(I6&lt;50,&quot;0&quot;,if(I6&gt;49,&quot;1&quot;,if(I6&gt;54,&quot;1.5&quot;,if(I6&lt;59,&quot;2&quot;))))"/>
    <hyperlink ref="DX55" r:id="rId7762" display="=@if(I6&lt;50,&quot;0&quot;,if(I6&gt;49,&quot;1&quot;,if(I6&gt;54,&quot;1.5&quot;,if(I6&lt;59,&quot;2&quot;))))"/>
    <hyperlink ref="DX56" r:id="rId7763" display="=@if(I6&lt;50,&quot;0&quot;,if(I6&gt;49,&quot;1&quot;,if(I6&gt;54,&quot;1.5&quot;,if(I6&lt;59,&quot;2&quot;))))"/>
    <hyperlink ref="DX57" r:id="rId7764" display="=@if(I6&lt;50,&quot;0&quot;,if(I6&gt;49,&quot;1&quot;,if(I6&gt;54,&quot;1.5&quot;,if(I6&lt;59,&quot;2&quot;))))"/>
    <hyperlink ref="DX58" r:id="rId7765" display="=@if(I6&lt;50,&quot;0&quot;,if(I6&gt;49,&quot;1&quot;,if(I6&gt;54,&quot;1.5&quot;,if(I6&lt;59,&quot;2&quot;))))"/>
    <hyperlink ref="DX59" r:id="rId7766" display="=@if(I6&lt;50,&quot;0&quot;,if(I6&gt;49,&quot;1&quot;,if(I6&gt;54,&quot;1.5&quot;,if(I6&lt;59,&quot;2&quot;))))"/>
    <hyperlink ref="DX60" r:id="rId7767" display="=@if(I6&lt;50,&quot;0&quot;,if(I6&gt;49,&quot;1&quot;,if(I6&gt;54,&quot;1.5&quot;,if(I6&lt;59,&quot;2&quot;))))"/>
    <hyperlink ref="DX61" r:id="rId7768" display="=@if(I6&lt;50,&quot;0&quot;,if(I6&gt;49,&quot;1&quot;,if(I6&gt;54,&quot;1.5&quot;,if(I6&lt;59,&quot;2&quot;))))"/>
    <hyperlink ref="DX62" r:id="rId7769" display="=@if(I6&lt;50,&quot;0&quot;,if(I6&gt;49,&quot;1&quot;,if(I6&gt;54,&quot;1.5&quot;,if(I6&lt;59,&quot;2&quot;))))"/>
    <hyperlink ref="DX63" r:id="rId7770" display="=@if(I6&lt;50,&quot;0&quot;,if(I6&gt;49,&quot;1&quot;,if(I6&gt;54,&quot;1.5&quot;,if(I6&lt;59,&quot;2&quot;))))"/>
    <hyperlink ref="DX64" r:id="rId7771" display="=@if(I6&lt;50,&quot;0&quot;,if(I6&gt;49,&quot;1&quot;,if(I6&gt;54,&quot;1.5&quot;,if(I6&lt;59,&quot;2&quot;))))"/>
    <hyperlink ref="DX65" r:id="rId7772" display="=@if(I6&lt;50,&quot;0&quot;,if(I6&gt;49,&quot;1&quot;,if(I6&gt;54,&quot;1.5&quot;,if(I6&lt;59,&quot;2&quot;))))"/>
    <hyperlink ref="DX66" r:id="rId7773" display="=@if(I6&lt;50,&quot;0&quot;,if(I6&gt;49,&quot;1&quot;,if(I6&gt;54,&quot;1.5&quot;,if(I6&lt;59,&quot;2&quot;))))"/>
    <hyperlink ref="DX67" r:id="rId7774" display="=@if(I6&lt;50,&quot;0&quot;,if(I6&gt;49,&quot;1&quot;,if(I6&gt;54,&quot;1.5&quot;,if(I6&lt;59,&quot;2&quot;))))"/>
    <hyperlink ref="DX68" r:id="rId7775" display="=@if(I6&lt;50,&quot;0&quot;,if(I6&gt;49,&quot;1&quot;,if(I6&gt;54,&quot;1.5&quot;,if(I6&lt;59,&quot;2&quot;))))"/>
    <hyperlink ref="DX69" r:id="rId7776" display="=@if(I6&lt;50,&quot;0&quot;,if(I6&gt;49,&quot;1&quot;,if(I6&gt;54,&quot;1.5&quot;,if(I6&lt;59,&quot;2&quot;))))"/>
    <hyperlink ref="DX70" r:id="rId7777" display="=@if(I6&lt;50,&quot;0&quot;,if(I6&gt;49,&quot;1&quot;,if(I6&gt;54,&quot;1.5&quot;,if(I6&lt;59,&quot;2&quot;))))"/>
    <hyperlink ref="DX71" r:id="rId7778" display="=@if(I6&lt;50,&quot;0&quot;,if(I6&gt;49,&quot;1&quot;,if(I6&gt;54,&quot;1.5&quot;,if(I6&lt;59,&quot;2&quot;))))"/>
    <hyperlink ref="DX72" r:id="rId7779" display="=@if(I6&lt;50,&quot;0&quot;,if(I6&gt;49,&quot;1&quot;,if(I6&gt;54,&quot;1.5&quot;,if(I6&lt;59,&quot;2&quot;))))"/>
    <hyperlink ref="DX73" r:id="rId7780" display="=@if(I6&lt;50,&quot;0&quot;,if(I6&gt;49,&quot;1&quot;,if(I6&gt;54,&quot;1.5&quot;,if(I6&lt;59,&quot;2&quot;))))"/>
    <hyperlink ref="DX74" r:id="rId7781" display="=@if(I6&lt;50,&quot;0&quot;,if(I6&gt;49,&quot;1&quot;,if(I6&gt;54,&quot;1.5&quot;,if(I6&lt;59,&quot;2&quot;))))"/>
    <hyperlink ref="DX75" r:id="rId7782" display="=@if(I6&lt;50,&quot;0&quot;,if(I6&gt;49,&quot;1&quot;,if(I6&gt;54,&quot;1.5&quot;,if(I6&lt;59,&quot;2&quot;))))"/>
    <hyperlink ref="DX76" r:id="rId7783" display="=@if(I6&lt;50,&quot;0&quot;,if(I6&gt;49,&quot;1&quot;,if(I6&gt;54,&quot;1.5&quot;,if(I6&lt;59,&quot;2&quot;))))"/>
    <hyperlink ref="DX77" r:id="rId7784" display="=@if(I6&lt;50,&quot;0&quot;,if(I6&gt;49,&quot;1&quot;,if(I6&gt;54,&quot;1.5&quot;,if(I6&lt;59,&quot;2&quot;))))"/>
    <hyperlink ref="DX78" r:id="rId7785" display="=@if(I6&lt;50,&quot;0&quot;,if(I6&gt;49,&quot;1&quot;,if(I6&gt;54,&quot;1.5&quot;,if(I6&lt;59,&quot;2&quot;))))"/>
    <hyperlink ref="DX79" r:id="rId7786" display="=@if(I6&lt;50,&quot;0&quot;,if(I6&gt;49,&quot;1&quot;,if(I6&gt;54,&quot;1.5&quot;,if(I6&lt;59,&quot;2&quot;))))"/>
    <hyperlink ref="DX80" r:id="rId7787" display="=@if(I6&lt;50,&quot;0&quot;,if(I6&gt;49,&quot;1&quot;,if(I6&gt;54,&quot;1.5&quot;,if(I6&lt;59,&quot;2&quot;))))"/>
    <hyperlink ref="DX81" r:id="rId7788" display="=@if(I6&lt;50,&quot;0&quot;,if(I6&gt;49,&quot;1&quot;,if(I6&gt;54,&quot;1.5&quot;,if(I6&lt;59,&quot;2&quot;))))"/>
    <hyperlink ref="DX82" r:id="rId7789" display="=@if(I6&lt;50,&quot;0&quot;,if(I6&gt;49,&quot;1&quot;,if(I6&gt;54,&quot;1.5&quot;,if(I6&lt;59,&quot;2&quot;))))"/>
    <hyperlink ref="DX83" r:id="rId7790" display="=@if(I6&lt;50,&quot;0&quot;,if(I6&gt;49,&quot;1&quot;,if(I6&gt;54,&quot;1.5&quot;,if(I6&lt;59,&quot;2&quot;))))"/>
    <hyperlink ref="DX84" r:id="rId7791" display="=@if(I6&lt;50,&quot;0&quot;,if(I6&gt;49,&quot;1&quot;,if(I6&gt;54,&quot;1.5&quot;,if(I6&lt;59,&quot;2&quot;))))"/>
    <hyperlink ref="DX85" r:id="rId7792" display="=@if(I6&lt;50,&quot;0&quot;,if(I6&gt;49,&quot;1&quot;,if(I6&gt;54,&quot;1.5&quot;,if(I6&lt;59,&quot;2&quot;))))"/>
    <hyperlink ref="DX86" r:id="rId7793" display="=@if(I6&lt;50,&quot;0&quot;,if(I6&gt;49,&quot;1&quot;,if(I6&gt;54,&quot;1.5&quot;,if(I6&lt;59,&quot;2&quot;))))"/>
    <hyperlink ref="DX87" r:id="rId7794" display="=@if(I6&lt;50,&quot;0&quot;,if(I6&gt;49,&quot;1&quot;,if(I6&gt;54,&quot;1.5&quot;,if(I6&lt;59,&quot;2&quot;))))"/>
    <hyperlink ref="DX88" r:id="rId7795" display="=@if(I6&lt;50,&quot;0&quot;,if(I6&gt;49,&quot;1&quot;,if(I6&gt;54,&quot;1.5&quot;,if(I6&lt;59,&quot;2&quot;))))"/>
    <hyperlink ref="DX89" r:id="rId7796" display="=@if(I6&lt;50,&quot;0&quot;,if(I6&gt;49,&quot;1&quot;,if(I6&gt;54,&quot;1.5&quot;,if(I6&lt;59,&quot;2&quot;))))"/>
    <hyperlink ref="DX90" r:id="rId7797" display="=@if(I6&lt;50,&quot;0&quot;,if(I6&gt;49,&quot;1&quot;,if(I6&gt;54,&quot;1.5&quot;,if(I6&lt;59,&quot;2&quot;))))"/>
    <hyperlink ref="DX91" r:id="rId7798" display="=@if(I6&lt;50,&quot;0&quot;,if(I6&gt;49,&quot;1&quot;,if(I6&gt;54,&quot;1.5&quot;,if(I6&lt;59,&quot;2&quot;))))"/>
    <hyperlink ref="DX92" r:id="rId7799" display="=@if(I6&lt;50,&quot;0&quot;,if(I6&gt;49,&quot;1&quot;,if(I6&gt;54,&quot;1.5&quot;,if(I6&lt;59,&quot;2&quot;))))"/>
    <hyperlink ref="DX93" r:id="rId7800" display="=@if(I6&lt;50,&quot;0&quot;,if(I6&gt;49,&quot;1&quot;,if(I6&gt;54,&quot;1.5&quot;,if(I6&lt;59,&quot;2&quot;))))"/>
    <hyperlink ref="DX94" r:id="rId7801" display="=@if(I6&lt;50,&quot;0&quot;,if(I6&gt;49,&quot;1&quot;,if(I6&gt;54,&quot;1.5&quot;,if(I6&lt;59,&quot;2&quot;))))"/>
    <hyperlink ref="DX95" r:id="rId7802" display="=@if(I6&lt;50,&quot;0&quot;,if(I6&gt;49,&quot;1&quot;,if(I6&gt;54,&quot;1.5&quot;,if(I6&lt;59,&quot;2&quot;))))"/>
    <hyperlink ref="DX96" r:id="rId7803" display="=@if(I6&lt;50,&quot;0&quot;,if(I6&gt;49,&quot;1&quot;,if(I6&gt;54,&quot;1.5&quot;,if(I6&lt;59,&quot;2&quot;))))"/>
    <hyperlink ref="DX97" r:id="rId7804" display="=@if(I6&lt;50,&quot;0&quot;,if(I6&gt;49,&quot;1&quot;,if(I6&gt;54,&quot;1.5&quot;,if(I6&lt;59,&quot;2&quot;))))"/>
    <hyperlink ref="DX98" r:id="rId7805" display="=@if(I6&lt;50,&quot;0&quot;,if(I6&gt;49,&quot;1&quot;,if(I6&gt;54,&quot;1.5&quot;,if(I6&lt;59,&quot;2&quot;))))"/>
    <hyperlink ref="DX99" r:id="rId7806" display="=@if(I6&lt;50,&quot;0&quot;,if(I6&gt;49,&quot;1&quot;,if(I6&gt;54,&quot;1.5&quot;,if(I6&lt;59,&quot;2&quot;))))"/>
    <hyperlink ref="DX100" r:id="rId7807" display="=@if(I6&lt;50,&quot;0&quot;,if(I6&gt;49,&quot;1&quot;,if(I6&gt;54,&quot;1.5&quot;,if(I6&lt;59,&quot;2&quot;))))"/>
    <hyperlink ref="DX101" r:id="rId7808" display="=@if(I6&lt;50,&quot;0&quot;,if(I6&gt;49,&quot;1&quot;,if(I6&gt;54,&quot;1.5&quot;,if(I6&lt;59,&quot;2&quot;))))"/>
    <hyperlink ref="DX102" r:id="rId7809" display="=@if(I6&lt;50,&quot;0&quot;,if(I6&gt;49,&quot;1&quot;,if(I6&gt;54,&quot;1.5&quot;,if(I6&lt;59,&quot;2&quot;))))"/>
    <hyperlink ref="DX103" r:id="rId7810" display="=@if(I6&lt;50,&quot;0&quot;,if(I6&gt;49,&quot;1&quot;,if(I6&gt;54,&quot;1.5&quot;,if(I6&lt;59,&quot;2&quot;))))"/>
    <hyperlink ref="DX104" r:id="rId7811" display="=@if(I6&lt;50,&quot;0&quot;,if(I6&gt;49,&quot;1&quot;,if(I6&gt;54,&quot;1.5&quot;,if(I6&lt;59,&quot;2&quot;))))"/>
    <hyperlink ref="DX105" r:id="rId7812" display="=@if(I6&lt;50,&quot;0&quot;,if(I6&gt;49,&quot;1&quot;,if(I6&gt;54,&quot;1.5&quot;,if(I6&lt;59,&quot;2&quot;))))"/>
    <hyperlink ref="DX106" r:id="rId7813" display="=@if(I6&lt;50,&quot;0&quot;,if(I6&gt;49,&quot;1&quot;,if(I6&gt;54,&quot;1.5&quot;,if(I6&lt;59,&quot;2&quot;))))"/>
    <hyperlink ref="DX107" r:id="rId7814" display="=@if(I6&lt;50,&quot;0&quot;,if(I6&gt;49,&quot;1&quot;,if(I6&gt;54,&quot;1.5&quot;,if(I6&lt;59,&quot;2&quot;))))"/>
    <hyperlink ref="DX108" r:id="rId7815" display="=@if(I6&lt;50,&quot;0&quot;,if(I6&gt;49,&quot;1&quot;,if(I6&gt;54,&quot;1.5&quot;,if(I6&lt;59,&quot;2&quot;))))"/>
    <hyperlink ref="DX109" r:id="rId7816" display="=@if(I6&lt;50,&quot;0&quot;,if(I6&gt;49,&quot;1&quot;,if(I6&gt;54,&quot;1.5&quot;,if(I6&lt;59,&quot;2&quot;))))"/>
    <hyperlink ref="DX110" r:id="rId7817" display="=@if(I6&lt;50,&quot;0&quot;,if(I6&gt;49,&quot;1&quot;,if(I6&gt;54,&quot;1.5&quot;,if(I6&lt;59,&quot;2&quot;))))"/>
    <hyperlink ref="DX111" r:id="rId7818" display="=@if(I6&lt;50,&quot;0&quot;,if(I6&gt;49,&quot;1&quot;,if(I6&gt;54,&quot;1.5&quot;,if(I6&lt;59,&quot;2&quot;))))"/>
    <hyperlink ref="DX112" r:id="rId7819" display="=@if(I6&lt;50,&quot;0&quot;,if(I6&gt;49,&quot;1&quot;,if(I6&gt;54,&quot;1.5&quot;,if(I6&lt;59,&quot;2&quot;))))"/>
    <hyperlink ref="DX113" r:id="rId7820" display="=@if(I6&lt;50,&quot;0&quot;,if(I6&gt;49,&quot;1&quot;,if(I6&gt;54,&quot;1.5&quot;,if(I6&lt;59,&quot;2&quot;))))"/>
    <hyperlink ref="DX114" r:id="rId7821" display="=@if(I6&lt;50,&quot;0&quot;,if(I6&gt;49,&quot;1&quot;,if(I6&gt;54,&quot;1.5&quot;,if(I6&lt;59,&quot;2&quot;))))"/>
    <hyperlink ref="DX115" r:id="rId7822" display="=@if(I6&lt;50,&quot;0&quot;,if(I6&gt;49,&quot;1&quot;,if(I6&gt;54,&quot;1.5&quot;,if(I6&lt;59,&quot;2&quot;))))"/>
    <hyperlink ref="DX116" r:id="rId7823" display="=@if(I6&lt;50,&quot;0&quot;,if(I6&gt;49,&quot;1&quot;,if(I6&gt;54,&quot;1.5&quot;,if(I6&lt;59,&quot;2&quot;))))"/>
    <hyperlink ref="DX117" r:id="rId7824" display="=@if(I6&lt;50,&quot;0&quot;,if(I6&gt;49,&quot;1&quot;,if(I6&gt;54,&quot;1.5&quot;,if(I6&lt;59,&quot;2&quot;))))"/>
    <hyperlink ref="DX118" r:id="rId7825" display="=@if(I6&lt;50,&quot;0&quot;,if(I6&gt;49,&quot;1&quot;,if(I6&gt;54,&quot;1.5&quot;,if(I6&lt;59,&quot;2&quot;))))"/>
    <hyperlink ref="DX119" r:id="rId7826" display="=@if(I6&lt;50,&quot;0&quot;,if(I6&gt;49,&quot;1&quot;,if(I6&gt;54,&quot;1.5&quot;,if(I6&lt;59,&quot;2&quot;))))"/>
    <hyperlink ref="DX120" r:id="rId7827" display="=@if(I6&lt;50,&quot;0&quot;,if(I6&gt;49,&quot;1&quot;,if(I6&gt;54,&quot;1.5&quot;,if(I6&lt;59,&quot;2&quot;))))"/>
    <hyperlink ref="DX121" r:id="rId7828" display="=@if(I6&lt;50,&quot;0&quot;,if(I6&gt;49,&quot;1&quot;,if(I6&gt;54,&quot;1.5&quot;,if(I6&lt;59,&quot;2&quot;))))"/>
    <hyperlink ref="DX122" r:id="rId7829" display="=@if(I6&lt;50,&quot;0&quot;,if(I6&gt;49,&quot;1&quot;,if(I6&gt;54,&quot;1.5&quot;,if(I6&lt;59,&quot;2&quot;))))"/>
    <hyperlink ref="DX123" r:id="rId7830" display="=@if(I6&lt;50,&quot;0&quot;,if(I6&gt;49,&quot;1&quot;,if(I6&gt;54,&quot;1.5&quot;,if(I6&lt;59,&quot;2&quot;))))"/>
    <hyperlink ref="DX124" r:id="rId7831" display="=@if(I6&lt;50,&quot;0&quot;,if(I6&gt;49,&quot;1&quot;,if(I6&gt;54,&quot;1.5&quot;,if(I6&lt;59,&quot;2&quot;))))"/>
    <hyperlink ref="DX125" r:id="rId7832" display="=@if(I6&lt;50,&quot;0&quot;,if(I6&gt;49,&quot;1&quot;,if(I6&gt;54,&quot;1.5&quot;,if(I6&lt;59,&quot;2&quot;))))"/>
    <hyperlink ref="DX126" r:id="rId7833" display="=@if(I6&lt;50,&quot;0&quot;,if(I6&gt;49,&quot;1&quot;,if(I6&gt;54,&quot;1.5&quot;,if(I6&lt;59,&quot;2&quot;))))"/>
    <hyperlink ref="DX127" r:id="rId7834" display="=@if(I6&lt;50,&quot;0&quot;,if(I6&gt;49,&quot;1&quot;,if(I6&gt;54,&quot;1.5&quot;,if(I6&lt;59,&quot;2&quot;))))"/>
    <hyperlink ref="DX128" r:id="rId7835" display="=@if(I6&lt;50,&quot;0&quot;,if(I6&gt;49,&quot;1&quot;,if(I6&gt;54,&quot;1.5&quot;,if(I6&lt;59,&quot;2&quot;))))"/>
    <hyperlink ref="DX129" r:id="rId7836" display="=@if(I6&lt;50,&quot;0&quot;,if(I6&gt;49,&quot;1&quot;,if(I6&gt;54,&quot;1.5&quot;,if(I6&lt;59,&quot;2&quot;))))"/>
    <hyperlink ref="DX130" r:id="rId7837" display="=@if(I6&lt;50,&quot;0&quot;,if(I6&gt;49,&quot;1&quot;,if(I6&gt;54,&quot;1.5&quot;,if(I6&lt;59,&quot;2&quot;))))"/>
    <hyperlink ref="DX131" r:id="rId7838" display="=@if(I6&lt;50,&quot;0&quot;,if(I6&gt;49,&quot;1&quot;,if(I6&gt;54,&quot;1.5&quot;,if(I6&lt;59,&quot;2&quot;))))"/>
    <hyperlink ref="DX132" r:id="rId7839" display="=@if(I6&lt;50,&quot;0&quot;,if(I6&gt;49,&quot;1&quot;,if(I6&gt;54,&quot;1.5&quot;,if(I6&lt;59,&quot;2&quot;))))"/>
    <hyperlink ref="DX133" r:id="rId7840" display="=@if(I6&lt;50,&quot;0&quot;,if(I6&gt;49,&quot;1&quot;,if(I6&gt;54,&quot;1.5&quot;,if(I6&lt;59,&quot;2&quot;))))"/>
    <hyperlink ref="DX134" r:id="rId7841" display="=@if(I6&lt;50,&quot;0&quot;,if(I6&gt;49,&quot;1&quot;,if(I6&gt;54,&quot;1.5&quot;,if(I6&lt;59,&quot;2&quot;))))"/>
    <hyperlink ref="DX135" r:id="rId7842" display="=@if(I6&lt;50,&quot;0&quot;,if(I6&gt;49,&quot;1&quot;,if(I6&gt;54,&quot;1.5&quot;,if(I6&lt;59,&quot;2&quot;))))"/>
    <hyperlink ref="DX136" r:id="rId7843" display="=@if(I6&lt;50,&quot;0&quot;,if(I6&gt;49,&quot;1&quot;,if(I6&gt;54,&quot;1.5&quot;,if(I6&lt;59,&quot;2&quot;))))"/>
    <hyperlink ref="DX137" r:id="rId7844" display="=@if(I6&lt;50,&quot;0&quot;,if(I6&gt;49,&quot;1&quot;,if(I6&gt;54,&quot;1.5&quot;,if(I6&lt;59,&quot;2&quot;))))"/>
    <hyperlink ref="DX138" r:id="rId7845" display="=@if(I6&lt;50,&quot;0&quot;,if(I6&gt;49,&quot;1&quot;,if(I6&gt;54,&quot;1.5&quot;,if(I6&lt;59,&quot;2&quot;))))"/>
    <hyperlink ref="DX139" r:id="rId7846" display="=@if(I6&lt;50,&quot;0&quot;,if(I6&gt;49,&quot;1&quot;,if(I6&gt;54,&quot;1.5&quot;,if(I6&lt;59,&quot;2&quot;))))"/>
    <hyperlink ref="DX140" r:id="rId7847" display="=@if(I6&lt;50,&quot;0&quot;,if(I6&gt;49,&quot;1&quot;,if(I6&gt;54,&quot;1.5&quot;,if(I6&lt;59,&quot;2&quot;))))"/>
    <hyperlink ref="DX141" r:id="rId7848" display="=@if(I6&lt;50,&quot;0&quot;,if(I6&gt;49,&quot;1&quot;,if(I6&gt;54,&quot;1.5&quot;,if(I6&lt;59,&quot;2&quot;))))"/>
    <hyperlink ref="DX142" r:id="rId7849" display="=@if(I6&lt;50,&quot;0&quot;,if(I6&gt;49,&quot;1&quot;,if(I6&gt;54,&quot;1.5&quot;,if(I6&lt;59,&quot;2&quot;))))"/>
    <hyperlink ref="DX143" r:id="rId7850" display="=@if(I6&lt;50,&quot;0&quot;,if(I6&gt;49,&quot;1&quot;,if(I6&gt;54,&quot;1.5&quot;,if(I6&lt;59,&quot;2&quot;))))"/>
    <hyperlink ref="DX144" r:id="rId7851" display="=@if(I6&lt;50,&quot;0&quot;,if(I6&gt;49,&quot;1&quot;,if(I6&gt;54,&quot;1.5&quot;,if(I6&lt;59,&quot;2&quot;))))"/>
    <hyperlink ref="DX145" r:id="rId7852" display="=@if(I6&lt;50,&quot;0&quot;,if(I6&gt;49,&quot;1&quot;,if(I6&gt;54,&quot;1.5&quot;,if(I6&lt;59,&quot;2&quot;))))"/>
    <hyperlink ref="DX146" r:id="rId7853" display="=@if(I6&lt;50,&quot;0&quot;,if(I6&gt;49,&quot;1&quot;,if(I6&gt;54,&quot;1.5&quot;,if(I6&lt;59,&quot;2&quot;))))"/>
    <hyperlink ref="DX147" r:id="rId7854" display="=@if(I6&lt;50,&quot;0&quot;,if(I6&gt;49,&quot;1&quot;,if(I6&gt;54,&quot;1.5&quot;,if(I6&lt;59,&quot;2&quot;))))"/>
    <hyperlink ref="DX148" r:id="rId7855" display="=@if(I6&lt;50,&quot;0&quot;,if(I6&gt;49,&quot;1&quot;,if(I6&gt;54,&quot;1.5&quot;,if(I6&lt;59,&quot;2&quot;))))"/>
    <hyperlink ref="DX149" r:id="rId7856" display="=@if(I6&lt;50,&quot;0&quot;,if(I6&gt;49,&quot;1&quot;,if(I6&gt;54,&quot;1.5&quot;,if(I6&lt;59,&quot;2&quot;))))"/>
    <hyperlink ref="DX150" r:id="rId7857" display="=@if(I6&lt;50,&quot;0&quot;,if(I6&gt;49,&quot;1&quot;,if(I6&gt;54,&quot;1.5&quot;,if(I6&lt;59,&quot;2&quot;))))"/>
    <hyperlink ref="DX151" r:id="rId7858" display="=@if(I6&lt;50,&quot;0&quot;,if(I6&gt;49,&quot;1&quot;,if(I6&gt;54,&quot;1.5&quot;,if(I6&lt;59,&quot;2&quot;))))"/>
    <hyperlink ref="DX152" r:id="rId7859" display="=@if(I6&lt;50,&quot;0&quot;,if(I6&gt;49,&quot;1&quot;,if(I6&gt;54,&quot;1.5&quot;,if(I6&lt;59,&quot;2&quot;))))"/>
    <hyperlink ref="DX153" r:id="rId7860" display="=@if(I6&lt;50,&quot;0&quot;,if(I6&gt;49,&quot;1&quot;,if(I6&gt;54,&quot;1.5&quot;,if(I6&lt;59,&quot;2&quot;))))"/>
    <hyperlink ref="DX154" r:id="rId7861" display="=@if(I6&lt;50,&quot;0&quot;,if(I6&gt;49,&quot;1&quot;,if(I6&gt;54,&quot;1.5&quot;,if(I6&lt;59,&quot;2&quot;))))"/>
    <hyperlink ref="DX155" r:id="rId7862" display="=@if(I6&lt;50,&quot;0&quot;,if(I6&gt;49,&quot;1&quot;,if(I6&gt;54,&quot;1.5&quot;,if(I6&lt;59,&quot;2&quot;))))"/>
    <hyperlink ref="DX156" r:id="rId7863" display="=@if(I6&lt;50,&quot;0&quot;,if(I6&gt;49,&quot;1&quot;,if(I6&gt;54,&quot;1.5&quot;,if(I6&lt;59,&quot;2&quot;))))"/>
    <hyperlink ref="DX157" r:id="rId7864" display="=@if(I6&lt;50,&quot;0&quot;,if(I6&gt;49,&quot;1&quot;,if(I6&gt;54,&quot;1.5&quot;,if(I6&lt;59,&quot;2&quot;))))"/>
    <hyperlink ref="DX158" r:id="rId7865" display="=@if(I6&lt;50,&quot;0&quot;,if(I6&gt;49,&quot;1&quot;,if(I6&gt;54,&quot;1.5&quot;,if(I6&lt;59,&quot;2&quot;))))"/>
    <hyperlink ref="DX159" r:id="rId7866" display="=@if(I6&lt;50,&quot;0&quot;,if(I6&gt;49,&quot;1&quot;,if(I6&gt;54,&quot;1.5&quot;,if(I6&lt;59,&quot;2&quot;))))"/>
    <hyperlink ref="DX160" r:id="rId7867" display="=@if(I6&lt;50,&quot;0&quot;,if(I6&gt;49,&quot;1&quot;,if(I6&gt;54,&quot;1.5&quot;,if(I6&lt;59,&quot;2&quot;))))"/>
    <hyperlink ref="DX161" r:id="rId7868" display="=@if(I6&lt;50,&quot;0&quot;,if(I6&gt;49,&quot;1&quot;,if(I6&gt;54,&quot;1.5&quot;,if(I6&lt;59,&quot;2&quot;))))"/>
    <hyperlink ref="DX162" r:id="rId7869" display="=@if(I6&lt;50,&quot;0&quot;,if(I6&gt;49,&quot;1&quot;,if(I6&gt;54,&quot;1.5&quot;,if(I6&lt;59,&quot;2&quot;))))"/>
    <hyperlink ref="DX163" r:id="rId7870" display="=@if(I6&lt;50,&quot;0&quot;,if(I6&gt;49,&quot;1&quot;,if(I6&gt;54,&quot;1.5&quot;,if(I6&lt;59,&quot;2&quot;))))"/>
    <hyperlink ref="DX164" r:id="rId7871" display="=@if(I6&lt;50,&quot;0&quot;,if(I6&gt;49,&quot;1&quot;,if(I6&gt;54,&quot;1.5&quot;,if(I6&lt;59,&quot;2&quot;))))"/>
    <hyperlink ref="DX165" r:id="rId7872" display="=@if(I6&lt;50,&quot;0&quot;,if(I6&gt;49,&quot;1&quot;,if(I6&gt;54,&quot;1.5&quot;,if(I6&lt;59,&quot;2&quot;))))"/>
    <hyperlink ref="DX166" r:id="rId7873" display="=@if(I6&lt;50,&quot;0&quot;,if(I6&gt;49,&quot;1&quot;,if(I6&gt;54,&quot;1.5&quot;,if(I6&lt;59,&quot;2&quot;))))"/>
    <hyperlink ref="DX167" r:id="rId7874" display="=@if(I6&lt;50,&quot;0&quot;,if(I6&gt;49,&quot;1&quot;,if(I6&gt;54,&quot;1.5&quot;,if(I6&lt;59,&quot;2&quot;))))"/>
    <hyperlink ref="DX168" r:id="rId7875" display="=@if(I6&lt;50,&quot;0&quot;,if(I6&gt;49,&quot;1&quot;,if(I6&gt;54,&quot;1.5&quot;,if(I6&lt;59,&quot;2&quot;))))"/>
    <hyperlink ref="DX169" r:id="rId7876" display="=@if(I6&lt;50,&quot;0&quot;,if(I6&gt;49,&quot;1&quot;,if(I6&gt;54,&quot;1.5&quot;,if(I6&lt;59,&quot;2&quot;))))"/>
    <hyperlink ref="DX170" r:id="rId7877" display="=@if(I6&lt;50,&quot;0&quot;,if(I6&gt;49,&quot;1&quot;,if(I6&gt;54,&quot;1.5&quot;,if(I6&lt;59,&quot;2&quot;))))"/>
    <hyperlink ref="DX171" r:id="rId7878" display="=@if(I6&lt;50,&quot;0&quot;,if(I6&gt;49,&quot;1&quot;,if(I6&gt;54,&quot;1.5&quot;,if(I6&lt;59,&quot;2&quot;))))"/>
    <hyperlink ref="DX172" r:id="rId7879" display="=@if(I6&lt;50,&quot;0&quot;,if(I6&gt;49,&quot;1&quot;,if(I6&gt;54,&quot;1.5&quot;,if(I6&lt;59,&quot;2&quot;))))"/>
    <hyperlink ref="DX173" r:id="rId7880" display="=@if(I6&lt;50,&quot;0&quot;,if(I6&gt;49,&quot;1&quot;,if(I6&gt;54,&quot;1.5&quot;,if(I6&lt;59,&quot;2&quot;))))"/>
    <hyperlink ref="DX174" r:id="rId7881" display="=@if(I6&lt;50,&quot;0&quot;,if(I6&gt;49,&quot;1&quot;,if(I6&gt;54,&quot;1.5&quot;,if(I6&lt;59,&quot;2&quot;))))"/>
    <hyperlink ref="DX175" r:id="rId7882" display="=@if(I6&lt;50,&quot;0&quot;,if(I6&gt;49,&quot;1&quot;,if(I6&gt;54,&quot;1.5&quot;,if(I6&lt;59,&quot;2&quot;))))"/>
    <hyperlink ref="DX176" r:id="rId7883" display="=@if(I6&lt;50,&quot;0&quot;,if(I6&gt;49,&quot;1&quot;,if(I6&gt;54,&quot;1.5&quot;,if(I6&lt;59,&quot;2&quot;))))"/>
    <hyperlink ref="DX177" r:id="rId7884" display="=@if(I6&lt;50,&quot;0&quot;,if(I6&gt;49,&quot;1&quot;,if(I6&gt;54,&quot;1.5&quot;,if(I6&lt;59,&quot;2&quot;))))"/>
    <hyperlink ref="DX178" r:id="rId7885" display="=@if(I6&lt;50,&quot;0&quot;,if(I6&gt;49,&quot;1&quot;,if(I6&gt;54,&quot;1.5&quot;,if(I6&lt;59,&quot;2&quot;))))"/>
    <hyperlink ref="DX179" r:id="rId7886" display="=@if(I6&lt;50,&quot;0&quot;,if(I6&gt;49,&quot;1&quot;,if(I6&gt;54,&quot;1.5&quot;,if(I6&lt;59,&quot;2&quot;))))"/>
    <hyperlink ref="DX180" r:id="rId7887" display="=@if(I6&lt;50,&quot;0&quot;,if(I6&gt;49,&quot;1&quot;,if(I6&gt;54,&quot;1.5&quot;,if(I6&lt;59,&quot;2&quot;))))"/>
    <hyperlink ref="DX181" r:id="rId7888" display="=@if(I6&lt;50,&quot;0&quot;,if(I6&gt;49,&quot;1&quot;,if(I6&gt;54,&quot;1.5&quot;,if(I6&lt;59,&quot;2&quot;))))"/>
    <hyperlink ref="DX182" r:id="rId7889" display="=@if(I6&lt;50,&quot;0&quot;,if(I6&gt;49,&quot;1&quot;,if(I6&gt;54,&quot;1.5&quot;,if(I6&lt;59,&quot;2&quot;))))"/>
    <hyperlink ref="DX183" r:id="rId7890" display="=@if(I6&lt;50,&quot;0&quot;,if(I6&gt;49,&quot;1&quot;,if(I6&gt;54,&quot;1.5&quot;,if(I6&lt;59,&quot;2&quot;))))"/>
    <hyperlink ref="DX184" r:id="rId7891" display="=@if(I6&lt;50,&quot;0&quot;,if(I6&gt;49,&quot;1&quot;,if(I6&gt;54,&quot;1.5&quot;,if(I6&lt;59,&quot;2&quot;))))"/>
    <hyperlink ref="DX185" r:id="rId7892" display="=@if(I6&lt;50,&quot;0&quot;,if(I6&gt;49,&quot;1&quot;,if(I6&gt;54,&quot;1.5&quot;,if(I6&lt;59,&quot;2&quot;))))"/>
    <hyperlink ref="DX186" r:id="rId7893" display="=@if(I6&lt;50,&quot;0&quot;,if(I6&gt;49,&quot;1&quot;,if(I6&gt;54,&quot;1.5&quot;,if(I6&lt;59,&quot;2&quot;))))"/>
    <hyperlink ref="DX187" r:id="rId7894" display="=@if(I6&lt;50,&quot;0&quot;,if(I6&gt;49,&quot;1&quot;,if(I6&gt;54,&quot;1.5&quot;,if(I6&lt;59,&quot;2&quot;))))"/>
    <hyperlink ref="DX188" r:id="rId7895" display="=@if(I6&lt;50,&quot;0&quot;,if(I6&gt;49,&quot;1&quot;,if(I6&gt;54,&quot;1.5&quot;,if(I6&lt;59,&quot;2&quot;))))"/>
    <hyperlink ref="DX189" r:id="rId7896" display="=@if(I6&lt;50,&quot;0&quot;,if(I6&gt;49,&quot;1&quot;,if(I6&gt;54,&quot;1.5&quot;,if(I6&lt;59,&quot;2&quot;))))"/>
    <hyperlink ref="DX190" r:id="rId7897" display="=@if(I6&lt;50,&quot;0&quot;,if(I6&gt;49,&quot;1&quot;,if(I6&gt;54,&quot;1.5&quot;,if(I6&lt;59,&quot;2&quot;))))"/>
    <hyperlink ref="DX191" r:id="rId7898" display="=@if(I6&lt;50,&quot;0&quot;,if(I6&gt;49,&quot;1&quot;,if(I6&gt;54,&quot;1.5&quot;,if(I6&lt;59,&quot;2&quot;))))"/>
    <hyperlink ref="DX192" r:id="rId7899" display="=@if(I6&lt;50,&quot;0&quot;,if(I6&gt;49,&quot;1&quot;,if(I6&gt;54,&quot;1.5&quot;,if(I6&lt;59,&quot;2&quot;))))"/>
    <hyperlink ref="DX193" r:id="rId7900" display="=@if(I6&lt;50,&quot;0&quot;,if(I6&gt;49,&quot;1&quot;,if(I6&gt;54,&quot;1.5&quot;,if(I6&lt;59,&quot;2&quot;))))"/>
    <hyperlink ref="DX194" r:id="rId7901" display="=@if(I6&lt;50,&quot;0&quot;,if(I6&gt;49,&quot;1&quot;,if(I6&gt;54,&quot;1.5&quot;,if(I6&lt;59,&quot;2&quot;))))"/>
    <hyperlink ref="DX195" r:id="rId7902" display="=@if(I6&lt;50,&quot;0&quot;,if(I6&gt;49,&quot;1&quot;,if(I6&gt;54,&quot;1.5&quot;,if(I6&lt;59,&quot;2&quot;))))"/>
    <hyperlink ref="DX196" r:id="rId7903" display="=@if(I6&lt;50,&quot;0&quot;,if(I6&gt;49,&quot;1&quot;,if(I6&gt;54,&quot;1.5&quot;,if(I6&lt;59,&quot;2&quot;))))"/>
    <hyperlink ref="DX197" r:id="rId7904" display="=@if(I6&lt;50,&quot;0&quot;,if(I6&gt;49,&quot;1&quot;,if(I6&gt;54,&quot;1.5&quot;,if(I6&lt;59,&quot;2&quot;))))"/>
    <hyperlink ref="DX198" r:id="rId7905" display="=@if(I6&lt;50,&quot;0&quot;,if(I6&gt;49,&quot;1&quot;,if(I6&gt;54,&quot;1.5&quot;,if(I6&lt;59,&quot;2&quot;))))"/>
    <hyperlink ref="DX199" r:id="rId7906" display="=@if(I6&lt;50,&quot;0&quot;,if(I6&gt;49,&quot;1&quot;,if(I6&gt;54,&quot;1.5&quot;,if(I6&lt;59,&quot;2&quot;))))"/>
    <hyperlink ref="DX200" r:id="rId7907" display="=@if(I6&lt;50,&quot;0&quot;,if(I6&gt;49,&quot;1&quot;,if(I6&gt;54,&quot;1.5&quot;,if(I6&lt;59,&quot;2&quot;))))"/>
    <hyperlink ref="DX201" r:id="rId7908" display="=@if(I6&lt;50,&quot;0&quot;,if(I6&gt;49,&quot;1&quot;,if(I6&gt;54,&quot;1.5&quot;,if(I6&lt;59,&quot;2&quot;))))"/>
    <hyperlink ref="DX202" r:id="rId7909" display="=@if(I6&lt;50,&quot;0&quot;,if(I6&gt;49,&quot;1&quot;,if(I6&gt;54,&quot;1.5&quot;,if(I6&lt;59,&quot;2&quot;))))"/>
    <hyperlink ref="DX203" r:id="rId7910" display="=@if(I6&lt;50,&quot;0&quot;,if(I6&gt;49,&quot;1&quot;,if(I6&gt;54,&quot;1.5&quot;,if(I6&lt;59,&quot;2&quot;))))"/>
    <hyperlink ref="DX204" r:id="rId7911" display="=@if(I6&lt;50,&quot;0&quot;,if(I6&gt;49,&quot;1&quot;,if(I6&gt;54,&quot;1.5&quot;,if(I6&lt;59,&quot;2&quot;))))"/>
    <hyperlink ref="DX205" r:id="rId7912" display="=@if(I6&lt;50,&quot;0&quot;,if(I6&gt;49,&quot;1&quot;,if(I6&gt;54,&quot;1.5&quot;,if(I6&lt;59,&quot;2&quot;))))"/>
    <hyperlink ref="DX206" r:id="rId7913" display="=@if(I6&lt;50,&quot;0&quot;,if(I6&gt;49,&quot;1&quot;,if(I6&gt;54,&quot;1.5&quot;,if(I6&lt;59,&quot;2&quot;))))"/>
    <hyperlink ref="DX207" r:id="rId7914" display="=@if(I6&lt;50,&quot;0&quot;,if(I6&gt;49,&quot;1&quot;,if(I6&gt;54,&quot;1.5&quot;,if(I6&lt;59,&quot;2&quot;))))"/>
    <hyperlink ref="DX208" r:id="rId7915" display="=@if(I6&lt;50,&quot;0&quot;,if(I6&gt;49,&quot;1&quot;,if(I6&gt;54,&quot;1.5&quot;,if(I6&lt;59,&quot;2&quot;))))"/>
    <hyperlink ref="DX209" r:id="rId7916" display="=@if(I6&lt;50,&quot;0&quot;,if(I6&gt;49,&quot;1&quot;,if(I6&gt;54,&quot;1.5&quot;,if(I6&lt;59,&quot;2&quot;))))"/>
    <hyperlink ref="DX210" r:id="rId7917" display="=@if(I6&lt;50,&quot;0&quot;,if(I6&gt;49,&quot;1&quot;,if(I6&gt;54,&quot;1.5&quot;,if(I6&lt;59,&quot;2&quot;))))"/>
    <hyperlink ref="DX211" r:id="rId7918" display="=@if(I6&lt;50,&quot;0&quot;,if(I6&gt;49,&quot;1&quot;,if(I6&gt;54,&quot;1.5&quot;,if(I6&lt;59,&quot;2&quot;))))"/>
    <hyperlink ref="DX212" r:id="rId7919" display="=@if(I6&lt;50,&quot;0&quot;,if(I6&gt;49,&quot;1&quot;,if(I6&gt;54,&quot;1.5&quot;,if(I6&lt;59,&quot;2&quot;))))"/>
    <hyperlink ref="DX213" r:id="rId7920" display="=@if(I6&lt;50,&quot;0&quot;,if(I6&gt;49,&quot;1&quot;,if(I6&gt;54,&quot;1.5&quot;,if(I6&lt;59,&quot;2&quot;))))"/>
    <hyperlink ref="ED16" r:id="rId7921" display="=@if(I6&lt;50,&quot;0&quot;,if(I6&gt;49,&quot;1&quot;,if(I6&gt;54,&quot;1.5&quot;,if(I6&lt;59,&quot;2&quot;))))"/>
    <hyperlink ref="ED17" r:id="rId7922" display="=@if(I6&lt;50,&quot;0&quot;,if(I6&gt;49,&quot;1&quot;,if(I6&gt;54,&quot;1.5&quot;,if(I6&lt;59,&quot;2&quot;))))"/>
    <hyperlink ref="ED18" r:id="rId7923" display="=@if(I6&lt;50,&quot;0&quot;,if(I6&gt;49,&quot;1&quot;,if(I6&gt;54,&quot;1.5&quot;,if(I6&lt;59,&quot;2&quot;))))"/>
    <hyperlink ref="ED19" r:id="rId7924" display="=@if(I6&lt;50,&quot;0&quot;,if(I6&gt;49,&quot;1&quot;,if(I6&gt;54,&quot;1.5&quot;,if(I6&lt;59,&quot;2&quot;))))"/>
    <hyperlink ref="ED20" r:id="rId7925" display="=@if(I6&lt;50,&quot;0&quot;,if(I6&gt;49,&quot;1&quot;,if(I6&gt;54,&quot;1.5&quot;,if(I6&lt;59,&quot;2&quot;))))"/>
    <hyperlink ref="ED21" r:id="rId7926" display="=@if(I6&lt;50,&quot;0&quot;,if(I6&gt;49,&quot;1&quot;,if(I6&gt;54,&quot;1.5&quot;,if(I6&lt;59,&quot;2&quot;))))"/>
    <hyperlink ref="ED22" r:id="rId7927" display="=@if(I6&lt;50,&quot;0&quot;,if(I6&gt;49,&quot;1&quot;,if(I6&gt;54,&quot;1.5&quot;,if(I6&lt;59,&quot;2&quot;))))"/>
    <hyperlink ref="ED23" r:id="rId7928" display="=@if(I6&lt;50,&quot;0&quot;,if(I6&gt;49,&quot;1&quot;,if(I6&gt;54,&quot;1.5&quot;,if(I6&lt;59,&quot;2&quot;))))"/>
    <hyperlink ref="ED24" r:id="rId7929" display="=@if(I6&lt;50,&quot;0&quot;,if(I6&gt;49,&quot;1&quot;,if(I6&gt;54,&quot;1.5&quot;,if(I6&lt;59,&quot;2&quot;))))"/>
    <hyperlink ref="ED25" r:id="rId7930" display="=@if(I6&lt;50,&quot;0&quot;,if(I6&gt;49,&quot;1&quot;,if(I6&gt;54,&quot;1.5&quot;,if(I6&lt;59,&quot;2&quot;))))"/>
    <hyperlink ref="ED26" r:id="rId7931" display="=@if(I6&lt;50,&quot;0&quot;,if(I6&gt;49,&quot;1&quot;,if(I6&gt;54,&quot;1.5&quot;,if(I6&lt;59,&quot;2&quot;))))"/>
    <hyperlink ref="ED27" r:id="rId7932" display="=@if(I6&lt;50,&quot;0&quot;,if(I6&gt;49,&quot;1&quot;,if(I6&gt;54,&quot;1.5&quot;,if(I6&lt;59,&quot;2&quot;))))"/>
    <hyperlink ref="ED28" r:id="rId7933" display="=@if(I6&lt;50,&quot;0&quot;,if(I6&gt;49,&quot;1&quot;,if(I6&gt;54,&quot;1.5&quot;,if(I6&lt;59,&quot;2&quot;))))"/>
    <hyperlink ref="ED29" r:id="rId7934" display="=@if(I6&lt;50,&quot;0&quot;,if(I6&gt;49,&quot;1&quot;,if(I6&gt;54,&quot;1.5&quot;,if(I6&lt;59,&quot;2&quot;))))"/>
    <hyperlink ref="ED30" r:id="rId7935" display="=@if(I6&lt;50,&quot;0&quot;,if(I6&gt;49,&quot;1&quot;,if(I6&gt;54,&quot;1.5&quot;,if(I6&lt;59,&quot;2&quot;))))"/>
    <hyperlink ref="ED31" r:id="rId7936" display="=@if(I6&lt;50,&quot;0&quot;,if(I6&gt;49,&quot;1&quot;,if(I6&gt;54,&quot;1.5&quot;,if(I6&lt;59,&quot;2&quot;))))"/>
    <hyperlink ref="ED32" r:id="rId7937" display="=@if(I6&lt;50,&quot;0&quot;,if(I6&gt;49,&quot;1&quot;,if(I6&gt;54,&quot;1.5&quot;,if(I6&lt;59,&quot;2&quot;))))"/>
    <hyperlink ref="ED33" r:id="rId7938" display="=@if(I6&lt;50,&quot;0&quot;,if(I6&gt;49,&quot;1&quot;,if(I6&gt;54,&quot;1.5&quot;,if(I6&lt;59,&quot;2&quot;))))"/>
    <hyperlink ref="ED34" r:id="rId7939" display="=@if(I6&lt;50,&quot;0&quot;,if(I6&gt;49,&quot;1&quot;,if(I6&gt;54,&quot;1.5&quot;,if(I6&lt;59,&quot;2&quot;))))"/>
    <hyperlink ref="ED35" r:id="rId7940" display="=@if(I6&lt;50,&quot;0&quot;,if(I6&gt;49,&quot;1&quot;,if(I6&gt;54,&quot;1.5&quot;,if(I6&lt;59,&quot;2&quot;))))"/>
    <hyperlink ref="ED36" r:id="rId7941" display="=@if(I6&lt;50,&quot;0&quot;,if(I6&gt;49,&quot;1&quot;,if(I6&gt;54,&quot;1.5&quot;,if(I6&lt;59,&quot;2&quot;))))"/>
    <hyperlink ref="ED37" r:id="rId7942" display="=@if(I6&lt;50,&quot;0&quot;,if(I6&gt;49,&quot;1&quot;,if(I6&gt;54,&quot;1.5&quot;,if(I6&lt;59,&quot;2&quot;))))"/>
    <hyperlink ref="ED38" r:id="rId7943" display="=@if(I6&lt;50,&quot;0&quot;,if(I6&gt;49,&quot;1&quot;,if(I6&gt;54,&quot;1.5&quot;,if(I6&lt;59,&quot;2&quot;))))"/>
    <hyperlink ref="ED39" r:id="rId7944" display="=@if(I6&lt;50,&quot;0&quot;,if(I6&gt;49,&quot;1&quot;,if(I6&gt;54,&quot;1.5&quot;,if(I6&lt;59,&quot;2&quot;))))"/>
    <hyperlink ref="ED40" r:id="rId7945" display="=@if(I6&lt;50,&quot;0&quot;,if(I6&gt;49,&quot;1&quot;,if(I6&gt;54,&quot;1.5&quot;,if(I6&lt;59,&quot;2&quot;))))"/>
    <hyperlink ref="ED41" r:id="rId7946" display="=@if(I6&lt;50,&quot;0&quot;,if(I6&gt;49,&quot;1&quot;,if(I6&gt;54,&quot;1.5&quot;,if(I6&lt;59,&quot;2&quot;))))"/>
    <hyperlink ref="ED42" r:id="rId7947" display="=@if(I6&lt;50,&quot;0&quot;,if(I6&gt;49,&quot;1&quot;,if(I6&gt;54,&quot;1.5&quot;,if(I6&lt;59,&quot;2&quot;))))"/>
    <hyperlink ref="ED43" r:id="rId7948" display="=@if(I6&lt;50,&quot;0&quot;,if(I6&gt;49,&quot;1&quot;,if(I6&gt;54,&quot;1.5&quot;,if(I6&lt;59,&quot;2&quot;))))"/>
    <hyperlink ref="ED44" r:id="rId7949" display="=@if(I6&lt;50,&quot;0&quot;,if(I6&gt;49,&quot;1&quot;,if(I6&gt;54,&quot;1.5&quot;,if(I6&lt;59,&quot;2&quot;))))"/>
    <hyperlink ref="ED45" r:id="rId7950" display="=@if(I6&lt;50,&quot;0&quot;,if(I6&gt;49,&quot;1&quot;,if(I6&gt;54,&quot;1.5&quot;,if(I6&lt;59,&quot;2&quot;))))"/>
    <hyperlink ref="ED46" r:id="rId7951" display="=@if(I6&lt;50,&quot;0&quot;,if(I6&gt;49,&quot;1&quot;,if(I6&gt;54,&quot;1.5&quot;,if(I6&lt;59,&quot;2&quot;))))"/>
    <hyperlink ref="ED47" r:id="rId7952" display="=@if(I6&lt;50,&quot;0&quot;,if(I6&gt;49,&quot;1&quot;,if(I6&gt;54,&quot;1.5&quot;,if(I6&lt;59,&quot;2&quot;))))"/>
    <hyperlink ref="ED48" r:id="rId7953" display="=@if(I6&lt;50,&quot;0&quot;,if(I6&gt;49,&quot;1&quot;,if(I6&gt;54,&quot;1.5&quot;,if(I6&lt;59,&quot;2&quot;))))"/>
    <hyperlink ref="ED49" r:id="rId7954" display="=@if(I6&lt;50,&quot;0&quot;,if(I6&gt;49,&quot;1&quot;,if(I6&gt;54,&quot;1.5&quot;,if(I6&lt;59,&quot;2&quot;))))"/>
    <hyperlink ref="ED50" r:id="rId7955" display="=@if(I6&lt;50,&quot;0&quot;,if(I6&gt;49,&quot;1&quot;,if(I6&gt;54,&quot;1.5&quot;,if(I6&lt;59,&quot;2&quot;))))"/>
    <hyperlink ref="ED51" r:id="rId7956" display="=@if(I6&lt;50,&quot;0&quot;,if(I6&gt;49,&quot;1&quot;,if(I6&gt;54,&quot;1.5&quot;,if(I6&lt;59,&quot;2&quot;))))"/>
    <hyperlink ref="ED52" r:id="rId7957" display="=@if(I6&lt;50,&quot;0&quot;,if(I6&gt;49,&quot;1&quot;,if(I6&gt;54,&quot;1.5&quot;,if(I6&lt;59,&quot;2&quot;))))"/>
    <hyperlink ref="ED53" r:id="rId7958" display="=@if(I6&lt;50,&quot;0&quot;,if(I6&gt;49,&quot;1&quot;,if(I6&gt;54,&quot;1.5&quot;,if(I6&lt;59,&quot;2&quot;))))"/>
    <hyperlink ref="ED54" r:id="rId7959" display="=@if(I6&lt;50,&quot;0&quot;,if(I6&gt;49,&quot;1&quot;,if(I6&gt;54,&quot;1.5&quot;,if(I6&lt;59,&quot;2&quot;))))"/>
    <hyperlink ref="ED55" r:id="rId7960" display="=@if(I6&lt;50,&quot;0&quot;,if(I6&gt;49,&quot;1&quot;,if(I6&gt;54,&quot;1.5&quot;,if(I6&lt;59,&quot;2&quot;))))"/>
    <hyperlink ref="ED56" r:id="rId7961" display="=@if(I6&lt;50,&quot;0&quot;,if(I6&gt;49,&quot;1&quot;,if(I6&gt;54,&quot;1.5&quot;,if(I6&lt;59,&quot;2&quot;))))"/>
    <hyperlink ref="ED57" r:id="rId7962" display="=@if(I6&lt;50,&quot;0&quot;,if(I6&gt;49,&quot;1&quot;,if(I6&gt;54,&quot;1.5&quot;,if(I6&lt;59,&quot;2&quot;))))"/>
    <hyperlink ref="ED58" r:id="rId7963" display="=@if(I6&lt;50,&quot;0&quot;,if(I6&gt;49,&quot;1&quot;,if(I6&gt;54,&quot;1.5&quot;,if(I6&lt;59,&quot;2&quot;))))"/>
    <hyperlink ref="ED59" r:id="rId7964" display="=@if(I6&lt;50,&quot;0&quot;,if(I6&gt;49,&quot;1&quot;,if(I6&gt;54,&quot;1.5&quot;,if(I6&lt;59,&quot;2&quot;))))"/>
    <hyperlink ref="ED60" r:id="rId7965" display="=@if(I6&lt;50,&quot;0&quot;,if(I6&gt;49,&quot;1&quot;,if(I6&gt;54,&quot;1.5&quot;,if(I6&lt;59,&quot;2&quot;))))"/>
    <hyperlink ref="ED61" r:id="rId7966" display="=@if(I6&lt;50,&quot;0&quot;,if(I6&gt;49,&quot;1&quot;,if(I6&gt;54,&quot;1.5&quot;,if(I6&lt;59,&quot;2&quot;))))"/>
    <hyperlink ref="ED62" r:id="rId7967" display="=@if(I6&lt;50,&quot;0&quot;,if(I6&gt;49,&quot;1&quot;,if(I6&gt;54,&quot;1.5&quot;,if(I6&lt;59,&quot;2&quot;))))"/>
    <hyperlink ref="ED63" r:id="rId7968" display="=@if(I6&lt;50,&quot;0&quot;,if(I6&gt;49,&quot;1&quot;,if(I6&gt;54,&quot;1.5&quot;,if(I6&lt;59,&quot;2&quot;))))"/>
    <hyperlink ref="ED64" r:id="rId7969" display="=@if(I6&lt;50,&quot;0&quot;,if(I6&gt;49,&quot;1&quot;,if(I6&gt;54,&quot;1.5&quot;,if(I6&lt;59,&quot;2&quot;))))"/>
    <hyperlink ref="ED65" r:id="rId7970" display="=@if(I6&lt;50,&quot;0&quot;,if(I6&gt;49,&quot;1&quot;,if(I6&gt;54,&quot;1.5&quot;,if(I6&lt;59,&quot;2&quot;))))"/>
    <hyperlink ref="ED66" r:id="rId7971" display="=@if(I6&lt;50,&quot;0&quot;,if(I6&gt;49,&quot;1&quot;,if(I6&gt;54,&quot;1.5&quot;,if(I6&lt;59,&quot;2&quot;))))"/>
    <hyperlink ref="ED67" r:id="rId7972" display="=@if(I6&lt;50,&quot;0&quot;,if(I6&gt;49,&quot;1&quot;,if(I6&gt;54,&quot;1.5&quot;,if(I6&lt;59,&quot;2&quot;))))"/>
    <hyperlink ref="ED68" r:id="rId7973" display="=@if(I6&lt;50,&quot;0&quot;,if(I6&gt;49,&quot;1&quot;,if(I6&gt;54,&quot;1.5&quot;,if(I6&lt;59,&quot;2&quot;))))"/>
    <hyperlink ref="ED69" r:id="rId7974" display="=@if(I6&lt;50,&quot;0&quot;,if(I6&gt;49,&quot;1&quot;,if(I6&gt;54,&quot;1.5&quot;,if(I6&lt;59,&quot;2&quot;))))"/>
    <hyperlink ref="ED70" r:id="rId7975" display="=@if(I6&lt;50,&quot;0&quot;,if(I6&gt;49,&quot;1&quot;,if(I6&gt;54,&quot;1.5&quot;,if(I6&lt;59,&quot;2&quot;))))"/>
    <hyperlink ref="ED71" r:id="rId7976" display="=@if(I6&lt;50,&quot;0&quot;,if(I6&gt;49,&quot;1&quot;,if(I6&gt;54,&quot;1.5&quot;,if(I6&lt;59,&quot;2&quot;))))"/>
    <hyperlink ref="ED72" r:id="rId7977" display="=@if(I6&lt;50,&quot;0&quot;,if(I6&gt;49,&quot;1&quot;,if(I6&gt;54,&quot;1.5&quot;,if(I6&lt;59,&quot;2&quot;))))"/>
    <hyperlink ref="ED73" r:id="rId7978" display="=@if(I6&lt;50,&quot;0&quot;,if(I6&gt;49,&quot;1&quot;,if(I6&gt;54,&quot;1.5&quot;,if(I6&lt;59,&quot;2&quot;))))"/>
    <hyperlink ref="ED74" r:id="rId7979" display="=@if(I6&lt;50,&quot;0&quot;,if(I6&gt;49,&quot;1&quot;,if(I6&gt;54,&quot;1.5&quot;,if(I6&lt;59,&quot;2&quot;))))"/>
    <hyperlink ref="ED75" r:id="rId7980" display="=@if(I6&lt;50,&quot;0&quot;,if(I6&gt;49,&quot;1&quot;,if(I6&gt;54,&quot;1.5&quot;,if(I6&lt;59,&quot;2&quot;))))"/>
    <hyperlink ref="ED76" r:id="rId7981" display="=@if(I6&lt;50,&quot;0&quot;,if(I6&gt;49,&quot;1&quot;,if(I6&gt;54,&quot;1.5&quot;,if(I6&lt;59,&quot;2&quot;))))"/>
    <hyperlink ref="ED77" r:id="rId7982" display="=@if(I6&lt;50,&quot;0&quot;,if(I6&gt;49,&quot;1&quot;,if(I6&gt;54,&quot;1.5&quot;,if(I6&lt;59,&quot;2&quot;))))"/>
    <hyperlink ref="ED78" r:id="rId7983" display="=@if(I6&lt;50,&quot;0&quot;,if(I6&gt;49,&quot;1&quot;,if(I6&gt;54,&quot;1.5&quot;,if(I6&lt;59,&quot;2&quot;))))"/>
    <hyperlink ref="ED79" r:id="rId7984" display="=@if(I6&lt;50,&quot;0&quot;,if(I6&gt;49,&quot;1&quot;,if(I6&gt;54,&quot;1.5&quot;,if(I6&lt;59,&quot;2&quot;))))"/>
    <hyperlink ref="ED80" r:id="rId7985" display="=@if(I6&lt;50,&quot;0&quot;,if(I6&gt;49,&quot;1&quot;,if(I6&gt;54,&quot;1.5&quot;,if(I6&lt;59,&quot;2&quot;))))"/>
    <hyperlink ref="ED81" r:id="rId7986" display="=@if(I6&lt;50,&quot;0&quot;,if(I6&gt;49,&quot;1&quot;,if(I6&gt;54,&quot;1.5&quot;,if(I6&lt;59,&quot;2&quot;))))"/>
    <hyperlink ref="ED82" r:id="rId7987" display="=@if(I6&lt;50,&quot;0&quot;,if(I6&gt;49,&quot;1&quot;,if(I6&gt;54,&quot;1.5&quot;,if(I6&lt;59,&quot;2&quot;))))"/>
    <hyperlink ref="ED83" r:id="rId7988" display="=@if(I6&lt;50,&quot;0&quot;,if(I6&gt;49,&quot;1&quot;,if(I6&gt;54,&quot;1.5&quot;,if(I6&lt;59,&quot;2&quot;))))"/>
    <hyperlink ref="ED84" r:id="rId7989" display="=@if(I6&lt;50,&quot;0&quot;,if(I6&gt;49,&quot;1&quot;,if(I6&gt;54,&quot;1.5&quot;,if(I6&lt;59,&quot;2&quot;))))"/>
    <hyperlink ref="ED85" r:id="rId7990" display="=@if(I6&lt;50,&quot;0&quot;,if(I6&gt;49,&quot;1&quot;,if(I6&gt;54,&quot;1.5&quot;,if(I6&lt;59,&quot;2&quot;))))"/>
    <hyperlink ref="ED86" r:id="rId7991" display="=@if(I6&lt;50,&quot;0&quot;,if(I6&gt;49,&quot;1&quot;,if(I6&gt;54,&quot;1.5&quot;,if(I6&lt;59,&quot;2&quot;))))"/>
    <hyperlink ref="ED87" r:id="rId7992" display="=@if(I6&lt;50,&quot;0&quot;,if(I6&gt;49,&quot;1&quot;,if(I6&gt;54,&quot;1.5&quot;,if(I6&lt;59,&quot;2&quot;))))"/>
    <hyperlink ref="ED88" r:id="rId7993" display="=@if(I6&lt;50,&quot;0&quot;,if(I6&gt;49,&quot;1&quot;,if(I6&gt;54,&quot;1.5&quot;,if(I6&lt;59,&quot;2&quot;))))"/>
    <hyperlink ref="ED89" r:id="rId7994" display="=@if(I6&lt;50,&quot;0&quot;,if(I6&gt;49,&quot;1&quot;,if(I6&gt;54,&quot;1.5&quot;,if(I6&lt;59,&quot;2&quot;))))"/>
    <hyperlink ref="ED90" r:id="rId7995" display="=@if(I6&lt;50,&quot;0&quot;,if(I6&gt;49,&quot;1&quot;,if(I6&gt;54,&quot;1.5&quot;,if(I6&lt;59,&quot;2&quot;))))"/>
    <hyperlink ref="ED91" r:id="rId7996" display="=@if(I6&lt;50,&quot;0&quot;,if(I6&gt;49,&quot;1&quot;,if(I6&gt;54,&quot;1.5&quot;,if(I6&lt;59,&quot;2&quot;))))"/>
    <hyperlink ref="ED92" r:id="rId7997" display="=@if(I6&lt;50,&quot;0&quot;,if(I6&gt;49,&quot;1&quot;,if(I6&gt;54,&quot;1.5&quot;,if(I6&lt;59,&quot;2&quot;))))"/>
    <hyperlink ref="ED93" r:id="rId7998" display="=@if(I6&lt;50,&quot;0&quot;,if(I6&gt;49,&quot;1&quot;,if(I6&gt;54,&quot;1.5&quot;,if(I6&lt;59,&quot;2&quot;))))"/>
    <hyperlink ref="ED94" r:id="rId7999" display="=@if(I6&lt;50,&quot;0&quot;,if(I6&gt;49,&quot;1&quot;,if(I6&gt;54,&quot;1.5&quot;,if(I6&lt;59,&quot;2&quot;))))"/>
    <hyperlink ref="ED95" r:id="rId8000" display="=@if(I6&lt;50,&quot;0&quot;,if(I6&gt;49,&quot;1&quot;,if(I6&gt;54,&quot;1.5&quot;,if(I6&lt;59,&quot;2&quot;))))"/>
    <hyperlink ref="ED96" r:id="rId8001" display="=@if(I6&lt;50,&quot;0&quot;,if(I6&gt;49,&quot;1&quot;,if(I6&gt;54,&quot;1.5&quot;,if(I6&lt;59,&quot;2&quot;))))"/>
    <hyperlink ref="ED97" r:id="rId8002" display="=@if(I6&lt;50,&quot;0&quot;,if(I6&gt;49,&quot;1&quot;,if(I6&gt;54,&quot;1.5&quot;,if(I6&lt;59,&quot;2&quot;))))"/>
    <hyperlink ref="ED98" r:id="rId8003" display="=@if(I6&lt;50,&quot;0&quot;,if(I6&gt;49,&quot;1&quot;,if(I6&gt;54,&quot;1.5&quot;,if(I6&lt;59,&quot;2&quot;))))"/>
    <hyperlink ref="ED99" r:id="rId8004" display="=@if(I6&lt;50,&quot;0&quot;,if(I6&gt;49,&quot;1&quot;,if(I6&gt;54,&quot;1.5&quot;,if(I6&lt;59,&quot;2&quot;))))"/>
    <hyperlink ref="ED100" r:id="rId8005" display="=@if(I6&lt;50,&quot;0&quot;,if(I6&gt;49,&quot;1&quot;,if(I6&gt;54,&quot;1.5&quot;,if(I6&lt;59,&quot;2&quot;))))"/>
    <hyperlink ref="ED101" r:id="rId8006" display="=@if(I6&lt;50,&quot;0&quot;,if(I6&gt;49,&quot;1&quot;,if(I6&gt;54,&quot;1.5&quot;,if(I6&lt;59,&quot;2&quot;))))"/>
    <hyperlink ref="ED102" r:id="rId8007" display="=@if(I6&lt;50,&quot;0&quot;,if(I6&gt;49,&quot;1&quot;,if(I6&gt;54,&quot;1.5&quot;,if(I6&lt;59,&quot;2&quot;))))"/>
    <hyperlink ref="ED103" r:id="rId8008" display="=@if(I6&lt;50,&quot;0&quot;,if(I6&gt;49,&quot;1&quot;,if(I6&gt;54,&quot;1.5&quot;,if(I6&lt;59,&quot;2&quot;))))"/>
    <hyperlink ref="ED104" r:id="rId8009" display="=@if(I6&lt;50,&quot;0&quot;,if(I6&gt;49,&quot;1&quot;,if(I6&gt;54,&quot;1.5&quot;,if(I6&lt;59,&quot;2&quot;))))"/>
    <hyperlink ref="ED105" r:id="rId8010" display="=@if(I6&lt;50,&quot;0&quot;,if(I6&gt;49,&quot;1&quot;,if(I6&gt;54,&quot;1.5&quot;,if(I6&lt;59,&quot;2&quot;))))"/>
    <hyperlink ref="ED106" r:id="rId8011" display="=@if(I6&lt;50,&quot;0&quot;,if(I6&gt;49,&quot;1&quot;,if(I6&gt;54,&quot;1.5&quot;,if(I6&lt;59,&quot;2&quot;))))"/>
    <hyperlink ref="ED107" r:id="rId8012" display="=@if(I6&lt;50,&quot;0&quot;,if(I6&gt;49,&quot;1&quot;,if(I6&gt;54,&quot;1.5&quot;,if(I6&lt;59,&quot;2&quot;))))"/>
    <hyperlink ref="ED108" r:id="rId8013" display="=@if(I6&lt;50,&quot;0&quot;,if(I6&gt;49,&quot;1&quot;,if(I6&gt;54,&quot;1.5&quot;,if(I6&lt;59,&quot;2&quot;))))"/>
    <hyperlink ref="ED109" r:id="rId8014" display="=@if(I6&lt;50,&quot;0&quot;,if(I6&gt;49,&quot;1&quot;,if(I6&gt;54,&quot;1.5&quot;,if(I6&lt;59,&quot;2&quot;))))"/>
    <hyperlink ref="ED110" r:id="rId8015" display="=@if(I6&lt;50,&quot;0&quot;,if(I6&gt;49,&quot;1&quot;,if(I6&gt;54,&quot;1.5&quot;,if(I6&lt;59,&quot;2&quot;))))"/>
    <hyperlink ref="ED111" r:id="rId8016" display="=@if(I6&lt;50,&quot;0&quot;,if(I6&gt;49,&quot;1&quot;,if(I6&gt;54,&quot;1.5&quot;,if(I6&lt;59,&quot;2&quot;))))"/>
    <hyperlink ref="ED112" r:id="rId8017" display="=@if(I6&lt;50,&quot;0&quot;,if(I6&gt;49,&quot;1&quot;,if(I6&gt;54,&quot;1.5&quot;,if(I6&lt;59,&quot;2&quot;))))"/>
    <hyperlink ref="ED113" r:id="rId8018" display="=@if(I6&lt;50,&quot;0&quot;,if(I6&gt;49,&quot;1&quot;,if(I6&gt;54,&quot;1.5&quot;,if(I6&lt;59,&quot;2&quot;))))"/>
    <hyperlink ref="ED114" r:id="rId8019" display="=@if(I6&lt;50,&quot;0&quot;,if(I6&gt;49,&quot;1&quot;,if(I6&gt;54,&quot;1.5&quot;,if(I6&lt;59,&quot;2&quot;))))"/>
    <hyperlink ref="ED115" r:id="rId8020" display="=@if(I6&lt;50,&quot;0&quot;,if(I6&gt;49,&quot;1&quot;,if(I6&gt;54,&quot;1.5&quot;,if(I6&lt;59,&quot;2&quot;))))"/>
    <hyperlink ref="ED116" r:id="rId8021" display="=@if(I6&lt;50,&quot;0&quot;,if(I6&gt;49,&quot;1&quot;,if(I6&gt;54,&quot;1.5&quot;,if(I6&lt;59,&quot;2&quot;))))"/>
    <hyperlink ref="ED117" r:id="rId8022" display="=@if(I6&lt;50,&quot;0&quot;,if(I6&gt;49,&quot;1&quot;,if(I6&gt;54,&quot;1.5&quot;,if(I6&lt;59,&quot;2&quot;))))"/>
    <hyperlink ref="ED118" r:id="rId8023" display="=@if(I6&lt;50,&quot;0&quot;,if(I6&gt;49,&quot;1&quot;,if(I6&gt;54,&quot;1.5&quot;,if(I6&lt;59,&quot;2&quot;))))"/>
    <hyperlink ref="ED119" r:id="rId8024" display="=@if(I6&lt;50,&quot;0&quot;,if(I6&gt;49,&quot;1&quot;,if(I6&gt;54,&quot;1.5&quot;,if(I6&lt;59,&quot;2&quot;))))"/>
    <hyperlink ref="ED120" r:id="rId8025" display="=@if(I6&lt;50,&quot;0&quot;,if(I6&gt;49,&quot;1&quot;,if(I6&gt;54,&quot;1.5&quot;,if(I6&lt;59,&quot;2&quot;))))"/>
    <hyperlink ref="ED121" r:id="rId8026" display="=@if(I6&lt;50,&quot;0&quot;,if(I6&gt;49,&quot;1&quot;,if(I6&gt;54,&quot;1.5&quot;,if(I6&lt;59,&quot;2&quot;))))"/>
    <hyperlink ref="ED122" r:id="rId8027" display="=@if(I6&lt;50,&quot;0&quot;,if(I6&gt;49,&quot;1&quot;,if(I6&gt;54,&quot;1.5&quot;,if(I6&lt;59,&quot;2&quot;))))"/>
    <hyperlink ref="ED123" r:id="rId8028" display="=@if(I6&lt;50,&quot;0&quot;,if(I6&gt;49,&quot;1&quot;,if(I6&gt;54,&quot;1.5&quot;,if(I6&lt;59,&quot;2&quot;))))"/>
    <hyperlink ref="ED124" r:id="rId8029" display="=@if(I6&lt;50,&quot;0&quot;,if(I6&gt;49,&quot;1&quot;,if(I6&gt;54,&quot;1.5&quot;,if(I6&lt;59,&quot;2&quot;))))"/>
    <hyperlink ref="ED125" r:id="rId8030" display="=@if(I6&lt;50,&quot;0&quot;,if(I6&gt;49,&quot;1&quot;,if(I6&gt;54,&quot;1.5&quot;,if(I6&lt;59,&quot;2&quot;))))"/>
    <hyperlink ref="ED126" r:id="rId8031" display="=@if(I6&lt;50,&quot;0&quot;,if(I6&gt;49,&quot;1&quot;,if(I6&gt;54,&quot;1.5&quot;,if(I6&lt;59,&quot;2&quot;))))"/>
    <hyperlink ref="ED127" r:id="rId8032" display="=@if(I6&lt;50,&quot;0&quot;,if(I6&gt;49,&quot;1&quot;,if(I6&gt;54,&quot;1.5&quot;,if(I6&lt;59,&quot;2&quot;))))"/>
    <hyperlink ref="ED128" r:id="rId8033" display="=@if(I6&lt;50,&quot;0&quot;,if(I6&gt;49,&quot;1&quot;,if(I6&gt;54,&quot;1.5&quot;,if(I6&lt;59,&quot;2&quot;))))"/>
    <hyperlink ref="ED129" r:id="rId8034" display="=@if(I6&lt;50,&quot;0&quot;,if(I6&gt;49,&quot;1&quot;,if(I6&gt;54,&quot;1.5&quot;,if(I6&lt;59,&quot;2&quot;))))"/>
    <hyperlink ref="ED130" r:id="rId8035" display="=@if(I6&lt;50,&quot;0&quot;,if(I6&gt;49,&quot;1&quot;,if(I6&gt;54,&quot;1.5&quot;,if(I6&lt;59,&quot;2&quot;))))"/>
    <hyperlink ref="ED131" r:id="rId8036" display="=@if(I6&lt;50,&quot;0&quot;,if(I6&gt;49,&quot;1&quot;,if(I6&gt;54,&quot;1.5&quot;,if(I6&lt;59,&quot;2&quot;))))"/>
    <hyperlink ref="ED132" r:id="rId8037" display="=@if(I6&lt;50,&quot;0&quot;,if(I6&gt;49,&quot;1&quot;,if(I6&gt;54,&quot;1.5&quot;,if(I6&lt;59,&quot;2&quot;))))"/>
    <hyperlink ref="ED133" r:id="rId8038" display="=@if(I6&lt;50,&quot;0&quot;,if(I6&gt;49,&quot;1&quot;,if(I6&gt;54,&quot;1.5&quot;,if(I6&lt;59,&quot;2&quot;))))"/>
    <hyperlink ref="ED134" r:id="rId8039" display="=@if(I6&lt;50,&quot;0&quot;,if(I6&gt;49,&quot;1&quot;,if(I6&gt;54,&quot;1.5&quot;,if(I6&lt;59,&quot;2&quot;))))"/>
    <hyperlink ref="ED135" r:id="rId8040" display="=@if(I6&lt;50,&quot;0&quot;,if(I6&gt;49,&quot;1&quot;,if(I6&gt;54,&quot;1.5&quot;,if(I6&lt;59,&quot;2&quot;))))"/>
    <hyperlink ref="ED136" r:id="rId8041" display="=@if(I6&lt;50,&quot;0&quot;,if(I6&gt;49,&quot;1&quot;,if(I6&gt;54,&quot;1.5&quot;,if(I6&lt;59,&quot;2&quot;))))"/>
    <hyperlink ref="ED137" r:id="rId8042" display="=@if(I6&lt;50,&quot;0&quot;,if(I6&gt;49,&quot;1&quot;,if(I6&gt;54,&quot;1.5&quot;,if(I6&lt;59,&quot;2&quot;))))"/>
    <hyperlink ref="ED138" r:id="rId8043" display="=@if(I6&lt;50,&quot;0&quot;,if(I6&gt;49,&quot;1&quot;,if(I6&gt;54,&quot;1.5&quot;,if(I6&lt;59,&quot;2&quot;))))"/>
    <hyperlink ref="ED139" r:id="rId8044" display="=@if(I6&lt;50,&quot;0&quot;,if(I6&gt;49,&quot;1&quot;,if(I6&gt;54,&quot;1.5&quot;,if(I6&lt;59,&quot;2&quot;))))"/>
    <hyperlink ref="ED140" r:id="rId8045" display="=@if(I6&lt;50,&quot;0&quot;,if(I6&gt;49,&quot;1&quot;,if(I6&gt;54,&quot;1.5&quot;,if(I6&lt;59,&quot;2&quot;))))"/>
    <hyperlink ref="ED141" r:id="rId8046" display="=@if(I6&lt;50,&quot;0&quot;,if(I6&gt;49,&quot;1&quot;,if(I6&gt;54,&quot;1.5&quot;,if(I6&lt;59,&quot;2&quot;))))"/>
    <hyperlink ref="ED142" r:id="rId8047" display="=@if(I6&lt;50,&quot;0&quot;,if(I6&gt;49,&quot;1&quot;,if(I6&gt;54,&quot;1.5&quot;,if(I6&lt;59,&quot;2&quot;))))"/>
    <hyperlink ref="ED143" r:id="rId8048" display="=@if(I6&lt;50,&quot;0&quot;,if(I6&gt;49,&quot;1&quot;,if(I6&gt;54,&quot;1.5&quot;,if(I6&lt;59,&quot;2&quot;))))"/>
    <hyperlink ref="ED144" r:id="rId8049" display="=@if(I6&lt;50,&quot;0&quot;,if(I6&gt;49,&quot;1&quot;,if(I6&gt;54,&quot;1.5&quot;,if(I6&lt;59,&quot;2&quot;))))"/>
    <hyperlink ref="ED145" r:id="rId8050" display="=@if(I6&lt;50,&quot;0&quot;,if(I6&gt;49,&quot;1&quot;,if(I6&gt;54,&quot;1.5&quot;,if(I6&lt;59,&quot;2&quot;))))"/>
    <hyperlink ref="ED146" r:id="rId8051" display="=@if(I6&lt;50,&quot;0&quot;,if(I6&gt;49,&quot;1&quot;,if(I6&gt;54,&quot;1.5&quot;,if(I6&lt;59,&quot;2&quot;))))"/>
    <hyperlink ref="ED147" r:id="rId8052" display="=@if(I6&lt;50,&quot;0&quot;,if(I6&gt;49,&quot;1&quot;,if(I6&gt;54,&quot;1.5&quot;,if(I6&lt;59,&quot;2&quot;))))"/>
    <hyperlink ref="ED148" r:id="rId8053" display="=@if(I6&lt;50,&quot;0&quot;,if(I6&gt;49,&quot;1&quot;,if(I6&gt;54,&quot;1.5&quot;,if(I6&lt;59,&quot;2&quot;))))"/>
    <hyperlink ref="ED149" r:id="rId8054" display="=@if(I6&lt;50,&quot;0&quot;,if(I6&gt;49,&quot;1&quot;,if(I6&gt;54,&quot;1.5&quot;,if(I6&lt;59,&quot;2&quot;))))"/>
    <hyperlink ref="ED150" r:id="rId8055" display="=@if(I6&lt;50,&quot;0&quot;,if(I6&gt;49,&quot;1&quot;,if(I6&gt;54,&quot;1.5&quot;,if(I6&lt;59,&quot;2&quot;))))"/>
    <hyperlink ref="ED151" r:id="rId8056" display="=@if(I6&lt;50,&quot;0&quot;,if(I6&gt;49,&quot;1&quot;,if(I6&gt;54,&quot;1.5&quot;,if(I6&lt;59,&quot;2&quot;))))"/>
    <hyperlink ref="ED152" r:id="rId8057" display="=@if(I6&lt;50,&quot;0&quot;,if(I6&gt;49,&quot;1&quot;,if(I6&gt;54,&quot;1.5&quot;,if(I6&lt;59,&quot;2&quot;))))"/>
    <hyperlink ref="ED153" r:id="rId8058" display="=@if(I6&lt;50,&quot;0&quot;,if(I6&gt;49,&quot;1&quot;,if(I6&gt;54,&quot;1.5&quot;,if(I6&lt;59,&quot;2&quot;))))"/>
    <hyperlink ref="ED154" r:id="rId8059" display="=@if(I6&lt;50,&quot;0&quot;,if(I6&gt;49,&quot;1&quot;,if(I6&gt;54,&quot;1.5&quot;,if(I6&lt;59,&quot;2&quot;))))"/>
    <hyperlink ref="ED155" r:id="rId8060" display="=@if(I6&lt;50,&quot;0&quot;,if(I6&gt;49,&quot;1&quot;,if(I6&gt;54,&quot;1.5&quot;,if(I6&lt;59,&quot;2&quot;))))"/>
    <hyperlink ref="ED156" r:id="rId8061" display="=@if(I6&lt;50,&quot;0&quot;,if(I6&gt;49,&quot;1&quot;,if(I6&gt;54,&quot;1.5&quot;,if(I6&lt;59,&quot;2&quot;))))"/>
    <hyperlink ref="ED157" r:id="rId8062" display="=@if(I6&lt;50,&quot;0&quot;,if(I6&gt;49,&quot;1&quot;,if(I6&gt;54,&quot;1.5&quot;,if(I6&lt;59,&quot;2&quot;))))"/>
    <hyperlink ref="ED158" r:id="rId8063" display="=@if(I6&lt;50,&quot;0&quot;,if(I6&gt;49,&quot;1&quot;,if(I6&gt;54,&quot;1.5&quot;,if(I6&lt;59,&quot;2&quot;))))"/>
    <hyperlink ref="ED159" r:id="rId8064" display="=@if(I6&lt;50,&quot;0&quot;,if(I6&gt;49,&quot;1&quot;,if(I6&gt;54,&quot;1.5&quot;,if(I6&lt;59,&quot;2&quot;))))"/>
    <hyperlink ref="ED160" r:id="rId8065" display="=@if(I6&lt;50,&quot;0&quot;,if(I6&gt;49,&quot;1&quot;,if(I6&gt;54,&quot;1.5&quot;,if(I6&lt;59,&quot;2&quot;))))"/>
    <hyperlink ref="ED161" r:id="rId8066" display="=@if(I6&lt;50,&quot;0&quot;,if(I6&gt;49,&quot;1&quot;,if(I6&gt;54,&quot;1.5&quot;,if(I6&lt;59,&quot;2&quot;))))"/>
    <hyperlink ref="ED162" r:id="rId8067" display="=@if(I6&lt;50,&quot;0&quot;,if(I6&gt;49,&quot;1&quot;,if(I6&gt;54,&quot;1.5&quot;,if(I6&lt;59,&quot;2&quot;))))"/>
    <hyperlink ref="ED163" r:id="rId8068" display="=@if(I6&lt;50,&quot;0&quot;,if(I6&gt;49,&quot;1&quot;,if(I6&gt;54,&quot;1.5&quot;,if(I6&lt;59,&quot;2&quot;))))"/>
    <hyperlink ref="ED164" r:id="rId8069" display="=@if(I6&lt;50,&quot;0&quot;,if(I6&gt;49,&quot;1&quot;,if(I6&gt;54,&quot;1.5&quot;,if(I6&lt;59,&quot;2&quot;))))"/>
    <hyperlink ref="ED165" r:id="rId8070" display="=@if(I6&lt;50,&quot;0&quot;,if(I6&gt;49,&quot;1&quot;,if(I6&gt;54,&quot;1.5&quot;,if(I6&lt;59,&quot;2&quot;))))"/>
    <hyperlink ref="ED166" r:id="rId8071" display="=@if(I6&lt;50,&quot;0&quot;,if(I6&gt;49,&quot;1&quot;,if(I6&gt;54,&quot;1.5&quot;,if(I6&lt;59,&quot;2&quot;))))"/>
    <hyperlink ref="ED167" r:id="rId8072" display="=@if(I6&lt;50,&quot;0&quot;,if(I6&gt;49,&quot;1&quot;,if(I6&gt;54,&quot;1.5&quot;,if(I6&lt;59,&quot;2&quot;))))"/>
    <hyperlink ref="ED168" r:id="rId8073" display="=@if(I6&lt;50,&quot;0&quot;,if(I6&gt;49,&quot;1&quot;,if(I6&gt;54,&quot;1.5&quot;,if(I6&lt;59,&quot;2&quot;))))"/>
    <hyperlink ref="ED169" r:id="rId8074" display="=@if(I6&lt;50,&quot;0&quot;,if(I6&gt;49,&quot;1&quot;,if(I6&gt;54,&quot;1.5&quot;,if(I6&lt;59,&quot;2&quot;))))"/>
    <hyperlink ref="ED170" r:id="rId8075" display="=@if(I6&lt;50,&quot;0&quot;,if(I6&gt;49,&quot;1&quot;,if(I6&gt;54,&quot;1.5&quot;,if(I6&lt;59,&quot;2&quot;))))"/>
    <hyperlink ref="ED171" r:id="rId8076" display="=@if(I6&lt;50,&quot;0&quot;,if(I6&gt;49,&quot;1&quot;,if(I6&gt;54,&quot;1.5&quot;,if(I6&lt;59,&quot;2&quot;))))"/>
    <hyperlink ref="ED172" r:id="rId8077" display="=@if(I6&lt;50,&quot;0&quot;,if(I6&gt;49,&quot;1&quot;,if(I6&gt;54,&quot;1.5&quot;,if(I6&lt;59,&quot;2&quot;))))"/>
    <hyperlink ref="ED173" r:id="rId8078" display="=@if(I6&lt;50,&quot;0&quot;,if(I6&gt;49,&quot;1&quot;,if(I6&gt;54,&quot;1.5&quot;,if(I6&lt;59,&quot;2&quot;))))"/>
    <hyperlink ref="ED174" r:id="rId8079" display="=@if(I6&lt;50,&quot;0&quot;,if(I6&gt;49,&quot;1&quot;,if(I6&gt;54,&quot;1.5&quot;,if(I6&lt;59,&quot;2&quot;))))"/>
    <hyperlink ref="ED175" r:id="rId8080" display="=@if(I6&lt;50,&quot;0&quot;,if(I6&gt;49,&quot;1&quot;,if(I6&gt;54,&quot;1.5&quot;,if(I6&lt;59,&quot;2&quot;))))"/>
    <hyperlink ref="ED176" r:id="rId8081" display="=@if(I6&lt;50,&quot;0&quot;,if(I6&gt;49,&quot;1&quot;,if(I6&gt;54,&quot;1.5&quot;,if(I6&lt;59,&quot;2&quot;))))"/>
    <hyperlink ref="ED177" r:id="rId8082" display="=@if(I6&lt;50,&quot;0&quot;,if(I6&gt;49,&quot;1&quot;,if(I6&gt;54,&quot;1.5&quot;,if(I6&lt;59,&quot;2&quot;))))"/>
    <hyperlink ref="ED178" r:id="rId8083" display="=@if(I6&lt;50,&quot;0&quot;,if(I6&gt;49,&quot;1&quot;,if(I6&gt;54,&quot;1.5&quot;,if(I6&lt;59,&quot;2&quot;))))"/>
    <hyperlink ref="ED179" r:id="rId8084" display="=@if(I6&lt;50,&quot;0&quot;,if(I6&gt;49,&quot;1&quot;,if(I6&gt;54,&quot;1.5&quot;,if(I6&lt;59,&quot;2&quot;))))"/>
    <hyperlink ref="ED180" r:id="rId8085" display="=@if(I6&lt;50,&quot;0&quot;,if(I6&gt;49,&quot;1&quot;,if(I6&gt;54,&quot;1.5&quot;,if(I6&lt;59,&quot;2&quot;))))"/>
    <hyperlink ref="ED181" r:id="rId8086" display="=@if(I6&lt;50,&quot;0&quot;,if(I6&gt;49,&quot;1&quot;,if(I6&gt;54,&quot;1.5&quot;,if(I6&lt;59,&quot;2&quot;))))"/>
    <hyperlink ref="ED182" r:id="rId8087" display="=@if(I6&lt;50,&quot;0&quot;,if(I6&gt;49,&quot;1&quot;,if(I6&gt;54,&quot;1.5&quot;,if(I6&lt;59,&quot;2&quot;))))"/>
    <hyperlink ref="ED183" r:id="rId8088" display="=@if(I6&lt;50,&quot;0&quot;,if(I6&gt;49,&quot;1&quot;,if(I6&gt;54,&quot;1.5&quot;,if(I6&lt;59,&quot;2&quot;))))"/>
    <hyperlink ref="ED184" r:id="rId8089" display="=@if(I6&lt;50,&quot;0&quot;,if(I6&gt;49,&quot;1&quot;,if(I6&gt;54,&quot;1.5&quot;,if(I6&lt;59,&quot;2&quot;))))"/>
    <hyperlink ref="ED185" r:id="rId8090" display="=@if(I6&lt;50,&quot;0&quot;,if(I6&gt;49,&quot;1&quot;,if(I6&gt;54,&quot;1.5&quot;,if(I6&lt;59,&quot;2&quot;))))"/>
    <hyperlink ref="ED186" r:id="rId8091" display="=@if(I6&lt;50,&quot;0&quot;,if(I6&gt;49,&quot;1&quot;,if(I6&gt;54,&quot;1.5&quot;,if(I6&lt;59,&quot;2&quot;))))"/>
    <hyperlink ref="ED187" r:id="rId8092" display="=@if(I6&lt;50,&quot;0&quot;,if(I6&gt;49,&quot;1&quot;,if(I6&gt;54,&quot;1.5&quot;,if(I6&lt;59,&quot;2&quot;))))"/>
    <hyperlink ref="ED188" r:id="rId8093" display="=@if(I6&lt;50,&quot;0&quot;,if(I6&gt;49,&quot;1&quot;,if(I6&gt;54,&quot;1.5&quot;,if(I6&lt;59,&quot;2&quot;))))"/>
    <hyperlink ref="ED189" r:id="rId8094" display="=@if(I6&lt;50,&quot;0&quot;,if(I6&gt;49,&quot;1&quot;,if(I6&gt;54,&quot;1.5&quot;,if(I6&lt;59,&quot;2&quot;))))"/>
    <hyperlink ref="ED190" r:id="rId8095" display="=@if(I6&lt;50,&quot;0&quot;,if(I6&gt;49,&quot;1&quot;,if(I6&gt;54,&quot;1.5&quot;,if(I6&lt;59,&quot;2&quot;))))"/>
    <hyperlink ref="ED191" r:id="rId8096" display="=@if(I6&lt;50,&quot;0&quot;,if(I6&gt;49,&quot;1&quot;,if(I6&gt;54,&quot;1.5&quot;,if(I6&lt;59,&quot;2&quot;))))"/>
    <hyperlink ref="ED192" r:id="rId8097" display="=@if(I6&lt;50,&quot;0&quot;,if(I6&gt;49,&quot;1&quot;,if(I6&gt;54,&quot;1.5&quot;,if(I6&lt;59,&quot;2&quot;))))"/>
    <hyperlink ref="ED193" r:id="rId8098" display="=@if(I6&lt;50,&quot;0&quot;,if(I6&gt;49,&quot;1&quot;,if(I6&gt;54,&quot;1.5&quot;,if(I6&lt;59,&quot;2&quot;))))"/>
    <hyperlink ref="ED194" r:id="rId8099" display="=@if(I6&lt;50,&quot;0&quot;,if(I6&gt;49,&quot;1&quot;,if(I6&gt;54,&quot;1.5&quot;,if(I6&lt;59,&quot;2&quot;))))"/>
    <hyperlink ref="ED195" r:id="rId8100" display="=@if(I6&lt;50,&quot;0&quot;,if(I6&gt;49,&quot;1&quot;,if(I6&gt;54,&quot;1.5&quot;,if(I6&lt;59,&quot;2&quot;))))"/>
    <hyperlink ref="ED196" r:id="rId8101" display="=@if(I6&lt;50,&quot;0&quot;,if(I6&gt;49,&quot;1&quot;,if(I6&gt;54,&quot;1.5&quot;,if(I6&lt;59,&quot;2&quot;))))"/>
    <hyperlink ref="ED197" r:id="rId8102" display="=@if(I6&lt;50,&quot;0&quot;,if(I6&gt;49,&quot;1&quot;,if(I6&gt;54,&quot;1.5&quot;,if(I6&lt;59,&quot;2&quot;))))"/>
    <hyperlink ref="ED198" r:id="rId8103" display="=@if(I6&lt;50,&quot;0&quot;,if(I6&gt;49,&quot;1&quot;,if(I6&gt;54,&quot;1.5&quot;,if(I6&lt;59,&quot;2&quot;))))"/>
    <hyperlink ref="ED199" r:id="rId8104" display="=@if(I6&lt;50,&quot;0&quot;,if(I6&gt;49,&quot;1&quot;,if(I6&gt;54,&quot;1.5&quot;,if(I6&lt;59,&quot;2&quot;))))"/>
    <hyperlink ref="ED200" r:id="rId8105" display="=@if(I6&lt;50,&quot;0&quot;,if(I6&gt;49,&quot;1&quot;,if(I6&gt;54,&quot;1.5&quot;,if(I6&lt;59,&quot;2&quot;))))"/>
    <hyperlink ref="ED201" r:id="rId8106" display="=@if(I6&lt;50,&quot;0&quot;,if(I6&gt;49,&quot;1&quot;,if(I6&gt;54,&quot;1.5&quot;,if(I6&lt;59,&quot;2&quot;))))"/>
    <hyperlink ref="ED202" r:id="rId8107" display="=@if(I6&lt;50,&quot;0&quot;,if(I6&gt;49,&quot;1&quot;,if(I6&gt;54,&quot;1.5&quot;,if(I6&lt;59,&quot;2&quot;))))"/>
    <hyperlink ref="ED203" r:id="rId8108" display="=@if(I6&lt;50,&quot;0&quot;,if(I6&gt;49,&quot;1&quot;,if(I6&gt;54,&quot;1.5&quot;,if(I6&lt;59,&quot;2&quot;))))"/>
    <hyperlink ref="ED204" r:id="rId8109" display="=@if(I6&lt;50,&quot;0&quot;,if(I6&gt;49,&quot;1&quot;,if(I6&gt;54,&quot;1.5&quot;,if(I6&lt;59,&quot;2&quot;))))"/>
    <hyperlink ref="ED205" r:id="rId8110" display="=@if(I6&lt;50,&quot;0&quot;,if(I6&gt;49,&quot;1&quot;,if(I6&gt;54,&quot;1.5&quot;,if(I6&lt;59,&quot;2&quot;))))"/>
    <hyperlink ref="ED206" r:id="rId8111" display="=@if(I6&lt;50,&quot;0&quot;,if(I6&gt;49,&quot;1&quot;,if(I6&gt;54,&quot;1.5&quot;,if(I6&lt;59,&quot;2&quot;))))"/>
    <hyperlink ref="ED207" r:id="rId8112" display="=@if(I6&lt;50,&quot;0&quot;,if(I6&gt;49,&quot;1&quot;,if(I6&gt;54,&quot;1.5&quot;,if(I6&lt;59,&quot;2&quot;))))"/>
    <hyperlink ref="ED208" r:id="rId8113" display="=@if(I6&lt;50,&quot;0&quot;,if(I6&gt;49,&quot;1&quot;,if(I6&gt;54,&quot;1.5&quot;,if(I6&lt;59,&quot;2&quot;))))"/>
    <hyperlink ref="ED209" r:id="rId8114" display="=@if(I6&lt;50,&quot;0&quot;,if(I6&gt;49,&quot;1&quot;,if(I6&gt;54,&quot;1.5&quot;,if(I6&lt;59,&quot;2&quot;))))"/>
    <hyperlink ref="ED210" r:id="rId8115" display="=@if(I6&lt;50,&quot;0&quot;,if(I6&gt;49,&quot;1&quot;,if(I6&gt;54,&quot;1.5&quot;,if(I6&lt;59,&quot;2&quot;))))"/>
    <hyperlink ref="ED211" r:id="rId8116" display="=@if(I6&lt;50,&quot;0&quot;,if(I6&gt;49,&quot;1&quot;,if(I6&gt;54,&quot;1.5&quot;,if(I6&lt;59,&quot;2&quot;))))"/>
    <hyperlink ref="ED212" r:id="rId8117" display="=@if(I6&lt;50,&quot;0&quot;,if(I6&gt;49,&quot;1&quot;,if(I6&gt;54,&quot;1.5&quot;,if(I6&lt;59,&quot;2&quot;))))"/>
    <hyperlink ref="ED213" r:id="rId8118" display="=@if(I6&lt;50,&quot;0&quot;,if(I6&gt;49,&quot;1&quot;,if(I6&gt;54,&quot;1.5&quot;,if(I6&lt;59,&quot;2&quot;))))"/>
    <hyperlink ref="EE16" r:id="rId8119" display="=@if(I6&lt;50,&quot;0&quot;,if(I6&gt;49,&quot;1&quot;,if(I6&gt;54,&quot;1.5&quot;,if(I6&lt;59,&quot;2&quot;))))"/>
    <hyperlink ref="EE17" r:id="rId8120" display="=@if(I6&lt;50,&quot;0&quot;,if(I6&gt;49,&quot;1&quot;,if(I6&gt;54,&quot;1.5&quot;,if(I6&lt;59,&quot;2&quot;))))"/>
    <hyperlink ref="EE18" r:id="rId8121" display="=@if(I6&lt;50,&quot;0&quot;,if(I6&gt;49,&quot;1&quot;,if(I6&gt;54,&quot;1.5&quot;,if(I6&lt;59,&quot;2&quot;))))"/>
    <hyperlink ref="EE19" r:id="rId8122" display="=@if(I6&lt;50,&quot;0&quot;,if(I6&gt;49,&quot;1&quot;,if(I6&gt;54,&quot;1.5&quot;,if(I6&lt;59,&quot;2&quot;))))"/>
    <hyperlink ref="EE20" r:id="rId8123" display="=@if(I6&lt;50,&quot;0&quot;,if(I6&gt;49,&quot;1&quot;,if(I6&gt;54,&quot;1.5&quot;,if(I6&lt;59,&quot;2&quot;))))"/>
    <hyperlink ref="EE21" r:id="rId8124" display="=@if(I6&lt;50,&quot;0&quot;,if(I6&gt;49,&quot;1&quot;,if(I6&gt;54,&quot;1.5&quot;,if(I6&lt;59,&quot;2&quot;))))"/>
    <hyperlink ref="EE22" r:id="rId8125" display="=@if(I6&lt;50,&quot;0&quot;,if(I6&gt;49,&quot;1&quot;,if(I6&gt;54,&quot;1.5&quot;,if(I6&lt;59,&quot;2&quot;))))"/>
    <hyperlink ref="EE23" r:id="rId8126" display="=@if(I6&lt;50,&quot;0&quot;,if(I6&gt;49,&quot;1&quot;,if(I6&gt;54,&quot;1.5&quot;,if(I6&lt;59,&quot;2&quot;))))"/>
    <hyperlink ref="EE24" r:id="rId8127" display="=@if(I6&lt;50,&quot;0&quot;,if(I6&gt;49,&quot;1&quot;,if(I6&gt;54,&quot;1.5&quot;,if(I6&lt;59,&quot;2&quot;))))"/>
    <hyperlink ref="EE25" r:id="rId8128" display="=@if(I6&lt;50,&quot;0&quot;,if(I6&gt;49,&quot;1&quot;,if(I6&gt;54,&quot;1.5&quot;,if(I6&lt;59,&quot;2&quot;))))"/>
    <hyperlink ref="EE26" r:id="rId8129" display="=@if(I6&lt;50,&quot;0&quot;,if(I6&gt;49,&quot;1&quot;,if(I6&gt;54,&quot;1.5&quot;,if(I6&lt;59,&quot;2&quot;))))"/>
    <hyperlink ref="EE27" r:id="rId8130" display="=@if(I6&lt;50,&quot;0&quot;,if(I6&gt;49,&quot;1&quot;,if(I6&gt;54,&quot;1.5&quot;,if(I6&lt;59,&quot;2&quot;))))"/>
    <hyperlink ref="EE28" r:id="rId8131" display="=@if(I6&lt;50,&quot;0&quot;,if(I6&gt;49,&quot;1&quot;,if(I6&gt;54,&quot;1.5&quot;,if(I6&lt;59,&quot;2&quot;))))"/>
    <hyperlink ref="EE29" r:id="rId8132" display="=@if(I6&lt;50,&quot;0&quot;,if(I6&gt;49,&quot;1&quot;,if(I6&gt;54,&quot;1.5&quot;,if(I6&lt;59,&quot;2&quot;))))"/>
    <hyperlink ref="EE30" r:id="rId8133" display="=@if(I6&lt;50,&quot;0&quot;,if(I6&gt;49,&quot;1&quot;,if(I6&gt;54,&quot;1.5&quot;,if(I6&lt;59,&quot;2&quot;))))"/>
    <hyperlink ref="EE31" r:id="rId8134" display="=@if(I6&lt;50,&quot;0&quot;,if(I6&gt;49,&quot;1&quot;,if(I6&gt;54,&quot;1.5&quot;,if(I6&lt;59,&quot;2&quot;))))"/>
    <hyperlink ref="EE32" r:id="rId8135" display="=@if(I6&lt;50,&quot;0&quot;,if(I6&gt;49,&quot;1&quot;,if(I6&gt;54,&quot;1.5&quot;,if(I6&lt;59,&quot;2&quot;))))"/>
    <hyperlink ref="EE33" r:id="rId8136" display="=@if(I6&lt;50,&quot;0&quot;,if(I6&gt;49,&quot;1&quot;,if(I6&gt;54,&quot;1.5&quot;,if(I6&lt;59,&quot;2&quot;))))"/>
    <hyperlink ref="EE34" r:id="rId8137" display="=@if(I6&lt;50,&quot;0&quot;,if(I6&gt;49,&quot;1&quot;,if(I6&gt;54,&quot;1.5&quot;,if(I6&lt;59,&quot;2&quot;))))"/>
    <hyperlink ref="EE35" r:id="rId8138" display="=@if(I6&lt;50,&quot;0&quot;,if(I6&gt;49,&quot;1&quot;,if(I6&gt;54,&quot;1.5&quot;,if(I6&lt;59,&quot;2&quot;))))"/>
    <hyperlink ref="EE36" r:id="rId8139" display="=@if(I6&lt;50,&quot;0&quot;,if(I6&gt;49,&quot;1&quot;,if(I6&gt;54,&quot;1.5&quot;,if(I6&lt;59,&quot;2&quot;))))"/>
    <hyperlink ref="EE37" r:id="rId8140" display="=@if(I6&lt;50,&quot;0&quot;,if(I6&gt;49,&quot;1&quot;,if(I6&gt;54,&quot;1.5&quot;,if(I6&lt;59,&quot;2&quot;))))"/>
    <hyperlink ref="EE38" r:id="rId8141" display="=@if(I6&lt;50,&quot;0&quot;,if(I6&gt;49,&quot;1&quot;,if(I6&gt;54,&quot;1.5&quot;,if(I6&lt;59,&quot;2&quot;))))"/>
    <hyperlink ref="EE39" r:id="rId8142" display="=@if(I6&lt;50,&quot;0&quot;,if(I6&gt;49,&quot;1&quot;,if(I6&gt;54,&quot;1.5&quot;,if(I6&lt;59,&quot;2&quot;))))"/>
    <hyperlink ref="EE40" r:id="rId8143" display="=@if(I6&lt;50,&quot;0&quot;,if(I6&gt;49,&quot;1&quot;,if(I6&gt;54,&quot;1.5&quot;,if(I6&lt;59,&quot;2&quot;))))"/>
    <hyperlink ref="EE41" r:id="rId8144" display="=@if(I6&lt;50,&quot;0&quot;,if(I6&gt;49,&quot;1&quot;,if(I6&gt;54,&quot;1.5&quot;,if(I6&lt;59,&quot;2&quot;))))"/>
    <hyperlink ref="EE42" r:id="rId8145" display="=@if(I6&lt;50,&quot;0&quot;,if(I6&gt;49,&quot;1&quot;,if(I6&gt;54,&quot;1.5&quot;,if(I6&lt;59,&quot;2&quot;))))"/>
    <hyperlink ref="EE43" r:id="rId8146" display="=@if(I6&lt;50,&quot;0&quot;,if(I6&gt;49,&quot;1&quot;,if(I6&gt;54,&quot;1.5&quot;,if(I6&lt;59,&quot;2&quot;))))"/>
    <hyperlink ref="EE44" r:id="rId8147" display="=@if(I6&lt;50,&quot;0&quot;,if(I6&gt;49,&quot;1&quot;,if(I6&gt;54,&quot;1.5&quot;,if(I6&lt;59,&quot;2&quot;))))"/>
    <hyperlink ref="EE45" r:id="rId8148" display="=@if(I6&lt;50,&quot;0&quot;,if(I6&gt;49,&quot;1&quot;,if(I6&gt;54,&quot;1.5&quot;,if(I6&lt;59,&quot;2&quot;))))"/>
    <hyperlink ref="EE46" r:id="rId8149" display="=@if(I6&lt;50,&quot;0&quot;,if(I6&gt;49,&quot;1&quot;,if(I6&gt;54,&quot;1.5&quot;,if(I6&lt;59,&quot;2&quot;))))"/>
    <hyperlink ref="EE47" r:id="rId8150" display="=@if(I6&lt;50,&quot;0&quot;,if(I6&gt;49,&quot;1&quot;,if(I6&gt;54,&quot;1.5&quot;,if(I6&lt;59,&quot;2&quot;))))"/>
    <hyperlink ref="EE48" r:id="rId8151" display="=@if(I6&lt;50,&quot;0&quot;,if(I6&gt;49,&quot;1&quot;,if(I6&gt;54,&quot;1.5&quot;,if(I6&lt;59,&quot;2&quot;))))"/>
    <hyperlink ref="EE49" r:id="rId8152" display="=@if(I6&lt;50,&quot;0&quot;,if(I6&gt;49,&quot;1&quot;,if(I6&gt;54,&quot;1.5&quot;,if(I6&lt;59,&quot;2&quot;))))"/>
    <hyperlink ref="EE50" r:id="rId8153" display="=@if(I6&lt;50,&quot;0&quot;,if(I6&gt;49,&quot;1&quot;,if(I6&gt;54,&quot;1.5&quot;,if(I6&lt;59,&quot;2&quot;))))"/>
    <hyperlink ref="EE51" r:id="rId8154" display="=@if(I6&lt;50,&quot;0&quot;,if(I6&gt;49,&quot;1&quot;,if(I6&gt;54,&quot;1.5&quot;,if(I6&lt;59,&quot;2&quot;))))"/>
    <hyperlink ref="EE52" r:id="rId8155" display="=@if(I6&lt;50,&quot;0&quot;,if(I6&gt;49,&quot;1&quot;,if(I6&gt;54,&quot;1.5&quot;,if(I6&lt;59,&quot;2&quot;))))"/>
    <hyperlink ref="EE53" r:id="rId8156" display="=@if(I6&lt;50,&quot;0&quot;,if(I6&gt;49,&quot;1&quot;,if(I6&gt;54,&quot;1.5&quot;,if(I6&lt;59,&quot;2&quot;))))"/>
    <hyperlink ref="EE54" r:id="rId8157" display="=@if(I6&lt;50,&quot;0&quot;,if(I6&gt;49,&quot;1&quot;,if(I6&gt;54,&quot;1.5&quot;,if(I6&lt;59,&quot;2&quot;))))"/>
    <hyperlink ref="EE55" r:id="rId8158" display="=@if(I6&lt;50,&quot;0&quot;,if(I6&gt;49,&quot;1&quot;,if(I6&gt;54,&quot;1.5&quot;,if(I6&lt;59,&quot;2&quot;))))"/>
    <hyperlink ref="EE56" r:id="rId8159" display="=@if(I6&lt;50,&quot;0&quot;,if(I6&gt;49,&quot;1&quot;,if(I6&gt;54,&quot;1.5&quot;,if(I6&lt;59,&quot;2&quot;))))"/>
    <hyperlink ref="EE57" r:id="rId8160" display="=@if(I6&lt;50,&quot;0&quot;,if(I6&gt;49,&quot;1&quot;,if(I6&gt;54,&quot;1.5&quot;,if(I6&lt;59,&quot;2&quot;))))"/>
    <hyperlink ref="EE58" r:id="rId8161" display="=@if(I6&lt;50,&quot;0&quot;,if(I6&gt;49,&quot;1&quot;,if(I6&gt;54,&quot;1.5&quot;,if(I6&lt;59,&quot;2&quot;))))"/>
    <hyperlink ref="EE59" r:id="rId8162" display="=@if(I6&lt;50,&quot;0&quot;,if(I6&gt;49,&quot;1&quot;,if(I6&gt;54,&quot;1.5&quot;,if(I6&lt;59,&quot;2&quot;))))"/>
    <hyperlink ref="EE60" r:id="rId8163" display="=@if(I6&lt;50,&quot;0&quot;,if(I6&gt;49,&quot;1&quot;,if(I6&gt;54,&quot;1.5&quot;,if(I6&lt;59,&quot;2&quot;))))"/>
    <hyperlink ref="EE61" r:id="rId8164" display="=@if(I6&lt;50,&quot;0&quot;,if(I6&gt;49,&quot;1&quot;,if(I6&gt;54,&quot;1.5&quot;,if(I6&lt;59,&quot;2&quot;))))"/>
    <hyperlink ref="EE62" r:id="rId8165" display="=@if(I6&lt;50,&quot;0&quot;,if(I6&gt;49,&quot;1&quot;,if(I6&gt;54,&quot;1.5&quot;,if(I6&lt;59,&quot;2&quot;))))"/>
    <hyperlink ref="EE63" r:id="rId8166" display="=@if(I6&lt;50,&quot;0&quot;,if(I6&gt;49,&quot;1&quot;,if(I6&gt;54,&quot;1.5&quot;,if(I6&lt;59,&quot;2&quot;))))"/>
    <hyperlink ref="EE64" r:id="rId8167" display="=@if(I6&lt;50,&quot;0&quot;,if(I6&gt;49,&quot;1&quot;,if(I6&gt;54,&quot;1.5&quot;,if(I6&lt;59,&quot;2&quot;))))"/>
    <hyperlink ref="EE65" r:id="rId8168" display="=@if(I6&lt;50,&quot;0&quot;,if(I6&gt;49,&quot;1&quot;,if(I6&gt;54,&quot;1.5&quot;,if(I6&lt;59,&quot;2&quot;))))"/>
    <hyperlink ref="EE66" r:id="rId8169" display="=@if(I6&lt;50,&quot;0&quot;,if(I6&gt;49,&quot;1&quot;,if(I6&gt;54,&quot;1.5&quot;,if(I6&lt;59,&quot;2&quot;))))"/>
    <hyperlink ref="EE67" r:id="rId8170" display="=@if(I6&lt;50,&quot;0&quot;,if(I6&gt;49,&quot;1&quot;,if(I6&gt;54,&quot;1.5&quot;,if(I6&lt;59,&quot;2&quot;))))"/>
    <hyperlink ref="EE68" r:id="rId8171" display="=@if(I6&lt;50,&quot;0&quot;,if(I6&gt;49,&quot;1&quot;,if(I6&gt;54,&quot;1.5&quot;,if(I6&lt;59,&quot;2&quot;))))"/>
    <hyperlink ref="EE69" r:id="rId8172" display="=@if(I6&lt;50,&quot;0&quot;,if(I6&gt;49,&quot;1&quot;,if(I6&gt;54,&quot;1.5&quot;,if(I6&lt;59,&quot;2&quot;))))"/>
    <hyperlink ref="EE70" r:id="rId8173" display="=@if(I6&lt;50,&quot;0&quot;,if(I6&gt;49,&quot;1&quot;,if(I6&gt;54,&quot;1.5&quot;,if(I6&lt;59,&quot;2&quot;))))"/>
    <hyperlink ref="EE71" r:id="rId8174" display="=@if(I6&lt;50,&quot;0&quot;,if(I6&gt;49,&quot;1&quot;,if(I6&gt;54,&quot;1.5&quot;,if(I6&lt;59,&quot;2&quot;))))"/>
    <hyperlink ref="EE72" r:id="rId8175" display="=@if(I6&lt;50,&quot;0&quot;,if(I6&gt;49,&quot;1&quot;,if(I6&gt;54,&quot;1.5&quot;,if(I6&lt;59,&quot;2&quot;))))"/>
    <hyperlink ref="EE73" r:id="rId8176" display="=@if(I6&lt;50,&quot;0&quot;,if(I6&gt;49,&quot;1&quot;,if(I6&gt;54,&quot;1.5&quot;,if(I6&lt;59,&quot;2&quot;))))"/>
    <hyperlink ref="EE74" r:id="rId8177" display="=@if(I6&lt;50,&quot;0&quot;,if(I6&gt;49,&quot;1&quot;,if(I6&gt;54,&quot;1.5&quot;,if(I6&lt;59,&quot;2&quot;))))"/>
    <hyperlink ref="EE75" r:id="rId8178" display="=@if(I6&lt;50,&quot;0&quot;,if(I6&gt;49,&quot;1&quot;,if(I6&gt;54,&quot;1.5&quot;,if(I6&lt;59,&quot;2&quot;))))"/>
    <hyperlink ref="EE76" r:id="rId8179" display="=@if(I6&lt;50,&quot;0&quot;,if(I6&gt;49,&quot;1&quot;,if(I6&gt;54,&quot;1.5&quot;,if(I6&lt;59,&quot;2&quot;))))"/>
    <hyperlink ref="EE77" r:id="rId8180" display="=@if(I6&lt;50,&quot;0&quot;,if(I6&gt;49,&quot;1&quot;,if(I6&gt;54,&quot;1.5&quot;,if(I6&lt;59,&quot;2&quot;))))"/>
    <hyperlink ref="EE78" r:id="rId8181" display="=@if(I6&lt;50,&quot;0&quot;,if(I6&gt;49,&quot;1&quot;,if(I6&gt;54,&quot;1.5&quot;,if(I6&lt;59,&quot;2&quot;))))"/>
    <hyperlink ref="EE79" r:id="rId8182" display="=@if(I6&lt;50,&quot;0&quot;,if(I6&gt;49,&quot;1&quot;,if(I6&gt;54,&quot;1.5&quot;,if(I6&lt;59,&quot;2&quot;))))"/>
    <hyperlink ref="EE80" r:id="rId8183" display="=@if(I6&lt;50,&quot;0&quot;,if(I6&gt;49,&quot;1&quot;,if(I6&gt;54,&quot;1.5&quot;,if(I6&lt;59,&quot;2&quot;))))"/>
    <hyperlink ref="EE81" r:id="rId8184" display="=@if(I6&lt;50,&quot;0&quot;,if(I6&gt;49,&quot;1&quot;,if(I6&gt;54,&quot;1.5&quot;,if(I6&lt;59,&quot;2&quot;))))"/>
    <hyperlink ref="EE82" r:id="rId8185" display="=@if(I6&lt;50,&quot;0&quot;,if(I6&gt;49,&quot;1&quot;,if(I6&gt;54,&quot;1.5&quot;,if(I6&lt;59,&quot;2&quot;))))"/>
    <hyperlink ref="EE83" r:id="rId8186" display="=@if(I6&lt;50,&quot;0&quot;,if(I6&gt;49,&quot;1&quot;,if(I6&gt;54,&quot;1.5&quot;,if(I6&lt;59,&quot;2&quot;))))"/>
    <hyperlink ref="EE84" r:id="rId8187" display="=@if(I6&lt;50,&quot;0&quot;,if(I6&gt;49,&quot;1&quot;,if(I6&gt;54,&quot;1.5&quot;,if(I6&lt;59,&quot;2&quot;))))"/>
    <hyperlink ref="EE85" r:id="rId8188" display="=@if(I6&lt;50,&quot;0&quot;,if(I6&gt;49,&quot;1&quot;,if(I6&gt;54,&quot;1.5&quot;,if(I6&lt;59,&quot;2&quot;))))"/>
    <hyperlink ref="EE86" r:id="rId8189" display="=@if(I6&lt;50,&quot;0&quot;,if(I6&gt;49,&quot;1&quot;,if(I6&gt;54,&quot;1.5&quot;,if(I6&lt;59,&quot;2&quot;))))"/>
    <hyperlink ref="EE87" r:id="rId8190" display="=@if(I6&lt;50,&quot;0&quot;,if(I6&gt;49,&quot;1&quot;,if(I6&gt;54,&quot;1.5&quot;,if(I6&lt;59,&quot;2&quot;))))"/>
    <hyperlink ref="EE88" r:id="rId8191" display="=@if(I6&lt;50,&quot;0&quot;,if(I6&gt;49,&quot;1&quot;,if(I6&gt;54,&quot;1.5&quot;,if(I6&lt;59,&quot;2&quot;))))"/>
    <hyperlink ref="EE89" r:id="rId8192" display="=@if(I6&lt;50,&quot;0&quot;,if(I6&gt;49,&quot;1&quot;,if(I6&gt;54,&quot;1.5&quot;,if(I6&lt;59,&quot;2&quot;))))"/>
    <hyperlink ref="EE90" r:id="rId8193" display="=@if(I6&lt;50,&quot;0&quot;,if(I6&gt;49,&quot;1&quot;,if(I6&gt;54,&quot;1.5&quot;,if(I6&lt;59,&quot;2&quot;))))"/>
    <hyperlink ref="EE91" r:id="rId8194" display="=@if(I6&lt;50,&quot;0&quot;,if(I6&gt;49,&quot;1&quot;,if(I6&gt;54,&quot;1.5&quot;,if(I6&lt;59,&quot;2&quot;))))"/>
    <hyperlink ref="EE92" r:id="rId8195" display="=@if(I6&lt;50,&quot;0&quot;,if(I6&gt;49,&quot;1&quot;,if(I6&gt;54,&quot;1.5&quot;,if(I6&lt;59,&quot;2&quot;))))"/>
    <hyperlink ref="EE93" r:id="rId8196" display="=@if(I6&lt;50,&quot;0&quot;,if(I6&gt;49,&quot;1&quot;,if(I6&gt;54,&quot;1.5&quot;,if(I6&lt;59,&quot;2&quot;))))"/>
    <hyperlink ref="EE94" r:id="rId8197" display="=@if(I6&lt;50,&quot;0&quot;,if(I6&gt;49,&quot;1&quot;,if(I6&gt;54,&quot;1.5&quot;,if(I6&lt;59,&quot;2&quot;))))"/>
    <hyperlink ref="EE95" r:id="rId8198" display="=@if(I6&lt;50,&quot;0&quot;,if(I6&gt;49,&quot;1&quot;,if(I6&gt;54,&quot;1.5&quot;,if(I6&lt;59,&quot;2&quot;))))"/>
    <hyperlink ref="EE96" r:id="rId8199" display="=@if(I6&lt;50,&quot;0&quot;,if(I6&gt;49,&quot;1&quot;,if(I6&gt;54,&quot;1.5&quot;,if(I6&lt;59,&quot;2&quot;))))"/>
    <hyperlink ref="EE97" r:id="rId8200" display="=@if(I6&lt;50,&quot;0&quot;,if(I6&gt;49,&quot;1&quot;,if(I6&gt;54,&quot;1.5&quot;,if(I6&lt;59,&quot;2&quot;))))"/>
    <hyperlink ref="EE98" r:id="rId8201" display="=@if(I6&lt;50,&quot;0&quot;,if(I6&gt;49,&quot;1&quot;,if(I6&gt;54,&quot;1.5&quot;,if(I6&lt;59,&quot;2&quot;))))"/>
    <hyperlink ref="EE99" r:id="rId8202" display="=@if(I6&lt;50,&quot;0&quot;,if(I6&gt;49,&quot;1&quot;,if(I6&gt;54,&quot;1.5&quot;,if(I6&lt;59,&quot;2&quot;))))"/>
    <hyperlink ref="EE100" r:id="rId8203" display="=@if(I6&lt;50,&quot;0&quot;,if(I6&gt;49,&quot;1&quot;,if(I6&gt;54,&quot;1.5&quot;,if(I6&lt;59,&quot;2&quot;))))"/>
    <hyperlink ref="EE101" r:id="rId8204" display="=@if(I6&lt;50,&quot;0&quot;,if(I6&gt;49,&quot;1&quot;,if(I6&gt;54,&quot;1.5&quot;,if(I6&lt;59,&quot;2&quot;))))"/>
    <hyperlink ref="EE102" r:id="rId8205" display="=@if(I6&lt;50,&quot;0&quot;,if(I6&gt;49,&quot;1&quot;,if(I6&gt;54,&quot;1.5&quot;,if(I6&lt;59,&quot;2&quot;))))"/>
    <hyperlink ref="EE103" r:id="rId8206" display="=@if(I6&lt;50,&quot;0&quot;,if(I6&gt;49,&quot;1&quot;,if(I6&gt;54,&quot;1.5&quot;,if(I6&lt;59,&quot;2&quot;))))"/>
    <hyperlink ref="EE104" r:id="rId8207" display="=@if(I6&lt;50,&quot;0&quot;,if(I6&gt;49,&quot;1&quot;,if(I6&gt;54,&quot;1.5&quot;,if(I6&lt;59,&quot;2&quot;))))"/>
    <hyperlink ref="EE105" r:id="rId8208" display="=@if(I6&lt;50,&quot;0&quot;,if(I6&gt;49,&quot;1&quot;,if(I6&gt;54,&quot;1.5&quot;,if(I6&lt;59,&quot;2&quot;))))"/>
    <hyperlink ref="EE106" r:id="rId8209" display="=@if(I6&lt;50,&quot;0&quot;,if(I6&gt;49,&quot;1&quot;,if(I6&gt;54,&quot;1.5&quot;,if(I6&lt;59,&quot;2&quot;))))"/>
    <hyperlink ref="EE107" r:id="rId8210" display="=@if(I6&lt;50,&quot;0&quot;,if(I6&gt;49,&quot;1&quot;,if(I6&gt;54,&quot;1.5&quot;,if(I6&lt;59,&quot;2&quot;))))"/>
    <hyperlink ref="EE108" r:id="rId8211" display="=@if(I6&lt;50,&quot;0&quot;,if(I6&gt;49,&quot;1&quot;,if(I6&gt;54,&quot;1.5&quot;,if(I6&lt;59,&quot;2&quot;))))"/>
    <hyperlink ref="EE109" r:id="rId8212" display="=@if(I6&lt;50,&quot;0&quot;,if(I6&gt;49,&quot;1&quot;,if(I6&gt;54,&quot;1.5&quot;,if(I6&lt;59,&quot;2&quot;))))"/>
    <hyperlink ref="EE110" r:id="rId8213" display="=@if(I6&lt;50,&quot;0&quot;,if(I6&gt;49,&quot;1&quot;,if(I6&gt;54,&quot;1.5&quot;,if(I6&lt;59,&quot;2&quot;))))"/>
    <hyperlink ref="EE111" r:id="rId8214" display="=@if(I6&lt;50,&quot;0&quot;,if(I6&gt;49,&quot;1&quot;,if(I6&gt;54,&quot;1.5&quot;,if(I6&lt;59,&quot;2&quot;))))"/>
    <hyperlink ref="EE112" r:id="rId8215" display="=@if(I6&lt;50,&quot;0&quot;,if(I6&gt;49,&quot;1&quot;,if(I6&gt;54,&quot;1.5&quot;,if(I6&lt;59,&quot;2&quot;))))"/>
    <hyperlink ref="EE113" r:id="rId8216" display="=@if(I6&lt;50,&quot;0&quot;,if(I6&gt;49,&quot;1&quot;,if(I6&gt;54,&quot;1.5&quot;,if(I6&lt;59,&quot;2&quot;))))"/>
    <hyperlink ref="EE114" r:id="rId8217" display="=@if(I6&lt;50,&quot;0&quot;,if(I6&gt;49,&quot;1&quot;,if(I6&gt;54,&quot;1.5&quot;,if(I6&lt;59,&quot;2&quot;))))"/>
    <hyperlink ref="EE115" r:id="rId8218" display="=@if(I6&lt;50,&quot;0&quot;,if(I6&gt;49,&quot;1&quot;,if(I6&gt;54,&quot;1.5&quot;,if(I6&lt;59,&quot;2&quot;))))"/>
    <hyperlink ref="EE116" r:id="rId8219" display="=@if(I6&lt;50,&quot;0&quot;,if(I6&gt;49,&quot;1&quot;,if(I6&gt;54,&quot;1.5&quot;,if(I6&lt;59,&quot;2&quot;))))"/>
    <hyperlink ref="EE117" r:id="rId8220" display="=@if(I6&lt;50,&quot;0&quot;,if(I6&gt;49,&quot;1&quot;,if(I6&gt;54,&quot;1.5&quot;,if(I6&lt;59,&quot;2&quot;))))"/>
    <hyperlink ref="EE118" r:id="rId8221" display="=@if(I6&lt;50,&quot;0&quot;,if(I6&gt;49,&quot;1&quot;,if(I6&gt;54,&quot;1.5&quot;,if(I6&lt;59,&quot;2&quot;))))"/>
    <hyperlink ref="EE119" r:id="rId8222" display="=@if(I6&lt;50,&quot;0&quot;,if(I6&gt;49,&quot;1&quot;,if(I6&gt;54,&quot;1.5&quot;,if(I6&lt;59,&quot;2&quot;))))"/>
    <hyperlink ref="EE120" r:id="rId8223" display="=@if(I6&lt;50,&quot;0&quot;,if(I6&gt;49,&quot;1&quot;,if(I6&gt;54,&quot;1.5&quot;,if(I6&lt;59,&quot;2&quot;))))"/>
    <hyperlink ref="EE121" r:id="rId8224" display="=@if(I6&lt;50,&quot;0&quot;,if(I6&gt;49,&quot;1&quot;,if(I6&gt;54,&quot;1.5&quot;,if(I6&lt;59,&quot;2&quot;))))"/>
    <hyperlink ref="EE122" r:id="rId8225" display="=@if(I6&lt;50,&quot;0&quot;,if(I6&gt;49,&quot;1&quot;,if(I6&gt;54,&quot;1.5&quot;,if(I6&lt;59,&quot;2&quot;))))"/>
    <hyperlink ref="EE123" r:id="rId8226" display="=@if(I6&lt;50,&quot;0&quot;,if(I6&gt;49,&quot;1&quot;,if(I6&gt;54,&quot;1.5&quot;,if(I6&lt;59,&quot;2&quot;))))"/>
    <hyperlink ref="EE124" r:id="rId8227" display="=@if(I6&lt;50,&quot;0&quot;,if(I6&gt;49,&quot;1&quot;,if(I6&gt;54,&quot;1.5&quot;,if(I6&lt;59,&quot;2&quot;))))"/>
    <hyperlink ref="EE125" r:id="rId8228" display="=@if(I6&lt;50,&quot;0&quot;,if(I6&gt;49,&quot;1&quot;,if(I6&gt;54,&quot;1.5&quot;,if(I6&lt;59,&quot;2&quot;))))"/>
    <hyperlink ref="EE126" r:id="rId8229" display="=@if(I6&lt;50,&quot;0&quot;,if(I6&gt;49,&quot;1&quot;,if(I6&gt;54,&quot;1.5&quot;,if(I6&lt;59,&quot;2&quot;))))"/>
    <hyperlink ref="EE127" r:id="rId8230" display="=@if(I6&lt;50,&quot;0&quot;,if(I6&gt;49,&quot;1&quot;,if(I6&gt;54,&quot;1.5&quot;,if(I6&lt;59,&quot;2&quot;))))"/>
    <hyperlink ref="EE128" r:id="rId8231" display="=@if(I6&lt;50,&quot;0&quot;,if(I6&gt;49,&quot;1&quot;,if(I6&gt;54,&quot;1.5&quot;,if(I6&lt;59,&quot;2&quot;))))"/>
    <hyperlink ref="EE129" r:id="rId8232" display="=@if(I6&lt;50,&quot;0&quot;,if(I6&gt;49,&quot;1&quot;,if(I6&gt;54,&quot;1.5&quot;,if(I6&lt;59,&quot;2&quot;))))"/>
    <hyperlink ref="EE130" r:id="rId8233" display="=@if(I6&lt;50,&quot;0&quot;,if(I6&gt;49,&quot;1&quot;,if(I6&gt;54,&quot;1.5&quot;,if(I6&lt;59,&quot;2&quot;))))"/>
    <hyperlink ref="EE131" r:id="rId8234" display="=@if(I6&lt;50,&quot;0&quot;,if(I6&gt;49,&quot;1&quot;,if(I6&gt;54,&quot;1.5&quot;,if(I6&lt;59,&quot;2&quot;))))"/>
    <hyperlink ref="EE132" r:id="rId8235" display="=@if(I6&lt;50,&quot;0&quot;,if(I6&gt;49,&quot;1&quot;,if(I6&gt;54,&quot;1.5&quot;,if(I6&lt;59,&quot;2&quot;))))"/>
    <hyperlink ref="EE133" r:id="rId8236" display="=@if(I6&lt;50,&quot;0&quot;,if(I6&gt;49,&quot;1&quot;,if(I6&gt;54,&quot;1.5&quot;,if(I6&lt;59,&quot;2&quot;))))"/>
    <hyperlink ref="EE134" r:id="rId8237" display="=@if(I6&lt;50,&quot;0&quot;,if(I6&gt;49,&quot;1&quot;,if(I6&gt;54,&quot;1.5&quot;,if(I6&lt;59,&quot;2&quot;))))"/>
    <hyperlink ref="EE135" r:id="rId8238" display="=@if(I6&lt;50,&quot;0&quot;,if(I6&gt;49,&quot;1&quot;,if(I6&gt;54,&quot;1.5&quot;,if(I6&lt;59,&quot;2&quot;))))"/>
    <hyperlink ref="EE136" r:id="rId8239" display="=@if(I6&lt;50,&quot;0&quot;,if(I6&gt;49,&quot;1&quot;,if(I6&gt;54,&quot;1.5&quot;,if(I6&lt;59,&quot;2&quot;))))"/>
    <hyperlink ref="EE137" r:id="rId8240" display="=@if(I6&lt;50,&quot;0&quot;,if(I6&gt;49,&quot;1&quot;,if(I6&gt;54,&quot;1.5&quot;,if(I6&lt;59,&quot;2&quot;))))"/>
    <hyperlink ref="EE138" r:id="rId8241" display="=@if(I6&lt;50,&quot;0&quot;,if(I6&gt;49,&quot;1&quot;,if(I6&gt;54,&quot;1.5&quot;,if(I6&lt;59,&quot;2&quot;))))"/>
    <hyperlink ref="EE139" r:id="rId8242" display="=@if(I6&lt;50,&quot;0&quot;,if(I6&gt;49,&quot;1&quot;,if(I6&gt;54,&quot;1.5&quot;,if(I6&lt;59,&quot;2&quot;))))"/>
    <hyperlink ref="EE140" r:id="rId8243" display="=@if(I6&lt;50,&quot;0&quot;,if(I6&gt;49,&quot;1&quot;,if(I6&gt;54,&quot;1.5&quot;,if(I6&lt;59,&quot;2&quot;))))"/>
    <hyperlink ref="EE141" r:id="rId8244" display="=@if(I6&lt;50,&quot;0&quot;,if(I6&gt;49,&quot;1&quot;,if(I6&gt;54,&quot;1.5&quot;,if(I6&lt;59,&quot;2&quot;))))"/>
    <hyperlink ref="EE142" r:id="rId8245" display="=@if(I6&lt;50,&quot;0&quot;,if(I6&gt;49,&quot;1&quot;,if(I6&gt;54,&quot;1.5&quot;,if(I6&lt;59,&quot;2&quot;))))"/>
    <hyperlink ref="EE143" r:id="rId8246" display="=@if(I6&lt;50,&quot;0&quot;,if(I6&gt;49,&quot;1&quot;,if(I6&gt;54,&quot;1.5&quot;,if(I6&lt;59,&quot;2&quot;))))"/>
    <hyperlink ref="EE144" r:id="rId8247" display="=@if(I6&lt;50,&quot;0&quot;,if(I6&gt;49,&quot;1&quot;,if(I6&gt;54,&quot;1.5&quot;,if(I6&lt;59,&quot;2&quot;))))"/>
    <hyperlink ref="EE145" r:id="rId8248" display="=@if(I6&lt;50,&quot;0&quot;,if(I6&gt;49,&quot;1&quot;,if(I6&gt;54,&quot;1.5&quot;,if(I6&lt;59,&quot;2&quot;))))"/>
    <hyperlink ref="EE146" r:id="rId8249" display="=@if(I6&lt;50,&quot;0&quot;,if(I6&gt;49,&quot;1&quot;,if(I6&gt;54,&quot;1.5&quot;,if(I6&lt;59,&quot;2&quot;))))"/>
    <hyperlink ref="EE147" r:id="rId8250" display="=@if(I6&lt;50,&quot;0&quot;,if(I6&gt;49,&quot;1&quot;,if(I6&gt;54,&quot;1.5&quot;,if(I6&lt;59,&quot;2&quot;))))"/>
    <hyperlink ref="EE148" r:id="rId8251" display="=@if(I6&lt;50,&quot;0&quot;,if(I6&gt;49,&quot;1&quot;,if(I6&gt;54,&quot;1.5&quot;,if(I6&lt;59,&quot;2&quot;))))"/>
    <hyperlink ref="EE149" r:id="rId8252" display="=@if(I6&lt;50,&quot;0&quot;,if(I6&gt;49,&quot;1&quot;,if(I6&gt;54,&quot;1.5&quot;,if(I6&lt;59,&quot;2&quot;))))"/>
    <hyperlink ref="EE150" r:id="rId8253" display="=@if(I6&lt;50,&quot;0&quot;,if(I6&gt;49,&quot;1&quot;,if(I6&gt;54,&quot;1.5&quot;,if(I6&lt;59,&quot;2&quot;))))"/>
    <hyperlink ref="EE151" r:id="rId8254" display="=@if(I6&lt;50,&quot;0&quot;,if(I6&gt;49,&quot;1&quot;,if(I6&gt;54,&quot;1.5&quot;,if(I6&lt;59,&quot;2&quot;))))"/>
    <hyperlink ref="EE152" r:id="rId8255" display="=@if(I6&lt;50,&quot;0&quot;,if(I6&gt;49,&quot;1&quot;,if(I6&gt;54,&quot;1.5&quot;,if(I6&lt;59,&quot;2&quot;))))"/>
    <hyperlink ref="EE153" r:id="rId8256" display="=@if(I6&lt;50,&quot;0&quot;,if(I6&gt;49,&quot;1&quot;,if(I6&gt;54,&quot;1.5&quot;,if(I6&lt;59,&quot;2&quot;))))"/>
    <hyperlink ref="EE154" r:id="rId8257" display="=@if(I6&lt;50,&quot;0&quot;,if(I6&gt;49,&quot;1&quot;,if(I6&gt;54,&quot;1.5&quot;,if(I6&lt;59,&quot;2&quot;))))"/>
    <hyperlink ref="EE155" r:id="rId8258" display="=@if(I6&lt;50,&quot;0&quot;,if(I6&gt;49,&quot;1&quot;,if(I6&gt;54,&quot;1.5&quot;,if(I6&lt;59,&quot;2&quot;))))"/>
    <hyperlink ref="EE156" r:id="rId8259" display="=@if(I6&lt;50,&quot;0&quot;,if(I6&gt;49,&quot;1&quot;,if(I6&gt;54,&quot;1.5&quot;,if(I6&lt;59,&quot;2&quot;))))"/>
    <hyperlink ref="EE157" r:id="rId8260" display="=@if(I6&lt;50,&quot;0&quot;,if(I6&gt;49,&quot;1&quot;,if(I6&gt;54,&quot;1.5&quot;,if(I6&lt;59,&quot;2&quot;))))"/>
    <hyperlink ref="EE158" r:id="rId8261" display="=@if(I6&lt;50,&quot;0&quot;,if(I6&gt;49,&quot;1&quot;,if(I6&gt;54,&quot;1.5&quot;,if(I6&lt;59,&quot;2&quot;))))"/>
    <hyperlink ref="EE159" r:id="rId8262" display="=@if(I6&lt;50,&quot;0&quot;,if(I6&gt;49,&quot;1&quot;,if(I6&gt;54,&quot;1.5&quot;,if(I6&lt;59,&quot;2&quot;))))"/>
    <hyperlink ref="EE160" r:id="rId8263" display="=@if(I6&lt;50,&quot;0&quot;,if(I6&gt;49,&quot;1&quot;,if(I6&gt;54,&quot;1.5&quot;,if(I6&lt;59,&quot;2&quot;))))"/>
    <hyperlink ref="EE161" r:id="rId8264" display="=@if(I6&lt;50,&quot;0&quot;,if(I6&gt;49,&quot;1&quot;,if(I6&gt;54,&quot;1.5&quot;,if(I6&lt;59,&quot;2&quot;))))"/>
    <hyperlink ref="EE162" r:id="rId8265" display="=@if(I6&lt;50,&quot;0&quot;,if(I6&gt;49,&quot;1&quot;,if(I6&gt;54,&quot;1.5&quot;,if(I6&lt;59,&quot;2&quot;))))"/>
    <hyperlink ref="EE163" r:id="rId8266" display="=@if(I6&lt;50,&quot;0&quot;,if(I6&gt;49,&quot;1&quot;,if(I6&gt;54,&quot;1.5&quot;,if(I6&lt;59,&quot;2&quot;))))"/>
    <hyperlink ref="EE164" r:id="rId8267" display="=@if(I6&lt;50,&quot;0&quot;,if(I6&gt;49,&quot;1&quot;,if(I6&gt;54,&quot;1.5&quot;,if(I6&lt;59,&quot;2&quot;))))"/>
    <hyperlink ref="EE165" r:id="rId8268" display="=@if(I6&lt;50,&quot;0&quot;,if(I6&gt;49,&quot;1&quot;,if(I6&gt;54,&quot;1.5&quot;,if(I6&lt;59,&quot;2&quot;))))"/>
    <hyperlink ref="EE166" r:id="rId8269" display="=@if(I6&lt;50,&quot;0&quot;,if(I6&gt;49,&quot;1&quot;,if(I6&gt;54,&quot;1.5&quot;,if(I6&lt;59,&quot;2&quot;))))"/>
    <hyperlink ref="EE167" r:id="rId8270" display="=@if(I6&lt;50,&quot;0&quot;,if(I6&gt;49,&quot;1&quot;,if(I6&gt;54,&quot;1.5&quot;,if(I6&lt;59,&quot;2&quot;))))"/>
    <hyperlink ref="EE168" r:id="rId8271" display="=@if(I6&lt;50,&quot;0&quot;,if(I6&gt;49,&quot;1&quot;,if(I6&gt;54,&quot;1.5&quot;,if(I6&lt;59,&quot;2&quot;))))"/>
    <hyperlink ref="EE169" r:id="rId8272" display="=@if(I6&lt;50,&quot;0&quot;,if(I6&gt;49,&quot;1&quot;,if(I6&gt;54,&quot;1.5&quot;,if(I6&lt;59,&quot;2&quot;))))"/>
    <hyperlink ref="EE170" r:id="rId8273" display="=@if(I6&lt;50,&quot;0&quot;,if(I6&gt;49,&quot;1&quot;,if(I6&gt;54,&quot;1.5&quot;,if(I6&lt;59,&quot;2&quot;))))"/>
    <hyperlink ref="EE171" r:id="rId8274" display="=@if(I6&lt;50,&quot;0&quot;,if(I6&gt;49,&quot;1&quot;,if(I6&gt;54,&quot;1.5&quot;,if(I6&lt;59,&quot;2&quot;))))"/>
    <hyperlink ref="EE172" r:id="rId8275" display="=@if(I6&lt;50,&quot;0&quot;,if(I6&gt;49,&quot;1&quot;,if(I6&gt;54,&quot;1.5&quot;,if(I6&lt;59,&quot;2&quot;))))"/>
    <hyperlink ref="EE173" r:id="rId8276" display="=@if(I6&lt;50,&quot;0&quot;,if(I6&gt;49,&quot;1&quot;,if(I6&gt;54,&quot;1.5&quot;,if(I6&lt;59,&quot;2&quot;))))"/>
    <hyperlink ref="EE174" r:id="rId8277" display="=@if(I6&lt;50,&quot;0&quot;,if(I6&gt;49,&quot;1&quot;,if(I6&gt;54,&quot;1.5&quot;,if(I6&lt;59,&quot;2&quot;))))"/>
    <hyperlink ref="EE175" r:id="rId8278" display="=@if(I6&lt;50,&quot;0&quot;,if(I6&gt;49,&quot;1&quot;,if(I6&gt;54,&quot;1.5&quot;,if(I6&lt;59,&quot;2&quot;))))"/>
    <hyperlink ref="EE176" r:id="rId8279" display="=@if(I6&lt;50,&quot;0&quot;,if(I6&gt;49,&quot;1&quot;,if(I6&gt;54,&quot;1.5&quot;,if(I6&lt;59,&quot;2&quot;))))"/>
    <hyperlink ref="EE177" r:id="rId8280" display="=@if(I6&lt;50,&quot;0&quot;,if(I6&gt;49,&quot;1&quot;,if(I6&gt;54,&quot;1.5&quot;,if(I6&lt;59,&quot;2&quot;))))"/>
    <hyperlink ref="EE178" r:id="rId8281" display="=@if(I6&lt;50,&quot;0&quot;,if(I6&gt;49,&quot;1&quot;,if(I6&gt;54,&quot;1.5&quot;,if(I6&lt;59,&quot;2&quot;))))"/>
    <hyperlink ref="EE179" r:id="rId8282" display="=@if(I6&lt;50,&quot;0&quot;,if(I6&gt;49,&quot;1&quot;,if(I6&gt;54,&quot;1.5&quot;,if(I6&lt;59,&quot;2&quot;))))"/>
    <hyperlink ref="EE180" r:id="rId8283" display="=@if(I6&lt;50,&quot;0&quot;,if(I6&gt;49,&quot;1&quot;,if(I6&gt;54,&quot;1.5&quot;,if(I6&lt;59,&quot;2&quot;))))"/>
    <hyperlink ref="EE181" r:id="rId8284" display="=@if(I6&lt;50,&quot;0&quot;,if(I6&gt;49,&quot;1&quot;,if(I6&gt;54,&quot;1.5&quot;,if(I6&lt;59,&quot;2&quot;))))"/>
    <hyperlink ref="EE182" r:id="rId8285" display="=@if(I6&lt;50,&quot;0&quot;,if(I6&gt;49,&quot;1&quot;,if(I6&gt;54,&quot;1.5&quot;,if(I6&lt;59,&quot;2&quot;))))"/>
    <hyperlink ref="EE183" r:id="rId8286" display="=@if(I6&lt;50,&quot;0&quot;,if(I6&gt;49,&quot;1&quot;,if(I6&gt;54,&quot;1.5&quot;,if(I6&lt;59,&quot;2&quot;))))"/>
    <hyperlink ref="EE184" r:id="rId8287" display="=@if(I6&lt;50,&quot;0&quot;,if(I6&gt;49,&quot;1&quot;,if(I6&gt;54,&quot;1.5&quot;,if(I6&lt;59,&quot;2&quot;))))"/>
    <hyperlink ref="EE185" r:id="rId8288" display="=@if(I6&lt;50,&quot;0&quot;,if(I6&gt;49,&quot;1&quot;,if(I6&gt;54,&quot;1.5&quot;,if(I6&lt;59,&quot;2&quot;))))"/>
    <hyperlink ref="EE186" r:id="rId8289" display="=@if(I6&lt;50,&quot;0&quot;,if(I6&gt;49,&quot;1&quot;,if(I6&gt;54,&quot;1.5&quot;,if(I6&lt;59,&quot;2&quot;))))"/>
    <hyperlink ref="EE187" r:id="rId8290" display="=@if(I6&lt;50,&quot;0&quot;,if(I6&gt;49,&quot;1&quot;,if(I6&gt;54,&quot;1.5&quot;,if(I6&lt;59,&quot;2&quot;))))"/>
    <hyperlink ref="EE188" r:id="rId8291" display="=@if(I6&lt;50,&quot;0&quot;,if(I6&gt;49,&quot;1&quot;,if(I6&gt;54,&quot;1.5&quot;,if(I6&lt;59,&quot;2&quot;))))"/>
    <hyperlink ref="EE189" r:id="rId8292" display="=@if(I6&lt;50,&quot;0&quot;,if(I6&gt;49,&quot;1&quot;,if(I6&gt;54,&quot;1.5&quot;,if(I6&lt;59,&quot;2&quot;))))"/>
    <hyperlink ref="EE190" r:id="rId8293" display="=@if(I6&lt;50,&quot;0&quot;,if(I6&gt;49,&quot;1&quot;,if(I6&gt;54,&quot;1.5&quot;,if(I6&lt;59,&quot;2&quot;))))"/>
    <hyperlink ref="EE191" r:id="rId8294" display="=@if(I6&lt;50,&quot;0&quot;,if(I6&gt;49,&quot;1&quot;,if(I6&gt;54,&quot;1.5&quot;,if(I6&lt;59,&quot;2&quot;))))"/>
    <hyperlink ref="EE192" r:id="rId8295" display="=@if(I6&lt;50,&quot;0&quot;,if(I6&gt;49,&quot;1&quot;,if(I6&gt;54,&quot;1.5&quot;,if(I6&lt;59,&quot;2&quot;))))"/>
    <hyperlink ref="EE193" r:id="rId8296" display="=@if(I6&lt;50,&quot;0&quot;,if(I6&gt;49,&quot;1&quot;,if(I6&gt;54,&quot;1.5&quot;,if(I6&lt;59,&quot;2&quot;))))"/>
    <hyperlink ref="EE194" r:id="rId8297" display="=@if(I6&lt;50,&quot;0&quot;,if(I6&gt;49,&quot;1&quot;,if(I6&gt;54,&quot;1.5&quot;,if(I6&lt;59,&quot;2&quot;))))"/>
    <hyperlink ref="EE195" r:id="rId8298" display="=@if(I6&lt;50,&quot;0&quot;,if(I6&gt;49,&quot;1&quot;,if(I6&gt;54,&quot;1.5&quot;,if(I6&lt;59,&quot;2&quot;))))"/>
    <hyperlink ref="EE196" r:id="rId8299" display="=@if(I6&lt;50,&quot;0&quot;,if(I6&gt;49,&quot;1&quot;,if(I6&gt;54,&quot;1.5&quot;,if(I6&lt;59,&quot;2&quot;))))"/>
    <hyperlink ref="EE197" r:id="rId8300" display="=@if(I6&lt;50,&quot;0&quot;,if(I6&gt;49,&quot;1&quot;,if(I6&gt;54,&quot;1.5&quot;,if(I6&lt;59,&quot;2&quot;))))"/>
    <hyperlink ref="EE198" r:id="rId8301" display="=@if(I6&lt;50,&quot;0&quot;,if(I6&gt;49,&quot;1&quot;,if(I6&gt;54,&quot;1.5&quot;,if(I6&lt;59,&quot;2&quot;))))"/>
    <hyperlink ref="EE199" r:id="rId8302" display="=@if(I6&lt;50,&quot;0&quot;,if(I6&gt;49,&quot;1&quot;,if(I6&gt;54,&quot;1.5&quot;,if(I6&lt;59,&quot;2&quot;))))"/>
    <hyperlink ref="EE200" r:id="rId8303" display="=@if(I6&lt;50,&quot;0&quot;,if(I6&gt;49,&quot;1&quot;,if(I6&gt;54,&quot;1.5&quot;,if(I6&lt;59,&quot;2&quot;))))"/>
    <hyperlink ref="EE201" r:id="rId8304" display="=@if(I6&lt;50,&quot;0&quot;,if(I6&gt;49,&quot;1&quot;,if(I6&gt;54,&quot;1.5&quot;,if(I6&lt;59,&quot;2&quot;))))"/>
    <hyperlink ref="EE202" r:id="rId8305" display="=@if(I6&lt;50,&quot;0&quot;,if(I6&gt;49,&quot;1&quot;,if(I6&gt;54,&quot;1.5&quot;,if(I6&lt;59,&quot;2&quot;))))"/>
    <hyperlink ref="EE203" r:id="rId8306" display="=@if(I6&lt;50,&quot;0&quot;,if(I6&gt;49,&quot;1&quot;,if(I6&gt;54,&quot;1.5&quot;,if(I6&lt;59,&quot;2&quot;))))"/>
    <hyperlink ref="EE204" r:id="rId8307" display="=@if(I6&lt;50,&quot;0&quot;,if(I6&gt;49,&quot;1&quot;,if(I6&gt;54,&quot;1.5&quot;,if(I6&lt;59,&quot;2&quot;))))"/>
    <hyperlink ref="EE205" r:id="rId8308" display="=@if(I6&lt;50,&quot;0&quot;,if(I6&gt;49,&quot;1&quot;,if(I6&gt;54,&quot;1.5&quot;,if(I6&lt;59,&quot;2&quot;))))"/>
    <hyperlink ref="EE206" r:id="rId8309" display="=@if(I6&lt;50,&quot;0&quot;,if(I6&gt;49,&quot;1&quot;,if(I6&gt;54,&quot;1.5&quot;,if(I6&lt;59,&quot;2&quot;))))"/>
    <hyperlink ref="EE207" r:id="rId8310" display="=@if(I6&lt;50,&quot;0&quot;,if(I6&gt;49,&quot;1&quot;,if(I6&gt;54,&quot;1.5&quot;,if(I6&lt;59,&quot;2&quot;))))"/>
    <hyperlink ref="EE208" r:id="rId8311" display="=@if(I6&lt;50,&quot;0&quot;,if(I6&gt;49,&quot;1&quot;,if(I6&gt;54,&quot;1.5&quot;,if(I6&lt;59,&quot;2&quot;))))"/>
    <hyperlink ref="EE209" r:id="rId8312" display="=@if(I6&lt;50,&quot;0&quot;,if(I6&gt;49,&quot;1&quot;,if(I6&gt;54,&quot;1.5&quot;,if(I6&lt;59,&quot;2&quot;))))"/>
    <hyperlink ref="EE210" r:id="rId8313" display="=@if(I6&lt;50,&quot;0&quot;,if(I6&gt;49,&quot;1&quot;,if(I6&gt;54,&quot;1.5&quot;,if(I6&lt;59,&quot;2&quot;))))"/>
    <hyperlink ref="EE211" r:id="rId8314" display="=@if(I6&lt;50,&quot;0&quot;,if(I6&gt;49,&quot;1&quot;,if(I6&gt;54,&quot;1.5&quot;,if(I6&lt;59,&quot;2&quot;))))"/>
    <hyperlink ref="EE212" r:id="rId8315" display="=@if(I6&lt;50,&quot;0&quot;,if(I6&gt;49,&quot;1&quot;,if(I6&gt;54,&quot;1.5&quot;,if(I6&lt;59,&quot;2&quot;))))"/>
    <hyperlink ref="EE213" r:id="rId8316" display="=@if(I6&lt;50,&quot;0&quot;,if(I6&gt;49,&quot;1&quot;,if(I6&gt;54,&quot;1.5&quot;,if(I6&lt;59,&quot;2&quot;))))"/>
    <hyperlink ref="EJ16" r:id="rId8317" display="=@if(I6&lt;50,&quot;0&quot;,if(I6&gt;49,&quot;1&quot;,if(I6&gt;54,&quot;1.5&quot;,if(I6&lt;59,&quot;2&quot;))))"/>
    <hyperlink ref="EJ17" r:id="rId8318" display="=@if(I6&lt;50,&quot;0&quot;,if(I6&gt;49,&quot;1&quot;,if(I6&gt;54,&quot;1.5&quot;,if(I6&lt;59,&quot;2&quot;))))"/>
    <hyperlink ref="EJ18" r:id="rId8319" display="=@if(I6&lt;50,&quot;0&quot;,if(I6&gt;49,&quot;1&quot;,if(I6&gt;54,&quot;1.5&quot;,if(I6&lt;59,&quot;2&quot;))))"/>
    <hyperlink ref="EJ19" r:id="rId8320" display="=@if(I6&lt;50,&quot;0&quot;,if(I6&gt;49,&quot;1&quot;,if(I6&gt;54,&quot;1.5&quot;,if(I6&lt;59,&quot;2&quot;))))"/>
    <hyperlink ref="EJ20" r:id="rId8321" display="=@if(I6&lt;50,&quot;0&quot;,if(I6&gt;49,&quot;1&quot;,if(I6&gt;54,&quot;1.5&quot;,if(I6&lt;59,&quot;2&quot;))))"/>
    <hyperlink ref="EJ21" r:id="rId8322" display="=@if(I6&lt;50,&quot;0&quot;,if(I6&gt;49,&quot;1&quot;,if(I6&gt;54,&quot;1.5&quot;,if(I6&lt;59,&quot;2&quot;))))"/>
    <hyperlink ref="EJ22" r:id="rId8323" display="=@if(I6&lt;50,&quot;0&quot;,if(I6&gt;49,&quot;1&quot;,if(I6&gt;54,&quot;1.5&quot;,if(I6&lt;59,&quot;2&quot;))))"/>
    <hyperlink ref="EJ23" r:id="rId8324" display="=@if(I6&lt;50,&quot;0&quot;,if(I6&gt;49,&quot;1&quot;,if(I6&gt;54,&quot;1.5&quot;,if(I6&lt;59,&quot;2&quot;))))"/>
    <hyperlink ref="EJ24" r:id="rId8325" display="=@if(I6&lt;50,&quot;0&quot;,if(I6&gt;49,&quot;1&quot;,if(I6&gt;54,&quot;1.5&quot;,if(I6&lt;59,&quot;2&quot;))))"/>
    <hyperlink ref="EJ25" r:id="rId8326" display="=@if(I6&lt;50,&quot;0&quot;,if(I6&gt;49,&quot;1&quot;,if(I6&gt;54,&quot;1.5&quot;,if(I6&lt;59,&quot;2&quot;))))"/>
    <hyperlink ref="EJ26" r:id="rId8327" display="=@if(I6&lt;50,&quot;0&quot;,if(I6&gt;49,&quot;1&quot;,if(I6&gt;54,&quot;1.5&quot;,if(I6&lt;59,&quot;2&quot;))))"/>
    <hyperlink ref="EJ27" r:id="rId8328" display="=@if(I6&lt;50,&quot;0&quot;,if(I6&gt;49,&quot;1&quot;,if(I6&gt;54,&quot;1.5&quot;,if(I6&lt;59,&quot;2&quot;))))"/>
    <hyperlink ref="EJ28" r:id="rId8329" display="=@if(I6&lt;50,&quot;0&quot;,if(I6&gt;49,&quot;1&quot;,if(I6&gt;54,&quot;1.5&quot;,if(I6&lt;59,&quot;2&quot;))))"/>
    <hyperlink ref="EJ29" r:id="rId8330" display="=@if(I6&lt;50,&quot;0&quot;,if(I6&gt;49,&quot;1&quot;,if(I6&gt;54,&quot;1.5&quot;,if(I6&lt;59,&quot;2&quot;))))"/>
    <hyperlink ref="EJ30" r:id="rId8331" display="=@if(I6&lt;50,&quot;0&quot;,if(I6&gt;49,&quot;1&quot;,if(I6&gt;54,&quot;1.5&quot;,if(I6&lt;59,&quot;2&quot;))))"/>
    <hyperlink ref="EJ31" r:id="rId8332" display="=@if(I6&lt;50,&quot;0&quot;,if(I6&gt;49,&quot;1&quot;,if(I6&gt;54,&quot;1.5&quot;,if(I6&lt;59,&quot;2&quot;))))"/>
    <hyperlink ref="EJ32" r:id="rId8333" display="=@if(I6&lt;50,&quot;0&quot;,if(I6&gt;49,&quot;1&quot;,if(I6&gt;54,&quot;1.5&quot;,if(I6&lt;59,&quot;2&quot;))))"/>
    <hyperlink ref="EJ33" r:id="rId8334" display="=@if(I6&lt;50,&quot;0&quot;,if(I6&gt;49,&quot;1&quot;,if(I6&gt;54,&quot;1.5&quot;,if(I6&lt;59,&quot;2&quot;))))"/>
    <hyperlink ref="EJ34" r:id="rId8335" display="=@if(I6&lt;50,&quot;0&quot;,if(I6&gt;49,&quot;1&quot;,if(I6&gt;54,&quot;1.5&quot;,if(I6&lt;59,&quot;2&quot;))))"/>
    <hyperlink ref="EJ35" r:id="rId8336" display="=@if(I6&lt;50,&quot;0&quot;,if(I6&gt;49,&quot;1&quot;,if(I6&gt;54,&quot;1.5&quot;,if(I6&lt;59,&quot;2&quot;))))"/>
    <hyperlink ref="EJ36" r:id="rId8337" display="=@if(I6&lt;50,&quot;0&quot;,if(I6&gt;49,&quot;1&quot;,if(I6&gt;54,&quot;1.5&quot;,if(I6&lt;59,&quot;2&quot;))))"/>
    <hyperlink ref="EJ37" r:id="rId8338" display="=@if(I6&lt;50,&quot;0&quot;,if(I6&gt;49,&quot;1&quot;,if(I6&gt;54,&quot;1.5&quot;,if(I6&lt;59,&quot;2&quot;))))"/>
    <hyperlink ref="EJ38" r:id="rId8339" display="=@if(I6&lt;50,&quot;0&quot;,if(I6&gt;49,&quot;1&quot;,if(I6&gt;54,&quot;1.5&quot;,if(I6&lt;59,&quot;2&quot;))))"/>
    <hyperlink ref="EJ39" r:id="rId8340" display="=@if(I6&lt;50,&quot;0&quot;,if(I6&gt;49,&quot;1&quot;,if(I6&gt;54,&quot;1.5&quot;,if(I6&lt;59,&quot;2&quot;))))"/>
    <hyperlink ref="EJ40" r:id="rId8341" display="=@if(I6&lt;50,&quot;0&quot;,if(I6&gt;49,&quot;1&quot;,if(I6&gt;54,&quot;1.5&quot;,if(I6&lt;59,&quot;2&quot;))))"/>
    <hyperlink ref="EJ41" r:id="rId8342" display="=@if(I6&lt;50,&quot;0&quot;,if(I6&gt;49,&quot;1&quot;,if(I6&gt;54,&quot;1.5&quot;,if(I6&lt;59,&quot;2&quot;))))"/>
    <hyperlink ref="EJ42" r:id="rId8343" display="=@if(I6&lt;50,&quot;0&quot;,if(I6&gt;49,&quot;1&quot;,if(I6&gt;54,&quot;1.5&quot;,if(I6&lt;59,&quot;2&quot;))))"/>
    <hyperlink ref="EJ43" r:id="rId8344" display="=@if(I6&lt;50,&quot;0&quot;,if(I6&gt;49,&quot;1&quot;,if(I6&gt;54,&quot;1.5&quot;,if(I6&lt;59,&quot;2&quot;))))"/>
    <hyperlink ref="EJ44" r:id="rId8345" display="=@if(I6&lt;50,&quot;0&quot;,if(I6&gt;49,&quot;1&quot;,if(I6&gt;54,&quot;1.5&quot;,if(I6&lt;59,&quot;2&quot;))))"/>
    <hyperlink ref="EJ45" r:id="rId8346" display="=@if(I6&lt;50,&quot;0&quot;,if(I6&gt;49,&quot;1&quot;,if(I6&gt;54,&quot;1.5&quot;,if(I6&lt;59,&quot;2&quot;))))"/>
    <hyperlink ref="EJ46" r:id="rId8347" display="=@if(I6&lt;50,&quot;0&quot;,if(I6&gt;49,&quot;1&quot;,if(I6&gt;54,&quot;1.5&quot;,if(I6&lt;59,&quot;2&quot;))))"/>
    <hyperlink ref="EJ47" r:id="rId8348" display="=@if(I6&lt;50,&quot;0&quot;,if(I6&gt;49,&quot;1&quot;,if(I6&gt;54,&quot;1.5&quot;,if(I6&lt;59,&quot;2&quot;))))"/>
    <hyperlink ref="EJ48" r:id="rId8349" display="=@if(I6&lt;50,&quot;0&quot;,if(I6&gt;49,&quot;1&quot;,if(I6&gt;54,&quot;1.5&quot;,if(I6&lt;59,&quot;2&quot;))))"/>
    <hyperlink ref="EJ49" r:id="rId8350" display="=@if(I6&lt;50,&quot;0&quot;,if(I6&gt;49,&quot;1&quot;,if(I6&gt;54,&quot;1.5&quot;,if(I6&lt;59,&quot;2&quot;))))"/>
    <hyperlink ref="EJ50" r:id="rId8351" display="=@if(I6&lt;50,&quot;0&quot;,if(I6&gt;49,&quot;1&quot;,if(I6&gt;54,&quot;1.5&quot;,if(I6&lt;59,&quot;2&quot;))))"/>
    <hyperlink ref="EJ51" r:id="rId8352" display="=@if(I6&lt;50,&quot;0&quot;,if(I6&gt;49,&quot;1&quot;,if(I6&gt;54,&quot;1.5&quot;,if(I6&lt;59,&quot;2&quot;))))"/>
    <hyperlink ref="EJ52" r:id="rId8353" display="=@if(I6&lt;50,&quot;0&quot;,if(I6&gt;49,&quot;1&quot;,if(I6&gt;54,&quot;1.5&quot;,if(I6&lt;59,&quot;2&quot;))))"/>
    <hyperlink ref="EJ53" r:id="rId8354" display="=@if(I6&lt;50,&quot;0&quot;,if(I6&gt;49,&quot;1&quot;,if(I6&gt;54,&quot;1.5&quot;,if(I6&lt;59,&quot;2&quot;))))"/>
    <hyperlink ref="EJ54" r:id="rId8355" display="=@if(I6&lt;50,&quot;0&quot;,if(I6&gt;49,&quot;1&quot;,if(I6&gt;54,&quot;1.5&quot;,if(I6&lt;59,&quot;2&quot;))))"/>
    <hyperlink ref="EJ55" r:id="rId8356" display="=@if(I6&lt;50,&quot;0&quot;,if(I6&gt;49,&quot;1&quot;,if(I6&gt;54,&quot;1.5&quot;,if(I6&lt;59,&quot;2&quot;))))"/>
    <hyperlink ref="EJ56" r:id="rId8357" display="=@if(I6&lt;50,&quot;0&quot;,if(I6&gt;49,&quot;1&quot;,if(I6&gt;54,&quot;1.5&quot;,if(I6&lt;59,&quot;2&quot;))))"/>
    <hyperlink ref="EJ57" r:id="rId8358" display="=@if(I6&lt;50,&quot;0&quot;,if(I6&gt;49,&quot;1&quot;,if(I6&gt;54,&quot;1.5&quot;,if(I6&lt;59,&quot;2&quot;))))"/>
    <hyperlink ref="EJ58" r:id="rId8359" display="=@if(I6&lt;50,&quot;0&quot;,if(I6&gt;49,&quot;1&quot;,if(I6&gt;54,&quot;1.5&quot;,if(I6&lt;59,&quot;2&quot;))))"/>
    <hyperlink ref="EJ59" r:id="rId8360" display="=@if(I6&lt;50,&quot;0&quot;,if(I6&gt;49,&quot;1&quot;,if(I6&gt;54,&quot;1.5&quot;,if(I6&lt;59,&quot;2&quot;))))"/>
    <hyperlink ref="EJ60" r:id="rId8361" display="=@if(I6&lt;50,&quot;0&quot;,if(I6&gt;49,&quot;1&quot;,if(I6&gt;54,&quot;1.5&quot;,if(I6&lt;59,&quot;2&quot;))))"/>
    <hyperlink ref="EJ61" r:id="rId8362" display="=@if(I6&lt;50,&quot;0&quot;,if(I6&gt;49,&quot;1&quot;,if(I6&gt;54,&quot;1.5&quot;,if(I6&lt;59,&quot;2&quot;))))"/>
    <hyperlink ref="EJ62" r:id="rId8363" display="=@if(I6&lt;50,&quot;0&quot;,if(I6&gt;49,&quot;1&quot;,if(I6&gt;54,&quot;1.5&quot;,if(I6&lt;59,&quot;2&quot;))))"/>
    <hyperlink ref="EJ63" r:id="rId8364" display="=@if(I6&lt;50,&quot;0&quot;,if(I6&gt;49,&quot;1&quot;,if(I6&gt;54,&quot;1.5&quot;,if(I6&lt;59,&quot;2&quot;))))"/>
    <hyperlink ref="EJ64" r:id="rId8365" display="=@if(I6&lt;50,&quot;0&quot;,if(I6&gt;49,&quot;1&quot;,if(I6&gt;54,&quot;1.5&quot;,if(I6&lt;59,&quot;2&quot;))))"/>
    <hyperlink ref="EJ65" r:id="rId8366" display="=@if(I6&lt;50,&quot;0&quot;,if(I6&gt;49,&quot;1&quot;,if(I6&gt;54,&quot;1.5&quot;,if(I6&lt;59,&quot;2&quot;))))"/>
    <hyperlink ref="EJ66" r:id="rId8367" display="=@if(I6&lt;50,&quot;0&quot;,if(I6&gt;49,&quot;1&quot;,if(I6&gt;54,&quot;1.5&quot;,if(I6&lt;59,&quot;2&quot;))))"/>
    <hyperlink ref="EJ67" r:id="rId8368" display="=@if(I6&lt;50,&quot;0&quot;,if(I6&gt;49,&quot;1&quot;,if(I6&gt;54,&quot;1.5&quot;,if(I6&lt;59,&quot;2&quot;))))"/>
    <hyperlink ref="EJ68" r:id="rId8369" display="=@if(I6&lt;50,&quot;0&quot;,if(I6&gt;49,&quot;1&quot;,if(I6&gt;54,&quot;1.5&quot;,if(I6&lt;59,&quot;2&quot;))))"/>
    <hyperlink ref="EJ69" r:id="rId8370" display="=@if(I6&lt;50,&quot;0&quot;,if(I6&gt;49,&quot;1&quot;,if(I6&gt;54,&quot;1.5&quot;,if(I6&lt;59,&quot;2&quot;))))"/>
    <hyperlink ref="EJ70" r:id="rId8371" display="=@if(I6&lt;50,&quot;0&quot;,if(I6&gt;49,&quot;1&quot;,if(I6&gt;54,&quot;1.5&quot;,if(I6&lt;59,&quot;2&quot;))))"/>
    <hyperlink ref="EJ71" r:id="rId8372" display="=@if(I6&lt;50,&quot;0&quot;,if(I6&gt;49,&quot;1&quot;,if(I6&gt;54,&quot;1.5&quot;,if(I6&lt;59,&quot;2&quot;))))"/>
    <hyperlink ref="EJ72" r:id="rId8373" display="=@if(I6&lt;50,&quot;0&quot;,if(I6&gt;49,&quot;1&quot;,if(I6&gt;54,&quot;1.5&quot;,if(I6&lt;59,&quot;2&quot;))))"/>
    <hyperlink ref="EJ73" r:id="rId8374" display="=@if(I6&lt;50,&quot;0&quot;,if(I6&gt;49,&quot;1&quot;,if(I6&gt;54,&quot;1.5&quot;,if(I6&lt;59,&quot;2&quot;))))"/>
    <hyperlink ref="EJ74" r:id="rId8375" display="=@if(I6&lt;50,&quot;0&quot;,if(I6&gt;49,&quot;1&quot;,if(I6&gt;54,&quot;1.5&quot;,if(I6&lt;59,&quot;2&quot;))))"/>
    <hyperlink ref="EJ75" r:id="rId8376" display="=@if(I6&lt;50,&quot;0&quot;,if(I6&gt;49,&quot;1&quot;,if(I6&gt;54,&quot;1.5&quot;,if(I6&lt;59,&quot;2&quot;))))"/>
    <hyperlink ref="EJ76" r:id="rId8377" display="=@if(I6&lt;50,&quot;0&quot;,if(I6&gt;49,&quot;1&quot;,if(I6&gt;54,&quot;1.5&quot;,if(I6&lt;59,&quot;2&quot;))))"/>
    <hyperlink ref="EJ77" r:id="rId8378" display="=@if(I6&lt;50,&quot;0&quot;,if(I6&gt;49,&quot;1&quot;,if(I6&gt;54,&quot;1.5&quot;,if(I6&lt;59,&quot;2&quot;))))"/>
    <hyperlink ref="EJ78" r:id="rId8379" display="=@if(I6&lt;50,&quot;0&quot;,if(I6&gt;49,&quot;1&quot;,if(I6&gt;54,&quot;1.5&quot;,if(I6&lt;59,&quot;2&quot;))))"/>
    <hyperlink ref="EJ79" r:id="rId8380" display="=@if(I6&lt;50,&quot;0&quot;,if(I6&gt;49,&quot;1&quot;,if(I6&gt;54,&quot;1.5&quot;,if(I6&lt;59,&quot;2&quot;))))"/>
    <hyperlink ref="EJ80" r:id="rId8381" display="=@if(I6&lt;50,&quot;0&quot;,if(I6&gt;49,&quot;1&quot;,if(I6&gt;54,&quot;1.5&quot;,if(I6&lt;59,&quot;2&quot;))))"/>
    <hyperlink ref="EJ81" r:id="rId8382" display="=@if(I6&lt;50,&quot;0&quot;,if(I6&gt;49,&quot;1&quot;,if(I6&gt;54,&quot;1.5&quot;,if(I6&lt;59,&quot;2&quot;))))"/>
    <hyperlink ref="EJ82" r:id="rId8383" display="=@if(I6&lt;50,&quot;0&quot;,if(I6&gt;49,&quot;1&quot;,if(I6&gt;54,&quot;1.5&quot;,if(I6&lt;59,&quot;2&quot;))))"/>
    <hyperlink ref="EJ83" r:id="rId8384" display="=@if(I6&lt;50,&quot;0&quot;,if(I6&gt;49,&quot;1&quot;,if(I6&gt;54,&quot;1.5&quot;,if(I6&lt;59,&quot;2&quot;))))"/>
    <hyperlink ref="EJ84" r:id="rId8385" display="=@if(I6&lt;50,&quot;0&quot;,if(I6&gt;49,&quot;1&quot;,if(I6&gt;54,&quot;1.5&quot;,if(I6&lt;59,&quot;2&quot;))))"/>
    <hyperlink ref="EJ85" r:id="rId8386" display="=@if(I6&lt;50,&quot;0&quot;,if(I6&gt;49,&quot;1&quot;,if(I6&gt;54,&quot;1.5&quot;,if(I6&lt;59,&quot;2&quot;))))"/>
    <hyperlink ref="EJ86" r:id="rId8387" display="=@if(I6&lt;50,&quot;0&quot;,if(I6&gt;49,&quot;1&quot;,if(I6&gt;54,&quot;1.5&quot;,if(I6&lt;59,&quot;2&quot;))))"/>
    <hyperlink ref="EJ87" r:id="rId8388" display="=@if(I6&lt;50,&quot;0&quot;,if(I6&gt;49,&quot;1&quot;,if(I6&gt;54,&quot;1.5&quot;,if(I6&lt;59,&quot;2&quot;))))"/>
    <hyperlink ref="EJ88" r:id="rId8389" display="=@if(I6&lt;50,&quot;0&quot;,if(I6&gt;49,&quot;1&quot;,if(I6&gt;54,&quot;1.5&quot;,if(I6&lt;59,&quot;2&quot;))))"/>
    <hyperlink ref="EJ89" r:id="rId8390" display="=@if(I6&lt;50,&quot;0&quot;,if(I6&gt;49,&quot;1&quot;,if(I6&gt;54,&quot;1.5&quot;,if(I6&lt;59,&quot;2&quot;))))"/>
    <hyperlink ref="EJ90" r:id="rId8391" display="=@if(I6&lt;50,&quot;0&quot;,if(I6&gt;49,&quot;1&quot;,if(I6&gt;54,&quot;1.5&quot;,if(I6&lt;59,&quot;2&quot;))))"/>
    <hyperlink ref="EJ91" r:id="rId8392" display="=@if(I6&lt;50,&quot;0&quot;,if(I6&gt;49,&quot;1&quot;,if(I6&gt;54,&quot;1.5&quot;,if(I6&lt;59,&quot;2&quot;))))"/>
    <hyperlink ref="EJ92" r:id="rId8393" display="=@if(I6&lt;50,&quot;0&quot;,if(I6&gt;49,&quot;1&quot;,if(I6&gt;54,&quot;1.5&quot;,if(I6&lt;59,&quot;2&quot;))))"/>
    <hyperlink ref="EJ93" r:id="rId8394" display="=@if(I6&lt;50,&quot;0&quot;,if(I6&gt;49,&quot;1&quot;,if(I6&gt;54,&quot;1.5&quot;,if(I6&lt;59,&quot;2&quot;))))"/>
    <hyperlink ref="EJ94" r:id="rId8395" display="=@if(I6&lt;50,&quot;0&quot;,if(I6&gt;49,&quot;1&quot;,if(I6&gt;54,&quot;1.5&quot;,if(I6&lt;59,&quot;2&quot;))))"/>
    <hyperlink ref="EJ95" r:id="rId8396" display="=@if(I6&lt;50,&quot;0&quot;,if(I6&gt;49,&quot;1&quot;,if(I6&gt;54,&quot;1.5&quot;,if(I6&lt;59,&quot;2&quot;))))"/>
    <hyperlink ref="EJ96" r:id="rId8397" display="=@if(I6&lt;50,&quot;0&quot;,if(I6&gt;49,&quot;1&quot;,if(I6&gt;54,&quot;1.5&quot;,if(I6&lt;59,&quot;2&quot;))))"/>
    <hyperlink ref="EJ97" r:id="rId8398" display="=@if(I6&lt;50,&quot;0&quot;,if(I6&gt;49,&quot;1&quot;,if(I6&gt;54,&quot;1.5&quot;,if(I6&lt;59,&quot;2&quot;))))"/>
    <hyperlink ref="EJ98" r:id="rId8399" display="=@if(I6&lt;50,&quot;0&quot;,if(I6&gt;49,&quot;1&quot;,if(I6&gt;54,&quot;1.5&quot;,if(I6&lt;59,&quot;2&quot;))))"/>
    <hyperlink ref="EJ99" r:id="rId8400" display="=@if(I6&lt;50,&quot;0&quot;,if(I6&gt;49,&quot;1&quot;,if(I6&gt;54,&quot;1.5&quot;,if(I6&lt;59,&quot;2&quot;))))"/>
    <hyperlink ref="EJ100" r:id="rId8401" display="=@if(I6&lt;50,&quot;0&quot;,if(I6&gt;49,&quot;1&quot;,if(I6&gt;54,&quot;1.5&quot;,if(I6&lt;59,&quot;2&quot;))))"/>
    <hyperlink ref="EJ101" r:id="rId8402" display="=@if(I6&lt;50,&quot;0&quot;,if(I6&gt;49,&quot;1&quot;,if(I6&gt;54,&quot;1.5&quot;,if(I6&lt;59,&quot;2&quot;))))"/>
    <hyperlink ref="EJ102" r:id="rId8403" display="=@if(I6&lt;50,&quot;0&quot;,if(I6&gt;49,&quot;1&quot;,if(I6&gt;54,&quot;1.5&quot;,if(I6&lt;59,&quot;2&quot;))))"/>
    <hyperlink ref="EJ103" r:id="rId8404" display="=@if(I6&lt;50,&quot;0&quot;,if(I6&gt;49,&quot;1&quot;,if(I6&gt;54,&quot;1.5&quot;,if(I6&lt;59,&quot;2&quot;))))"/>
    <hyperlink ref="EJ104" r:id="rId8405" display="=@if(I6&lt;50,&quot;0&quot;,if(I6&gt;49,&quot;1&quot;,if(I6&gt;54,&quot;1.5&quot;,if(I6&lt;59,&quot;2&quot;))))"/>
    <hyperlink ref="EJ105" r:id="rId8406" display="=@if(I6&lt;50,&quot;0&quot;,if(I6&gt;49,&quot;1&quot;,if(I6&gt;54,&quot;1.5&quot;,if(I6&lt;59,&quot;2&quot;))))"/>
    <hyperlink ref="EJ106" r:id="rId8407" display="=@if(I6&lt;50,&quot;0&quot;,if(I6&gt;49,&quot;1&quot;,if(I6&gt;54,&quot;1.5&quot;,if(I6&lt;59,&quot;2&quot;))))"/>
    <hyperlink ref="EJ107" r:id="rId8408" display="=@if(I6&lt;50,&quot;0&quot;,if(I6&gt;49,&quot;1&quot;,if(I6&gt;54,&quot;1.5&quot;,if(I6&lt;59,&quot;2&quot;))))"/>
    <hyperlink ref="EJ108" r:id="rId8409" display="=@if(I6&lt;50,&quot;0&quot;,if(I6&gt;49,&quot;1&quot;,if(I6&gt;54,&quot;1.5&quot;,if(I6&lt;59,&quot;2&quot;))))"/>
    <hyperlink ref="EJ109" r:id="rId8410" display="=@if(I6&lt;50,&quot;0&quot;,if(I6&gt;49,&quot;1&quot;,if(I6&gt;54,&quot;1.5&quot;,if(I6&lt;59,&quot;2&quot;))))"/>
    <hyperlink ref="EJ110" r:id="rId8411" display="=@if(I6&lt;50,&quot;0&quot;,if(I6&gt;49,&quot;1&quot;,if(I6&gt;54,&quot;1.5&quot;,if(I6&lt;59,&quot;2&quot;))))"/>
    <hyperlink ref="EJ111" r:id="rId8412" display="=@if(I6&lt;50,&quot;0&quot;,if(I6&gt;49,&quot;1&quot;,if(I6&gt;54,&quot;1.5&quot;,if(I6&lt;59,&quot;2&quot;))))"/>
    <hyperlink ref="EJ112" r:id="rId8413" display="=@if(I6&lt;50,&quot;0&quot;,if(I6&gt;49,&quot;1&quot;,if(I6&gt;54,&quot;1.5&quot;,if(I6&lt;59,&quot;2&quot;))))"/>
    <hyperlink ref="EJ113" r:id="rId8414" display="=@if(I6&lt;50,&quot;0&quot;,if(I6&gt;49,&quot;1&quot;,if(I6&gt;54,&quot;1.5&quot;,if(I6&lt;59,&quot;2&quot;))))"/>
    <hyperlink ref="EJ114" r:id="rId8415" display="=@if(I6&lt;50,&quot;0&quot;,if(I6&gt;49,&quot;1&quot;,if(I6&gt;54,&quot;1.5&quot;,if(I6&lt;59,&quot;2&quot;))))"/>
    <hyperlink ref="EJ115" r:id="rId8416" display="=@if(I6&lt;50,&quot;0&quot;,if(I6&gt;49,&quot;1&quot;,if(I6&gt;54,&quot;1.5&quot;,if(I6&lt;59,&quot;2&quot;))))"/>
    <hyperlink ref="EJ116" r:id="rId8417" display="=@if(I6&lt;50,&quot;0&quot;,if(I6&gt;49,&quot;1&quot;,if(I6&gt;54,&quot;1.5&quot;,if(I6&lt;59,&quot;2&quot;))))"/>
    <hyperlink ref="EJ117" r:id="rId8418" display="=@if(I6&lt;50,&quot;0&quot;,if(I6&gt;49,&quot;1&quot;,if(I6&gt;54,&quot;1.5&quot;,if(I6&lt;59,&quot;2&quot;))))"/>
    <hyperlink ref="EJ118" r:id="rId8419" display="=@if(I6&lt;50,&quot;0&quot;,if(I6&gt;49,&quot;1&quot;,if(I6&gt;54,&quot;1.5&quot;,if(I6&lt;59,&quot;2&quot;))))"/>
    <hyperlink ref="EJ119" r:id="rId8420" display="=@if(I6&lt;50,&quot;0&quot;,if(I6&gt;49,&quot;1&quot;,if(I6&gt;54,&quot;1.5&quot;,if(I6&lt;59,&quot;2&quot;))))"/>
    <hyperlink ref="EJ120" r:id="rId8421" display="=@if(I6&lt;50,&quot;0&quot;,if(I6&gt;49,&quot;1&quot;,if(I6&gt;54,&quot;1.5&quot;,if(I6&lt;59,&quot;2&quot;))))"/>
    <hyperlink ref="EJ121" r:id="rId8422" display="=@if(I6&lt;50,&quot;0&quot;,if(I6&gt;49,&quot;1&quot;,if(I6&gt;54,&quot;1.5&quot;,if(I6&lt;59,&quot;2&quot;))))"/>
    <hyperlink ref="EJ122" r:id="rId8423" display="=@if(I6&lt;50,&quot;0&quot;,if(I6&gt;49,&quot;1&quot;,if(I6&gt;54,&quot;1.5&quot;,if(I6&lt;59,&quot;2&quot;))))"/>
    <hyperlink ref="EJ123" r:id="rId8424" display="=@if(I6&lt;50,&quot;0&quot;,if(I6&gt;49,&quot;1&quot;,if(I6&gt;54,&quot;1.5&quot;,if(I6&lt;59,&quot;2&quot;))))"/>
    <hyperlink ref="EJ124" r:id="rId8425" display="=@if(I6&lt;50,&quot;0&quot;,if(I6&gt;49,&quot;1&quot;,if(I6&gt;54,&quot;1.5&quot;,if(I6&lt;59,&quot;2&quot;))))"/>
    <hyperlink ref="EJ125" r:id="rId8426" display="=@if(I6&lt;50,&quot;0&quot;,if(I6&gt;49,&quot;1&quot;,if(I6&gt;54,&quot;1.5&quot;,if(I6&lt;59,&quot;2&quot;))))"/>
    <hyperlink ref="EJ126" r:id="rId8427" display="=@if(I6&lt;50,&quot;0&quot;,if(I6&gt;49,&quot;1&quot;,if(I6&gt;54,&quot;1.5&quot;,if(I6&lt;59,&quot;2&quot;))))"/>
    <hyperlink ref="EJ127" r:id="rId8428" display="=@if(I6&lt;50,&quot;0&quot;,if(I6&gt;49,&quot;1&quot;,if(I6&gt;54,&quot;1.5&quot;,if(I6&lt;59,&quot;2&quot;))))"/>
    <hyperlink ref="EJ128" r:id="rId8429" display="=@if(I6&lt;50,&quot;0&quot;,if(I6&gt;49,&quot;1&quot;,if(I6&gt;54,&quot;1.5&quot;,if(I6&lt;59,&quot;2&quot;))))"/>
    <hyperlink ref="EJ129" r:id="rId8430" display="=@if(I6&lt;50,&quot;0&quot;,if(I6&gt;49,&quot;1&quot;,if(I6&gt;54,&quot;1.5&quot;,if(I6&lt;59,&quot;2&quot;))))"/>
    <hyperlink ref="EJ130" r:id="rId8431" display="=@if(I6&lt;50,&quot;0&quot;,if(I6&gt;49,&quot;1&quot;,if(I6&gt;54,&quot;1.5&quot;,if(I6&lt;59,&quot;2&quot;))))"/>
    <hyperlink ref="EJ131" r:id="rId8432" display="=@if(I6&lt;50,&quot;0&quot;,if(I6&gt;49,&quot;1&quot;,if(I6&gt;54,&quot;1.5&quot;,if(I6&lt;59,&quot;2&quot;))))"/>
    <hyperlink ref="EJ132" r:id="rId8433" display="=@if(I6&lt;50,&quot;0&quot;,if(I6&gt;49,&quot;1&quot;,if(I6&gt;54,&quot;1.5&quot;,if(I6&lt;59,&quot;2&quot;))))"/>
    <hyperlink ref="EJ133" r:id="rId8434" display="=@if(I6&lt;50,&quot;0&quot;,if(I6&gt;49,&quot;1&quot;,if(I6&gt;54,&quot;1.5&quot;,if(I6&lt;59,&quot;2&quot;))))"/>
    <hyperlink ref="EJ134" r:id="rId8435" display="=@if(I6&lt;50,&quot;0&quot;,if(I6&gt;49,&quot;1&quot;,if(I6&gt;54,&quot;1.5&quot;,if(I6&lt;59,&quot;2&quot;))))"/>
    <hyperlink ref="EJ135" r:id="rId8436" display="=@if(I6&lt;50,&quot;0&quot;,if(I6&gt;49,&quot;1&quot;,if(I6&gt;54,&quot;1.5&quot;,if(I6&lt;59,&quot;2&quot;))))"/>
    <hyperlink ref="EJ136" r:id="rId8437" display="=@if(I6&lt;50,&quot;0&quot;,if(I6&gt;49,&quot;1&quot;,if(I6&gt;54,&quot;1.5&quot;,if(I6&lt;59,&quot;2&quot;))))"/>
    <hyperlink ref="EJ137" r:id="rId8438" display="=@if(I6&lt;50,&quot;0&quot;,if(I6&gt;49,&quot;1&quot;,if(I6&gt;54,&quot;1.5&quot;,if(I6&lt;59,&quot;2&quot;))))"/>
    <hyperlink ref="EJ138" r:id="rId8439" display="=@if(I6&lt;50,&quot;0&quot;,if(I6&gt;49,&quot;1&quot;,if(I6&gt;54,&quot;1.5&quot;,if(I6&lt;59,&quot;2&quot;))))"/>
    <hyperlink ref="EJ139" r:id="rId8440" display="=@if(I6&lt;50,&quot;0&quot;,if(I6&gt;49,&quot;1&quot;,if(I6&gt;54,&quot;1.5&quot;,if(I6&lt;59,&quot;2&quot;))))"/>
    <hyperlink ref="EJ140" r:id="rId8441" display="=@if(I6&lt;50,&quot;0&quot;,if(I6&gt;49,&quot;1&quot;,if(I6&gt;54,&quot;1.5&quot;,if(I6&lt;59,&quot;2&quot;))))"/>
    <hyperlink ref="EJ141" r:id="rId8442" display="=@if(I6&lt;50,&quot;0&quot;,if(I6&gt;49,&quot;1&quot;,if(I6&gt;54,&quot;1.5&quot;,if(I6&lt;59,&quot;2&quot;))))"/>
    <hyperlink ref="EJ142" r:id="rId8443" display="=@if(I6&lt;50,&quot;0&quot;,if(I6&gt;49,&quot;1&quot;,if(I6&gt;54,&quot;1.5&quot;,if(I6&lt;59,&quot;2&quot;))))"/>
    <hyperlink ref="EJ143" r:id="rId8444" display="=@if(I6&lt;50,&quot;0&quot;,if(I6&gt;49,&quot;1&quot;,if(I6&gt;54,&quot;1.5&quot;,if(I6&lt;59,&quot;2&quot;))))"/>
    <hyperlink ref="EJ144" r:id="rId8445" display="=@if(I6&lt;50,&quot;0&quot;,if(I6&gt;49,&quot;1&quot;,if(I6&gt;54,&quot;1.5&quot;,if(I6&lt;59,&quot;2&quot;))))"/>
    <hyperlink ref="EJ145" r:id="rId8446" display="=@if(I6&lt;50,&quot;0&quot;,if(I6&gt;49,&quot;1&quot;,if(I6&gt;54,&quot;1.5&quot;,if(I6&lt;59,&quot;2&quot;))))"/>
    <hyperlink ref="EJ146" r:id="rId8447" display="=@if(I6&lt;50,&quot;0&quot;,if(I6&gt;49,&quot;1&quot;,if(I6&gt;54,&quot;1.5&quot;,if(I6&lt;59,&quot;2&quot;))))"/>
    <hyperlink ref="EJ147" r:id="rId8448" display="=@if(I6&lt;50,&quot;0&quot;,if(I6&gt;49,&quot;1&quot;,if(I6&gt;54,&quot;1.5&quot;,if(I6&lt;59,&quot;2&quot;))))"/>
    <hyperlink ref="EJ148" r:id="rId8449" display="=@if(I6&lt;50,&quot;0&quot;,if(I6&gt;49,&quot;1&quot;,if(I6&gt;54,&quot;1.5&quot;,if(I6&lt;59,&quot;2&quot;))))"/>
    <hyperlink ref="EJ149" r:id="rId8450" display="=@if(I6&lt;50,&quot;0&quot;,if(I6&gt;49,&quot;1&quot;,if(I6&gt;54,&quot;1.5&quot;,if(I6&lt;59,&quot;2&quot;))))"/>
    <hyperlink ref="EJ150" r:id="rId8451" display="=@if(I6&lt;50,&quot;0&quot;,if(I6&gt;49,&quot;1&quot;,if(I6&gt;54,&quot;1.5&quot;,if(I6&lt;59,&quot;2&quot;))))"/>
    <hyperlink ref="EJ151" r:id="rId8452" display="=@if(I6&lt;50,&quot;0&quot;,if(I6&gt;49,&quot;1&quot;,if(I6&gt;54,&quot;1.5&quot;,if(I6&lt;59,&quot;2&quot;))))"/>
    <hyperlink ref="EJ152" r:id="rId8453" display="=@if(I6&lt;50,&quot;0&quot;,if(I6&gt;49,&quot;1&quot;,if(I6&gt;54,&quot;1.5&quot;,if(I6&lt;59,&quot;2&quot;))))"/>
    <hyperlink ref="EJ153" r:id="rId8454" display="=@if(I6&lt;50,&quot;0&quot;,if(I6&gt;49,&quot;1&quot;,if(I6&gt;54,&quot;1.5&quot;,if(I6&lt;59,&quot;2&quot;))))"/>
    <hyperlink ref="EJ154" r:id="rId8455" display="=@if(I6&lt;50,&quot;0&quot;,if(I6&gt;49,&quot;1&quot;,if(I6&gt;54,&quot;1.5&quot;,if(I6&lt;59,&quot;2&quot;))))"/>
    <hyperlink ref="EJ155" r:id="rId8456" display="=@if(I6&lt;50,&quot;0&quot;,if(I6&gt;49,&quot;1&quot;,if(I6&gt;54,&quot;1.5&quot;,if(I6&lt;59,&quot;2&quot;))))"/>
    <hyperlink ref="EJ156" r:id="rId8457" display="=@if(I6&lt;50,&quot;0&quot;,if(I6&gt;49,&quot;1&quot;,if(I6&gt;54,&quot;1.5&quot;,if(I6&lt;59,&quot;2&quot;))))"/>
    <hyperlink ref="EJ157" r:id="rId8458" display="=@if(I6&lt;50,&quot;0&quot;,if(I6&gt;49,&quot;1&quot;,if(I6&gt;54,&quot;1.5&quot;,if(I6&lt;59,&quot;2&quot;))))"/>
    <hyperlink ref="EJ158" r:id="rId8459" display="=@if(I6&lt;50,&quot;0&quot;,if(I6&gt;49,&quot;1&quot;,if(I6&gt;54,&quot;1.5&quot;,if(I6&lt;59,&quot;2&quot;))))"/>
    <hyperlink ref="EJ159" r:id="rId8460" display="=@if(I6&lt;50,&quot;0&quot;,if(I6&gt;49,&quot;1&quot;,if(I6&gt;54,&quot;1.5&quot;,if(I6&lt;59,&quot;2&quot;))))"/>
    <hyperlink ref="EJ160" r:id="rId8461" display="=@if(I6&lt;50,&quot;0&quot;,if(I6&gt;49,&quot;1&quot;,if(I6&gt;54,&quot;1.5&quot;,if(I6&lt;59,&quot;2&quot;))))"/>
    <hyperlink ref="EJ161" r:id="rId8462" display="=@if(I6&lt;50,&quot;0&quot;,if(I6&gt;49,&quot;1&quot;,if(I6&gt;54,&quot;1.5&quot;,if(I6&lt;59,&quot;2&quot;))))"/>
    <hyperlink ref="EJ162" r:id="rId8463" display="=@if(I6&lt;50,&quot;0&quot;,if(I6&gt;49,&quot;1&quot;,if(I6&gt;54,&quot;1.5&quot;,if(I6&lt;59,&quot;2&quot;))))"/>
    <hyperlink ref="EJ163" r:id="rId8464" display="=@if(I6&lt;50,&quot;0&quot;,if(I6&gt;49,&quot;1&quot;,if(I6&gt;54,&quot;1.5&quot;,if(I6&lt;59,&quot;2&quot;))))"/>
    <hyperlink ref="EJ164" r:id="rId8465" display="=@if(I6&lt;50,&quot;0&quot;,if(I6&gt;49,&quot;1&quot;,if(I6&gt;54,&quot;1.5&quot;,if(I6&lt;59,&quot;2&quot;))))"/>
    <hyperlink ref="EJ165" r:id="rId8466" display="=@if(I6&lt;50,&quot;0&quot;,if(I6&gt;49,&quot;1&quot;,if(I6&gt;54,&quot;1.5&quot;,if(I6&lt;59,&quot;2&quot;))))"/>
    <hyperlink ref="EJ166" r:id="rId8467" display="=@if(I6&lt;50,&quot;0&quot;,if(I6&gt;49,&quot;1&quot;,if(I6&gt;54,&quot;1.5&quot;,if(I6&lt;59,&quot;2&quot;))))"/>
    <hyperlink ref="EJ167" r:id="rId8468" display="=@if(I6&lt;50,&quot;0&quot;,if(I6&gt;49,&quot;1&quot;,if(I6&gt;54,&quot;1.5&quot;,if(I6&lt;59,&quot;2&quot;))))"/>
    <hyperlink ref="EJ168" r:id="rId8469" display="=@if(I6&lt;50,&quot;0&quot;,if(I6&gt;49,&quot;1&quot;,if(I6&gt;54,&quot;1.5&quot;,if(I6&lt;59,&quot;2&quot;))))"/>
    <hyperlink ref="EJ169" r:id="rId8470" display="=@if(I6&lt;50,&quot;0&quot;,if(I6&gt;49,&quot;1&quot;,if(I6&gt;54,&quot;1.5&quot;,if(I6&lt;59,&quot;2&quot;))))"/>
    <hyperlink ref="EJ170" r:id="rId8471" display="=@if(I6&lt;50,&quot;0&quot;,if(I6&gt;49,&quot;1&quot;,if(I6&gt;54,&quot;1.5&quot;,if(I6&lt;59,&quot;2&quot;))))"/>
    <hyperlink ref="EJ171" r:id="rId8472" display="=@if(I6&lt;50,&quot;0&quot;,if(I6&gt;49,&quot;1&quot;,if(I6&gt;54,&quot;1.5&quot;,if(I6&lt;59,&quot;2&quot;))))"/>
    <hyperlink ref="EJ172" r:id="rId8473" display="=@if(I6&lt;50,&quot;0&quot;,if(I6&gt;49,&quot;1&quot;,if(I6&gt;54,&quot;1.5&quot;,if(I6&lt;59,&quot;2&quot;))))"/>
    <hyperlink ref="EJ173" r:id="rId8474" display="=@if(I6&lt;50,&quot;0&quot;,if(I6&gt;49,&quot;1&quot;,if(I6&gt;54,&quot;1.5&quot;,if(I6&lt;59,&quot;2&quot;))))"/>
    <hyperlink ref="EJ174" r:id="rId8475" display="=@if(I6&lt;50,&quot;0&quot;,if(I6&gt;49,&quot;1&quot;,if(I6&gt;54,&quot;1.5&quot;,if(I6&lt;59,&quot;2&quot;))))"/>
    <hyperlink ref="EJ175" r:id="rId8476" display="=@if(I6&lt;50,&quot;0&quot;,if(I6&gt;49,&quot;1&quot;,if(I6&gt;54,&quot;1.5&quot;,if(I6&lt;59,&quot;2&quot;))))"/>
    <hyperlink ref="EJ176" r:id="rId8477" display="=@if(I6&lt;50,&quot;0&quot;,if(I6&gt;49,&quot;1&quot;,if(I6&gt;54,&quot;1.5&quot;,if(I6&lt;59,&quot;2&quot;))))"/>
    <hyperlink ref="EJ177" r:id="rId8478" display="=@if(I6&lt;50,&quot;0&quot;,if(I6&gt;49,&quot;1&quot;,if(I6&gt;54,&quot;1.5&quot;,if(I6&lt;59,&quot;2&quot;))))"/>
    <hyperlink ref="EJ178" r:id="rId8479" display="=@if(I6&lt;50,&quot;0&quot;,if(I6&gt;49,&quot;1&quot;,if(I6&gt;54,&quot;1.5&quot;,if(I6&lt;59,&quot;2&quot;))))"/>
    <hyperlink ref="EJ179" r:id="rId8480" display="=@if(I6&lt;50,&quot;0&quot;,if(I6&gt;49,&quot;1&quot;,if(I6&gt;54,&quot;1.5&quot;,if(I6&lt;59,&quot;2&quot;))))"/>
    <hyperlink ref="EJ180" r:id="rId8481" display="=@if(I6&lt;50,&quot;0&quot;,if(I6&gt;49,&quot;1&quot;,if(I6&gt;54,&quot;1.5&quot;,if(I6&lt;59,&quot;2&quot;))))"/>
    <hyperlink ref="EJ181" r:id="rId8482" display="=@if(I6&lt;50,&quot;0&quot;,if(I6&gt;49,&quot;1&quot;,if(I6&gt;54,&quot;1.5&quot;,if(I6&lt;59,&quot;2&quot;))))"/>
    <hyperlink ref="EJ182" r:id="rId8483" display="=@if(I6&lt;50,&quot;0&quot;,if(I6&gt;49,&quot;1&quot;,if(I6&gt;54,&quot;1.5&quot;,if(I6&lt;59,&quot;2&quot;))))"/>
    <hyperlink ref="EJ183" r:id="rId8484" display="=@if(I6&lt;50,&quot;0&quot;,if(I6&gt;49,&quot;1&quot;,if(I6&gt;54,&quot;1.5&quot;,if(I6&lt;59,&quot;2&quot;))))"/>
    <hyperlink ref="EJ184" r:id="rId8485" display="=@if(I6&lt;50,&quot;0&quot;,if(I6&gt;49,&quot;1&quot;,if(I6&gt;54,&quot;1.5&quot;,if(I6&lt;59,&quot;2&quot;))))"/>
    <hyperlink ref="EJ185" r:id="rId8486" display="=@if(I6&lt;50,&quot;0&quot;,if(I6&gt;49,&quot;1&quot;,if(I6&gt;54,&quot;1.5&quot;,if(I6&lt;59,&quot;2&quot;))))"/>
    <hyperlink ref="EJ186" r:id="rId8487" display="=@if(I6&lt;50,&quot;0&quot;,if(I6&gt;49,&quot;1&quot;,if(I6&gt;54,&quot;1.5&quot;,if(I6&lt;59,&quot;2&quot;))))"/>
    <hyperlink ref="EJ187" r:id="rId8488" display="=@if(I6&lt;50,&quot;0&quot;,if(I6&gt;49,&quot;1&quot;,if(I6&gt;54,&quot;1.5&quot;,if(I6&lt;59,&quot;2&quot;))))"/>
    <hyperlink ref="EJ188" r:id="rId8489" display="=@if(I6&lt;50,&quot;0&quot;,if(I6&gt;49,&quot;1&quot;,if(I6&gt;54,&quot;1.5&quot;,if(I6&lt;59,&quot;2&quot;))))"/>
    <hyperlink ref="EJ189" r:id="rId8490" display="=@if(I6&lt;50,&quot;0&quot;,if(I6&gt;49,&quot;1&quot;,if(I6&gt;54,&quot;1.5&quot;,if(I6&lt;59,&quot;2&quot;))))"/>
    <hyperlink ref="EJ190" r:id="rId8491" display="=@if(I6&lt;50,&quot;0&quot;,if(I6&gt;49,&quot;1&quot;,if(I6&gt;54,&quot;1.5&quot;,if(I6&lt;59,&quot;2&quot;))))"/>
    <hyperlink ref="EJ191" r:id="rId8492" display="=@if(I6&lt;50,&quot;0&quot;,if(I6&gt;49,&quot;1&quot;,if(I6&gt;54,&quot;1.5&quot;,if(I6&lt;59,&quot;2&quot;))))"/>
    <hyperlink ref="EJ192" r:id="rId8493" display="=@if(I6&lt;50,&quot;0&quot;,if(I6&gt;49,&quot;1&quot;,if(I6&gt;54,&quot;1.5&quot;,if(I6&lt;59,&quot;2&quot;))))"/>
    <hyperlink ref="EJ193" r:id="rId8494" display="=@if(I6&lt;50,&quot;0&quot;,if(I6&gt;49,&quot;1&quot;,if(I6&gt;54,&quot;1.5&quot;,if(I6&lt;59,&quot;2&quot;))))"/>
    <hyperlink ref="EJ194" r:id="rId8495" display="=@if(I6&lt;50,&quot;0&quot;,if(I6&gt;49,&quot;1&quot;,if(I6&gt;54,&quot;1.5&quot;,if(I6&lt;59,&quot;2&quot;))))"/>
    <hyperlink ref="EJ195" r:id="rId8496" display="=@if(I6&lt;50,&quot;0&quot;,if(I6&gt;49,&quot;1&quot;,if(I6&gt;54,&quot;1.5&quot;,if(I6&lt;59,&quot;2&quot;))))"/>
    <hyperlink ref="EJ196" r:id="rId8497" display="=@if(I6&lt;50,&quot;0&quot;,if(I6&gt;49,&quot;1&quot;,if(I6&gt;54,&quot;1.5&quot;,if(I6&lt;59,&quot;2&quot;))))"/>
    <hyperlink ref="EJ197" r:id="rId8498" display="=@if(I6&lt;50,&quot;0&quot;,if(I6&gt;49,&quot;1&quot;,if(I6&gt;54,&quot;1.5&quot;,if(I6&lt;59,&quot;2&quot;))))"/>
    <hyperlink ref="EJ198" r:id="rId8499" display="=@if(I6&lt;50,&quot;0&quot;,if(I6&gt;49,&quot;1&quot;,if(I6&gt;54,&quot;1.5&quot;,if(I6&lt;59,&quot;2&quot;))))"/>
    <hyperlink ref="EJ199" r:id="rId8500" display="=@if(I6&lt;50,&quot;0&quot;,if(I6&gt;49,&quot;1&quot;,if(I6&gt;54,&quot;1.5&quot;,if(I6&lt;59,&quot;2&quot;))))"/>
    <hyperlink ref="EJ200" r:id="rId8501" display="=@if(I6&lt;50,&quot;0&quot;,if(I6&gt;49,&quot;1&quot;,if(I6&gt;54,&quot;1.5&quot;,if(I6&lt;59,&quot;2&quot;))))"/>
    <hyperlink ref="EJ201" r:id="rId8502" display="=@if(I6&lt;50,&quot;0&quot;,if(I6&gt;49,&quot;1&quot;,if(I6&gt;54,&quot;1.5&quot;,if(I6&lt;59,&quot;2&quot;))))"/>
    <hyperlink ref="EJ202" r:id="rId8503" display="=@if(I6&lt;50,&quot;0&quot;,if(I6&gt;49,&quot;1&quot;,if(I6&gt;54,&quot;1.5&quot;,if(I6&lt;59,&quot;2&quot;))))"/>
    <hyperlink ref="EJ203" r:id="rId8504" display="=@if(I6&lt;50,&quot;0&quot;,if(I6&gt;49,&quot;1&quot;,if(I6&gt;54,&quot;1.5&quot;,if(I6&lt;59,&quot;2&quot;))))"/>
    <hyperlink ref="EJ204" r:id="rId8505" display="=@if(I6&lt;50,&quot;0&quot;,if(I6&gt;49,&quot;1&quot;,if(I6&gt;54,&quot;1.5&quot;,if(I6&lt;59,&quot;2&quot;))))"/>
    <hyperlink ref="EJ205" r:id="rId8506" display="=@if(I6&lt;50,&quot;0&quot;,if(I6&gt;49,&quot;1&quot;,if(I6&gt;54,&quot;1.5&quot;,if(I6&lt;59,&quot;2&quot;))))"/>
    <hyperlink ref="EJ206" r:id="rId8507" display="=@if(I6&lt;50,&quot;0&quot;,if(I6&gt;49,&quot;1&quot;,if(I6&gt;54,&quot;1.5&quot;,if(I6&lt;59,&quot;2&quot;))))"/>
    <hyperlink ref="EJ207" r:id="rId8508" display="=@if(I6&lt;50,&quot;0&quot;,if(I6&gt;49,&quot;1&quot;,if(I6&gt;54,&quot;1.5&quot;,if(I6&lt;59,&quot;2&quot;))))"/>
    <hyperlink ref="EJ208" r:id="rId8509" display="=@if(I6&lt;50,&quot;0&quot;,if(I6&gt;49,&quot;1&quot;,if(I6&gt;54,&quot;1.5&quot;,if(I6&lt;59,&quot;2&quot;))))"/>
    <hyperlink ref="EJ209" r:id="rId8510" display="=@if(I6&lt;50,&quot;0&quot;,if(I6&gt;49,&quot;1&quot;,if(I6&gt;54,&quot;1.5&quot;,if(I6&lt;59,&quot;2&quot;))))"/>
    <hyperlink ref="EJ210" r:id="rId8511" display="=@if(I6&lt;50,&quot;0&quot;,if(I6&gt;49,&quot;1&quot;,if(I6&gt;54,&quot;1.5&quot;,if(I6&lt;59,&quot;2&quot;))))"/>
    <hyperlink ref="EJ211" r:id="rId8512" display="=@if(I6&lt;50,&quot;0&quot;,if(I6&gt;49,&quot;1&quot;,if(I6&gt;54,&quot;1.5&quot;,if(I6&lt;59,&quot;2&quot;))))"/>
    <hyperlink ref="EJ212" r:id="rId8513" display="=@if(I6&lt;50,&quot;0&quot;,if(I6&gt;49,&quot;1&quot;,if(I6&gt;54,&quot;1.5&quot;,if(I6&lt;59,&quot;2&quot;))))"/>
    <hyperlink ref="EJ213" r:id="rId8514" display="=@if(I6&lt;50,&quot;0&quot;,if(I6&gt;49,&quot;1&quot;,if(I6&gt;54,&quot;1.5&quot;,if(I6&lt;59,&quot;2&quot;))))"/>
    <hyperlink ref="EP16" r:id="rId8515" display="=@if(I6&lt;50,&quot;0&quot;,if(I6&gt;49,&quot;1&quot;,if(I6&gt;54,&quot;1.5&quot;,if(I6&lt;59,&quot;2&quot;))))"/>
    <hyperlink ref="EP17" r:id="rId8516" display="=@if(I6&lt;50,&quot;0&quot;,if(I6&gt;49,&quot;1&quot;,if(I6&gt;54,&quot;1.5&quot;,if(I6&lt;59,&quot;2&quot;))))"/>
    <hyperlink ref="EP18" r:id="rId8517" display="=@if(I6&lt;50,&quot;0&quot;,if(I6&gt;49,&quot;1&quot;,if(I6&gt;54,&quot;1.5&quot;,if(I6&lt;59,&quot;2&quot;))))"/>
    <hyperlink ref="EP19" r:id="rId8518" display="=@if(I6&lt;50,&quot;0&quot;,if(I6&gt;49,&quot;1&quot;,if(I6&gt;54,&quot;1.5&quot;,if(I6&lt;59,&quot;2&quot;))))"/>
    <hyperlink ref="EP20" r:id="rId8519" display="=@if(I6&lt;50,&quot;0&quot;,if(I6&gt;49,&quot;1&quot;,if(I6&gt;54,&quot;1.5&quot;,if(I6&lt;59,&quot;2&quot;))))"/>
    <hyperlink ref="EP21" r:id="rId8520" display="=@if(I6&lt;50,&quot;0&quot;,if(I6&gt;49,&quot;1&quot;,if(I6&gt;54,&quot;1.5&quot;,if(I6&lt;59,&quot;2&quot;))))"/>
    <hyperlink ref="EP22" r:id="rId8521" display="=@if(I6&lt;50,&quot;0&quot;,if(I6&gt;49,&quot;1&quot;,if(I6&gt;54,&quot;1.5&quot;,if(I6&lt;59,&quot;2&quot;))))"/>
    <hyperlink ref="EP23" r:id="rId8522" display="=@if(I6&lt;50,&quot;0&quot;,if(I6&gt;49,&quot;1&quot;,if(I6&gt;54,&quot;1.5&quot;,if(I6&lt;59,&quot;2&quot;))))"/>
    <hyperlink ref="EP24" r:id="rId8523" display="=@if(I6&lt;50,&quot;0&quot;,if(I6&gt;49,&quot;1&quot;,if(I6&gt;54,&quot;1.5&quot;,if(I6&lt;59,&quot;2&quot;))))"/>
    <hyperlink ref="EP25" r:id="rId8524" display="=@if(I6&lt;50,&quot;0&quot;,if(I6&gt;49,&quot;1&quot;,if(I6&gt;54,&quot;1.5&quot;,if(I6&lt;59,&quot;2&quot;))))"/>
    <hyperlink ref="EP26" r:id="rId8525" display="=@if(I6&lt;50,&quot;0&quot;,if(I6&gt;49,&quot;1&quot;,if(I6&gt;54,&quot;1.5&quot;,if(I6&lt;59,&quot;2&quot;))))"/>
    <hyperlink ref="EP27" r:id="rId8526" display="=@if(I6&lt;50,&quot;0&quot;,if(I6&gt;49,&quot;1&quot;,if(I6&gt;54,&quot;1.5&quot;,if(I6&lt;59,&quot;2&quot;))))"/>
    <hyperlink ref="EP28" r:id="rId8527" display="=@if(I6&lt;50,&quot;0&quot;,if(I6&gt;49,&quot;1&quot;,if(I6&gt;54,&quot;1.5&quot;,if(I6&lt;59,&quot;2&quot;))))"/>
    <hyperlink ref="EP29" r:id="rId8528" display="=@if(I6&lt;50,&quot;0&quot;,if(I6&gt;49,&quot;1&quot;,if(I6&gt;54,&quot;1.5&quot;,if(I6&lt;59,&quot;2&quot;))))"/>
    <hyperlink ref="EP30" r:id="rId8529" display="=@if(I6&lt;50,&quot;0&quot;,if(I6&gt;49,&quot;1&quot;,if(I6&gt;54,&quot;1.5&quot;,if(I6&lt;59,&quot;2&quot;))))"/>
    <hyperlink ref="EP31" r:id="rId8530" display="=@if(I6&lt;50,&quot;0&quot;,if(I6&gt;49,&quot;1&quot;,if(I6&gt;54,&quot;1.5&quot;,if(I6&lt;59,&quot;2&quot;))))"/>
    <hyperlink ref="EP32" r:id="rId8531" display="=@if(I6&lt;50,&quot;0&quot;,if(I6&gt;49,&quot;1&quot;,if(I6&gt;54,&quot;1.5&quot;,if(I6&lt;59,&quot;2&quot;))))"/>
    <hyperlink ref="EP33" r:id="rId8532" display="=@if(I6&lt;50,&quot;0&quot;,if(I6&gt;49,&quot;1&quot;,if(I6&gt;54,&quot;1.5&quot;,if(I6&lt;59,&quot;2&quot;))))"/>
    <hyperlink ref="EP34" r:id="rId8533" display="=@if(I6&lt;50,&quot;0&quot;,if(I6&gt;49,&quot;1&quot;,if(I6&gt;54,&quot;1.5&quot;,if(I6&lt;59,&quot;2&quot;))))"/>
    <hyperlink ref="EP35" r:id="rId8534" display="=@if(I6&lt;50,&quot;0&quot;,if(I6&gt;49,&quot;1&quot;,if(I6&gt;54,&quot;1.5&quot;,if(I6&lt;59,&quot;2&quot;))))"/>
    <hyperlink ref="EP36" r:id="rId8535" display="=@if(I6&lt;50,&quot;0&quot;,if(I6&gt;49,&quot;1&quot;,if(I6&gt;54,&quot;1.5&quot;,if(I6&lt;59,&quot;2&quot;))))"/>
    <hyperlink ref="EP37" r:id="rId8536" display="=@if(I6&lt;50,&quot;0&quot;,if(I6&gt;49,&quot;1&quot;,if(I6&gt;54,&quot;1.5&quot;,if(I6&lt;59,&quot;2&quot;))))"/>
    <hyperlink ref="EP38" r:id="rId8537" display="=@if(I6&lt;50,&quot;0&quot;,if(I6&gt;49,&quot;1&quot;,if(I6&gt;54,&quot;1.5&quot;,if(I6&lt;59,&quot;2&quot;))))"/>
    <hyperlink ref="EP39" r:id="rId8538" display="=@if(I6&lt;50,&quot;0&quot;,if(I6&gt;49,&quot;1&quot;,if(I6&gt;54,&quot;1.5&quot;,if(I6&lt;59,&quot;2&quot;))))"/>
    <hyperlink ref="EP40" r:id="rId8539" display="=@if(I6&lt;50,&quot;0&quot;,if(I6&gt;49,&quot;1&quot;,if(I6&gt;54,&quot;1.5&quot;,if(I6&lt;59,&quot;2&quot;))))"/>
    <hyperlink ref="EP41" r:id="rId8540" display="=@if(I6&lt;50,&quot;0&quot;,if(I6&gt;49,&quot;1&quot;,if(I6&gt;54,&quot;1.5&quot;,if(I6&lt;59,&quot;2&quot;))))"/>
    <hyperlink ref="EP42" r:id="rId8541" display="=@if(I6&lt;50,&quot;0&quot;,if(I6&gt;49,&quot;1&quot;,if(I6&gt;54,&quot;1.5&quot;,if(I6&lt;59,&quot;2&quot;))))"/>
    <hyperlink ref="EP43" r:id="rId8542" display="=@if(I6&lt;50,&quot;0&quot;,if(I6&gt;49,&quot;1&quot;,if(I6&gt;54,&quot;1.5&quot;,if(I6&lt;59,&quot;2&quot;))))"/>
    <hyperlink ref="EP44" r:id="rId8543" display="=@if(I6&lt;50,&quot;0&quot;,if(I6&gt;49,&quot;1&quot;,if(I6&gt;54,&quot;1.5&quot;,if(I6&lt;59,&quot;2&quot;))))"/>
    <hyperlink ref="EP45" r:id="rId8544" display="=@if(I6&lt;50,&quot;0&quot;,if(I6&gt;49,&quot;1&quot;,if(I6&gt;54,&quot;1.5&quot;,if(I6&lt;59,&quot;2&quot;))))"/>
    <hyperlink ref="EP46" r:id="rId8545" display="=@if(I6&lt;50,&quot;0&quot;,if(I6&gt;49,&quot;1&quot;,if(I6&gt;54,&quot;1.5&quot;,if(I6&lt;59,&quot;2&quot;))))"/>
    <hyperlink ref="EP47" r:id="rId8546" display="=@if(I6&lt;50,&quot;0&quot;,if(I6&gt;49,&quot;1&quot;,if(I6&gt;54,&quot;1.5&quot;,if(I6&lt;59,&quot;2&quot;))))"/>
    <hyperlink ref="EP48" r:id="rId8547" display="=@if(I6&lt;50,&quot;0&quot;,if(I6&gt;49,&quot;1&quot;,if(I6&gt;54,&quot;1.5&quot;,if(I6&lt;59,&quot;2&quot;))))"/>
    <hyperlink ref="EP49" r:id="rId8548" display="=@if(I6&lt;50,&quot;0&quot;,if(I6&gt;49,&quot;1&quot;,if(I6&gt;54,&quot;1.5&quot;,if(I6&lt;59,&quot;2&quot;))))"/>
    <hyperlink ref="EP50" r:id="rId8549" display="=@if(I6&lt;50,&quot;0&quot;,if(I6&gt;49,&quot;1&quot;,if(I6&gt;54,&quot;1.5&quot;,if(I6&lt;59,&quot;2&quot;))))"/>
    <hyperlink ref="EP51" r:id="rId8550" display="=@if(I6&lt;50,&quot;0&quot;,if(I6&gt;49,&quot;1&quot;,if(I6&gt;54,&quot;1.5&quot;,if(I6&lt;59,&quot;2&quot;))))"/>
    <hyperlink ref="EP52" r:id="rId8551" display="=@if(I6&lt;50,&quot;0&quot;,if(I6&gt;49,&quot;1&quot;,if(I6&gt;54,&quot;1.5&quot;,if(I6&lt;59,&quot;2&quot;))))"/>
    <hyperlink ref="EP53" r:id="rId8552" display="=@if(I6&lt;50,&quot;0&quot;,if(I6&gt;49,&quot;1&quot;,if(I6&gt;54,&quot;1.5&quot;,if(I6&lt;59,&quot;2&quot;))))"/>
    <hyperlink ref="EP54" r:id="rId8553" display="=@if(I6&lt;50,&quot;0&quot;,if(I6&gt;49,&quot;1&quot;,if(I6&gt;54,&quot;1.5&quot;,if(I6&lt;59,&quot;2&quot;))))"/>
    <hyperlink ref="EP55" r:id="rId8554" display="=@if(I6&lt;50,&quot;0&quot;,if(I6&gt;49,&quot;1&quot;,if(I6&gt;54,&quot;1.5&quot;,if(I6&lt;59,&quot;2&quot;))))"/>
    <hyperlink ref="EP56" r:id="rId8555" display="=@if(I6&lt;50,&quot;0&quot;,if(I6&gt;49,&quot;1&quot;,if(I6&gt;54,&quot;1.5&quot;,if(I6&lt;59,&quot;2&quot;))))"/>
    <hyperlink ref="EP57" r:id="rId8556" display="=@if(I6&lt;50,&quot;0&quot;,if(I6&gt;49,&quot;1&quot;,if(I6&gt;54,&quot;1.5&quot;,if(I6&lt;59,&quot;2&quot;))))"/>
    <hyperlink ref="EP58" r:id="rId8557" display="=@if(I6&lt;50,&quot;0&quot;,if(I6&gt;49,&quot;1&quot;,if(I6&gt;54,&quot;1.5&quot;,if(I6&lt;59,&quot;2&quot;))))"/>
    <hyperlink ref="EP59" r:id="rId8558" display="=@if(I6&lt;50,&quot;0&quot;,if(I6&gt;49,&quot;1&quot;,if(I6&gt;54,&quot;1.5&quot;,if(I6&lt;59,&quot;2&quot;))))"/>
    <hyperlink ref="EP60" r:id="rId8559" display="=@if(I6&lt;50,&quot;0&quot;,if(I6&gt;49,&quot;1&quot;,if(I6&gt;54,&quot;1.5&quot;,if(I6&lt;59,&quot;2&quot;))))"/>
    <hyperlink ref="EP61" r:id="rId8560" display="=@if(I6&lt;50,&quot;0&quot;,if(I6&gt;49,&quot;1&quot;,if(I6&gt;54,&quot;1.5&quot;,if(I6&lt;59,&quot;2&quot;))))"/>
    <hyperlink ref="EP62" r:id="rId8561" display="=@if(I6&lt;50,&quot;0&quot;,if(I6&gt;49,&quot;1&quot;,if(I6&gt;54,&quot;1.5&quot;,if(I6&lt;59,&quot;2&quot;))))"/>
    <hyperlink ref="EP63" r:id="rId8562" display="=@if(I6&lt;50,&quot;0&quot;,if(I6&gt;49,&quot;1&quot;,if(I6&gt;54,&quot;1.5&quot;,if(I6&lt;59,&quot;2&quot;))))"/>
    <hyperlink ref="EP64" r:id="rId8563" display="=@if(I6&lt;50,&quot;0&quot;,if(I6&gt;49,&quot;1&quot;,if(I6&gt;54,&quot;1.5&quot;,if(I6&lt;59,&quot;2&quot;))))"/>
    <hyperlink ref="EP65" r:id="rId8564" display="=@if(I6&lt;50,&quot;0&quot;,if(I6&gt;49,&quot;1&quot;,if(I6&gt;54,&quot;1.5&quot;,if(I6&lt;59,&quot;2&quot;))))"/>
    <hyperlink ref="EP66" r:id="rId8565" display="=@if(I6&lt;50,&quot;0&quot;,if(I6&gt;49,&quot;1&quot;,if(I6&gt;54,&quot;1.5&quot;,if(I6&lt;59,&quot;2&quot;))))"/>
    <hyperlink ref="EP67" r:id="rId8566" display="=@if(I6&lt;50,&quot;0&quot;,if(I6&gt;49,&quot;1&quot;,if(I6&gt;54,&quot;1.5&quot;,if(I6&lt;59,&quot;2&quot;))))"/>
    <hyperlink ref="EP68" r:id="rId8567" display="=@if(I6&lt;50,&quot;0&quot;,if(I6&gt;49,&quot;1&quot;,if(I6&gt;54,&quot;1.5&quot;,if(I6&lt;59,&quot;2&quot;))))"/>
    <hyperlink ref="EP69" r:id="rId8568" display="=@if(I6&lt;50,&quot;0&quot;,if(I6&gt;49,&quot;1&quot;,if(I6&gt;54,&quot;1.5&quot;,if(I6&lt;59,&quot;2&quot;))))"/>
    <hyperlink ref="EP70" r:id="rId8569" display="=@if(I6&lt;50,&quot;0&quot;,if(I6&gt;49,&quot;1&quot;,if(I6&gt;54,&quot;1.5&quot;,if(I6&lt;59,&quot;2&quot;))))"/>
    <hyperlink ref="EP71" r:id="rId8570" display="=@if(I6&lt;50,&quot;0&quot;,if(I6&gt;49,&quot;1&quot;,if(I6&gt;54,&quot;1.5&quot;,if(I6&lt;59,&quot;2&quot;))))"/>
    <hyperlink ref="EP72" r:id="rId8571" display="=@if(I6&lt;50,&quot;0&quot;,if(I6&gt;49,&quot;1&quot;,if(I6&gt;54,&quot;1.5&quot;,if(I6&lt;59,&quot;2&quot;))))"/>
    <hyperlink ref="EP73" r:id="rId8572" display="=@if(I6&lt;50,&quot;0&quot;,if(I6&gt;49,&quot;1&quot;,if(I6&gt;54,&quot;1.5&quot;,if(I6&lt;59,&quot;2&quot;))))"/>
    <hyperlink ref="EP74" r:id="rId8573" display="=@if(I6&lt;50,&quot;0&quot;,if(I6&gt;49,&quot;1&quot;,if(I6&gt;54,&quot;1.5&quot;,if(I6&lt;59,&quot;2&quot;))))"/>
    <hyperlink ref="EP75" r:id="rId8574" display="=@if(I6&lt;50,&quot;0&quot;,if(I6&gt;49,&quot;1&quot;,if(I6&gt;54,&quot;1.5&quot;,if(I6&lt;59,&quot;2&quot;))))"/>
    <hyperlink ref="EP76" r:id="rId8575" display="=@if(I6&lt;50,&quot;0&quot;,if(I6&gt;49,&quot;1&quot;,if(I6&gt;54,&quot;1.5&quot;,if(I6&lt;59,&quot;2&quot;))))"/>
    <hyperlink ref="EP77" r:id="rId8576" display="=@if(I6&lt;50,&quot;0&quot;,if(I6&gt;49,&quot;1&quot;,if(I6&gt;54,&quot;1.5&quot;,if(I6&lt;59,&quot;2&quot;))))"/>
    <hyperlink ref="EP78" r:id="rId8577" display="=@if(I6&lt;50,&quot;0&quot;,if(I6&gt;49,&quot;1&quot;,if(I6&gt;54,&quot;1.5&quot;,if(I6&lt;59,&quot;2&quot;))))"/>
    <hyperlink ref="EP79" r:id="rId8578" display="=@if(I6&lt;50,&quot;0&quot;,if(I6&gt;49,&quot;1&quot;,if(I6&gt;54,&quot;1.5&quot;,if(I6&lt;59,&quot;2&quot;))))"/>
    <hyperlink ref="EP80" r:id="rId8579" display="=@if(I6&lt;50,&quot;0&quot;,if(I6&gt;49,&quot;1&quot;,if(I6&gt;54,&quot;1.5&quot;,if(I6&lt;59,&quot;2&quot;))))"/>
    <hyperlink ref="EP81" r:id="rId8580" display="=@if(I6&lt;50,&quot;0&quot;,if(I6&gt;49,&quot;1&quot;,if(I6&gt;54,&quot;1.5&quot;,if(I6&lt;59,&quot;2&quot;))))"/>
    <hyperlink ref="EP82" r:id="rId8581" display="=@if(I6&lt;50,&quot;0&quot;,if(I6&gt;49,&quot;1&quot;,if(I6&gt;54,&quot;1.5&quot;,if(I6&lt;59,&quot;2&quot;))))"/>
    <hyperlink ref="EP83" r:id="rId8582" display="=@if(I6&lt;50,&quot;0&quot;,if(I6&gt;49,&quot;1&quot;,if(I6&gt;54,&quot;1.5&quot;,if(I6&lt;59,&quot;2&quot;))))"/>
    <hyperlink ref="EP84" r:id="rId8583" display="=@if(I6&lt;50,&quot;0&quot;,if(I6&gt;49,&quot;1&quot;,if(I6&gt;54,&quot;1.5&quot;,if(I6&lt;59,&quot;2&quot;))))"/>
    <hyperlink ref="EP85" r:id="rId8584" display="=@if(I6&lt;50,&quot;0&quot;,if(I6&gt;49,&quot;1&quot;,if(I6&gt;54,&quot;1.5&quot;,if(I6&lt;59,&quot;2&quot;))))"/>
    <hyperlink ref="EP86" r:id="rId8585" display="=@if(I6&lt;50,&quot;0&quot;,if(I6&gt;49,&quot;1&quot;,if(I6&gt;54,&quot;1.5&quot;,if(I6&lt;59,&quot;2&quot;))))"/>
    <hyperlink ref="EP87" r:id="rId8586" display="=@if(I6&lt;50,&quot;0&quot;,if(I6&gt;49,&quot;1&quot;,if(I6&gt;54,&quot;1.5&quot;,if(I6&lt;59,&quot;2&quot;))))"/>
    <hyperlink ref="EP88" r:id="rId8587" display="=@if(I6&lt;50,&quot;0&quot;,if(I6&gt;49,&quot;1&quot;,if(I6&gt;54,&quot;1.5&quot;,if(I6&lt;59,&quot;2&quot;))))"/>
    <hyperlink ref="EP89" r:id="rId8588" display="=@if(I6&lt;50,&quot;0&quot;,if(I6&gt;49,&quot;1&quot;,if(I6&gt;54,&quot;1.5&quot;,if(I6&lt;59,&quot;2&quot;))))"/>
    <hyperlink ref="EP90" r:id="rId8589" display="=@if(I6&lt;50,&quot;0&quot;,if(I6&gt;49,&quot;1&quot;,if(I6&gt;54,&quot;1.5&quot;,if(I6&lt;59,&quot;2&quot;))))"/>
    <hyperlink ref="EP91" r:id="rId8590" display="=@if(I6&lt;50,&quot;0&quot;,if(I6&gt;49,&quot;1&quot;,if(I6&gt;54,&quot;1.5&quot;,if(I6&lt;59,&quot;2&quot;))))"/>
    <hyperlink ref="EP92" r:id="rId8591" display="=@if(I6&lt;50,&quot;0&quot;,if(I6&gt;49,&quot;1&quot;,if(I6&gt;54,&quot;1.5&quot;,if(I6&lt;59,&quot;2&quot;))))"/>
    <hyperlink ref="EP93" r:id="rId8592" display="=@if(I6&lt;50,&quot;0&quot;,if(I6&gt;49,&quot;1&quot;,if(I6&gt;54,&quot;1.5&quot;,if(I6&lt;59,&quot;2&quot;))))"/>
    <hyperlink ref="EP94" r:id="rId8593" display="=@if(I6&lt;50,&quot;0&quot;,if(I6&gt;49,&quot;1&quot;,if(I6&gt;54,&quot;1.5&quot;,if(I6&lt;59,&quot;2&quot;))))"/>
    <hyperlink ref="EP95" r:id="rId8594" display="=@if(I6&lt;50,&quot;0&quot;,if(I6&gt;49,&quot;1&quot;,if(I6&gt;54,&quot;1.5&quot;,if(I6&lt;59,&quot;2&quot;))))"/>
    <hyperlink ref="EP96" r:id="rId8595" display="=@if(I6&lt;50,&quot;0&quot;,if(I6&gt;49,&quot;1&quot;,if(I6&gt;54,&quot;1.5&quot;,if(I6&lt;59,&quot;2&quot;))))"/>
    <hyperlink ref="EP97" r:id="rId8596" display="=@if(I6&lt;50,&quot;0&quot;,if(I6&gt;49,&quot;1&quot;,if(I6&gt;54,&quot;1.5&quot;,if(I6&lt;59,&quot;2&quot;))))"/>
    <hyperlink ref="EP98" r:id="rId8597" display="=@if(I6&lt;50,&quot;0&quot;,if(I6&gt;49,&quot;1&quot;,if(I6&gt;54,&quot;1.5&quot;,if(I6&lt;59,&quot;2&quot;))))"/>
    <hyperlink ref="EP99" r:id="rId8598" display="=@if(I6&lt;50,&quot;0&quot;,if(I6&gt;49,&quot;1&quot;,if(I6&gt;54,&quot;1.5&quot;,if(I6&lt;59,&quot;2&quot;))))"/>
    <hyperlink ref="EP100" r:id="rId8599" display="=@if(I6&lt;50,&quot;0&quot;,if(I6&gt;49,&quot;1&quot;,if(I6&gt;54,&quot;1.5&quot;,if(I6&lt;59,&quot;2&quot;))))"/>
    <hyperlink ref="EP101" r:id="rId8600" display="=@if(I6&lt;50,&quot;0&quot;,if(I6&gt;49,&quot;1&quot;,if(I6&gt;54,&quot;1.5&quot;,if(I6&lt;59,&quot;2&quot;))))"/>
    <hyperlink ref="EP102" r:id="rId8601" display="=@if(I6&lt;50,&quot;0&quot;,if(I6&gt;49,&quot;1&quot;,if(I6&gt;54,&quot;1.5&quot;,if(I6&lt;59,&quot;2&quot;))))"/>
    <hyperlink ref="EP103" r:id="rId8602" display="=@if(I6&lt;50,&quot;0&quot;,if(I6&gt;49,&quot;1&quot;,if(I6&gt;54,&quot;1.5&quot;,if(I6&lt;59,&quot;2&quot;))))"/>
    <hyperlink ref="EP104" r:id="rId8603" display="=@if(I6&lt;50,&quot;0&quot;,if(I6&gt;49,&quot;1&quot;,if(I6&gt;54,&quot;1.5&quot;,if(I6&lt;59,&quot;2&quot;))))"/>
    <hyperlink ref="EP105" r:id="rId8604" display="=@if(I6&lt;50,&quot;0&quot;,if(I6&gt;49,&quot;1&quot;,if(I6&gt;54,&quot;1.5&quot;,if(I6&lt;59,&quot;2&quot;))))"/>
    <hyperlink ref="EP106" r:id="rId8605" display="=@if(I6&lt;50,&quot;0&quot;,if(I6&gt;49,&quot;1&quot;,if(I6&gt;54,&quot;1.5&quot;,if(I6&lt;59,&quot;2&quot;))))"/>
    <hyperlink ref="EP107" r:id="rId8606" display="=@if(I6&lt;50,&quot;0&quot;,if(I6&gt;49,&quot;1&quot;,if(I6&gt;54,&quot;1.5&quot;,if(I6&lt;59,&quot;2&quot;))))"/>
    <hyperlink ref="EP108" r:id="rId8607" display="=@if(I6&lt;50,&quot;0&quot;,if(I6&gt;49,&quot;1&quot;,if(I6&gt;54,&quot;1.5&quot;,if(I6&lt;59,&quot;2&quot;))))"/>
    <hyperlink ref="EP109" r:id="rId8608" display="=@if(I6&lt;50,&quot;0&quot;,if(I6&gt;49,&quot;1&quot;,if(I6&gt;54,&quot;1.5&quot;,if(I6&lt;59,&quot;2&quot;))))"/>
    <hyperlink ref="EP110" r:id="rId8609" display="=@if(I6&lt;50,&quot;0&quot;,if(I6&gt;49,&quot;1&quot;,if(I6&gt;54,&quot;1.5&quot;,if(I6&lt;59,&quot;2&quot;))))"/>
    <hyperlink ref="EP111" r:id="rId8610" display="=@if(I6&lt;50,&quot;0&quot;,if(I6&gt;49,&quot;1&quot;,if(I6&gt;54,&quot;1.5&quot;,if(I6&lt;59,&quot;2&quot;))))"/>
    <hyperlink ref="EP112" r:id="rId8611" display="=@if(I6&lt;50,&quot;0&quot;,if(I6&gt;49,&quot;1&quot;,if(I6&gt;54,&quot;1.5&quot;,if(I6&lt;59,&quot;2&quot;))))"/>
    <hyperlink ref="EP113" r:id="rId8612" display="=@if(I6&lt;50,&quot;0&quot;,if(I6&gt;49,&quot;1&quot;,if(I6&gt;54,&quot;1.5&quot;,if(I6&lt;59,&quot;2&quot;))))"/>
    <hyperlink ref="EP114" r:id="rId8613" display="=@if(I6&lt;50,&quot;0&quot;,if(I6&gt;49,&quot;1&quot;,if(I6&gt;54,&quot;1.5&quot;,if(I6&lt;59,&quot;2&quot;))))"/>
    <hyperlink ref="EP115" r:id="rId8614" display="=@if(I6&lt;50,&quot;0&quot;,if(I6&gt;49,&quot;1&quot;,if(I6&gt;54,&quot;1.5&quot;,if(I6&lt;59,&quot;2&quot;))))"/>
    <hyperlink ref="EP116" r:id="rId8615" display="=@if(I6&lt;50,&quot;0&quot;,if(I6&gt;49,&quot;1&quot;,if(I6&gt;54,&quot;1.5&quot;,if(I6&lt;59,&quot;2&quot;))))"/>
    <hyperlink ref="EP117" r:id="rId8616" display="=@if(I6&lt;50,&quot;0&quot;,if(I6&gt;49,&quot;1&quot;,if(I6&gt;54,&quot;1.5&quot;,if(I6&lt;59,&quot;2&quot;))))"/>
    <hyperlink ref="EP118" r:id="rId8617" display="=@if(I6&lt;50,&quot;0&quot;,if(I6&gt;49,&quot;1&quot;,if(I6&gt;54,&quot;1.5&quot;,if(I6&lt;59,&quot;2&quot;))))"/>
    <hyperlink ref="EP119" r:id="rId8618" display="=@if(I6&lt;50,&quot;0&quot;,if(I6&gt;49,&quot;1&quot;,if(I6&gt;54,&quot;1.5&quot;,if(I6&lt;59,&quot;2&quot;))))"/>
    <hyperlink ref="EP120" r:id="rId8619" display="=@if(I6&lt;50,&quot;0&quot;,if(I6&gt;49,&quot;1&quot;,if(I6&gt;54,&quot;1.5&quot;,if(I6&lt;59,&quot;2&quot;))))"/>
    <hyperlink ref="EP121" r:id="rId8620" display="=@if(I6&lt;50,&quot;0&quot;,if(I6&gt;49,&quot;1&quot;,if(I6&gt;54,&quot;1.5&quot;,if(I6&lt;59,&quot;2&quot;))))"/>
    <hyperlink ref="EP122" r:id="rId8621" display="=@if(I6&lt;50,&quot;0&quot;,if(I6&gt;49,&quot;1&quot;,if(I6&gt;54,&quot;1.5&quot;,if(I6&lt;59,&quot;2&quot;))))"/>
    <hyperlink ref="EP123" r:id="rId8622" display="=@if(I6&lt;50,&quot;0&quot;,if(I6&gt;49,&quot;1&quot;,if(I6&gt;54,&quot;1.5&quot;,if(I6&lt;59,&quot;2&quot;))))"/>
    <hyperlink ref="EP124" r:id="rId8623" display="=@if(I6&lt;50,&quot;0&quot;,if(I6&gt;49,&quot;1&quot;,if(I6&gt;54,&quot;1.5&quot;,if(I6&lt;59,&quot;2&quot;))))"/>
    <hyperlink ref="EP125" r:id="rId8624" display="=@if(I6&lt;50,&quot;0&quot;,if(I6&gt;49,&quot;1&quot;,if(I6&gt;54,&quot;1.5&quot;,if(I6&lt;59,&quot;2&quot;))))"/>
    <hyperlink ref="EP126" r:id="rId8625" display="=@if(I6&lt;50,&quot;0&quot;,if(I6&gt;49,&quot;1&quot;,if(I6&gt;54,&quot;1.5&quot;,if(I6&lt;59,&quot;2&quot;))))"/>
    <hyperlink ref="EP127" r:id="rId8626" display="=@if(I6&lt;50,&quot;0&quot;,if(I6&gt;49,&quot;1&quot;,if(I6&gt;54,&quot;1.5&quot;,if(I6&lt;59,&quot;2&quot;))))"/>
    <hyperlink ref="EP128" r:id="rId8627" display="=@if(I6&lt;50,&quot;0&quot;,if(I6&gt;49,&quot;1&quot;,if(I6&gt;54,&quot;1.5&quot;,if(I6&lt;59,&quot;2&quot;))))"/>
    <hyperlink ref="EP129" r:id="rId8628" display="=@if(I6&lt;50,&quot;0&quot;,if(I6&gt;49,&quot;1&quot;,if(I6&gt;54,&quot;1.5&quot;,if(I6&lt;59,&quot;2&quot;))))"/>
    <hyperlink ref="EP130" r:id="rId8629" display="=@if(I6&lt;50,&quot;0&quot;,if(I6&gt;49,&quot;1&quot;,if(I6&gt;54,&quot;1.5&quot;,if(I6&lt;59,&quot;2&quot;))))"/>
    <hyperlink ref="EP131" r:id="rId8630" display="=@if(I6&lt;50,&quot;0&quot;,if(I6&gt;49,&quot;1&quot;,if(I6&gt;54,&quot;1.5&quot;,if(I6&lt;59,&quot;2&quot;))))"/>
    <hyperlink ref="EP132" r:id="rId8631" display="=@if(I6&lt;50,&quot;0&quot;,if(I6&gt;49,&quot;1&quot;,if(I6&gt;54,&quot;1.5&quot;,if(I6&lt;59,&quot;2&quot;))))"/>
    <hyperlink ref="EP133" r:id="rId8632" display="=@if(I6&lt;50,&quot;0&quot;,if(I6&gt;49,&quot;1&quot;,if(I6&gt;54,&quot;1.5&quot;,if(I6&lt;59,&quot;2&quot;))))"/>
    <hyperlink ref="EP134" r:id="rId8633" display="=@if(I6&lt;50,&quot;0&quot;,if(I6&gt;49,&quot;1&quot;,if(I6&gt;54,&quot;1.5&quot;,if(I6&lt;59,&quot;2&quot;))))"/>
    <hyperlink ref="EP135" r:id="rId8634" display="=@if(I6&lt;50,&quot;0&quot;,if(I6&gt;49,&quot;1&quot;,if(I6&gt;54,&quot;1.5&quot;,if(I6&lt;59,&quot;2&quot;))))"/>
    <hyperlink ref="EP136" r:id="rId8635" display="=@if(I6&lt;50,&quot;0&quot;,if(I6&gt;49,&quot;1&quot;,if(I6&gt;54,&quot;1.5&quot;,if(I6&lt;59,&quot;2&quot;))))"/>
    <hyperlink ref="EP137" r:id="rId8636" display="=@if(I6&lt;50,&quot;0&quot;,if(I6&gt;49,&quot;1&quot;,if(I6&gt;54,&quot;1.5&quot;,if(I6&lt;59,&quot;2&quot;))))"/>
    <hyperlink ref="EP138" r:id="rId8637" display="=@if(I6&lt;50,&quot;0&quot;,if(I6&gt;49,&quot;1&quot;,if(I6&gt;54,&quot;1.5&quot;,if(I6&lt;59,&quot;2&quot;))))"/>
    <hyperlink ref="EP139" r:id="rId8638" display="=@if(I6&lt;50,&quot;0&quot;,if(I6&gt;49,&quot;1&quot;,if(I6&gt;54,&quot;1.5&quot;,if(I6&lt;59,&quot;2&quot;))))"/>
    <hyperlink ref="EP140" r:id="rId8639" display="=@if(I6&lt;50,&quot;0&quot;,if(I6&gt;49,&quot;1&quot;,if(I6&gt;54,&quot;1.5&quot;,if(I6&lt;59,&quot;2&quot;))))"/>
    <hyperlink ref="EP141" r:id="rId8640" display="=@if(I6&lt;50,&quot;0&quot;,if(I6&gt;49,&quot;1&quot;,if(I6&gt;54,&quot;1.5&quot;,if(I6&lt;59,&quot;2&quot;))))"/>
    <hyperlink ref="EP142" r:id="rId8641" display="=@if(I6&lt;50,&quot;0&quot;,if(I6&gt;49,&quot;1&quot;,if(I6&gt;54,&quot;1.5&quot;,if(I6&lt;59,&quot;2&quot;))))"/>
    <hyperlink ref="EP143" r:id="rId8642" display="=@if(I6&lt;50,&quot;0&quot;,if(I6&gt;49,&quot;1&quot;,if(I6&gt;54,&quot;1.5&quot;,if(I6&lt;59,&quot;2&quot;))))"/>
    <hyperlink ref="EP144" r:id="rId8643" display="=@if(I6&lt;50,&quot;0&quot;,if(I6&gt;49,&quot;1&quot;,if(I6&gt;54,&quot;1.5&quot;,if(I6&lt;59,&quot;2&quot;))))"/>
    <hyperlink ref="EP145" r:id="rId8644" display="=@if(I6&lt;50,&quot;0&quot;,if(I6&gt;49,&quot;1&quot;,if(I6&gt;54,&quot;1.5&quot;,if(I6&lt;59,&quot;2&quot;))))"/>
    <hyperlink ref="EP146" r:id="rId8645" display="=@if(I6&lt;50,&quot;0&quot;,if(I6&gt;49,&quot;1&quot;,if(I6&gt;54,&quot;1.5&quot;,if(I6&lt;59,&quot;2&quot;))))"/>
    <hyperlink ref="EP147" r:id="rId8646" display="=@if(I6&lt;50,&quot;0&quot;,if(I6&gt;49,&quot;1&quot;,if(I6&gt;54,&quot;1.5&quot;,if(I6&lt;59,&quot;2&quot;))))"/>
    <hyperlink ref="EP148" r:id="rId8647" display="=@if(I6&lt;50,&quot;0&quot;,if(I6&gt;49,&quot;1&quot;,if(I6&gt;54,&quot;1.5&quot;,if(I6&lt;59,&quot;2&quot;))))"/>
    <hyperlink ref="EP149" r:id="rId8648" display="=@if(I6&lt;50,&quot;0&quot;,if(I6&gt;49,&quot;1&quot;,if(I6&gt;54,&quot;1.5&quot;,if(I6&lt;59,&quot;2&quot;))))"/>
    <hyperlink ref="EP150" r:id="rId8649" display="=@if(I6&lt;50,&quot;0&quot;,if(I6&gt;49,&quot;1&quot;,if(I6&gt;54,&quot;1.5&quot;,if(I6&lt;59,&quot;2&quot;))))"/>
    <hyperlink ref="EP151" r:id="rId8650" display="=@if(I6&lt;50,&quot;0&quot;,if(I6&gt;49,&quot;1&quot;,if(I6&gt;54,&quot;1.5&quot;,if(I6&lt;59,&quot;2&quot;))))"/>
    <hyperlink ref="EP152" r:id="rId8651" display="=@if(I6&lt;50,&quot;0&quot;,if(I6&gt;49,&quot;1&quot;,if(I6&gt;54,&quot;1.5&quot;,if(I6&lt;59,&quot;2&quot;))))"/>
    <hyperlink ref="EP153" r:id="rId8652" display="=@if(I6&lt;50,&quot;0&quot;,if(I6&gt;49,&quot;1&quot;,if(I6&gt;54,&quot;1.5&quot;,if(I6&lt;59,&quot;2&quot;))))"/>
    <hyperlink ref="EP154" r:id="rId8653" display="=@if(I6&lt;50,&quot;0&quot;,if(I6&gt;49,&quot;1&quot;,if(I6&gt;54,&quot;1.5&quot;,if(I6&lt;59,&quot;2&quot;))))"/>
    <hyperlink ref="EP155" r:id="rId8654" display="=@if(I6&lt;50,&quot;0&quot;,if(I6&gt;49,&quot;1&quot;,if(I6&gt;54,&quot;1.5&quot;,if(I6&lt;59,&quot;2&quot;))))"/>
    <hyperlink ref="EP156" r:id="rId8655" display="=@if(I6&lt;50,&quot;0&quot;,if(I6&gt;49,&quot;1&quot;,if(I6&gt;54,&quot;1.5&quot;,if(I6&lt;59,&quot;2&quot;))))"/>
    <hyperlink ref="EP157" r:id="rId8656" display="=@if(I6&lt;50,&quot;0&quot;,if(I6&gt;49,&quot;1&quot;,if(I6&gt;54,&quot;1.5&quot;,if(I6&lt;59,&quot;2&quot;))))"/>
    <hyperlink ref="EP158" r:id="rId8657" display="=@if(I6&lt;50,&quot;0&quot;,if(I6&gt;49,&quot;1&quot;,if(I6&gt;54,&quot;1.5&quot;,if(I6&lt;59,&quot;2&quot;))))"/>
    <hyperlink ref="EP159" r:id="rId8658" display="=@if(I6&lt;50,&quot;0&quot;,if(I6&gt;49,&quot;1&quot;,if(I6&gt;54,&quot;1.5&quot;,if(I6&lt;59,&quot;2&quot;))))"/>
    <hyperlink ref="EP160" r:id="rId8659" display="=@if(I6&lt;50,&quot;0&quot;,if(I6&gt;49,&quot;1&quot;,if(I6&gt;54,&quot;1.5&quot;,if(I6&lt;59,&quot;2&quot;))))"/>
    <hyperlink ref="EP161" r:id="rId8660" display="=@if(I6&lt;50,&quot;0&quot;,if(I6&gt;49,&quot;1&quot;,if(I6&gt;54,&quot;1.5&quot;,if(I6&lt;59,&quot;2&quot;))))"/>
    <hyperlink ref="EP162" r:id="rId8661" display="=@if(I6&lt;50,&quot;0&quot;,if(I6&gt;49,&quot;1&quot;,if(I6&gt;54,&quot;1.5&quot;,if(I6&lt;59,&quot;2&quot;))))"/>
    <hyperlink ref="EP163" r:id="rId8662" display="=@if(I6&lt;50,&quot;0&quot;,if(I6&gt;49,&quot;1&quot;,if(I6&gt;54,&quot;1.5&quot;,if(I6&lt;59,&quot;2&quot;))))"/>
    <hyperlink ref="EP164" r:id="rId8663" display="=@if(I6&lt;50,&quot;0&quot;,if(I6&gt;49,&quot;1&quot;,if(I6&gt;54,&quot;1.5&quot;,if(I6&lt;59,&quot;2&quot;))))"/>
    <hyperlink ref="EP165" r:id="rId8664" display="=@if(I6&lt;50,&quot;0&quot;,if(I6&gt;49,&quot;1&quot;,if(I6&gt;54,&quot;1.5&quot;,if(I6&lt;59,&quot;2&quot;))))"/>
    <hyperlink ref="EP166" r:id="rId8665" display="=@if(I6&lt;50,&quot;0&quot;,if(I6&gt;49,&quot;1&quot;,if(I6&gt;54,&quot;1.5&quot;,if(I6&lt;59,&quot;2&quot;))))"/>
    <hyperlink ref="EP167" r:id="rId8666" display="=@if(I6&lt;50,&quot;0&quot;,if(I6&gt;49,&quot;1&quot;,if(I6&gt;54,&quot;1.5&quot;,if(I6&lt;59,&quot;2&quot;))))"/>
    <hyperlink ref="EP168" r:id="rId8667" display="=@if(I6&lt;50,&quot;0&quot;,if(I6&gt;49,&quot;1&quot;,if(I6&gt;54,&quot;1.5&quot;,if(I6&lt;59,&quot;2&quot;))))"/>
    <hyperlink ref="EP169" r:id="rId8668" display="=@if(I6&lt;50,&quot;0&quot;,if(I6&gt;49,&quot;1&quot;,if(I6&gt;54,&quot;1.5&quot;,if(I6&lt;59,&quot;2&quot;))))"/>
    <hyperlink ref="EP170" r:id="rId8669" display="=@if(I6&lt;50,&quot;0&quot;,if(I6&gt;49,&quot;1&quot;,if(I6&gt;54,&quot;1.5&quot;,if(I6&lt;59,&quot;2&quot;))))"/>
    <hyperlink ref="EP171" r:id="rId8670" display="=@if(I6&lt;50,&quot;0&quot;,if(I6&gt;49,&quot;1&quot;,if(I6&gt;54,&quot;1.5&quot;,if(I6&lt;59,&quot;2&quot;))))"/>
    <hyperlink ref="EP172" r:id="rId8671" display="=@if(I6&lt;50,&quot;0&quot;,if(I6&gt;49,&quot;1&quot;,if(I6&gt;54,&quot;1.5&quot;,if(I6&lt;59,&quot;2&quot;))))"/>
    <hyperlink ref="EP173" r:id="rId8672" display="=@if(I6&lt;50,&quot;0&quot;,if(I6&gt;49,&quot;1&quot;,if(I6&gt;54,&quot;1.5&quot;,if(I6&lt;59,&quot;2&quot;))))"/>
    <hyperlink ref="EP174" r:id="rId8673" display="=@if(I6&lt;50,&quot;0&quot;,if(I6&gt;49,&quot;1&quot;,if(I6&gt;54,&quot;1.5&quot;,if(I6&lt;59,&quot;2&quot;))))"/>
    <hyperlink ref="EP175" r:id="rId8674" display="=@if(I6&lt;50,&quot;0&quot;,if(I6&gt;49,&quot;1&quot;,if(I6&gt;54,&quot;1.5&quot;,if(I6&lt;59,&quot;2&quot;))))"/>
    <hyperlink ref="EP176" r:id="rId8675" display="=@if(I6&lt;50,&quot;0&quot;,if(I6&gt;49,&quot;1&quot;,if(I6&gt;54,&quot;1.5&quot;,if(I6&lt;59,&quot;2&quot;))))"/>
    <hyperlink ref="EP177" r:id="rId8676" display="=@if(I6&lt;50,&quot;0&quot;,if(I6&gt;49,&quot;1&quot;,if(I6&gt;54,&quot;1.5&quot;,if(I6&lt;59,&quot;2&quot;))))"/>
    <hyperlink ref="EP178" r:id="rId8677" display="=@if(I6&lt;50,&quot;0&quot;,if(I6&gt;49,&quot;1&quot;,if(I6&gt;54,&quot;1.5&quot;,if(I6&lt;59,&quot;2&quot;))))"/>
    <hyperlink ref="EP179" r:id="rId8678" display="=@if(I6&lt;50,&quot;0&quot;,if(I6&gt;49,&quot;1&quot;,if(I6&gt;54,&quot;1.5&quot;,if(I6&lt;59,&quot;2&quot;))))"/>
    <hyperlink ref="EP180" r:id="rId8679" display="=@if(I6&lt;50,&quot;0&quot;,if(I6&gt;49,&quot;1&quot;,if(I6&gt;54,&quot;1.5&quot;,if(I6&lt;59,&quot;2&quot;))))"/>
    <hyperlink ref="EP181" r:id="rId8680" display="=@if(I6&lt;50,&quot;0&quot;,if(I6&gt;49,&quot;1&quot;,if(I6&gt;54,&quot;1.5&quot;,if(I6&lt;59,&quot;2&quot;))))"/>
    <hyperlink ref="EP182" r:id="rId8681" display="=@if(I6&lt;50,&quot;0&quot;,if(I6&gt;49,&quot;1&quot;,if(I6&gt;54,&quot;1.5&quot;,if(I6&lt;59,&quot;2&quot;))))"/>
    <hyperlink ref="EP183" r:id="rId8682" display="=@if(I6&lt;50,&quot;0&quot;,if(I6&gt;49,&quot;1&quot;,if(I6&gt;54,&quot;1.5&quot;,if(I6&lt;59,&quot;2&quot;))))"/>
    <hyperlink ref="EP184" r:id="rId8683" display="=@if(I6&lt;50,&quot;0&quot;,if(I6&gt;49,&quot;1&quot;,if(I6&gt;54,&quot;1.5&quot;,if(I6&lt;59,&quot;2&quot;))))"/>
    <hyperlink ref="EP185" r:id="rId8684" display="=@if(I6&lt;50,&quot;0&quot;,if(I6&gt;49,&quot;1&quot;,if(I6&gt;54,&quot;1.5&quot;,if(I6&lt;59,&quot;2&quot;))))"/>
    <hyperlink ref="EP186" r:id="rId8685" display="=@if(I6&lt;50,&quot;0&quot;,if(I6&gt;49,&quot;1&quot;,if(I6&gt;54,&quot;1.5&quot;,if(I6&lt;59,&quot;2&quot;))))"/>
    <hyperlink ref="EP187" r:id="rId8686" display="=@if(I6&lt;50,&quot;0&quot;,if(I6&gt;49,&quot;1&quot;,if(I6&gt;54,&quot;1.5&quot;,if(I6&lt;59,&quot;2&quot;))))"/>
    <hyperlink ref="EP188" r:id="rId8687" display="=@if(I6&lt;50,&quot;0&quot;,if(I6&gt;49,&quot;1&quot;,if(I6&gt;54,&quot;1.5&quot;,if(I6&lt;59,&quot;2&quot;))))"/>
    <hyperlink ref="EP189" r:id="rId8688" display="=@if(I6&lt;50,&quot;0&quot;,if(I6&gt;49,&quot;1&quot;,if(I6&gt;54,&quot;1.5&quot;,if(I6&lt;59,&quot;2&quot;))))"/>
    <hyperlink ref="EP190" r:id="rId8689" display="=@if(I6&lt;50,&quot;0&quot;,if(I6&gt;49,&quot;1&quot;,if(I6&gt;54,&quot;1.5&quot;,if(I6&lt;59,&quot;2&quot;))))"/>
    <hyperlink ref="EP191" r:id="rId8690" display="=@if(I6&lt;50,&quot;0&quot;,if(I6&gt;49,&quot;1&quot;,if(I6&gt;54,&quot;1.5&quot;,if(I6&lt;59,&quot;2&quot;))))"/>
    <hyperlink ref="EP192" r:id="rId8691" display="=@if(I6&lt;50,&quot;0&quot;,if(I6&gt;49,&quot;1&quot;,if(I6&gt;54,&quot;1.5&quot;,if(I6&lt;59,&quot;2&quot;))))"/>
    <hyperlink ref="EP193" r:id="rId8692" display="=@if(I6&lt;50,&quot;0&quot;,if(I6&gt;49,&quot;1&quot;,if(I6&gt;54,&quot;1.5&quot;,if(I6&lt;59,&quot;2&quot;))))"/>
    <hyperlink ref="EP194" r:id="rId8693" display="=@if(I6&lt;50,&quot;0&quot;,if(I6&gt;49,&quot;1&quot;,if(I6&gt;54,&quot;1.5&quot;,if(I6&lt;59,&quot;2&quot;))))"/>
    <hyperlink ref="EP195" r:id="rId8694" display="=@if(I6&lt;50,&quot;0&quot;,if(I6&gt;49,&quot;1&quot;,if(I6&gt;54,&quot;1.5&quot;,if(I6&lt;59,&quot;2&quot;))))"/>
    <hyperlink ref="EP196" r:id="rId8695" display="=@if(I6&lt;50,&quot;0&quot;,if(I6&gt;49,&quot;1&quot;,if(I6&gt;54,&quot;1.5&quot;,if(I6&lt;59,&quot;2&quot;))))"/>
    <hyperlink ref="EP197" r:id="rId8696" display="=@if(I6&lt;50,&quot;0&quot;,if(I6&gt;49,&quot;1&quot;,if(I6&gt;54,&quot;1.5&quot;,if(I6&lt;59,&quot;2&quot;))))"/>
    <hyperlink ref="EP198" r:id="rId8697" display="=@if(I6&lt;50,&quot;0&quot;,if(I6&gt;49,&quot;1&quot;,if(I6&gt;54,&quot;1.5&quot;,if(I6&lt;59,&quot;2&quot;))))"/>
    <hyperlink ref="EP199" r:id="rId8698" display="=@if(I6&lt;50,&quot;0&quot;,if(I6&gt;49,&quot;1&quot;,if(I6&gt;54,&quot;1.5&quot;,if(I6&lt;59,&quot;2&quot;))))"/>
    <hyperlink ref="EP200" r:id="rId8699" display="=@if(I6&lt;50,&quot;0&quot;,if(I6&gt;49,&quot;1&quot;,if(I6&gt;54,&quot;1.5&quot;,if(I6&lt;59,&quot;2&quot;))))"/>
    <hyperlink ref="EP201" r:id="rId8700" display="=@if(I6&lt;50,&quot;0&quot;,if(I6&gt;49,&quot;1&quot;,if(I6&gt;54,&quot;1.5&quot;,if(I6&lt;59,&quot;2&quot;))))"/>
    <hyperlink ref="EP202" r:id="rId8701" display="=@if(I6&lt;50,&quot;0&quot;,if(I6&gt;49,&quot;1&quot;,if(I6&gt;54,&quot;1.5&quot;,if(I6&lt;59,&quot;2&quot;))))"/>
    <hyperlink ref="EP203" r:id="rId8702" display="=@if(I6&lt;50,&quot;0&quot;,if(I6&gt;49,&quot;1&quot;,if(I6&gt;54,&quot;1.5&quot;,if(I6&lt;59,&quot;2&quot;))))"/>
    <hyperlink ref="EP204" r:id="rId8703" display="=@if(I6&lt;50,&quot;0&quot;,if(I6&gt;49,&quot;1&quot;,if(I6&gt;54,&quot;1.5&quot;,if(I6&lt;59,&quot;2&quot;))))"/>
    <hyperlink ref="EP205" r:id="rId8704" display="=@if(I6&lt;50,&quot;0&quot;,if(I6&gt;49,&quot;1&quot;,if(I6&gt;54,&quot;1.5&quot;,if(I6&lt;59,&quot;2&quot;))))"/>
    <hyperlink ref="EP206" r:id="rId8705" display="=@if(I6&lt;50,&quot;0&quot;,if(I6&gt;49,&quot;1&quot;,if(I6&gt;54,&quot;1.5&quot;,if(I6&lt;59,&quot;2&quot;))))"/>
    <hyperlink ref="EP207" r:id="rId8706" display="=@if(I6&lt;50,&quot;0&quot;,if(I6&gt;49,&quot;1&quot;,if(I6&gt;54,&quot;1.5&quot;,if(I6&lt;59,&quot;2&quot;))))"/>
    <hyperlink ref="EP208" r:id="rId8707" display="=@if(I6&lt;50,&quot;0&quot;,if(I6&gt;49,&quot;1&quot;,if(I6&gt;54,&quot;1.5&quot;,if(I6&lt;59,&quot;2&quot;))))"/>
    <hyperlink ref="EP209" r:id="rId8708" display="=@if(I6&lt;50,&quot;0&quot;,if(I6&gt;49,&quot;1&quot;,if(I6&gt;54,&quot;1.5&quot;,if(I6&lt;59,&quot;2&quot;))))"/>
    <hyperlink ref="EP210" r:id="rId8709" display="=@if(I6&lt;50,&quot;0&quot;,if(I6&gt;49,&quot;1&quot;,if(I6&gt;54,&quot;1.5&quot;,if(I6&lt;59,&quot;2&quot;))))"/>
    <hyperlink ref="EP211" r:id="rId8710" display="=@if(I6&lt;50,&quot;0&quot;,if(I6&gt;49,&quot;1&quot;,if(I6&gt;54,&quot;1.5&quot;,if(I6&lt;59,&quot;2&quot;))))"/>
    <hyperlink ref="EP212" r:id="rId8711" display="=@if(I6&lt;50,&quot;0&quot;,if(I6&gt;49,&quot;1&quot;,if(I6&gt;54,&quot;1.5&quot;,if(I6&lt;59,&quot;2&quot;))))"/>
    <hyperlink ref="EP213" r:id="rId8712" display="=@if(I6&lt;50,&quot;0&quot;,if(I6&gt;49,&quot;1&quot;,if(I6&gt;54,&quot;1.5&quot;,if(I6&lt;59,&quot;2&quot;))))"/>
    <hyperlink ref="EQ16" r:id="rId8713" display="=@if(I6&lt;50,&quot;0&quot;,if(I6&gt;49,&quot;1&quot;,if(I6&gt;54,&quot;1.5&quot;,if(I6&lt;59,&quot;2&quot;))))"/>
    <hyperlink ref="EQ17" r:id="rId8714" display="=@if(I6&lt;50,&quot;0&quot;,if(I6&gt;49,&quot;1&quot;,if(I6&gt;54,&quot;1.5&quot;,if(I6&lt;59,&quot;2&quot;))))"/>
    <hyperlink ref="EQ18" r:id="rId8715" display="=@if(I6&lt;50,&quot;0&quot;,if(I6&gt;49,&quot;1&quot;,if(I6&gt;54,&quot;1.5&quot;,if(I6&lt;59,&quot;2&quot;))))"/>
    <hyperlink ref="EQ19" r:id="rId8716" display="=@if(I6&lt;50,&quot;0&quot;,if(I6&gt;49,&quot;1&quot;,if(I6&gt;54,&quot;1.5&quot;,if(I6&lt;59,&quot;2&quot;))))"/>
    <hyperlink ref="EQ20" r:id="rId8717" display="=@if(I6&lt;50,&quot;0&quot;,if(I6&gt;49,&quot;1&quot;,if(I6&gt;54,&quot;1.5&quot;,if(I6&lt;59,&quot;2&quot;))))"/>
    <hyperlink ref="EQ21" r:id="rId8718" display="=@if(I6&lt;50,&quot;0&quot;,if(I6&gt;49,&quot;1&quot;,if(I6&gt;54,&quot;1.5&quot;,if(I6&lt;59,&quot;2&quot;))))"/>
    <hyperlink ref="EQ22" r:id="rId8719" display="=@if(I6&lt;50,&quot;0&quot;,if(I6&gt;49,&quot;1&quot;,if(I6&gt;54,&quot;1.5&quot;,if(I6&lt;59,&quot;2&quot;))))"/>
    <hyperlink ref="EQ23" r:id="rId8720" display="=@if(I6&lt;50,&quot;0&quot;,if(I6&gt;49,&quot;1&quot;,if(I6&gt;54,&quot;1.5&quot;,if(I6&lt;59,&quot;2&quot;))))"/>
    <hyperlink ref="EQ24" r:id="rId8721" display="=@if(I6&lt;50,&quot;0&quot;,if(I6&gt;49,&quot;1&quot;,if(I6&gt;54,&quot;1.5&quot;,if(I6&lt;59,&quot;2&quot;))))"/>
    <hyperlink ref="EQ25" r:id="rId8722" display="=@if(I6&lt;50,&quot;0&quot;,if(I6&gt;49,&quot;1&quot;,if(I6&gt;54,&quot;1.5&quot;,if(I6&lt;59,&quot;2&quot;))))"/>
    <hyperlink ref="EQ26" r:id="rId8723" display="=@if(I6&lt;50,&quot;0&quot;,if(I6&gt;49,&quot;1&quot;,if(I6&gt;54,&quot;1.5&quot;,if(I6&lt;59,&quot;2&quot;))))"/>
    <hyperlink ref="EQ27" r:id="rId8724" display="=@if(I6&lt;50,&quot;0&quot;,if(I6&gt;49,&quot;1&quot;,if(I6&gt;54,&quot;1.5&quot;,if(I6&lt;59,&quot;2&quot;))))"/>
    <hyperlink ref="EQ28" r:id="rId8725" display="=@if(I6&lt;50,&quot;0&quot;,if(I6&gt;49,&quot;1&quot;,if(I6&gt;54,&quot;1.5&quot;,if(I6&lt;59,&quot;2&quot;))))"/>
    <hyperlink ref="EQ29" r:id="rId8726" display="=@if(I6&lt;50,&quot;0&quot;,if(I6&gt;49,&quot;1&quot;,if(I6&gt;54,&quot;1.5&quot;,if(I6&lt;59,&quot;2&quot;))))"/>
    <hyperlink ref="EQ30" r:id="rId8727" display="=@if(I6&lt;50,&quot;0&quot;,if(I6&gt;49,&quot;1&quot;,if(I6&gt;54,&quot;1.5&quot;,if(I6&lt;59,&quot;2&quot;))))"/>
    <hyperlink ref="EQ31" r:id="rId8728" display="=@if(I6&lt;50,&quot;0&quot;,if(I6&gt;49,&quot;1&quot;,if(I6&gt;54,&quot;1.5&quot;,if(I6&lt;59,&quot;2&quot;))))"/>
    <hyperlink ref="EQ32" r:id="rId8729" display="=@if(I6&lt;50,&quot;0&quot;,if(I6&gt;49,&quot;1&quot;,if(I6&gt;54,&quot;1.5&quot;,if(I6&lt;59,&quot;2&quot;))))"/>
    <hyperlink ref="EQ33" r:id="rId8730" display="=@if(I6&lt;50,&quot;0&quot;,if(I6&gt;49,&quot;1&quot;,if(I6&gt;54,&quot;1.5&quot;,if(I6&lt;59,&quot;2&quot;))))"/>
    <hyperlink ref="EQ34" r:id="rId8731" display="=@if(I6&lt;50,&quot;0&quot;,if(I6&gt;49,&quot;1&quot;,if(I6&gt;54,&quot;1.5&quot;,if(I6&lt;59,&quot;2&quot;))))"/>
    <hyperlink ref="EQ35" r:id="rId8732" display="=@if(I6&lt;50,&quot;0&quot;,if(I6&gt;49,&quot;1&quot;,if(I6&gt;54,&quot;1.5&quot;,if(I6&lt;59,&quot;2&quot;))))"/>
    <hyperlink ref="EQ36" r:id="rId8733" display="=@if(I6&lt;50,&quot;0&quot;,if(I6&gt;49,&quot;1&quot;,if(I6&gt;54,&quot;1.5&quot;,if(I6&lt;59,&quot;2&quot;))))"/>
    <hyperlink ref="EQ37" r:id="rId8734" display="=@if(I6&lt;50,&quot;0&quot;,if(I6&gt;49,&quot;1&quot;,if(I6&gt;54,&quot;1.5&quot;,if(I6&lt;59,&quot;2&quot;))))"/>
    <hyperlink ref="EQ38" r:id="rId8735" display="=@if(I6&lt;50,&quot;0&quot;,if(I6&gt;49,&quot;1&quot;,if(I6&gt;54,&quot;1.5&quot;,if(I6&lt;59,&quot;2&quot;))))"/>
    <hyperlink ref="EQ39" r:id="rId8736" display="=@if(I6&lt;50,&quot;0&quot;,if(I6&gt;49,&quot;1&quot;,if(I6&gt;54,&quot;1.5&quot;,if(I6&lt;59,&quot;2&quot;))))"/>
    <hyperlink ref="EQ40" r:id="rId8737" display="=@if(I6&lt;50,&quot;0&quot;,if(I6&gt;49,&quot;1&quot;,if(I6&gt;54,&quot;1.5&quot;,if(I6&lt;59,&quot;2&quot;))))"/>
    <hyperlink ref="EQ41" r:id="rId8738" display="=@if(I6&lt;50,&quot;0&quot;,if(I6&gt;49,&quot;1&quot;,if(I6&gt;54,&quot;1.5&quot;,if(I6&lt;59,&quot;2&quot;))))"/>
    <hyperlink ref="EQ42" r:id="rId8739" display="=@if(I6&lt;50,&quot;0&quot;,if(I6&gt;49,&quot;1&quot;,if(I6&gt;54,&quot;1.5&quot;,if(I6&lt;59,&quot;2&quot;))))"/>
    <hyperlink ref="EQ43" r:id="rId8740" display="=@if(I6&lt;50,&quot;0&quot;,if(I6&gt;49,&quot;1&quot;,if(I6&gt;54,&quot;1.5&quot;,if(I6&lt;59,&quot;2&quot;))))"/>
    <hyperlink ref="EQ44" r:id="rId8741" display="=@if(I6&lt;50,&quot;0&quot;,if(I6&gt;49,&quot;1&quot;,if(I6&gt;54,&quot;1.5&quot;,if(I6&lt;59,&quot;2&quot;))))"/>
    <hyperlink ref="EQ45" r:id="rId8742" display="=@if(I6&lt;50,&quot;0&quot;,if(I6&gt;49,&quot;1&quot;,if(I6&gt;54,&quot;1.5&quot;,if(I6&lt;59,&quot;2&quot;))))"/>
    <hyperlink ref="EQ46" r:id="rId8743" display="=@if(I6&lt;50,&quot;0&quot;,if(I6&gt;49,&quot;1&quot;,if(I6&gt;54,&quot;1.5&quot;,if(I6&lt;59,&quot;2&quot;))))"/>
    <hyperlink ref="EQ47" r:id="rId8744" display="=@if(I6&lt;50,&quot;0&quot;,if(I6&gt;49,&quot;1&quot;,if(I6&gt;54,&quot;1.5&quot;,if(I6&lt;59,&quot;2&quot;))))"/>
    <hyperlink ref="EQ48" r:id="rId8745" display="=@if(I6&lt;50,&quot;0&quot;,if(I6&gt;49,&quot;1&quot;,if(I6&gt;54,&quot;1.5&quot;,if(I6&lt;59,&quot;2&quot;))))"/>
    <hyperlink ref="EQ49" r:id="rId8746" display="=@if(I6&lt;50,&quot;0&quot;,if(I6&gt;49,&quot;1&quot;,if(I6&gt;54,&quot;1.5&quot;,if(I6&lt;59,&quot;2&quot;))))"/>
    <hyperlink ref="EQ50" r:id="rId8747" display="=@if(I6&lt;50,&quot;0&quot;,if(I6&gt;49,&quot;1&quot;,if(I6&gt;54,&quot;1.5&quot;,if(I6&lt;59,&quot;2&quot;))))"/>
    <hyperlink ref="EQ51" r:id="rId8748" display="=@if(I6&lt;50,&quot;0&quot;,if(I6&gt;49,&quot;1&quot;,if(I6&gt;54,&quot;1.5&quot;,if(I6&lt;59,&quot;2&quot;))))"/>
    <hyperlink ref="EQ52" r:id="rId8749" display="=@if(I6&lt;50,&quot;0&quot;,if(I6&gt;49,&quot;1&quot;,if(I6&gt;54,&quot;1.5&quot;,if(I6&lt;59,&quot;2&quot;))))"/>
    <hyperlink ref="EQ53" r:id="rId8750" display="=@if(I6&lt;50,&quot;0&quot;,if(I6&gt;49,&quot;1&quot;,if(I6&gt;54,&quot;1.5&quot;,if(I6&lt;59,&quot;2&quot;))))"/>
    <hyperlink ref="EQ54" r:id="rId8751" display="=@if(I6&lt;50,&quot;0&quot;,if(I6&gt;49,&quot;1&quot;,if(I6&gt;54,&quot;1.5&quot;,if(I6&lt;59,&quot;2&quot;))))"/>
    <hyperlink ref="EQ55" r:id="rId8752" display="=@if(I6&lt;50,&quot;0&quot;,if(I6&gt;49,&quot;1&quot;,if(I6&gt;54,&quot;1.5&quot;,if(I6&lt;59,&quot;2&quot;))))"/>
    <hyperlink ref="EQ56" r:id="rId8753" display="=@if(I6&lt;50,&quot;0&quot;,if(I6&gt;49,&quot;1&quot;,if(I6&gt;54,&quot;1.5&quot;,if(I6&lt;59,&quot;2&quot;))))"/>
    <hyperlink ref="EQ57" r:id="rId8754" display="=@if(I6&lt;50,&quot;0&quot;,if(I6&gt;49,&quot;1&quot;,if(I6&gt;54,&quot;1.5&quot;,if(I6&lt;59,&quot;2&quot;))))"/>
    <hyperlink ref="EQ58" r:id="rId8755" display="=@if(I6&lt;50,&quot;0&quot;,if(I6&gt;49,&quot;1&quot;,if(I6&gt;54,&quot;1.5&quot;,if(I6&lt;59,&quot;2&quot;))))"/>
    <hyperlink ref="EQ59" r:id="rId8756" display="=@if(I6&lt;50,&quot;0&quot;,if(I6&gt;49,&quot;1&quot;,if(I6&gt;54,&quot;1.5&quot;,if(I6&lt;59,&quot;2&quot;))))"/>
    <hyperlink ref="EQ60" r:id="rId8757" display="=@if(I6&lt;50,&quot;0&quot;,if(I6&gt;49,&quot;1&quot;,if(I6&gt;54,&quot;1.5&quot;,if(I6&lt;59,&quot;2&quot;))))"/>
    <hyperlink ref="EQ61" r:id="rId8758" display="=@if(I6&lt;50,&quot;0&quot;,if(I6&gt;49,&quot;1&quot;,if(I6&gt;54,&quot;1.5&quot;,if(I6&lt;59,&quot;2&quot;))))"/>
    <hyperlink ref="EQ62" r:id="rId8759" display="=@if(I6&lt;50,&quot;0&quot;,if(I6&gt;49,&quot;1&quot;,if(I6&gt;54,&quot;1.5&quot;,if(I6&lt;59,&quot;2&quot;))))"/>
    <hyperlink ref="EQ63" r:id="rId8760" display="=@if(I6&lt;50,&quot;0&quot;,if(I6&gt;49,&quot;1&quot;,if(I6&gt;54,&quot;1.5&quot;,if(I6&lt;59,&quot;2&quot;))))"/>
    <hyperlink ref="EQ64" r:id="rId8761" display="=@if(I6&lt;50,&quot;0&quot;,if(I6&gt;49,&quot;1&quot;,if(I6&gt;54,&quot;1.5&quot;,if(I6&lt;59,&quot;2&quot;))))"/>
    <hyperlink ref="EQ65" r:id="rId8762" display="=@if(I6&lt;50,&quot;0&quot;,if(I6&gt;49,&quot;1&quot;,if(I6&gt;54,&quot;1.5&quot;,if(I6&lt;59,&quot;2&quot;))))"/>
    <hyperlink ref="EQ66" r:id="rId8763" display="=@if(I6&lt;50,&quot;0&quot;,if(I6&gt;49,&quot;1&quot;,if(I6&gt;54,&quot;1.5&quot;,if(I6&lt;59,&quot;2&quot;))))"/>
    <hyperlink ref="EQ67" r:id="rId8764" display="=@if(I6&lt;50,&quot;0&quot;,if(I6&gt;49,&quot;1&quot;,if(I6&gt;54,&quot;1.5&quot;,if(I6&lt;59,&quot;2&quot;))))"/>
    <hyperlink ref="EQ68" r:id="rId8765" display="=@if(I6&lt;50,&quot;0&quot;,if(I6&gt;49,&quot;1&quot;,if(I6&gt;54,&quot;1.5&quot;,if(I6&lt;59,&quot;2&quot;))))"/>
    <hyperlink ref="EQ69" r:id="rId8766" display="=@if(I6&lt;50,&quot;0&quot;,if(I6&gt;49,&quot;1&quot;,if(I6&gt;54,&quot;1.5&quot;,if(I6&lt;59,&quot;2&quot;))))"/>
    <hyperlink ref="EQ70" r:id="rId8767" display="=@if(I6&lt;50,&quot;0&quot;,if(I6&gt;49,&quot;1&quot;,if(I6&gt;54,&quot;1.5&quot;,if(I6&lt;59,&quot;2&quot;))))"/>
    <hyperlink ref="EQ71" r:id="rId8768" display="=@if(I6&lt;50,&quot;0&quot;,if(I6&gt;49,&quot;1&quot;,if(I6&gt;54,&quot;1.5&quot;,if(I6&lt;59,&quot;2&quot;))))"/>
    <hyperlink ref="EQ72" r:id="rId8769" display="=@if(I6&lt;50,&quot;0&quot;,if(I6&gt;49,&quot;1&quot;,if(I6&gt;54,&quot;1.5&quot;,if(I6&lt;59,&quot;2&quot;))))"/>
    <hyperlink ref="EQ73" r:id="rId8770" display="=@if(I6&lt;50,&quot;0&quot;,if(I6&gt;49,&quot;1&quot;,if(I6&gt;54,&quot;1.5&quot;,if(I6&lt;59,&quot;2&quot;))))"/>
    <hyperlink ref="EQ74" r:id="rId8771" display="=@if(I6&lt;50,&quot;0&quot;,if(I6&gt;49,&quot;1&quot;,if(I6&gt;54,&quot;1.5&quot;,if(I6&lt;59,&quot;2&quot;))))"/>
    <hyperlink ref="EQ75" r:id="rId8772" display="=@if(I6&lt;50,&quot;0&quot;,if(I6&gt;49,&quot;1&quot;,if(I6&gt;54,&quot;1.5&quot;,if(I6&lt;59,&quot;2&quot;))))"/>
    <hyperlink ref="EQ76" r:id="rId8773" display="=@if(I6&lt;50,&quot;0&quot;,if(I6&gt;49,&quot;1&quot;,if(I6&gt;54,&quot;1.5&quot;,if(I6&lt;59,&quot;2&quot;))))"/>
    <hyperlink ref="EQ77" r:id="rId8774" display="=@if(I6&lt;50,&quot;0&quot;,if(I6&gt;49,&quot;1&quot;,if(I6&gt;54,&quot;1.5&quot;,if(I6&lt;59,&quot;2&quot;))))"/>
    <hyperlink ref="EQ78" r:id="rId8775" display="=@if(I6&lt;50,&quot;0&quot;,if(I6&gt;49,&quot;1&quot;,if(I6&gt;54,&quot;1.5&quot;,if(I6&lt;59,&quot;2&quot;))))"/>
    <hyperlink ref="EQ79" r:id="rId8776" display="=@if(I6&lt;50,&quot;0&quot;,if(I6&gt;49,&quot;1&quot;,if(I6&gt;54,&quot;1.5&quot;,if(I6&lt;59,&quot;2&quot;))))"/>
    <hyperlink ref="EQ80" r:id="rId8777" display="=@if(I6&lt;50,&quot;0&quot;,if(I6&gt;49,&quot;1&quot;,if(I6&gt;54,&quot;1.5&quot;,if(I6&lt;59,&quot;2&quot;))))"/>
    <hyperlink ref="EQ81" r:id="rId8778" display="=@if(I6&lt;50,&quot;0&quot;,if(I6&gt;49,&quot;1&quot;,if(I6&gt;54,&quot;1.5&quot;,if(I6&lt;59,&quot;2&quot;))))"/>
    <hyperlink ref="EQ82" r:id="rId8779" display="=@if(I6&lt;50,&quot;0&quot;,if(I6&gt;49,&quot;1&quot;,if(I6&gt;54,&quot;1.5&quot;,if(I6&lt;59,&quot;2&quot;))))"/>
    <hyperlink ref="EQ83" r:id="rId8780" display="=@if(I6&lt;50,&quot;0&quot;,if(I6&gt;49,&quot;1&quot;,if(I6&gt;54,&quot;1.5&quot;,if(I6&lt;59,&quot;2&quot;))))"/>
    <hyperlink ref="EQ84" r:id="rId8781" display="=@if(I6&lt;50,&quot;0&quot;,if(I6&gt;49,&quot;1&quot;,if(I6&gt;54,&quot;1.5&quot;,if(I6&lt;59,&quot;2&quot;))))"/>
    <hyperlink ref="EQ85" r:id="rId8782" display="=@if(I6&lt;50,&quot;0&quot;,if(I6&gt;49,&quot;1&quot;,if(I6&gt;54,&quot;1.5&quot;,if(I6&lt;59,&quot;2&quot;))))"/>
    <hyperlink ref="EQ86" r:id="rId8783" display="=@if(I6&lt;50,&quot;0&quot;,if(I6&gt;49,&quot;1&quot;,if(I6&gt;54,&quot;1.5&quot;,if(I6&lt;59,&quot;2&quot;))))"/>
    <hyperlink ref="EQ87" r:id="rId8784" display="=@if(I6&lt;50,&quot;0&quot;,if(I6&gt;49,&quot;1&quot;,if(I6&gt;54,&quot;1.5&quot;,if(I6&lt;59,&quot;2&quot;))))"/>
    <hyperlink ref="EQ88" r:id="rId8785" display="=@if(I6&lt;50,&quot;0&quot;,if(I6&gt;49,&quot;1&quot;,if(I6&gt;54,&quot;1.5&quot;,if(I6&lt;59,&quot;2&quot;))))"/>
    <hyperlink ref="EQ89" r:id="rId8786" display="=@if(I6&lt;50,&quot;0&quot;,if(I6&gt;49,&quot;1&quot;,if(I6&gt;54,&quot;1.5&quot;,if(I6&lt;59,&quot;2&quot;))))"/>
    <hyperlink ref="EQ90" r:id="rId8787" display="=@if(I6&lt;50,&quot;0&quot;,if(I6&gt;49,&quot;1&quot;,if(I6&gt;54,&quot;1.5&quot;,if(I6&lt;59,&quot;2&quot;))))"/>
    <hyperlink ref="EQ91" r:id="rId8788" display="=@if(I6&lt;50,&quot;0&quot;,if(I6&gt;49,&quot;1&quot;,if(I6&gt;54,&quot;1.5&quot;,if(I6&lt;59,&quot;2&quot;))))"/>
    <hyperlink ref="EQ92" r:id="rId8789" display="=@if(I6&lt;50,&quot;0&quot;,if(I6&gt;49,&quot;1&quot;,if(I6&gt;54,&quot;1.5&quot;,if(I6&lt;59,&quot;2&quot;))))"/>
    <hyperlink ref="EQ93" r:id="rId8790" display="=@if(I6&lt;50,&quot;0&quot;,if(I6&gt;49,&quot;1&quot;,if(I6&gt;54,&quot;1.5&quot;,if(I6&lt;59,&quot;2&quot;))))"/>
    <hyperlink ref="EQ94" r:id="rId8791" display="=@if(I6&lt;50,&quot;0&quot;,if(I6&gt;49,&quot;1&quot;,if(I6&gt;54,&quot;1.5&quot;,if(I6&lt;59,&quot;2&quot;))))"/>
    <hyperlink ref="EQ95" r:id="rId8792" display="=@if(I6&lt;50,&quot;0&quot;,if(I6&gt;49,&quot;1&quot;,if(I6&gt;54,&quot;1.5&quot;,if(I6&lt;59,&quot;2&quot;))))"/>
    <hyperlink ref="EQ96" r:id="rId8793" display="=@if(I6&lt;50,&quot;0&quot;,if(I6&gt;49,&quot;1&quot;,if(I6&gt;54,&quot;1.5&quot;,if(I6&lt;59,&quot;2&quot;))))"/>
    <hyperlink ref="EQ97" r:id="rId8794" display="=@if(I6&lt;50,&quot;0&quot;,if(I6&gt;49,&quot;1&quot;,if(I6&gt;54,&quot;1.5&quot;,if(I6&lt;59,&quot;2&quot;))))"/>
    <hyperlink ref="EQ98" r:id="rId8795" display="=@if(I6&lt;50,&quot;0&quot;,if(I6&gt;49,&quot;1&quot;,if(I6&gt;54,&quot;1.5&quot;,if(I6&lt;59,&quot;2&quot;))))"/>
    <hyperlink ref="EQ99" r:id="rId8796" display="=@if(I6&lt;50,&quot;0&quot;,if(I6&gt;49,&quot;1&quot;,if(I6&gt;54,&quot;1.5&quot;,if(I6&lt;59,&quot;2&quot;))))"/>
    <hyperlink ref="EQ100" r:id="rId8797" display="=@if(I6&lt;50,&quot;0&quot;,if(I6&gt;49,&quot;1&quot;,if(I6&gt;54,&quot;1.5&quot;,if(I6&lt;59,&quot;2&quot;))))"/>
    <hyperlink ref="EQ101" r:id="rId8798" display="=@if(I6&lt;50,&quot;0&quot;,if(I6&gt;49,&quot;1&quot;,if(I6&gt;54,&quot;1.5&quot;,if(I6&lt;59,&quot;2&quot;))))"/>
    <hyperlink ref="EQ102" r:id="rId8799" display="=@if(I6&lt;50,&quot;0&quot;,if(I6&gt;49,&quot;1&quot;,if(I6&gt;54,&quot;1.5&quot;,if(I6&lt;59,&quot;2&quot;))))"/>
    <hyperlink ref="EQ103" r:id="rId8800" display="=@if(I6&lt;50,&quot;0&quot;,if(I6&gt;49,&quot;1&quot;,if(I6&gt;54,&quot;1.5&quot;,if(I6&lt;59,&quot;2&quot;))))"/>
    <hyperlink ref="EQ104" r:id="rId8801" display="=@if(I6&lt;50,&quot;0&quot;,if(I6&gt;49,&quot;1&quot;,if(I6&gt;54,&quot;1.5&quot;,if(I6&lt;59,&quot;2&quot;))))"/>
    <hyperlink ref="EQ105" r:id="rId8802" display="=@if(I6&lt;50,&quot;0&quot;,if(I6&gt;49,&quot;1&quot;,if(I6&gt;54,&quot;1.5&quot;,if(I6&lt;59,&quot;2&quot;))))"/>
    <hyperlink ref="EQ106" r:id="rId8803" display="=@if(I6&lt;50,&quot;0&quot;,if(I6&gt;49,&quot;1&quot;,if(I6&gt;54,&quot;1.5&quot;,if(I6&lt;59,&quot;2&quot;))))"/>
    <hyperlink ref="EQ107" r:id="rId8804" display="=@if(I6&lt;50,&quot;0&quot;,if(I6&gt;49,&quot;1&quot;,if(I6&gt;54,&quot;1.5&quot;,if(I6&lt;59,&quot;2&quot;))))"/>
    <hyperlink ref="EQ108" r:id="rId8805" display="=@if(I6&lt;50,&quot;0&quot;,if(I6&gt;49,&quot;1&quot;,if(I6&gt;54,&quot;1.5&quot;,if(I6&lt;59,&quot;2&quot;))))"/>
    <hyperlink ref="EQ109" r:id="rId8806" display="=@if(I6&lt;50,&quot;0&quot;,if(I6&gt;49,&quot;1&quot;,if(I6&gt;54,&quot;1.5&quot;,if(I6&lt;59,&quot;2&quot;))))"/>
    <hyperlink ref="EQ110" r:id="rId8807" display="=@if(I6&lt;50,&quot;0&quot;,if(I6&gt;49,&quot;1&quot;,if(I6&gt;54,&quot;1.5&quot;,if(I6&lt;59,&quot;2&quot;))))"/>
    <hyperlink ref="EQ111" r:id="rId8808" display="=@if(I6&lt;50,&quot;0&quot;,if(I6&gt;49,&quot;1&quot;,if(I6&gt;54,&quot;1.5&quot;,if(I6&lt;59,&quot;2&quot;))))"/>
    <hyperlink ref="EQ112" r:id="rId8809" display="=@if(I6&lt;50,&quot;0&quot;,if(I6&gt;49,&quot;1&quot;,if(I6&gt;54,&quot;1.5&quot;,if(I6&lt;59,&quot;2&quot;))))"/>
    <hyperlink ref="EQ113" r:id="rId8810" display="=@if(I6&lt;50,&quot;0&quot;,if(I6&gt;49,&quot;1&quot;,if(I6&gt;54,&quot;1.5&quot;,if(I6&lt;59,&quot;2&quot;))))"/>
    <hyperlink ref="EQ114" r:id="rId8811" display="=@if(I6&lt;50,&quot;0&quot;,if(I6&gt;49,&quot;1&quot;,if(I6&gt;54,&quot;1.5&quot;,if(I6&lt;59,&quot;2&quot;))))"/>
    <hyperlink ref="EQ115" r:id="rId8812" display="=@if(I6&lt;50,&quot;0&quot;,if(I6&gt;49,&quot;1&quot;,if(I6&gt;54,&quot;1.5&quot;,if(I6&lt;59,&quot;2&quot;))))"/>
    <hyperlink ref="EQ116" r:id="rId8813" display="=@if(I6&lt;50,&quot;0&quot;,if(I6&gt;49,&quot;1&quot;,if(I6&gt;54,&quot;1.5&quot;,if(I6&lt;59,&quot;2&quot;))))"/>
    <hyperlink ref="EQ117" r:id="rId8814" display="=@if(I6&lt;50,&quot;0&quot;,if(I6&gt;49,&quot;1&quot;,if(I6&gt;54,&quot;1.5&quot;,if(I6&lt;59,&quot;2&quot;))))"/>
    <hyperlink ref="EQ118" r:id="rId8815" display="=@if(I6&lt;50,&quot;0&quot;,if(I6&gt;49,&quot;1&quot;,if(I6&gt;54,&quot;1.5&quot;,if(I6&lt;59,&quot;2&quot;))))"/>
    <hyperlink ref="EQ119" r:id="rId8816" display="=@if(I6&lt;50,&quot;0&quot;,if(I6&gt;49,&quot;1&quot;,if(I6&gt;54,&quot;1.5&quot;,if(I6&lt;59,&quot;2&quot;))))"/>
    <hyperlink ref="EQ120" r:id="rId8817" display="=@if(I6&lt;50,&quot;0&quot;,if(I6&gt;49,&quot;1&quot;,if(I6&gt;54,&quot;1.5&quot;,if(I6&lt;59,&quot;2&quot;))))"/>
    <hyperlink ref="EQ121" r:id="rId8818" display="=@if(I6&lt;50,&quot;0&quot;,if(I6&gt;49,&quot;1&quot;,if(I6&gt;54,&quot;1.5&quot;,if(I6&lt;59,&quot;2&quot;))))"/>
    <hyperlink ref="EQ122" r:id="rId8819" display="=@if(I6&lt;50,&quot;0&quot;,if(I6&gt;49,&quot;1&quot;,if(I6&gt;54,&quot;1.5&quot;,if(I6&lt;59,&quot;2&quot;))))"/>
    <hyperlink ref="EQ123" r:id="rId8820" display="=@if(I6&lt;50,&quot;0&quot;,if(I6&gt;49,&quot;1&quot;,if(I6&gt;54,&quot;1.5&quot;,if(I6&lt;59,&quot;2&quot;))))"/>
    <hyperlink ref="EQ124" r:id="rId8821" display="=@if(I6&lt;50,&quot;0&quot;,if(I6&gt;49,&quot;1&quot;,if(I6&gt;54,&quot;1.5&quot;,if(I6&lt;59,&quot;2&quot;))))"/>
    <hyperlink ref="EQ125" r:id="rId8822" display="=@if(I6&lt;50,&quot;0&quot;,if(I6&gt;49,&quot;1&quot;,if(I6&gt;54,&quot;1.5&quot;,if(I6&lt;59,&quot;2&quot;))))"/>
    <hyperlink ref="EQ126" r:id="rId8823" display="=@if(I6&lt;50,&quot;0&quot;,if(I6&gt;49,&quot;1&quot;,if(I6&gt;54,&quot;1.5&quot;,if(I6&lt;59,&quot;2&quot;))))"/>
    <hyperlink ref="EQ127" r:id="rId8824" display="=@if(I6&lt;50,&quot;0&quot;,if(I6&gt;49,&quot;1&quot;,if(I6&gt;54,&quot;1.5&quot;,if(I6&lt;59,&quot;2&quot;))))"/>
    <hyperlink ref="EQ128" r:id="rId8825" display="=@if(I6&lt;50,&quot;0&quot;,if(I6&gt;49,&quot;1&quot;,if(I6&gt;54,&quot;1.5&quot;,if(I6&lt;59,&quot;2&quot;))))"/>
    <hyperlink ref="EQ129" r:id="rId8826" display="=@if(I6&lt;50,&quot;0&quot;,if(I6&gt;49,&quot;1&quot;,if(I6&gt;54,&quot;1.5&quot;,if(I6&lt;59,&quot;2&quot;))))"/>
    <hyperlink ref="EQ130" r:id="rId8827" display="=@if(I6&lt;50,&quot;0&quot;,if(I6&gt;49,&quot;1&quot;,if(I6&gt;54,&quot;1.5&quot;,if(I6&lt;59,&quot;2&quot;))))"/>
    <hyperlink ref="EQ131" r:id="rId8828" display="=@if(I6&lt;50,&quot;0&quot;,if(I6&gt;49,&quot;1&quot;,if(I6&gt;54,&quot;1.5&quot;,if(I6&lt;59,&quot;2&quot;))))"/>
    <hyperlink ref="EQ132" r:id="rId8829" display="=@if(I6&lt;50,&quot;0&quot;,if(I6&gt;49,&quot;1&quot;,if(I6&gt;54,&quot;1.5&quot;,if(I6&lt;59,&quot;2&quot;))))"/>
    <hyperlink ref="EQ133" r:id="rId8830" display="=@if(I6&lt;50,&quot;0&quot;,if(I6&gt;49,&quot;1&quot;,if(I6&gt;54,&quot;1.5&quot;,if(I6&lt;59,&quot;2&quot;))))"/>
    <hyperlink ref="EQ134" r:id="rId8831" display="=@if(I6&lt;50,&quot;0&quot;,if(I6&gt;49,&quot;1&quot;,if(I6&gt;54,&quot;1.5&quot;,if(I6&lt;59,&quot;2&quot;))))"/>
    <hyperlink ref="EQ135" r:id="rId8832" display="=@if(I6&lt;50,&quot;0&quot;,if(I6&gt;49,&quot;1&quot;,if(I6&gt;54,&quot;1.5&quot;,if(I6&lt;59,&quot;2&quot;))))"/>
    <hyperlink ref="EQ136" r:id="rId8833" display="=@if(I6&lt;50,&quot;0&quot;,if(I6&gt;49,&quot;1&quot;,if(I6&gt;54,&quot;1.5&quot;,if(I6&lt;59,&quot;2&quot;))))"/>
    <hyperlink ref="EQ137" r:id="rId8834" display="=@if(I6&lt;50,&quot;0&quot;,if(I6&gt;49,&quot;1&quot;,if(I6&gt;54,&quot;1.5&quot;,if(I6&lt;59,&quot;2&quot;))))"/>
    <hyperlink ref="EQ138" r:id="rId8835" display="=@if(I6&lt;50,&quot;0&quot;,if(I6&gt;49,&quot;1&quot;,if(I6&gt;54,&quot;1.5&quot;,if(I6&lt;59,&quot;2&quot;))))"/>
    <hyperlink ref="EQ139" r:id="rId8836" display="=@if(I6&lt;50,&quot;0&quot;,if(I6&gt;49,&quot;1&quot;,if(I6&gt;54,&quot;1.5&quot;,if(I6&lt;59,&quot;2&quot;))))"/>
    <hyperlink ref="EQ140" r:id="rId8837" display="=@if(I6&lt;50,&quot;0&quot;,if(I6&gt;49,&quot;1&quot;,if(I6&gt;54,&quot;1.5&quot;,if(I6&lt;59,&quot;2&quot;))))"/>
    <hyperlink ref="EQ141" r:id="rId8838" display="=@if(I6&lt;50,&quot;0&quot;,if(I6&gt;49,&quot;1&quot;,if(I6&gt;54,&quot;1.5&quot;,if(I6&lt;59,&quot;2&quot;))))"/>
    <hyperlink ref="EQ142" r:id="rId8839" display="=@if(I6&lt;50,&quot;0&quot;,if(I6&gt;49,&quot;1&quot;,if(I6&gt;54,&quot;1.5&quot;,if(I6&lt;59,&quot;2&quot;))))"/>
    <hyperlink ref="EQ143" r:id="rId8840" display="=@if(I6&lt;50,&quot;0&quot;,if(I6&gt;49,&quot;1&quot;,if(I6&gt;54,&quot;1.5&quot;,if(I6&lt;59,&quot;2&quot;))))"/>
    <hyperlink ref="EQ144" r:id="rId8841" display="=@if(I6&lt;50,&quot;0&quot;,if(I6&gt;49,&quot;1&quot;,if(I6&gt;54,&quot;1.5&quot;,if(I6&lt;59,&quot;2&quot;))))"/>
    <hyperlink ref="EQ145" r:id="rId8842" display="=@if(I6&lt;50,&quot;0&quot;,if(I6&gt;49,&quot;1&quot;,if(I6&gt;54,&quot;1.5&quot;,if(I6&lt;59,&quot;2&quot;))))"/>
    <hyperlink ref="EQ146" r:id="rId8843" display="=@if(I6&lt;50,&quot;0&quot;,if(I6&gt;49,&quot;1&quot;,if(I6&gt;54,&quot;1.5&quot;,if(I6&lt;59,&quot;2&quot;))))"/>
    <hyperlink ref="EQ147" r:id="rId8844" display="=@if(I6&lt;50,&quot;0&quot;,if(I6&gt;49,&quot;1&quot;,if(I6&gt;54,&quot;1.5&quot;,if(I6&lt;59,&quot;2&quot;))))"/>
    <hyperlink ref="EQ148" r:id="rId8845" display="=@if(I6&lt;50,&quot;0&quot;,if(I6&gt;49,&quot;1&quot;,if(I6&gt;54,&quot;1.5&quot;,if(I6&lt;59,&quot;2&quot;))))"/>
    <hyperlink ref="EQ149" r:id="rId8846" display="=@if(I6&lt;50,&quot;0&quot;,if(I6&gt;49,&quot;1&quot;,if(I6&gt;54,&quot;1.5&quot;,if(I6&lt;59,&quot;2&quot;))))"/>
    <hyperlink ref="EQ150" r:id="rId8847" display="=@if(I6&lt;50,&quot;0&quot;,if(I6&gt;49,&quot;1&quot;,if(I6&gt;54,&quot;1.5&quot;,if(I6&lt;59,&quot;2&quot;))))"/>
    <hyperlink ref="EQ151" r:id="rId8848" display="=@if(I6&lt;50,&quot;0&quot;,if(I6&gt;49,&quot;1&quot;,if(I6&gt;54,&quot;1.5&quot;,if(I6&lt;59,&quot;2&quot;))))"/>
    <hyperlink ref="EQ152" r:id="rId8849" display="=@if(I6&lt;50,&quot;0&quot;,if(I6&gt;49,&quot;1&quot;,if(I6&gt;54,&quot;1.5&quot;,if(I6&lt;59,&quot;2&quot;))))"/>
    <hyperlink ref="EQ153" r:id="rId8850" display="=@if(I6&lt;50,&quot;0&quot;,if(I6&gt;49,&quot;1&quot;,if(I6&gt;54,&quot;1.5&quot;,if(I6&lt;59,&quot;2&quot;))))"/>
    <hyperlink ref="EQ154" r:id="rId8851" display="=@if(I6&lt;50,&quot;0&quot;,if(I6&gt;49,&quot;1&quot;,if(I6&gt;54,&quot;1.5&quot;,if(I6&lt;59,&quot;2&quot;))))"/>
    <hyperlink ref="EQ155" r:id="rId8852" display="=@if(I6&lt;50,&quot;0&quot;,if(I6&gt;49,&quot;1&quot;,if(I6&gt;54,&quot;1.5&quot;,if(I6&lt;59,&quot;2&quot;))))"/>
    <hyperlink ref="EQ156" r:id="rId8853" display="=@if(I6&lt;50,&quot;0&quot;,if(I6&gt;49,&quot;1&quot;,if(I6&gt;54,&quot;1.5&quot;,if(I6&lt;59,&quot;2&quot;))))"/>
    <hyperlink ref="EQ157" r:id="rId8854" display="=@if(I6&lt;50,&quot;0&quot;,if(I6&gt;49,&quot;1&quot;,if(I6&gt;54,&quot;1.5&quot;,if(I6&lt;59,&quot;2&quot;))))"/>
    <hyperlink ref="EQ158" r:id="rId8855" display="=@if(I6&lt;50,&quot;0&quot;,if(I6&gt;49,&quot;1&quot;,if(I6&gt;54,&quot;1.5&quot;,if(I6&lt;59,&quot;2&quot;))))"/>
    <hyperlink ref="EQ159" r:id="rId8856" display="=@if(I6&lt;50,&quot;0&quot;,if(I6&gt;49,&quot;1&quot;,if(I6&gt;54,&quot;1.5&quot;,if(I6&lt;59,&quot;2&quot;))))"/>
    <hyperlink ref="EQ160" r:id="rId8857" display="=@if(I6&lt;50,&quot;0&quot;,if(I6&gt;49,&quot;1&quot;,if(I6&gt;54,&quot;1.5&quot;,if(I6&lt;59,&quot;2&quot;))))"/>
    <hyperlink ref="EQ161" r:id="rId8858" display="=@if(I6&lt;50,&quot;0&quot;,if(I6&gt;49,&quot;1&quot;,if(I6&gt;54,&quot;1.5&quot;,if(I6&lt;59,&quot;2&quot;))))"/>
    <hyperlink ref="EQ162" r:id="rId8859" display="=@if(I6&lt;50,&quot;0&quot;,if(I6&gt;49,&quot;1&quot;,if(I6&gt;54,&quot;1.5&quot;,if(I6&lt;59,&quot;2&quot;))))"/>
    <hyperlink ref="EQ163" r:id="rId8860" display="=@if(I6&lt;50,&quot;0&quot;,if(I6&gt;49,&quot;1&quot;,if(I6&gt;54,&quot;1.5&quot;,if(I6&lt;59,&quot;2&quot;))))"/>
    <hyperlink ref="EQ164" r:id="rId8861" display="=@if(I6&lt;50,&quot;0&quot;,if(I6&gt;49,&quot;1&quot;,if(I6&gt;54,&quot;1.5&quot;,if(I6&lt;59,&quot;2&quot;))))"/>
    <hyperlink ref="EQ165" r:id="rId8862" display="=@if(I6&lt;50,&quot;0&quot;,if(I6&gt;49,&quot;1&quot;,if(I6&gt;54,&quot;1.5&quot;,if(I6&lt;59,&quot;2&quot;))))"/>
    <hyperlink ref="EQ166" r:id="rId8863" display="=@if(I6&lt;50,&quot;0&quot;,if(I6&gt;49,&quot;1&quot;,if(I6&gt;54,&quot;1.5&quot;,if(I6&lt;59,&quot;2&quot;))))"/>
    <hyperlink ref="EQ167" r:id="rId8864" display="=@if(I6&lt;50,&quot;0&quot;,if(I6&gt;49,&quot;1&quot;,if(I6&gt;54,&quot;1.5&quot;,if(I6&lt;59,&quot;2&quot;))))"/>
    <hyperlink ref="EQ168" r:id="rId8865" display="=@if(I6&lt;50,&quot;0&quot;,if(I6&gt;49,&quot;1&quot;,if(I6&gt;54,&quot;1.5&quot;,if(I6&lt;59,&quot;2&quot;))))"/>
    <hyperlink ref="EQ169" r:id="rId8866" display="=@if(I6&lt;50,&quot;0&quot;,if(I6&gt;49,&quot;1&quot;,if(I6&gt;54,&quot;1.5&quot;,if(I6&lt;59,&quot;2&quot;))))"/>
    <hyperlink ref="EQ170" r:id="rId8867" display="=@if(I6&lt;50,&quot;0&quot;,if(I6&gt;49,&quot;1&quot;,if(I6&gt;54,&quot;1.5&quot;,if(I6&lt;59,&quot;2&quot;))))"/>
    <hyperlink ref="EQ171" r:id="rId8868" display="=@if(I6&lt;50,&quot;0&quot;,if(I6&gt;49,&quot;1&quot;,if(I6&gt;54,&quot;1.5&quot;,if(I6&lt;59,&quot;2&quot;))))"/>
    <hyperlink ref="EQ172" r:id="rId8869" display="=@if(I6&lt;50,&quot;0&quot;,if(I6&gt;49,&quot;1&quot;,if(I6&gt;54,&quot;1.5&quot;,if(I6&lt;59,&quot;2&quot;))))"/>
    <hyperlink ref="EQ173" r:id="rId8870" display="=@if(I6&lt;50,&quot;0&quot;,if(I6&gt;49,&quot;1&quot;,if(I6&gt;54,&quot;1.5&quot;,if(I6&lt;59,&quot;2&quot;))))"/>
    <hyperlink ref="EQ174" r:id="rId8871" display="=@if(I6&lt;50,&quot;0&quot;,if(I6&gt;49,&quot;1&quot;,if(I6&gt;54,&quot;1.5&quot;,if(I6&lt;59,&quot;2&quot;))))"/>
    <hyperlink ref="EQ175" r:id="rId8872" display="=@if(I6&lt;50,&quot;0&quot;,if(I6&gt;49,&quot;1&quot;,if(I6&gt;54,&quot;1.5&quot;,if(I6&lt;59,&quot;2&quot;))))"/>
    <hyperlink ref="EQ176" r:id="rId8873" display="=@if(I6&lt;50,&quot;0&quot;,if(I6&gt;49,&quot;1&quot;,if(I6&gt;54,&quot;1.5&quot;,if(I6&lt;59,&quot;2&quot;))))"/>
    <hyperlink ref="EQ177" r:id="rId8874" display="=@if(I6&lt;50,&quot;0&quot;,if(I6&gt;49,&quot;1&quot;,if(I6&gt;54,&quot;1.5&quot;,if(I6&lt;59,&quot;2&quot;))))"/>
    <hyperlink ref="EQ178" r:id="rId8875" display="=@if(I6&lt;50,&quot;0&quot;,if(I6&gt;49,&quot;1&quot;,if(I6&gt;54,&quot;1.5&quot;,if(I6&lt;59,&quot;2&quot;))))"/>
    <hyperlink ref="EQ179" r:id="rId8876" display="=@if(I6&lt;50,&quot;0&quot;,if(I6&gt;49,&quot;1&quot;,if(I6&gt;54,&quot;1.5&quot;,if(I6&lt;59,&quot;2&quot;))))"/>
    <hyperlink ref="EQ180" r:id="rId8877" display="=@if(I6&lt;50,&quot;0&quot;,if(I6&gt;49,&quot;1&quot;,if(I6&gt;54,&quot;1.5&quot;,if(I6&lt;59,&quot;2&quot;))))"/>
    <hyperlink ref="EQ181" r:id="rId8878" display="=@if(I6&lt;50,&quot;0&quot;,if(I6&gt;49,&quot;1&quot;,if(I6&gt;54,&quot;1.5&quot;,if(I6&lt;59,&quot;2&quot;))))"/>
    <hyperlink ref="EQ182" r:id="rId8879" display="=@if(I6&lt;50,&quot;0&quot;,if(I6&gt;49,&quot;1&quot;,if(I6&gt;54,&quot;1.5&quot;,if(I6&lt;59,&quot;2&quot;))))"/>
    <hyperlink ref="EQ183" r:id="rId8880" display="=@if(I6&lt;50,&quot;0&quot;,if(I6&gt;49,&quot;1&quot;,if(I6&gt;54,&quot;1.5&quot;,if(I6&lt;59,&quot;2&quot;))))"/>
    <hyperlink ref="EQ184" r:id="rId8881" display="=@if(I6&lt;50,&quot;0&quot;,if(I6&gt;49,&quot;1&quot;,if(I6&gt;54,&quot;1.5&quot;,if(I6&lt;59,&quot;2&quot;))))"/>
    <hyperlink ref="EQ185" r:id="rId8882" display="=@if(I6&lt;50,&quot;0&quot;,if(I6&gt;49,&quot;1&quot;,if(I6&gt;54,&quot;1.5&quot;,if(I6&lt;59,&quot;2&quot;))))"/>
    <hyperlink ref="EQ186" r:id="rId8883" display="=@if(I6&lt;50,&quot;0&quot;,if(I6&gt;49,&quot;1&quot;,if(I6&gt;54,&quot;1.5&quot;,if(I6&lt;59,&quot;2&quot;))))"/>
    <hyperlink ref="EQ187" r:id="rId8884" display="=@if(I6&lt;50,&quot;0&quot;,if(I6&gt;49,&quot;1&quot;,if(I6&gt;54,&quot;1.5&quot;,if(I6&lt;59,&quot;2&quot;))))"/>
    <hyperlink ref="EQ188" r:id="rId8885" display="=@if(I6&lt;50,&quot;0&quot;,if(I6&gt;49,&quot;1&quot;,if(I6&gt;54,&quot;1.5&quot;,if(I6&lt;59,&quot;2&quot;))))"/>
    <hyperlink ref="EQ189" r:id="rId8886" display="=@if(I6&lt;50,&quot;0&quot;,if(I6&gt;49,&quot;1&quot;,if(I6&gt;54,&quot;1.5&quot;,if(I6&lt;59,&quot;2&quot;))))"/>
    <hyperlink ref="EQ190" r:id="rId8887" display="=@if(I6&lt;50,&quot;0&quot;,if(I6&gt;49,&quot;1&quot;,if(I6&gt;54,&quot;1.5&quot;,if(I6&lt;59,&quot;2&quot;))))"/>
    <hyperlink ref="EQ191" r:id="rId8888" display="=@if(I6&lt;50,&quot;0&quot;,if(I6&gt;49,&quot;1&quot;,if(I6&gt;54,&quot;1.5&quot;,if(I6&lt;59,&quot;2&quot;))))"/>
    <hyperlink ref="EQ192" r:id="rId8889" display="=@if(I6&lt;50,&quot;0&quot;,if(I6&gt;49,&quot;1&quot;,if(I6&gt;54,&quot;1.5&quot;,if(I6&lt;59,&quot;2&quot;))))"/>
    <hyperlink ref="EQ193" r:id="rId8890" display="=@if(I6&lt;50,&quot;0&quot;,if(I6&gt;49,&quot;1&quot;,if(I6&gt;54,&quot;1.5&quot;,if(I6&lt;59,&quot;2&quot;))))"/>
    <hyperlink ref="EQ194" r:id="rId8891" display="=@if(I6&lt;50,&quot;0&quot;,if(I6&gt;49,&quot;1&quot;,if(I6&gt;54,&quot;1.5&quot;,if(I6&lt;59,&quot;2&quot;))))"/>
    <hyperlink ref="EQ195" r:id="rId8892" display="=@if(I6&lt;50,&quot;0&quot;,if(I6&gt;49,&quot;1&quot;,if(I6&gt;54,&quot;1.5&quot;,if(I6&lt;59,&quot;2&quot;))))"/>
    <hyperlink ref="EQ196" r:id="rId8893" display="=@if(I6&lt;50,&quot;0&quot;,if(I6&gt;49,&quot;1&quot;,if(I6&gt;54,&quot;1.5&quot;,if(I6&lt;59,&quot;2&quot;))))"/>
    <hyperlink ref="EQ197" r:id="rId8894" display="=@if(I6&lt;50,&quot;0&quot;,if(I6&gt;49,&quot;1&quot;,if(I6&gt;54,&quot;1.5&quot;,if(I6&lt;59,&quot;2&quot;))))"/>
    <hyperlink ref="EQ198" r:id="rId8895" display="=@if(I6&lt;50,&quot;0&quot;,if(I6&gt;49,&quot;1&quot;,if(I6&gt;54,&quot;1.5&quot;,if(I6&lt;59,&quot;2&quot;))))"/>
    <hyperlink ref="EQ199" r:id="rId8896" display="=@if(I6&lt;50,&quot;0&quot;,if(I6&gt;49,&quot;1&quot;,if(I6&gt;54,&quot;1.5&quot;,if(I6&lt;59,&quot;2&quot;))))"/>
    <hyperlink ref="EQ200" r:id="rId8897" display="=@if(I6&lt;50,&quot;0&quot;,if(I6&gt;49,&quot;1&quot;,if(I6&gt;54,&quot;1.5&quot;,if(I6&lt;59,&quot;2&quot;))))"/>
    <hyperlink ref="EQ201" r:id="rId8898" display="=@if(I6&lt;50,&quot;0&quot;,if(I6&gt;49,&quot;1&quot;,if(I6&gt;54,&quot;1.5&quot;,if(I6&lt;59,&quot;2&quot;))))"/>
    <hyperlink ref="EQ202" r:id="rId8899" display="=@if(I6&lt;50,&quot;0&quot;,if(I6&gt;49,&quot;1&quot;,if(I6&gt;54,&quot;1.5&quot;,if(I6&lt;59,&quot;2&quot;))))"/>
    <hyperlink ref="EQ203" r:id="rId8900" display="=@if(I6&lt;50,&quot;0&quot;,if(I6&gt;49,&quot;1&quot;,if(I6&gt;54,&quot;1.5&quot;,if(I6&lt;59,&quot;2&quot;))))"/>
    <hyperlink ref="EQ204" r:id="rId8901" display="=@if(I6&lt;50,&quot;0&quot;,if(I6&gt;49,&quot;1&quot;,if(I6&gt;54,&quot;1.5&quot;,if(I6&lt;59,&quot;2&quot;))))"/>
    <hyperlink ref="EQ205" r:id="rId8902" display="=@if(I6&lt;50,&quot;0&quot;,if(I6&gt;49,&quot;1&quot;,if(I6&gt;54,&quot;1.5&quot;,if(I6&lt;59,&quot;2&quot;))))"/>
    <hyperlink ref="EQ206" r:id="rId8903" display="=@if(I6&lt;50,&quot;0&quot;,if(I6&gt;49,&quot;1&quot;,if(I6&gt;54,&quot;1.5&quot;,if(I6&lt;59,&quot;2&quot;))))"/>
    <hyperlink ref="EQ207" r:id="rId8904" display="=@if(I6&lt;50,&quot;0&quot;,if(I6&gt;49,&quot;1&quot;,if(I6&gt;54,&quot;1.5&quot;,if(I6&lt;59,&quot;2&quot;))))"/>
    <hyperlink ref="EQ208" r:id="rId8905" display="=@if(I6&lt;50,&quot;0&quot;,if(I6&gt;49,&quot;1&quot;,if(I6&gt;54,&quot;1.5&quot;,if(I6&lt;59,&quot;2&quot;))))"/>
    <hyperlink ref="EQ209" r:id="rId8906" display="=@if(I6&lt;50,&quot;0&quot;,if(I6&gt;49,&quot;1&quot;,if(I6&gt;54,&quot;1.5&quot;,if(I6&lt;59,&quot;2&quot;))))"/>
    <hyperlink ref="EQ210" r:id="rId8907" display="=@if(I6&lt;50,&quot;0&quot;,if(I6&gt;49,&quot;1&quot;,if(I6&gt;54,&quot;1.5&quot;,if(I6&lt;59,&quot;2&quot;))))"/>
    <hyperlink ref="EQ211" r:id="rId8908" display="=@if(I6&lt;50,&quot;0&quot;,if(I6&gt;49,&quot;1&quot;,if(I6&gt;54,&quot;1.5&quot;,if(I6&lt;59,&quot;2&quot;))))"/>
    <hyperlink ref="EQ212" r:id="rId8909" display="=@if(I6&lt;50,&quot;0&quot;,if(I6&gt;49,&quot;1&quot;,if(I6&gt;54,&quot;1.5&quot;,if(I6&lt;59,&quot;2&quot;))))"/>
    <hyperlink ref="EQ213" r:id="rId8910" display="=@if(I6&lt;50,&quot;0&quot;,if(I6&gt;49,&quot;1&quot;,if(I6&gt;54,&quot;1.5&quot;,if(I6&lt;59,&quot;2&quot;))))"/>
    <hyperlink ref="EV16" r:id="rId8911" display="=@if(I6&lt;50,&quot;0&quot;,if(I6&gt;49,&quot;1&quot;,if(I6&gt;54,&quot;1.5&quot;,if(I6&lt;59,&quot;2&quot;))))"/>
    <hyperlink ref="EV17" r:id="rId8912" display="=@if(I6&lt;50,&quot;0&quot;,if(I6&gt;49,&quot;1&quot;,if(I6&gt;54,&quot;1.5&quot;,if(I6&lt;59,&quot;2&quot;))))"/>
    <hyperlink ref="EV18" r:id="rId8913" display="=@if(I6&lt;50,&quot;0&quot;,if(I6&gt;49,&quot;1&quot;,if(I6&gt;54,&quot;1.5&quot;,if(I6&lt;59,&quot;2&quot;))))"/>
    <hyperlink ref="EV19" r:id="rId8914" display="=@if(I6&lt;50,&quot;0&quot;,if(I6&gt;49,&quot;1&quot;,if(I6&gt;54,&quot;1.5&quot;,if(I6&lt;59,&quot;2&quot;))))"/>
    <hyperlink ref="EV20" r:id="rId8915" display="=@if(I6&lt;50,&quot;0&quot;,if(I6&gt;49,&quot;1&quot;,if(I6&gt;54,&quot;1.5&quot;,if(I6&lt;59,&quot;2&quot;))))"/>
    <hyperlink ref="EV21" r:id="rId8916" display="=@if(I6&lt;50,&quot;0&quot;,if(I6&gt;49,&quot;1&quot;,if(I6&gt;54,&quot;1.5&quot;,if(I6&lt;59,&quot;2&quot;))))"/>
    <hyperlink ref="EV22" r:id="rId8917" display="=@if(I6&lt;50,&quot;0&quot;,if(I6&gt;49,&quot;1&quot;,if(I6&gt;54,&quot;1.5&quot;,if(I6&lt;59,&quot;2&quot;))))"/>
    <hyperlink ref="EV23" r:id="rId8918" display="=@if(I6&lt;50,&quot;0&quot;,if(I6&gt;49,&quot;1&quot;,if(I6&gt;54,&quot;1.5&quot;,if(I6&lt;59,&quot;2&quot;))))"/>
    <hyperlink ref="EV24" r:id="rId8919" display="=@if(I6&lt;50,&quot;0&quot;,if(I6&gt;49,&quot;1&quot;,if(I6&gt;54,&quot;1.5&quot;,if(I6&lt;59,&quot;2&quot;))))"/>
    <hyperlink ref="EV25" r:id="rId8920" display="=@if(I6&lt;50,&quot;0&quot;,if(I6&gt;49,&quot;1&quot;,if(I6&gt;54,&quot;1.5&quot;,if(I6&lt;59,&quot;2&quot;))))"/>
    <hyperlink ref="EV26" r:id="rId8921" display="=@if(I6&lt;50,&quot;0&quot;,if(I6&gt;49,&quot;1&quot;,if(I6&gt;54,&quot;1.5&quot;,if(I6&lt;59,&quot;2&quot;))))"/>
    <hyperlink ref="EV27" r:id="rId8922" display="=@if(I6&lt;50,&quot;0&quot;,if(I6&gt;49,&quot;1&quot;,if(I6&gt;54,&quot;1.5&quot;,if(I6&lt;59,&quot;2&quot;))))"/>
    <hyperlink ref="EV28" r:id="rId8923" display="=@if(I6&lt;50,&quot;0&quot;,if(I6&gt;49,&quot;1&quot;,if(I6&gt;54,&quot;1.5&quot;,if(I6&lt;59,&quot;2&quot;))))"/>
    <hyperlink ref="EV29" r:id="rId8924" display="=@if(I6&lt;50,&quot;0&quot;,if(I6&gt;49,&quot;1&quot;,if(I6&gt;54,&quot;1.5&quot;,if(I6&lt;59,&quot;2&quot;))))"/>
    <hyperlink ref="EV30" r:id="rId8925" display="=@if(I6&lt;50,&quot;0&quot;,if(I6&gt;49,&quot;1&quot;,if(I6&gt;54,&quot;1.5&quot;,if(I6&lt;59,&quot;2&quot;))))"/>
    <hyperlink ref="EV31" r:id="rId8926" display="=@if(I6&lt;50,&quot;0&quot;,if(I6&gt;49,&quot;1&quot;,if(I6&gt;54,&quot;1.5&quot;,if(I6&lt;59,&quot;2&quot;))))"/>
    <hyperlink ref="EV32" r:id="rId8927" display="=@if(I6&lt;50,&quot;0&quot;,if(I6&gt;49,&quot;1&quot;,if(I6&gt;54,&quot;1.5&quot;,if(I6&lt;59,&quot;2&quot;))))"/>
    <hyperlink ref="EV33" r:id="rId8928" display="=@if(I6&lt;50,&quot;0&quot;,if(I6&gt;49,&quot;1&quot;,if(I6&gt;54,&quot;1.5&quot;,if(I6&lt;59,&quot;2&quot;))))"/>
    <hyperlink ref="EV34" r:id="rId8929" display="=@if(I6&lt;50,&quot;0&quot;,if(I6&gt;49,&quot;1&quot;,if(I6&gt;54,&quot;1.5&quot;,if(I6&lt;59,&quot;2&quot;))))"/>
    <hyperlink ref="EV35" r:id="rId8930" display="=@if(I6&lt;50,&quot;0&quot;,if(I6&gt;49,&quot;1&quot;,if(I6&gt;54,&quot;1.5&quot;,if(I6&lt;59,&quot;2&quot;))))"/>
    <hyperlink ref="EV36" r:id="rId8931" display="=@if(I6&lt;50,&quot;0&quot;,if(I6&gt;49,&quot;1&quot;,if(I6&gt;54,&quot;1.5&quot;,if(I6&lt;59,&quot;2&quot;))))"/>
    <hyperlink ref="EV37" r:id="rId8932" display="=@if(I6&lt;50,&quot;0&quot;,if(I6&gt;49,&quot;1&quot;,if(I6&gt;54,&quot;1.5&quot;,if(I6&lt;59,&quot;2&quot;))))"/>
    <hyperlink ref="EV38" r:id="rId8933" display="=@if(I6&lt;50,&quot;0&quot;,if(I6&gt;49,&quot;1&quot;,if(I6&gt;54,&quot;1.5&quot;,if(I6&lt;59,&quot;2&quot;))))"/>
    <hyperlink ref="EV39" r:id="rId8934" display="=@if(I6&lt;50,&quot;0&quot;,if(I6&gt;49,&quot;1&quot;,if(I6&gt;54,&quot;1.5&quot;,if(I6&lt;59,&quot;2&quot;))))"/>
    <hyperlink ref="EV40" r:id="rId8935" display="=@if(I6&lt;50,&quot;0&quot;,if(I6&gt;49,&quot;1&quot;,if(I6&gt;54,&quot;1.5&quot;,if(I6&lt;59,&quot;2&quot;))))"/>
    <hyperlink ref="EV41" r:id="rId8936" display="=@if(I6&lt;50,&quot;0&quot;,if(I6&gt;49,&quot;1&quot;,if(I6&gt;54,&quot;1.5&quot;,if(I6&lt;59,&quot;2&quot;))))"/>
    <hyperlink ref="EV42" r:id="rId8937" display="=@if(I6&lt;50,&quot;0&quot;,if(I6&gt;49,&quot;1&quot;,if(I6&gt;54,&quot;1.5&quot;,if(I6&lt;59,&quot;2&quot;))))"/>
    <hyperlink ref="EV43" r:id="rId8938" display="=@if(I6&lt;50,&quot;0&quot;,if(I6&gt;49,&quot;1&quot;,if(I6&gt;54,&quot;1.5&quot;,if(I6&lt;59,&quot;2&quot;))))"/>
    <hyperlink ref="EV44" r:id="rId8939" display="=@if(I6&lt;50,&quot;0&quot;,if(I6&gt;49,&quot;1&quot;,if(I6&gt;54,&quot;1.5&quot;,if(I6&lt;59,&quot;2&quot;))))"/>
    <hyperlink ref="EV45" r:id="rId8940" display="=@if(I6&lt;50,&quot;0&quot;,if(I6&gt;49,&quot;1&quot;,if(I6&gt;54,&quot;1.5&quot;,if(I6&lt;59,&quot;2&quot;))))"/>
    <hyperlink ref="EV46" r:id="rId8941" display="=@if(I6&lt;50,&quot;0&quot;,if(I6&gt;49,&quot;1&quot;,if(I6&gt;54,&quot;1.5&quot;,if(I6&lt;59,&quot;2&quot;))))"/>
    <hyperlink ref="EV47" r:id="rId8942" display="=@if(I6&lt;50,&quot;0&quot;,if(I6&gt;49,&quot;1&quot;,if(I6&gt;54,&quot;1.5&quot;,if(I6&lt;59,&quot;2&quot;))))"/>
    <hyperlink ref="EV48" r:id="rId8943" display="=@if(I6&lt;50,&quot;0&quot;,if(I6&gt;49,&quot;1&quot;,if(I6&gt;54,&quot;1.5&quot;,if(I6&lt;59,&quot;2&quot;))))"/>
    <hyperlink ref="EV49" r:id="rId8944" display="=@if(I6&lt;50,&quot;0&quot;,if(I6&gt;49,&quot;1&quot;,if(I6&gt;54,&quot;1.5&quot;,if(I6&lt;59,&quot;2&quot;))))"/>
    <hyperlink ref="EV50" r:id="rId8945" display="=@if(I6&lt;50,&quot;0&quot;,if(I6&gt;49,&quot;1&quot;,if(I6&gt;54,&quot;1.5&quot;,if(I6&lt;59,&quot;2&quot;))))"/>
    <hyperlink ref="EV51" r:id="rId8946" display="=@if(I6&lt;50,&quot;0&quot;,if(I6&gt;49,&quot;1&quot;,if(I6&gt;54,&quot;1.5&quot;,if(I6&lt;59,&quot;2&quot;))))"/>
    <hyperlink ref="EV52" r:id="rId8947" display="=@if(I6&lt;50,&quot;0&quot;,if(I6&gt;49,&quot;1&quot;,if(I6&gt;54,&quot;1.5&quot;,if(I6&lt;59,&quot;2&quot;))))"/>
    <hyperlink ref="EV53" r:id="rId8948" display="=@if(I6&lt;50,&quot;0&quot;,if(I6&gt;49,&quot;1&quot;,if(I6&gt;54,&quot;1.5&quot;,if(I6&lt;59,&quot;2&quot;))))"/>
    <hyperlink ref="EV54" r:id="rId8949" display="=@if(I6&lt;50,&quot;0&quot;,if(I6&gt;49,&quot;1&quot;,if(I6&gt;54,&quot;1.5&quot;,if(I6&lt;59,&quot;2&quot;))))"/>
    <hyperlink ref="EV55" r:id="rId8950" display="=@if(I6&lt;50,&quot;0&quot;,if(I6&gt;49,&quot;1&quot;,if(I6&gt;54,&quot;1.5&quot;,if(I6&lt;59,&quot;2&quot;))))"/>
    <hyperlink ref="EV56" r:id="rId8951" display="=@if(I6&lt;50,&quot;0&quot;,if(I6&gt;49,&quot;1&quot;,if(I6&gt;54,&quot;1.5&quot;,if(I6&lt;59,&quot;2&quot;))))"/>
    <hyperlink ref="EV57" r:id="rId8952" display="=@if(I6&lt;50,&quot;0&quot;,if(I6&gt;49,&quot;1&quot;,if(I6&gt;54,&quot;1.5&quot;,if(I6&lt;59,&quot;2&quot;))))"/>
    <hyperlink ref="EV58" r:id="rId8953" display="=@if(I6&lt;50,&quot;0&quot;,if(I6&gt;49,&quot;1&quot;,if(I6&gt;54,&quot;1.5&quot;,if(I6&lt;59,&quot;2&quot;))))"/>
    <hyperlink ref="EV59" r:id="rId8954" display="=@if(I6&lt;50,&quot;0&quot;,if(I6&gt;49,&quot;1&quot;,if(I6&gt;54,&quot;1.5&quot;,if(I6&lt;59,&quot;2&quot;))))"/>
    <hyperlink ref="EV60" r:id="rId8955" display="=@if(I6&lt;50,&quot;0&quot;,if(I6&gt;49,&quot;1&quot;,if(I6&gt;54,&quot;1.5&quot;,if(I6&lt;59,&quot;2&quot;))))"/>
    <hyperlink ref="EV61" r:id="rId8956" display="=@if(I6&lt;50,&quot;0&quot;,if(I6&gt;49,&quot;1&quot;,if(I6&gt;54,&quot;1.5&quot;,if(I6&lt;59,&quot;2&quot;))))"/>
    <hyperlink ref="EV62" r:id="rId8957" display="=@if(I6&lt;50,&quot;0&quot;,if(I6&gt;49,&quot;1&quot;,if(I6&gt;54,&quot;1.5&quot;,if(I6&lt;59,&quot;2&quot;))))"/>
    <hyperlink ref="EV63" r:id="rId8958" display="=@if(I6&lt;50,&quot;0&quot;,if(I6&gt;49,&quot;1&quot;,if(I6&gt;54,&quot;1.5&quot;,if(I6&lt;59,&quot;2&quot;))))"/>
    <hyperlink ref="EV64" r:id="rId8959" display="=@if(I6&lt;50,&quot;0&quot;,if(I6&gt;49,&quot;1&quot;,if(I6&gt;54,&quot;1.5&quot;,if(I6&lt;59,&quot;2&quot;))))"/>
    <hyperlink ref="EV65" r:id="rId8960" display="=@if(I6&lt;50,&quot;0&quot;,if(I6&gt;49,&quot;1&quot;,if(I6&gt;54,&quot;1.5&quot;,if(I6&lt;59,&quot;2&quot;))))"/>
    <hyperlink ref="EV66" r:id="rId8961" display="=@if(I6&lt;50,&quot;0&quot;,if(I6&gt;49,&quot;1&quot;,if(I6&gt;54,&quot;1.5&quot;,if(I6&lt;59,&quot;2&quot;))))"/>
    <hyperlink ref="EV67" r:id="rId8962" display="=@if(I6&lt;50,&quot;0&quot;,if(I6&gt;49,&quot;1&quot;,if(I6&gt;54,&quot;1.5&quot;,if(I6&lt;59,&quot;2&quot;))))"/>
    <hyperlink ref="EV68" r:id="rId8963" display="=@if(I6&lt;50,&quot;0&quot;,if(I6&gt;49,&quot;1&quot;,if(I6&gt;54,&quot;1.5&quot;,if(I6&lt;59,&quot;2&quot;))))"/>
    <hyperlink ref="EV69" r:id="rId8964" display="=@if(I6&lt;50,&quot;0&quot;,if(I6&gt;49,&quot;1&quot;,if(I6&gt;54,&quot;1.5&quot;,if(I6&lt;59,&quot;2&quot;))))"/>
    <hyperlink ref="EV70" r:id="rId8965" display="=@if(I6&lt;50,&quot;0&quot;,if(I6&gt;49,&quot;1&quot;,if(I6&gt;54,&quot;1.5&quot;,if(I6&lt;59,&quot;2&quot;))))"/>
    <hyperlink ref="EV71" r:id="rId8966" display="=@if(I6&lt;50,&quot;0&quot;,if(I6&gt;49,&quot;1&quot;,if(I6&gt;54,&quot;1.5&quot;,if(I6&lt;59,&quot;2&quot;))))"/>
    <hyperlink ref="EV72" r:id="rId8967" display="=@if(I6&lt;50,&quot;0&quot;,if(I6&gt;49,&quot;1&quot;,if(I6&gt;54,&quot;1.5&quot;,if(I6&lt;59,&quot;2&quot;))))"/>
    <hyperlink ref="EV73" r:id="rId8968" display="=@if(I6&lt;50,&quot;0&quot;,if(I6&gt;49,&quot;1&quot;,if(I6&gt;54,&quot;1.5&quot;,if(I6&lt;59,&quot;2&quot;))))"/>
    <hyperlink ref="EV74" r:id="rId8969" display="=@if(I6&lt;50,&quot;0&quot;,if(I6&gt;49,&quot;1&quot;,if(I6&gt;54,&quot;1.5&quot;,if(I6&lt;59,&quot;2&quot;))))"/>
    <hyperlink ref="EV75" r:id="rId8970" display="=@if(I6&lt;50,&quot;0&quot;,if(I6&gt;49,&quot;1&quot;,if(I6&gt;54,&quot;1.5&quot;,if(I6&lt;59,&quot;2&quot;))))"/>
    <hyperlink ref="EV76" r:id="rId8971" display="=@if(I6&lt;50,&quot;0&quot;,if(I6&gt;49,&quot;1&quot;,if(I6&gt;54,&quot;1.5&quot;,if(I6&lt;59,&quot;2&quot;))))"/>
    <hyperlink ref="EV77" r:id="rId8972" display="=@if(I6&lt;50,&quot;0&quot;,if(I6&gt;49,&quot;1&quot;,if(I6&gt;54,&quot;1.5&quot;,if(I6&lt;59,&quot;2&quot;))))"/>
    <hyperlink ref="EV78" r:id="rId8973" display="=@if(I6&lt;50,&quot;0&quot;,if(I6&gt;49,&quot;1&quot;,if(I6&gt;54,&quot;1.5&quot;,if(I6&lt;59,&quot;2&quot;))))"/>
    <hyperlink ref="EV79" r:id="rId8974" display="=@if(I6&lt;50,&quot;0&quot;,if(I6&gt;49,&quot;1&quot;,if(I6&gt;54,&quot;1.5&quot;,if(I6&lt;59,&quot;2&quot;))))"/>
    <hyperlink ref="EV80" r:id="rId8975" display="=@if(I6&lt;50,&quot;0&quot;,if(I6&gt;49,&quot;1&quot;,if(I6&gt;54,&quot;1.5&quot;,if(I6&lt;59,&quot;2&quot;))))"/>
    <hyperlink ref="EV81" r:id="rId8976" display="=@if(I6&lt;50,&quot;0&quot;,if(I6&gt;49,&quot;1&quot;,if(I6&gt;54,&quot;1.5&quot;,if(I6&lt;59,&quot;2&quot;))))"/>
    <hyperlink ref="EV82" r:id="rId8977" display="=@if(I6&lt;50,&quot;0&quot;,if(I6&gt;49,&quot;1&quot;,if(I6&gt;54,&quot;1.5&quot;,if(I6&lt;59,&quot;2&quot;))))"/>
    <hyperlink ref="EV83" r:id="rId8978" display="=@if(I6&lt;50,&quot;0&quot;,if(I6&gt;49,&quot;1&quot;,if(I6&gt;54,&quot;1.5&quot;,if(I6&lt;59,&quot;2&quot;))))"/>
    <hyperlink ref="EV84" r:id="rId8979" display="=@if(I6&lt;50,&quot;0&quot;,if(I6&gt;49,&quot;1&quot;,if(I6&gt;54,&quot;1.5&quot;,if(I6&lt;59,&quot;2&quot;))))"/>
    <hyperlink ref="EV85" r:id="rId8980" display="=@if(I6&lt;50,&quot;0&quot;,if(I6&gt;49,&quot;1&quot;,if(I6&gt;54,&quot;1.5&quot;,if(I6&lt;59,&quot;2&quot;))))"/>
    <hyperlink ref="EV86" r:id="rId8981" display="=@if(I6&lt;50,&quot;0&quot;,if(I6&gt;49,&quot;1&quot;,if(I6&gt;54,&quot;1.5&quot;,if(I6&lt;59,&quot;2&quot;))))"/>
    <hyperlink ref="EV87" r:id="rId8982" display="=@if(I6&lt;50,&quot;0&quot;,if(I6&gt;49,&quot;1&quot;,if(I6&gt;54,&quot;1.5&quot;,if(I6&lt;59,&quot;2&quot;))))"/>
    <hyperlink ref="EV88" r:id="rId8983" display="=@if(I6&lt;50,&quot;0&quot;,if(I6&gt;49,&quot;1&quot;,if(I6&gt;54,&quot;1.5&quot;,if(I6&lt;59,&quot;2&quot;))))"/>
    <hyperlink ref="EV89" r:id="rId8984" display="=@if(I6&lt;50,&quot;0&quot;,if(I6&gt;49,&quot;1&quot;,if(I6&gt;54,&quot;1.5&quot;,if(I6&lt;59,&quot;2&quot;))))"/>
    <hyperlink ref="EV90" r:id="rId8985" display="=@if(I6&lt;50,&quot;0&quot;,if(I6&gt;49,&quot;1&quot;,if(I6&gt;54,&quot;1.5&quot;,if(I6&lt;59,&quot;2&quot;))))"/>
    <hyperlink ref="EV91" r:id="rId8986" display="=@if(I6&lt;50,&quot;0&quot;,if(I6&gt;49,&quot;1&quot;,if(I6&gt;54,&quot;1.5&quot;,if(I6&lt;59,&quot;2&quot;))))"/>
    <hyperlink ref="EV92" r:id="rId8987" display="=@if(I6&lt;50,&quot;0&quot;,if(I6&gt;49,&quot;1&quot;,if(I6&gt;54,&quot;1.5&quot;,if(I6&lt;59,&quot;2&quot;))))"/>
    <hyperlink ref="EV93" r:id="rId8988" display="=@if(I6&lt;50,&quot;0&quot;,if(I6&gt;49,&quot;1&quot;,if(I6&gt;54,&quot;1.5&quot;,if(I6&lt;59,&quot;2&quot;))))"/>
    <hyperlink ref="EV94" r:id="rId8989" display="=@if(I6&lt;50,&quot;0&quot;,if(I6&gt;49,&quot;1&quot;,if(I6&gt;54,&quot;1.5&quot;,if(I6&lt;59,&quot;2&quot;))))"/>
    <hyperlink ref="EV95" r:id="rId8990" display="=@if(I6&lt;50,&quot;0&quot;,if(I6&gt;49,&quot;1&quot;,if(I6&gt;54,&quot;1.5&quot;,if(I6&lt;59,&quot;2&quot;))))"/>
    <hyperlink ref="EV96" r:id="rId8991" display="=@if(I6&lt;50,&quot;0&quot;,if(I6&gt;49,&quot;1&quot;,if(I6&gt;54,&quot;1.5&quot;,if(I6&lt;59,&quot;2&quot;))))"/>
    <hyperlink ref="EV97" r:id="rId8992" display="=@if(I6&lt;50,&quot;0&quot;,if(I6&gt;49,&quot;1&quot;,if(I6&gt;54,&quot;1.5&quot;,if(I6&lt;59,&quot;2&quot;))))"/>
    <hyperlink ref="EV98" r:id="rId8993" display="=@if(I6&lt;50,&quot;0&quot;,if(I6&gt;49,&quot;1&quot;,if(I6&gt;54,&quot;1.5&quot;,if(I6&lt;59,&quot;2&quot;))))"/>
    <hyperlink ref="EV99" r:id="rId8994" display="=@if(I6&lt;50,&quot;0&quot;,if(I6&gt;49,&quot;1&quot;,if(I6&gt;54,&quot;1.5&quot;,if(I6&lt;59,&quot;2&quot;))))"/>
    <hyperlink ref="EV100" r:id="rId8995" display="=@if(I6&lt;50,&quot;0&quot;,if(I6&gt;49,&quot;1&quot;,if(I6&gt;54,&quot;1.5&quot;,if(I6&lt;59,&quot;2&quot;))))"/>
    <hyperlink ref="EV101" r:id="rId8996" display="=@if(I6&lt;50,&quot;0&quot;,if(I6&gt;49,&quot;1&quot;,if(I6&gt;54,&quot;1.5&quot;,if(I6&lt;59,&quot;2&quot;))))"/>
    <hyperlink ref="EV102" r:id="rId8997" display="=@if(I6&lt;50,&quot;0&quot;,if(I6&gt;49,&quot;1&quot;,if(I6&gt;54,&quot;1.5&quot;,if(I6&lt;59,&quot;2&quot;))))"/>
    <hyperlink ref="EV103" r:id="rId8998" display="=@if(I6&lt;50,&quot;0&quot;,if(I6&gt;49,&quot;1&quot;,if(I6&gt;54,&quot;1.5&quot;,if(I6&lt;59,&quot;2&quot;))))"/>
    <hyperlink ref="EV104" r:id="rId8999" display="=@if(I6&lt;50,&quot;0&quot;,if(I6&gt;49,&quot;1&quot;,if(I6&gt;54,&quot;1.5&quot;,if(I6&lt;59,&quot;2&quot;))))"/>
    <hyperlink ref="EV105" r:id="rId9000" display="=@if(I6&lt;50,&quot;0&quot;,if(I6&gt;49,&quot;1&quot;,if(I6&gt;54,&quot;1.5&quot;,if(I6&lt;59,&quot;2&quot;))))"/>
    <hyperlink ref="EV106" r:id="rId9001" display="=@if(I6&lt;50,&quot;0&quot;,if(I6&gt;49,&quot;1&quot;,if(I6&gt;54,&quot;1.5&quot;,if(I6&lt;59,&quot;2&quot;))))"/>
    <hyperlink ref="EV107" r:id="rId9002" display="=@if(I6&lt;50,&quot;0&quot;,if(I6&gt;49,&quot;1&quot;,if(I6&gt;54,&quot;1.5&quot;,if(I6&lt;59,&quot;2&quot;))))"/>
    <hyperlink ref="EV108" r:id="rId9003" display="=@if(I6&lt;50,&quot;0&quot;,if(I6&gt;49,&quot;1&quot;,if(I6&gt;54,&quot;1.5&quot;,if(I6&lt;59,&quot;2&quot;))))"/>
    <hyperlink ref="EV109" r:id="rId9004" display="=@if(I6&lt;50,&quot;0&quot;,if(I6&gt;49,&quot;1&quot;,if(I6&gt;54,&quot;1.5&quot;,if(I6&lt;59,&quot;2&quot;))))"/>
    <hyperlink ref="EV110" r:id="rId9005" display="=@if(I6&lt;50,&quot;0&quot;,if(I6&gt;49,&quot;1&quot;,if(I6&gt;54,&quot;1.5&quot;,if(I6&lt;59,&quot;2&quot;))))"/>
    <hyperlink ref="EV111" r:id="rId9006" display="=@if(I6&lt;50,&quot;0&quot;,if(I6&gt;49,&quot;1&quot;,if(I6&gt;54,&quot;1.5&quot;,if(I6&lt;59,&quot;2&quot;))))"/>
    <hyperlink ref="EV112" r:id="rId9007" display="=@if(I6&lt;50,&quot;0&quot;,if(I6&gt;49,&quot;1&quot;,if(I6&gt;54,&quot;1.5&quot;,if(I6&lt;59,&quot;2&quot;))))"/>
    <hyperlink ref="EV113" r:id="rId9008" display="=@if(I6&lt;50,&quot;0&quot;,if(I6&gt;49,&quot;1&quot;,if(I6&gt;54,&quot;1.5&quot;,if(I6&lt;59,&quot;2&quot;))))"/>
    <hyperlink ref="EV114" r:id="rId9009" display="=@if(I6&lt;50,&quot;0&quot;,if(I6&gt;49,&quot;1&quot;,if(I6&gt;54,&quot;1.5&quot;,if(I6&lt;59,&quot;2&quot;))))"/>
    <hyperlink ref="EV115" r:id="rId9010" display="=@if(I6&lt;50,&quot;0&quot;,if(I6&gt;49,&quot;1&quot;,if(I6&gt;54,&quot;1.5&quot;,if(I6&lt;59,&quot;2&quot;))))"/>
    <hyperlink ref="EV116" r:id="rId9011" display="=@if(I6&lt;50,&quot;0&quot;,if(I6&gt;49,&quot;1&quot;,if(I6&gt;54,&quot;1.5&quot;,if(I6&lt;59,&quot;2&quot;))))"/>
    <hyperlink ref="EV117" r:id="rId9012" display="=@if(I6&lt;50,&quot;0&quot;,if(I6&gt;49,&quot;1&quot;,if(I6&gt;54,&quot;1.5&quot;,if(I6&lt;59,&quot;2&quot;))))"/>
    <hyperlink ref="EV118" r:id="rId9013" display="=@if(I6&lt;50,&quot;0&quot;,if(I6&gt;49,&quot;1&quot;,if(I6&gt;54,&quot;1.5&quot;,if(I6&lt;59,&quot;2&quot;))))"/>
    <hyperlink ref="EV119" r:id="rId9014" display="=@if(I6&lt;50,&quot;0&quot;,if(I6&gt;49,&quot;1&quot;,if(I6&gt;54,&quot;1.5&quot;,if(I6&lt;59,&quot;2&quot;))))"/>
    <hyperlink ref="EV120" r:id="rId9015" display="=@if(I6&lt;50,&quot;0&quot;,if(I6&gt;49,&quot;1&quot;,if(I6&gt;54,&quot;1.5&quot;,if(I6&lt;59,&quot;2&quot;))))"/>
    <hyperlink ref="EV121" r:id="rId9016" display="=@if(I6&lt;50,&quot;0&quot;,if(I6&gt;49,&quot;1&quot;,if(I6&gt;54,&quot;1.5&quot;,if(I6&lt;59,&quot;2&quot;))))"/>
    <hyperlink ref="EV122" r:id="rId9017" display="=@if(I6&lt;50,&quot;0&quot;,if(I6&gt;49,&quot;1&quot;,if(I6&gt;54,&quot;1.5&quot;,if(I6&lt;59,&quot;2&quot;))))"/>
    <hyperlink ref="EV123" r:id="rId9018" display="=@if(I6&lt;50,&quot;0&quot;,if(I6&gt;49,&quot;1&quot;,if(I6&gt;54,&quot;1.5&quot;,if(I6&lt;59,&quot;2&quot;))))"/>
    <hyperlink ref="EV124" r:id="rId9019" display="=@if(I6&lt;50,&quot;0&quot;,if(I6&gt;49,&quot;1&quot;,if(I6&gt;54,&quot;1.5&quot;,if(I6&lt;59,&quot;2&quot;))))"/>
    <hyperlink ref="EV125" r:id="rId9020" display="=@if(I6&lt;50,&quot;0&quot;,if(I6&gt;49,&quot;1&quot;,if(I6&gt;54,&quot;1.5&quot;,if(I6&lt;59,&quot;2&quot;))))"/>
    <hyperlink ref="EV126" r:id="rId9021" display="=@if(I6&lt;50,&quot;0&quot;,if(I6&gt;49,&quot;1&quot;,if(I6&gt;54,&quot;1.5&quot;,if(I6&lt;59,&quot;2&quot;))))"/>
    <hyperlink ref="EV127" r:id="rId9022" display="=@if(I6&lt;50,&quot;0&quot;,if(I6&gt;49,&quot;1&quot;,if(I6&gt;54,&quot;1.5&quot;,if(I6&lt;59,&quot;2&quot;))))"/>
    <hyperlink ref="EV128" r:id="rId9023" display="=@if(I6&lt;50,&quot;0&quot;,if(I6&gt;49,&quot;1&quot;,if(I6&gt;54,&quot;1.5&quot;,if(I6&lt;59,&quot;2&quot;))))"/>
    <hyperlink ref="EV129" r:id="rId9024" display="=@if(I6&lt;50,&quot;0&quot;,if(I6&gt;49,&quot;1&quot;,if(I6&gt;54,&quot;1.5&quot;,if(I6&lt;59,&quot;2&quot;))))"/>
    <hyperlink ref="EV130" r:id="rId9025" display="=@if(I6&lt;50,&quot;0&quot;,if(I6&gt;49,&quot;1&quot;,if(I6&gt;54,&quot;1.5&quot;,if(I6&lt;59,&quot;2&quot;))))"/>
    <hyperlink ref="EV131" r:id="rId9026" display="=@if(I6&lt;50,&quot;0&quot;,if(I6&gt;49,&quot;1&quot;,if(I6&gt;54,&quot;1.5&quot;,if(I6&lt;59,&quot;2&quot;))))"/>
    <hyperlink ref="EV132" r:id="rId9027" display="=@if(I6&lt;50,&quot;0&quot;,if(I6&gt;49,&quot;1&quot;,if(I6&gt;54,&quot;1.5&quot;,if(I6&lt;59,&quot;2&quot;))))"/>
    <hyperlink ref="EV133" r:id="rId9028" display="=@if(I6&lt;50,&quot;0&quot;,if(I6&gt;49,&quot;1&quot;,if(I6&gt;54,&quot;1.5&quot;,if(I6&lt;59,&quot;2&quot;))))"/>
    <hyperlink ref="EV134" r:id="rId9029" display="=@if(I6&lt;50,&quot;0&quot;,if(I6&gt;49,&quot;1&quot;,if(I6&gt;54,&quot;1.5&quot;,if(I6&lt;59,&quot;2&quot;))))"/>
    <hyperlink ref="EV135" r:id="rId9030" display="=@if(I6&lt;50,&quot;0&quot;,if(I6&gt;49,&quot;1&quot;,if(I6&gt;54,&quot;1.5&quot;,if(I6&lt;59,&quot;2&quot;))))"/>
    <hyperlink ref="EV136" r:id="rId9031" display="=@if(I6&lt;50,&quot;0&quot;,if(I6&gt;49,&quot;1&quot;,if(I6&gt;54,&quot;1.5&quot;,if(I6&lt;59,&quot;2&quot;))))"/>
    <hyperlink ref="EV137" r:id="rId9032" display="=@if(I6&lt;50,&quot;0&quot;,if(I6&gt;49,&quot;1&quot;,if(I6&gt;54,&quot;1.5&quot;,if(I6&lt;59,&quot;2&quot;))))"/>
    <hyperlink ref="EV138" r:id="rId9033" display="=@if(I6&lt;50,&quot;0&quot;,if(I6&gt;49,&quot;1&quot;,if(I6&gt;54,&quot;1.5&quot;,if(I6&lt;59,&quot;2&quot;))))"/>
    <hyperlink ref="EV139" r:id="rId9034" display="=@if(I6&lt;50,&quot;0&quot;,if(I6&gt;49,&quot;1&quot;,if(I6&gt;54,&quot;1.5&quot;,if(I6&lt;59,&quot;2&quot;))))"/>
    <hyperlink ref="EV140" r:id="rId9035" display="=@if(I6&lt;50,&quot;0&quot;,if(I6&gt;49,&quot;1&quot;,if(I6&gt;54,&quot;1.5&quot;,if(I6&lt;59,&quot;2&quot;))))"/>
    <hyperlink ref="EV141" r:id="rId9036" display="=@if(I6&lt;50,&quot;0&quot;,if(I6&gt;49,&quot;1&quot;,if(I6&gt;54,&quot;1.5&quot;,if(I6&lt;59,&quot;2&quot;))))"/>
    <hyperlink ref="EV142" r:id="rId9037" display="=@if(I6&lt;50,&quot;0&quot;,if(I6&gt;49,&quot;1&quot;,if(I6&gt;54,&quot;1.5&quot;,if(I6&lt;59,&quot;2&quot;))))"/>
    <hyperlink ref="EV143" r:id="rId9038" display="=@if(I6&lt;50,&quot;0&quot;,if(I6&gt;49,&quot;1&quot;,if(I6&gt;54,&quot;1.5&quot;,if(I6&lt;59,&quot;2&quot;))))"/>
    <hyperlink ref="EV144" r:id="rId9039" display="=@if(I6&lt;50,&quot;0&quot;,if(I6&gt;49,&quot;1&quot;,if(I6&gt;54,&quot;1.5&quot;,if(I6&lt;59,&quot;2&quot;))))"/>
    <hyperlink ref="EV145" r:id="rId9040" display="=@if(I6&lt;50,&quot;0&quot;,if(I6&gt;49,&quot;1&quot;,if(I6&gt;54,&quot;1.5&quot;,if(I6&lt;59,&quot;2&quot;))))"/>
    <hyperlink ref="EV146" r:id="rId9041" display="=@if(I6&lt;50,&quot;0&quot;,if(I6&gt;49,&quot;1&quot;,if(I6&gt;54,&quot;1.5&quot;,if(I6&lt;59,&quot;2&quot;))))"/>
    <hyperlink ref="EV147" r:id="rId9042" display="=@if(I6&lt;50,&quot;0&quot;,if(I6&gt;49,&quot;1&quot;,if(I6&gt;54,&quot;1.5&quot;,if(I6&lt;59,&quot;2&quot;))))"/>
    <hyperlink ref="EV148" r:id="rId9043" display="=@if(I6&lt;50,&quot;0&quot;,if(I6&gt;49,&quot;1&quot;,if(I6&gt;54,&quot;1.5&quot;,if(I6&lt;59,&quot;2&quot;))))"/>
    <hyperlink ref="EV149" r:id="rId9044" display="=@if(I6&lt;50,&quot;0&quot;,if(I6&gt;49,&quot;1&quot;,if(I6&gt;54,&quot;1.5&quot;,if(I6&lt;59,&quot;2&quot;))))"/>
    <hyperlink ref="EV150" r:id="rId9045" display="=@if(I6&lt;50,&quot;0&quot;,if(I6&gt;49,&quot;1&quot;,if(I6&gt;54,&quot;1.5&quot;,if(I6&lt;59,&quot;2&quot;))))"/>
    <hyperlink ref="EV151" r:id="rId9046" display="=@if(I6&lt;50,&quot;0&quot;,if(I6&gt;49,&quot;1&quot;,if(I6&gt;54,&quot;1.5&quot;,if(I6&lt;59,&quot;2&quot;))))"/>
    <hyperlink ref="EV152" r:id="rId9047" display="=@if(I6&lt;50,&quot;0&quot;,if(I6&gt;49,&quot;1&quot;,if(I6&gt;54,&quot;1.5&quot;,if(I6&lt;59,&quot;2&quot;))))"/>
    <hyperlink ref="EV153" r:id="rId9048" display="=@if(I6&lt;50,&quot;0&quot;,if(I6&gt;49,&quot;1&quot;,if(I6&gt;54,&quot;1.5&quot;,if(I6&lt;59,&quot;2&quot;))))"/>
    <hyperlink ref="EV154" r:id="rId9049" display="=@if(I6&lt;50,&quot;0&quot;,if(I6&gt;49,&quot;1&quot;,if(I6&gt;54,&quot;1.5&quot;,if(I6&lt;59,&quot;2&quot;))))"/>
    <hyperlink ref="EV155" r:id="rId9050" display="=@if(I6&lt;50,&quot;0&quot;,if(I6&gt;49,&quot;1&quot;,if(I6&gt;54,&quot;1.5&quot;,if(I6&lt;59,&quot;2&quot;))))"/>
    <hyperlink ref="EV156" r:id="rId9051" display="=@if(I6&lt;50,&quot;0&quot;,if(I6&gt;49,&quot;1&quot;,if(I6&gt;54,&quot;1.5&quot;,if(I6&lt;59,&quot;2&quot;))))"/>
    <hyperlink ref="EV157" r:id="rId9052" display="=@if(I6&lt;50,&quot;0&quot;,if(I6&gt;49,&quot;1&quot;,if(I6&gt;54,&quot;1.5&quot;,if(I6&lt;59,&quot;2&quot;))))"/>
    <hyperlink ref="EV158" r:id="rId9053" display="=@if(I6&lt;50,&quot;0&quot;,if(I6&gt;49,&quot;1&quot;,if(I6&gt;54,&quot;1.5&quot;,if(I6&lt;59,&quot;2&quot;))))"/>
    <hyperlink ref="EV159" r:id="rId9054" display="=@if(I6&lt;50,&quot;0&quot;,if(I6&gt;49,&quot;1&quot;,if(I6&gt;54,&quot;1.5&quot;,if(I6&lt;59,&quot;2&quot;))))"/>
    <hyperlink ref="EV160" r:id="rId9055" display="=@if(I6&lt;50,&quot;0&quot;,if(I6&gt;49,&quot;1&quot;,if(I6&gt;54,&quot;1.5&quot;,if(I6&lt;59,&quot;2&quot;))))"/>
    <hyperlink ref="EV161" r:id="rId9056" display="=@if(I6&lt;50,&quot;0&quot;,if(I6&gt;49,&quot;1&quot;,if(I6&gt;54,&quot;1.5&quot;,if(I6&lt;59,&quot;2&quot;))))"/>
    <hyperlink ref="EV162" r:id="rId9057" display="=@if(I6&lt;50,&quot;0&quot;,if(I6&gt;49,&quot;1&quot;,if(I6&gt;54,&quot;1.5&quot;,if(I6&lt;59,&quot;2&quot;))))"/>
    <hyperlink ref="EV163" r:id="rId9058" display="=@if(I6&lt;50,&quot;0&quot;,if(I6&gt;49,&quot;1&quot;,if(I6&gt;54,&quot;1.5&quot;,if(I6&lt;59,&quot;2&quot;))))"/>
    <hyperlink ref="EV164" r:id="rId9059" display="=@if(I6&lt;50,&quot;0&quot;,if(I6&gt;49,&quot;1&quot;,if(I6&gt;54,&quot;1.5&quot;,if(I6&lt;59,&quot;2&quot;))))"/>
    <hyperlink ref="EV165" r:id="rId9060" display="=@if(I6&lt;50,&quot;0&quot;,if(I6&gt;49,&quot;1&quot;,if(I6&gt;54,&quot;1.5&quot;,if(I6&lt;59,&quot;2&quot;))))"/>
    <hyperlink ref="EV166" r:id="rId9061" display="=@if(I6&lt;50,&quot;0&quot;,if(I6&gt;49,&quot;1&quot;,if(I6&gt;54,&quot;1.5&quot;,if(I6&lt;59,&quot;2&quot;))))"/>
    <hyperlink ref="EV167" r:id="rId9062" display="=@if(I6&lt;50,&quot;0&quot;,if(I6&gt;49,&quot;1&quot;,if(I6&gt;54,&quot;1.5&quot;,if(I6&lt;59,&quot;2&quot;))))"/>
    <hyperlink ref="EV168" r:id="rId9063" display="=@if(I6&lt;50,&quot;0&quot;,if(I6&gt;49,&quot;1&quot;,if(I6&gt;54,&quot;1.5&quot;,if(I6&lt;59,&quot;2&quot;))))"/>
    <hyperlink ref="EV169" r:id="rId9064" display="=@if(I6&lt;50,&quot;0&quot;,if(I6&gt;49,&quot;1&quot;,if(I6&gt;54,&quot;1.5&quot;,if(I6&lt;59,&quot;2&quot;))))"/>
    <hyperlink ref="EV170" r:id="rId9065" display="=@if(I6&lt;50,&quot;0&quot;,if(I6&gt;49,&quot;1&quot;,if(I6&gt;54,&quot;1.5&quot;,if(I6&lt;59,&quot;2&quot;))))"/>
    <hyperlink ref="EV171" r:id="rId9066" display="=@if(I6&lt;50,&quot;0&quot;,if(I6&gt;49,&quot;1&quot;,if(I6&gt;54,&quot;1.5&quot;,if(I6&lt;59,&quot;2&quot;))))"/>
    <hyperlink ref="EV172" r:id="rId9067" display="=@if(I6&lt;50,&quot;0&quot;,if(I6&gt;49,&quot;1&quot;,if(I6&gt;54,&quot;1.5&quot;,if(I6&lt;59,&quot;2&quot;))))"/>
    <hyperlink ref="EV173" r:id="rId9068" display="=@if(I6&lt;50,&quot;0&quot;,if(I6&gt;49,&quot;1&quot;,if(I6&gt;54,&quot;1.5&quot;,if(I6&lt;59,&quot;2&quot;))))"/>
    <hyperlink ref="EV174" r:id="rId9069" display="=@if(I6&lt;50,&quot;0&quot;,if(I6&gt;49,&quot;1&quot;,if(I6&gt;54,&quot;1.5&quot;,if(I6&lt;59,&quot;2&quot;))))"/>
    <hyperlink ref="EV175" r:id="rId9070" display="=@if(I6&lt;50,&quot;0&quot;,if(I6&gt;49,&quot;1&quot;,if(I6&gt;54,&quot;1.5&quot;,if(I6&lt;59,&quot;2&quot;))))"/>
    <hyperlink ref="EV176" r:id="rId9071" display="=@if(I6&lt;50,&quot;0&quot;,if(I6&gt;49,&quot;1&quot;,if(I6&gt;54,&quot;1.5&quot;,if(I6&lt;59,&quot;2&quot;))))"/>
    <hyperlink ref="EV177" r:id="rId9072" display="=@if(I6&lt;50,&quot;0&quot;,if(I6&gt;49,&quot;1&quot;,if(I6&gt;54,&quot;1.5&quot;,if(I6&lt;59,&quot;2&quot;))))"/>
    <hyperlink ref="EV178" r:id="rId9073" display="=@if(I6&lt;50,&quot;0&quot;,if(I6&gt;49,&quot;1&quot;,if(I6&gt;54,&quot;1.5&quot;,if(I6&lt;59,&quot;2&quot;))))"/>
    <hyperlink ref="EV179" r:id="rId9074" display="=@if(I6&lt;50,&quot;0&quot;,if(I6&gt;49,&quot;1&quot;,if(I6&gt;54,&quot;1.5&quot;,if(I6&lt;59,&quot;2&quot;))))"/>
    <hyperlink ref="EV180" r:id="rId9075" display="=@if(I6&lt;50,&quot;0&quot;,if(I6&gt;49,&quot;1&quot;,if(I6&gt;54,&quot;1.5&quot;,if(I6&lt;59,&quot;2&quot;))))"/>
    <hyperlink ref="EV181" r:id="rId9076" display="=@if(I6&lt;50,&quot;0&quot;,if(I6&gt;49,&quot;1&quot;,if(I6&gt;54,&quot;1.5&quot;,if(I6&lt;59,&quot;2&quot;))))"/>
    <hyperlink ref="EV182" r:id="rId9077" display="=@if(I6&lt;50,&quot;0&quot;,if(I6&gt;49,&quot;1&quot;,if(I6&gt;54,&quot;1.5&quot;,if(I6&lt;59,&quot;2&quot;))))"/>
    <hyperlink ref="EV183" r:id="rId9078" display="=@if(I6&lt;50,&quot;0&quot;,if(I6&gt;49,&quot;1&quot;,if(I6&gt;54,&quot;1.5&quot;,if(I6&lt;59,&quot;2&quot;))))"/>
    <hyperlink ref="EV184" r:id="rId9079" display="=@if(I6&lt;50,&quot;0&quot;,if(I6&gt;49,&quot;1&quot;,if(I6&gt;54,&quot;1.5&quot;,if(I6&lt;59,&quot;2&quot;))))"/>
    <hyperlink ref="EV185" r:id="rId9080" display="=@if(I6&lt;50,&quot;0&quot;,if(I6&gt;49,&quot;1&quot;,if(I6&gt;54,&quot;1.5&quot;,if(I6&lt;59,&quot;2&quot;))))"/>
    <hyperlink ref="EV186" r:id="rId9081" display="=@if(I6&lt;50,&quot;0&quot;,if(I6&gt;49,&quot;1&quot;,if(I6&gt;54,&quot;1.5&quot;,if(I6&lt;59,&quot;2&quot;))))"/>
    <hyperlink ref="EV187" r:id="rId9082" display="=@if(I6&lt;50,&quot;0&quot;,if(I6&gt;49,&quot;1&quot;,if(I6&gt;54,&quot;1.5&quot;,if(I6&lt;59,&quot;2&quot;))))"/>
    <hyperlink ref="EV188" r:id="rId9083" display="=@if(I6&lt;50,&quot;0&quot;,if(I6&gt;49,&quot;1&quot;,if(I6&gt;54,&quot;1.5&quot;,if(I6&lt;59,&quot;2&quot;))))"/>
    <hyperlink ref="EV189" r:id="rId9084" display="=@if(I6&lt;50,&quot;0&quot;,if(I6&gt;49,&quot;1&quot;,if(I6&gt;54,&quot;1.5&quot;,if(I6&lt;59,&quot;2&quot;))))"/>
    <hyperlink ref="EV190" r:id="rId9085" display="=@if(I6&lt;50,&quot;0&quot;,if(I6&gt;49,&quot;1&quot;,if(I6&gt;54,&quot;1.5&quot;,if(I6&lt;59,&quot;2&quot;))))"/>
    <hyperlink ref="EV191" r:id="rId9086" display="=@if(I6&lt;50,&quot;0&quot;,if(I6&gt;49,&quot;1&quot;,if(I6&gt;54,&quot;1.5&quot;,if(I6&lt;59,&quot;2&quot;))))"/>
    <hyperlink ref="EV192" r:id="rId9087" display="=@if(I6&lt;50,&quot;0&quot;,if(I6&gt;49,&quot;1&quot;,if(I6&gt;54,&quot;1.5&quot;,if(I6&lt;59,&quot;2&quot;))))"/>
    <hyperlink ref="EV193" r:id="rId9088" display="=@if(I6&lt;50,&quot;0&quot;,if(I6&gt;49,&quot;1&quot;,if(I6&gt;54,&quot;1.5&quot;,if(I6&lt;59,&quot;2&quot;))))"/>
    <hyperlink ref="EV194" r:id="rId9089" display="=@if(I6&lt;50,&quot;0&quot;,if(I6&gt;49,&quot;1&quot;,if(I6&gt;54,&quot;1.5&quot;,if(I6&lt;59,&quot;2&quot;))))"/>
    <hyperlink ref="EV195" r:id="rId9090" display="=@if(I6&lt;50,&quot;0&quot;,if(I6&gt;49,&quot;1&quot;,if(I6&gt;54,&quot;1.5&quot;,if(I6&lt;59,&quot;2&quot;))))"/>
    <hyperlink ref="EV196" r:id="rId9091" display="=@if(I6&lt;50,&quot;0&quot;,if(I6&gt;49,&quot;1&quot;,if(I6&gt;54,&quot;1.5&quot;,if(I6&lt;59,&quot;2&quot;))))"/>
    <hyperlink ref="EV197" r:id="rId9092" display="=@if(I6&lt;50,&quot;0&quot;,if(I6&gt;49,&quot;1&quot;,if(I6&gt;54,&quot;1.5&quot;,if(I6&lt;59,&quot;2&quot;))))"/>
    <hyperlink ref="EV198" r:id="rId9093" display="=@if(I6&lt;50,&quot;0&quot;,if(I6&gt;49,&quot;1&quot;,if(I6&gt;54,&quot;1.5&quot;,if(I6&lt;59,&quot;2&quot;))))"/>
    <hyperlink ref="EV199" r:id="rId9094" display="=@if(I6&lt;50,&quot;0&quot;,if(I6&gt;49,&quot;1&quot;,if(I6&gt;54,&quot;1.5&quot;,if(I6&lt;59,&quot;2&quot;))))"/>
    <hyperlink ref="EV200" r:id="rId9095" display="=@if(I6&lt;50,&quot;0&quot;,if(I6&gt;49,&quot;1&quot;,if(I6&gt;54,&quot;1.5&quot;,if(I6&lt;59,&quot;2&quot;))))"/>
    <hyperlink ref="EV201" r:id="rId9096" display="=@if(I6&lt;50,&quot;0&quot;,if(I6&gt;49,&quot;1&quot;,if(I6&gt;54,&quot;1.5&quot;,if(I6&lt;59,&quot;2&quot;))))"/>
    <hyperlink ref="EV202" r:id="rId9097" display="=@if(I6&lt;50,&quot;0&quot;,if(I6&gt;49,&quot;1&quot;,if(I6&gt;54,&quot;1.5&quot;,if(I6&lt;59,&quot;2&quot;))))"/>
    <hyperlink ref="EV203" r:id="rId9098" display="=@if(I6&lt;50,&quot;0&quot;,if(I6&gt;49,&quot;1&quot;,if(I6&gt;54,&quot;1.5&quot;,if(I6&lt;59,&quot;2&quot;))))"/>
    <hyperlink ref="EV204" r:id="rId9099" display="=@if(I6&lt;50,&quot;0&quot;,if(I6&gt;49,&quot;1&quot;,if(I6&gt;54,&quot;1.5&quot;,if(I6&lt;59,&quot;2&quot;))))"/>
    <hyperlink ref="EV205" r:id="rId9100" display="=@if(I6&lt;50,&quot;0&quot;,if(I6&gt;49,&quot;1&quot;,if(I6&gt;54,&quot;1.5&quot;,if(I6&lt;59,&quot;2&quot;))))"/>
    <hyperlink ref="EV206" r:id="rId9101" display="=@if(I6&lt;50,&quot;0&quot;,if(I6&gt;49,&quot;1&quot;,if(I6&gt;54,&quot;1.5&quot;,if(I6&lt;59,&quot;2&quot;))))"/>
    <hyperlink ref="EV207" r:id="rId9102" display="=@if(I6&lt;50,&quot;0&quot;,if(I6&gt;49,&quot;1&quot;,if(I6&gt;54,&quot;1.5&quot;,if(I6&lt;59,&quot;2&quot;))))"/>
    <hyperlink ref="EV208" r:id="rId9103" display="=@if(I6&lt;50,&quot;0&quot;,if(I6&gt;49,&quot;1&quot;,if(I6&gt;54,&quot;1.5&quot;,if(I6&lt;59,&quot;2&quot;))))"/>
    <hyperlink ref="EV209" r:id="rId9104" display="=@if(I6&lt;50,&quot;0&quot;,if(I6&gt;49,&quot;1&quot;,if(I6&gt;54,&quot;1.5&quot;,if(I6&lt;59,&quot;2&quot;))))"/>
    <hyperlink ref="EV210" r:id="rId9105" display="=@if(I6&lt;50,&quot;0&quot;,if(I6&gt;49,&quot;1&quot;,if(I6&gt;54,&quot;1.5&quot;,if(I6&lt;59,&quot;2&quot;))))"/>
    <hyperlink ref="EV211" r:id="rId9106" display="=@if(I6&lt;50,&quot;0&quot;,if(I6&gt;49,&quot;1&quot;,if(I6&gt;54,&quot;1.5&quot;,if(I6&lt;59,&quot;2&quot;))))"/>
    <hyperlink ref="EV212" r:id="rId9107" display="=@if(I6&lt;50,&quot;0&quot;,if(I6&gt;49,&quot;1&quot;,if(I6&gt;54,&quot;1.5&quot;,if(I6&lt;59,&quot;2&quot;))))"/>
    <hyperlink ref="EV213" r:id="rId9108" display="=@if(I6&lt;50,&quot;0&quot;,if(I6&gt;49,&quot;1&quot;,if(I6&gt;54,&quot;1.5&quot;,if(I6&lt;59,&quot;2&quot;))))"/>
    <hyperlink ref="DU16" r:id="rId9109" display="=@if(I6&lt;50,&quot;0&quot;,if(I6&gt;49,&quot;1&quot;,if(I6&gt;54,&quot;1.5&quot;,if(I6&lt;59,&quot;2&quot;))))"/>
    <hyperlink ref="DU17" r:id="rId9110" display="=@if(I6&lt;50,&quot;0&quot;,if(I6&gt;49,&quot;1&quot;,if(I6&gt;54,&quot;1.5&quot;,if(I6&lt;59,&quot;2&quot;))))"/>
    <hyperlink ref="DU18" r:id="rId9111" display="=@if(I6&lt;50,&quot;0&quot;,if(I6&gt;49,&quot;1&quot;,if(I6&gt;54,&quot;1.5&quot;,if(I6&lt;59,&quot;2&quot;))))"/>
    <hyperlink ref="DU19" r:id="rId9112" display="=@if(I6&lt;50,&quot;0&quot;,if(I6&gt;49,&quot;1&quot;,if(I6&gt;54,&quot;1.5&quot;,if(I6&lt;59,&quot;2&quot;))))"/>
    <hyperlink ref="DU20" r:id="rId9113" display="=@if(I6&lt;50,&quot;0&quot;,if(I6&gt;49,&quot;1&quot;,if(I6&gt;54,&quot;1.5&quot;,if(I6&lt;59,&quot;2&quot;))))"/>
    <hyperlink ref="DU21" r:id="rId9114" display="=@if(I6&lt;50,&quot;0&quot;,if(I6&gt;49,&quot;1&quot;,if(I6&gt;54,&quot;1.5&quot;,if(I6&lt;59,&quot;2&quot;))))"/>
    <hyperlink ref="DU22" r:id="rId9115" display="=@if(I6&lt;50,&quot;0&quot;,if(I6&gt;49,&quot;1&quot;,if(I6&gt;54,&quot;1.5&quot;,if(I6&lt;59,&quot;2&quot;))))"/>
    <hyperlink ref="DU23" r:id="rId9116" display="=@if(I6&lt;50,&quot;0&quot;,if(I6&gt;49,&quot;1&quot;,if(I6&gt;54,&quot;1.5&quot;,if(I6&lt;59,&quot;2&quot;))))"/>
    <hyperlink ref="DU24" r:id="rId9117" display="=@if(I6&lt;50,&quot;0&quot;,if(I6&gt;49,&quot;1&quot;,if(I6&gt;54,&quot;1.5&quot;,if(I6&lt;59,&quot;2&quot;))))"/>
    <hyperlink ref="DU25" r:id="rId9118" display="=@if(I6&lt;50,&quot;0&quot;,if(I6&gt;49,&quot;1&quot;,if(I6&gt;54,&quot;1.5&quot;,if(I6&lt;59,&quot;2&quot;))))"/>
    <hyperlink ref="DU26" r:id="rId9119" display="=@if(I6&lt;50,&quot;0&quot;,if(I6&gt;49,&quot;1&quot;,if(I6&gt;54,&quot;1.5&quot;,if(I6&lt;59,&quot;2&quot;))))"/>
    <hyperlink ref="DU27" r:id="rId9120" display="=@if(I6&lt;50,&quot;0&quot;,if(I6&gt;49,&quot;1&quot;,if(I6&gt;54,&quot;1.5&quot;,if(I6&lt;59,&quot;2&quot;))))"/>
    <hyperlink ref="DU28" r:id="rId9121" display="=@if(I6&lt;50,&quot;0&quot;,if(I6&gt;49,&quot;1&quot;,if(I6&gt;54,&quot;1.5&quot;,if(I6&lt;59,&quot;2&quot;))))"/>
    <hyperlink ref="DU29" r:id="rId9122" display="=@if(I6&lt;50,&quot;0&quot;,if(I6&gt;49,&quot;1&quot;,if(I6&gt;54,&quot;1.5&quot;,if(I6&lt;59,&quot;2&quot;))))"/>
    <hyperlink ref="DU30" r:id="rId9123" display="=@if(I6&lt;50,&quot;0&quot;,if(I6&gt;49,&quot;1&quot;,if(I6&gt;54,&quot;1.5&quot;,if(I6&lt;59,&quot;2&quot;))))"/>
    <hyperlink ref="DU31" r:id="rId9124" display="=@if(I6&lt;50,&quot;0&quot;,if(I6&gt;49,&quot;1&quot;,if(I6&gt;54,&quot;1.5&quot;,if(I6&lt;59,&quot;2&quot;))))"/>
    <hyperlink ref="DU32" r:id="rId9125" display="=@if(I6&lt;50,&quot;0&quot;,if(I6&gt;49,&quot;1&quot;,if(I6&gt;54,&quot;1.5&quot;,if(I6&lt;59,&quot;2&quot;))))"/>
    <hyperlink ref="DU33" r:id="rId9126" display="=@if(I6&lt;50,&quot;0&quot;,if(I6&gt;49,&quot;1&quot;,if(I6&gt;54,&quot;1.5&quot;,if(I6&lt;59,&quot;2&quot;))))"/>
    <hyperlink ref="DU34" r:id="rId9127" display="=@if(I6&lt;50,&quot;0&quot;,if(I6&gt;49,&quot;1&quot;,if(I6&gt;54,&quot;1.5&quot;,if(I6&lt;59,&quot;2&quot;))))"/>
    <hyperlink ref="DU35" r:id="rId9128" display="=@if(I6&lt;50,&quot;0&quot;,if(I6&gt;49,&quot;1&quot;,if(I6&gt;54,&quot;1.5&quot;,if(I6&lt;59,&quot;2&quot;))))"/>
    <hyperlink ref="DU36" r:id="rId9129" display="=@if(I6&lt;50,&quot;0&quot;,if(I6&gt;49,&quot;1&quot;,if(I6&gt;54,&quot;1.5&quot;,if(I6&lt;59,&quot;2&quot;))))"/>
    <hyperlink ref="DU37" r:id="rId9130" display="=@if(I6&lt;50,&quot;0&quot;,if(I6&gt;49,&quot;1&quot;,if(I6&gt;54,&quot;1.5&quot;,if(I6&lt;59,&quot;2&quot;))))"/>
    <hyperlink ref="DU38" r:id="rId9131" display="=@if(I6&lt;50,&quot;0&quot;,if(I6&gt;49,&quot;1&quot;,if(I6&gt;54,&quot;1.5&quot;,if(I6&lt;59,&quot;2&quot;))))"/>
    <hyperlink ref="DU39" r:id="rId9132" display="=@if(I6&lt;50,&quot;0&quot;,if(I6&gt;49,&quot;1&quot;,if(I6&gt;54,&quot;1.5&quot;,if(I6&lt;59,&quot;2&quot;))))"/>
    <hyperlink ref="DU40" r:id="rId9133" display="=@if(I6&lt;50,&quot;0&quot;,if(I6&gt;49,&quot;1&quot;,if(I6&gt;54,&quot;1.5&quot;,if(I6&lt;59,&quot;2&quot;))))"/>
    <hyperlink ref="DU41" r:id="rId9134" display="=@if(I6&lt;50,&quot;0&quot;,if(I6&gt;49,&quot;1&quot;,if(I6&gt;54,&quot;1.5&quot;,if(I6&lt;59,&quot;2&quot;))))"/>
    <hyperlink ref="DU42" r:id="rId9135" display="=@if(I6&lt;50,&quot;0&quot;,if(I6&gt;49,&quot;1&quot;,if(I6&gt;54,&quot;1.5&quot;,if(I6&lt;59,&quot;2&quot;))))"/>
    <hyperlink ref="DU43" r:id="rId9136" display="=@if(I6&lt;50,&quot;0&quot;,if(I6&gt;49,&quot;1&quot;,if(I6&gt;54,&quot;1.5&quot;,if(I6&lt;59,&quot;2&quot;))))"/>
    <hyperlink ref="DU44" r:id="rId9137" display="=@if(I6&lt;50,&quot;0&quot;,if(I6&gt;49,&quot;1&quot;,if(I6&gt;54,&quot;1.5&quot;,if(I6&lt;59,&quot;2&quot;))))"/>
    <hyperlink ref="DU45" r:id="rId9138" display="=@if(I6&lt;50,&quot;0&quot;,if(I6&gt;49,&quot;1&quot;,if(I6&gt;54,&quot;1.5&quot;,if(I6&lt;59,&quot;2&quot;))))"/>
    <hyperlink ref="DU46" r:id="rId9139" display="=@if(I6&lt;50,&quot;0&quot;,if(I6&gt;49,&quot;1&quot;,if(I6&gt;54,&quot;1.5&quot;,if(I6&lt;59,&quot;2&quot;))))"/>
    <hyperlink ref="DU47" r:id="rId9140" display="=@if(I6&lt;50,&quot;0&quot;,if(I6&gt;49,&quot;1&quot;,if(I6&gt;54,&quot;1.5&quot;,if(I6&lt;59,&quot;2&quot;))))"/>
    <hyperlink ref="DU48" r:id="rId9141" display="=@if(I6&lt;50,&quot;0&quot;,if(I6&gt;49,&quot;1&quot;,if(I6&gt;54,&quot;1.5&quot;,if(I6&lt;59,&quot;2&quot;))))"/>
    <hyperlink ref="DU49" r:id="rId9142" display="=@if(I6&lt;50,&quot;0&quot;,if(I6&gt;49,&quot;1&quot;,if(I6&gt;54,&quot;1.5&quot;,if(I6&lt;59,&quot;2&quot;))))"/>
    <hyperlink ref="DU50" r:id="rId9143" display="=@if(I6&lt;50,&quot;0&quot;,if(I6&gt;49,&quot;1&quot;,if(I6&gt;54,&quot;1.5&quot;,if(I6&lt;59,&quot;2&quot;))))"/>
    <hyperlink ref="DU51" r:id="rId9144" display="=@if(I6&lt;50,&quot;0&quot;,if(I6&gt;49,&quot;1&quot;,if(I6&gt;54,&quot;1.5&quot;,if(I6&lt;59,&quot;2&quot;))))"/>
    <hyperlink ref="DU52" r:id="rId9145" display="=@if(I6&lt;50,&quot;0&quot;,if(I6&gt;49,&quot;1&quot;,if(I6&gt;54,&quot;1.5&quot;,if(I6&lt;59,&quot;2&quot;))))"/>
    <hyperlink ref="DU53" r:id="rId9146" display="=@if(I6&lt;50,&quot;0&quot;,if(I6&gt;49,&quot;1&quot;,if(I6&gt;54,&quot;1.5&quot;,if(I6&lt;59,&quot;2&quot;))))"/>
    <hyperlink ref="DU54" r:id="rId9147" display="=@if(I6&lt;50,&quot;0&quot;,if(I6&gt;49,&quot;1&quot;,if(I6&gt;54,&quot;1.5&quot;,if(I6&lt;59,&quot;2&quot;))))"/>
    <hyperlink ref="DU55" r:id="rId9148" display="=@if(I6&lt;50,&quot;0&quot;,if(I6&gt;49,&quot;1&quot;,if(I6&gt;54,&quot;1.5&quot;,if(I6&lt;59,&quot;2&quot;))))"/>
    <hyperlink ref="DU56" r:id="rId9149" display="=@if(I6&lt;50,&quot;0&quot;,if(I6&gt;49,&quot;1&quot;,if(I6&gt;54,&quot;1.5&quot;,if(I6&lt;59,&quot;2&quot;))))"/>
    <hyperlink ref="DU57" r:id="rId9150" display="=@if(I6&lt;50,&quot;0&quot;,if(I6&gt;49,&quot;1&quot;,if(I6&gt;54,&quot;1.5&quot;,if(I6&lt;59,&quot;2&quot;))))"/>
    <hyperlink ref="DU58" r:id="rId9151" display="=@if(I6&lt;50,&quot;0&quot;,if(I6&gt;49,&quot;1&quot;,if(I6&gt;54,&quot;1.5&quot;,if(I6&lt;59,&quot;2&quot;))))"/>
    <hyperlink ref="DU59" r:id="rId9152" display="=@if(I6&lt;50,&quot;0&quot;,if(I6&gt;49,&quot;1&quot;,if(I6&gt;54,&quot;1.5&quot;,if(I6&lt;59,&quot;2&quot;))))"/>
    <hyperlink ref="DU60" r:id="rId9153" display="=@if(I6&lt;50,&quot;0&quot;,if(I6&gt;49,&quot;1&quot;,if(I6&gt;54,&quot;1.5&quot;,if(I6&lt;59,&quot;2&quot;))))"/>
    <hyperlink ref="DU61" r:id="rId9154" display="=@if(I6&lt;50,&quot;0&quot;,if(I6&gt;49,&quot;1&quot;,if(I6&gt;54,&quot;1.5&quot;,if(I6&lt;59,&quot;2&quot;))))"/>
    <hyperlink ref="DU62" r:id="rId9155" display="=@if(I6&lt;50,&quot;0&quot;,if(I6&gt;49,&quot;1&quot;,if(I6&gt;54,&quot;1.5&quot;,if(I6&lt;59,&quot;2&quot;))))"/>
    <hyperlink ref="DU63" r:id="rId9156" display="=@if(I6&lt;50,&quot;0&quot;,if(I6&gt;49,&quot;1&quot;,if(I6&gt;54,&quot;1.5&quot;,if(I6&lt;59,&quot;2&quot;))))"/>
    <hyperlink ref="DU64" r:id="rId9157" display="=@if(I6&lt;50,&quot;0&quot;,if(I6&gt;49,&quot;1&quot;,if(I6&gt;54,&quot;1.5&quot;,if(I6&lt;59,&quot;2&quot;))))"/>
    <hyperlink ref="DU65" r:id="rId9158" display="=@if(I6&lt;50,&quot;0&quot;,if(I6&gt;49,&quot;1&quot;,if(I6&gt;54,&quot;1.5&quot;,if(I6&lt;59,&quot;2&quot;))))"/>
    <hyperlink ref="DU66" r:id="rId9159" display="=@if(I6&lt;50,&quot;0&quot;,if(I6&gt;49,&quot;1&quot;,if(I6&gt;54,&quot;1.5&quot;,if(I6&lt;59,&quot;2&quot;))))"/>
    <hyperlink ref="DU67" r:id="rId9160" display="=@if(I6&lt;50,&quot;0&quot;,if(I6&gt;49,&quot;1&quot;,if(I6&gt;54,&quot;1.5&quot;,if(I6&lt;59,&quot;2&quot;))))"/>
    <hyperlink ref="DU68" r:id="rId9161" display="=@if(I6&lt;50,&quot;0&quot;,if(I6&gt;49,&quot;1&quot;,if(I6&gt;54,&quot;1.5&quot;,if(I6&lt;59,&quot;2&quot;))))"/>
    <hyperlink ref="DU69" r:id="rId9162" display="=@if(I6&lt;50,&quot;0&quot;,if(I6&gt;49,&quot;1&quot;,if(I6&gt;54,&quot;1.5&quot;,if(I6&lt;59,&quot;2&quot;))))"/>
    <hyperlink ref="DU70" r:id="rId9163" display="=@if(I6&lt;50,&quot;0&quot;,if(I6&gt;49,&quot;1&quot;,if(I6&gt;54,&quot;1.5&quot;,if(I6&lt;59,&quot;2&quot;))))"/>
    <hyperlink ref="DU71" r:id="rId9164" display="=@if(I6&lt;50,&quot;0&quot;,if(I6&gt;49,&quot;1&quot;,if(I6&gt;54,&quot;1.5&quot;,if(I6&lt;59,&quot;2&quot;))))"/>
    <hyperlink ref="DU72" r:id="rId9165" display="=@if(I6&lt;50,&quot;0&quot;,if(I6&gt;49,&quot;1&quot;,if(I6&gt;54,&quot;1.5&quot;,if(I6&lt;59,&quot;2&quot;))))"/>
    <hyperlink ref="DU73" r:id="rId9166" display="=@if(I6&lt;50,&quot;0&quot;,if(I6&gt;49,&quot;1&quot;,if(I6&gt;54,&quot;1.5&quot;,if(I6&lt;59,&quot;2&quot;))))"/>
    <hyperlink ref="DU74" r:id="rId9167" display="=@if(I6&lt;50,&quot;0&quot;,if(I6&gt;49,&quot;1&quot;,if(I6&gt;54,&quot;1.5&quot;,if(I6&lt;59,&quot;2&quot;))))"/>
    <hyperlink ref="DU75" r:id="rId9168" display="=@if(I6&lt;50,&quot;0&quot;,if(I6&gt;49,&quot;1&quot;,if(I6&gt;54,&quot;1.5&quot;,if(I6&lt;59,&quot;2&quot;))))"/>
    <hyperlink ref="DU76" r:id="rId9169" display="=@if(I6&lt;50,&quot;0&quot;,if(I6&gt;49,&quot;1&quot;,if(I6&gt;54,&quot;1.5&quot;,if(I6&lt;59,&quot;2&quot;))))"/>
    <hyperlink ref="DU77" r:id="rId9170" display="=@if(I6&lt;50,&quot;0&quot;,if(I6&gt;49,&quot;1&quot;,if(I6&gt;54,&quot;1.5&quot;,if(I6&lt;59,&quot;2&quot;))))"/>
    <hyperlink ref="DU78" r:id="rId9171" display="=@if(I6&lt;50,&quot;0&quot;,if(I6&gt;49,&quot;1&quot;,if(I6&gt;54,&quot;1.5&quot;,if(I6&lt;59,&quot;2&quot;))))"/>
    <hyperlink ref="DU79" r:id="rId9172" display="=@if(I6&lt;50,&quot;0&quot;,if(I6&gt;49,&quot;1&quot;,if(I6&gt;54,&quot;1.5&quot;,if(I6&lt;59,&quot;2&quot;))))"/>
    <hyperlink ref="DU80" r:id="rId9173" display="=@if(I6&lt;50,&quot;0&quot;,if(I6&gt;49,&quot;1&quot;,if(I6&gt;54,&quot;1.5&quot;,if(I6&lt;59,&quot;2&quot;))))"/>
    <hyperlink ref="DU81" r:id="rId9174" display="=@if(I6&lt;50,&quot;0&quot;,if(I6&gt;49,&quot;1&quot;,if(I6&gt;54,&quot;1.5&quot;,if(I6&lt;59,&quot;2&quot;))))"/>
    <hyperlink ref="DU82" r:id="rId9175" display="=@if(I6&lt;50,&quot;0&quot;,if(I6&gt;49,&quot;1&quot;,if(I6&gt;54,&quot;1.5&quot;,if(I6&lt;59,&quot;2&quot;))))"/>
    <hyperlink ref="DU83" r:id="rId9176" display="=@if(I6&lt;50,&quot;0&quot;,if(I6&gt;49,&quot;1&quot;,if(I6&gt;54,&quot;1.5&quot;,if(I6&lt;59,&quot;2&quot;))))"/>
    <hyperlink ref="DU84" r:id="rId9177" display="=@if(I6&lt;50,&quot;0&quot;,if(I6&gt;49,&quot;1&quot;,if(I6&gt;54,&quot;1.5&quot;,if(I6&lt;59,&quot;2&quot;))))"/>
    <hyperlink ref="DU85" r:id="rId9178" display="=@if(I6&lt;50,&quot;0&quot;,if(I6&gt;49,&quot;1&quot;,if(I6&gt;54,&quot;1.5&quot;,if(I6&lt;59,&quot;2&quot;))))"/>
    <hyperlink ref="DU86" r:id="rId9179" display="=@if(I6&lt;50,&quot;0&quot;,if(I6&gt;49,&quot;1&quot;,if(I6&gt;54,&quot;1.5&quot;,if(I6&lt;59,&quot;2&quot;))))"/>
    <hyperlink ref="DU87" r:id="rId9180" display="=@if(I6&lt;50,&quot;0&quot;,if(I6&gt;49,&quot;1&quot;,if(I6&gt;54,&quot;1.5&quot;,if(I6&lt;59,&quot;2&quot;))))"/>
    <hyperlink ref="DU88" r:id="rId9181" display="=@if(I6&lt;50,&quot;0&quot;,if(I6&gt;49,&quot;1&quot;,if(I6&gt;54,&quot;1.5&quot;,if(I6&lt;59,&quot;2&quot;))))"/>
    <hyperlink ref="DU89" r:id="rId9182" display="=@if(I6&lt;50,&quot;0&quot;,if(I6&gt;49,&quot;1&quot;,if(I6&gt;54,&quot;1.5&quot;,if(I6&lt;59,&quot;2&quot;))))"/>
    <hyperlink ref="DU90" r:id="rId9183" display="=@if(I6&lt;50,&quot;0&quot;,if(I6&gt;49,&quot;1&quot;,if(I6&gt;54,&quot;1.5&quot;,if(I6&lt;59,&quot;2&quot;))))"/>
    <hyperlink ref="DU91" r:id="rId9184" display="=@if(I6&lt;50,&quot;0&quot;,if(I6&gt;49,&quot;1&quot;,if(I6&gt;54,&quot;1.5&quot;,if(I6&lt;59,&quot;2&quot;))))"/>
    <hyperlink ref="DU92" r:id="rId9185" display="=@if(I6&lt;50,&quot;0&quot;,if(I6&gt;49,&quot;1&quot;,if(I6&gt;54,&quot;1.5&quot;,if(I6&lt;59,&quot;2&quot;))))"/>
    <hyperlink ref="DU93" r:id="rId9186" display="=@if(I6&lt;50,&quot;0&quot;,if(I6&gt;49,&quot;1&quot;,if(I6&gt;54,&quot;1.5&quot;,if(I6&lt;59,&quot;2&quot;))))"/>
    <hyperlink ref="DU94" r:id="rId9187" display="=@if(I6&lt;50,&quot;0&quot;,if(I6&gt;49,&quot;1&quot;,if(I6&gt;54,&quot;1.5&quot;,if(I6&lt;59,&quot;2&quot;))))"/>
    <hyperlink ref="DU95" r:id="rId9188" display="=@if(I6&lt;50,&quot;0&quot;,if(I6&gt;49,&quot;1&quot;,if(I6&gt;54,&quot;1.5&quot;,if(I6&lt;59,&quot;2&quot;))))"/>
    <hyperlink ref="DU96" r:id="rId9189" display="=@if(I6&lt;50,&quot;0&quot;,if(I6&gt;49,&quot;1&quot;,if(I6&gt;54,&quot;1.5&quot;,if(I6&lt;59,&quot;2&quot;))))"/>
    <hyperlink ref="DU97" r:id="rId9190" display="=@if(I6&lt;50,&quot;0&quot;,if(I6&gt;49,&quot;1&quot;,if(I6&gt;54,&quot;1.5&quot;,if(I6&lt;59,&quot;2&quot;))))"/>
    <hyperlink ref="DU98" r:id="rId9191" display="=@if(I6&lt;50,&quot;0&quot;,if(I6&gt;49,&quot;1&quot;,if(I6&gt;54,&quot;1.5&quot;,if(I6&lt;59,&quot;2&quot;))))"/>
    <hyperlink ref="DU99" r:id="rId9192" display="=@if(I6&lt;50,&quot;0&quot;,if(I6&gt;49,&quot;1&quot;,if(I6&gt;54,&quot;1.5&quot;,if(I6&lt;59,&quot;2&quot;))))"/>
    <hyperlink ref="DU100" r:id="rId9193" display="=@if(I6&lt;50,&quot;0&quot;,if(I6&gt;49,&quot;1&quot;,if(I6&gt;54,&quot;1.5&quot;,if(I6&lt;59,&quot;2&quot;))))"/>
    <hyperlink ref="DU101" r:id="rId9194" display="=@if(I6&lt;50,&quot;0&quot;,if(I6&gt;49,&quot;1&quot;,if(I6&gt;54,&quot;1.5&quot;,if(I6&lt;59,&quot;2&quot;))))"/>
    <hyperlink ref="DU102" r:id="rId9195" display="=@if(I6&lt;50,&quot;0&quot;,if(I6&gt;49,&quot;1&quot;,if(I6&gt;54,&quot;1.5&quot;,if(I6&lt;59,&quot;2&quot;))))"/>
    <hyperlink ref="DU103" r:id="rId9196" display="=@if(I6&lt;50,&quot;0&quot;,if(I6&gt;49,&quot;1&quot;,if(I6&gt;54,&quot;1.5&quot;,if(I6&lt;59,&quot;2&quot;))))"/>
    <hyperlink ref="DU104" r:id="rId9197" display="=@if(I6&lt;50,&quot;0&quot;,if(I6&gt;49,&quot;1&quot;,if(I6&gt;54,&quot;1.5&quot;,if(I6&lt;59,&quot;2&quot;))))"/>
    <hyperlink ref="DU105" r:id="rId9198" display="=@if(I6&lt;50,&quot;0&quot;,if(I6&gt;49,&quot;1&quot;,if(I6&gt;54,&quot;1.5&quot;,if(I6&lt;59,&quot;2&quot;))))"/>
    <hyperlink ref="DU106" r:id="rId9199" display="=@if(I6&lt;50,&quot;0&quot;,if(I6&gt;49,&quot;1&quot;,if(I6&gt;54,&quot;1.5&quot;,if(I6&lt;59,&quot;2&quot;))))"/>
    <hyperlink ref="DU107" r:id="rId9200" display="=@if(I6&lt;50,&quot;0&quot;,if(I6&gt;49,&quot;1&quot;,if(I6&gt;54,&quot;1.5&quot;,if(I6&lt;59,&quot;2&quot;))))"/>
    <hyperlink ref="DU108" r:id="rId9201" display="=@if(I6&lt;50,&quot;0&quot;,if(I6&gt;49,&quot;1&quot;,if(I6&gt;54,&quot;1.5&quot;,if(I6&lt;59,&quot;2&quot;))))"/>
    <hyperlink ref="DU109" r:id="rId9202" display="=@if(I6&lt;50,&quot;0&quot;,if(I6&gt;49,&quot;1&quot;,if(I6&gt;54,&quot;1.5&quot;,if(I6&lt;59,&quot;2&quot;))))"/>
    <hyperlink ref="DU110" r:id="rId9203" display="=@if(I6&lt;50,&quot;0&quot;,if(I6&gt;49,&quot;1&quot;,if(I6&gt;54,&quot;1.5&quot;,if(I6&lt;59,&quot;2&quot;))))"/>
    <hyperlink ref="DU111" r:id="rId9204" display="=@if(I6&lt;50,&quot;0&quot;,if(I6&gt;49,&quot;1&quot;,if(I6&gt;54,&quot;1.5&quot;,if(I6&lt;59,&quot;2&quot;))))"/>
    <hyperlink ref="DU112" r:id="rId9205" display="=@if(I6&lt;50,&quot;0&quot;,if(I6&gt;49,&quot;1&quot;,if(I6&gt;54,&quot;1.5&quot;,if(I6&lt;59,&quot;2&quot;))))"/>
    <hyperlink ref="DU113" r:id="rId9206" display="=@if(I6&lt;50,&quot;0&quot;,if(I6&gt;49,&quot;1&quot;,if(I6&gt;54,&quot;1.5&quot;,if(I6&lt;59,&quot;2&quot;))))"/>
    <hyperlink ref="DU114" r:id="rId9207" display="=@if(I6&lt;50,&quot;0&quot;,if(I6&gt;49,&quot;1&quot;,if(I6&gt;54,&quot;1.5&quot;,if(I6&lt;59,&quot;2&quot;))))"/>
    <hyperlink ref="DU115" r:id="rId9208" display="=@if(I6&lt;50,&quot;0&quot;,if(I6&gt;49,&quot;1&quot;,if(I6&gt;54,&quot;1.5&quot;,if(I6&lt;59,&quot;2&quot;))))"/>
    <hyperlink ref="DU116" r:id="rId9209" display="=@if(I6&lt;50,&quot;0&quot;,if(I6&gt;49,&quot;1&quot;,if(I6&gt;54,&quot;1.5&quot;,if(I6&lt;59,&quot;2&quot;))))"/>
    <hyperlink ref="DU117" r:id="rId9210" display="=@if(I6&lt;50,&quot;0&quot;,if(I6&gt;49,&quot;1&quot;,if(I6&gt;54,&quot;1.5&quot;,if(I6&lt;59,&quot;2&quot;))))"/>
    <hyperlink ref="DU118" r:id="rId9211" display="=@if(I6&lt;50,&quot;0&quot;,if(I6&gt;49,&quot;1&quot;,if(I6&gt;54,&quot;1.5&quot;,if(I6&lt;59,&quot;2&quot;))))"/>
    <hyperlink ref="DU119" r:id="rId9212" display="=@if(I6&lt;50,&quot;0&quot;,if(I6&gt;49,&quot;1&quot;,if(I6&gt;54,&quot;1.5&quot;,if(I6&lt;59,&quot;2&quot;))))"/>
    <hyperlink ref="DU120" r:id="rId9213" display="=@if(I6&lt;50,&quot;0&quot;,if(I6&gt;49,&quot;1&quot;,if(I6&gt;54,&quot;1.5&quot;,if(I6&lt;59,&quot;2&quot;))))"/>
    <hyperlink ref="DU121" r:id="rId9214" display="=@if(I6&lt;50,&quot;0&quot;,if(I6&gt;49,&quot;1&quot;,if(I6&gt;54,&quot;1.5&quot;,if(I6&lt;59,&quot;2&quot;))))"/>
    <hyperlink ref="DU122" r:id="rId9215" display="=@if(I6&lt;50,&quot;0&quot;,if(I6&gt;49,&quot;1&quot;,if(I6&gt;54,&quot;1.5&quot;,if(I6&lt;59,&quot;2&quot;))))"/>
    <hyperlink ref="DU123" r:id="rId9216" display="=@if(I6&lt;50,&quot;0&quot;,if(I6&gt;49,&quot;1&quot;,if(I6&gt;54,&quot;1.5&quot;,if(I6&lt;59,&quot;2&quot;))))"/>
    <hyperlink ref="DU124" r:id="rId9217" display="=@if(I6&lt;50,&quot;0&quot;,if(I6&gt;49,&quot;1&quot;,if(I6&gt;54,&quot;1.5&quot;,if(I6&lt;59,&quot;2&quot;))))"/>
    <hyperlink ref="DU125" r:id="rId9218" display="=@if(I6&lt;50,&quot;0&quot;,if(I6&gt;49,&quot;1&quot;,if(I6&gt;54,&quot;1.5&quot;,if(I6&lt;59,&quot;2&quot;))))"/>
    <hyperlink ref="DU126" r:id="rId9219" display="=@if(I6&lt;50,&quot;0&quot;,if(I6&gt;49,&quot;1&quot;,if(I6&gt;54,&quot;1.5&quot;,if(I6&lt;59,&quot;2&quot;))))"/>
    <hyperlink ref="DU127" r:id="rId9220" display="=@if(I6&lt;50,&quot;0&quot;,if(I6&gt;49,&quot;1&quot;,if(I6&gt;54,&quot;1.5&quot;,if(I6&lt;59,&quot;2&quot;))))"/>
    <hyperlink ref="DU128" r:id="rId9221" display="=@if(I6&lt;50,&quot;0&quot;,if(I6&gt;49,&quot;1&quot;,if(I6&gt;54,&quot;1.5&quot;,if(I6&lt;59,&quot;2&quot;))))"/>
    <hyperlink ref="DU129" r:id="rId9222" display="=@if(I6&lt;50,&quot;0&quot;,if(I6&gt;49,&quot;1&quot;,if(I6&gt;54,&quot;1.5&quot;,if(I6&lt;59,&quot;2&quot;))))"/>
    <hyperlink ref="DU130" r:id="rId9223" display="=@if(I6&lt;50,&quot;0&quot;,if(I6&gt;49,&quot;1&quot;,if(I6&gt;54,&quot;1.5&quot;,if(I6&lt;59,&quot;2&quot;))))"/>
    <hyperlink ref="DU131" r:id="rId9224" display="=@if(I6&lt;50,&quot;0&quot;,if(I6&gt;49,&quot;1&quot;,if(I6&gt;54,&quot;1.5&quot;,if(I6&lt;59,&quot;2&quot;))))"/>
    <hyperlink ref="DU132" r:id="rId9225" display="=@if(I6&lt;50,&quot;0&quot;,if(I6&gt;49,&quot;1&quot;,if(I6&gt;54,&quot;1.5&quot;,if(I6&lt;59,&quot;2&quot;))))"/>
    <hyperlink ref="DU133" r:id="rId9226" display="=@if(I6&lt;50,&quot;0&quot;,if(I6&gt;49,&quot;1&quot;,if(I6&gt;54,&quot;1.5&quot;,if(I6&lt;59,&quot;2&quot;))))"/>
    <hyperlink ref="DU134" r:id="rId9227" display="=@if(I6&lt;50,&quot;0&quot;,if(I6&gt;49,&quot;1&quot;,if(I6&gt;54,&quot;1.5&quot;,if(I6&lt;59,&quot;2&quot;))))"/>
    <hyperlink ref="DU135" r:id="rId9228" display="=@if(I6&lt;50,&quot;0&quot;,if(I6&gt;49,&quot;1&quot;,if(I6&gt;54,&quot;1.5&quot;,if(I6&lt;59,&quot;2&quot;))))"/>
    <hyperlink ref="DU136" r:id="rId9229" display="=@if(I6&lt;50,&quot;0&quot;,if(I6&gt;49,&quot;1&quot;,if(I6&gt;54,&quot;1.5&quot;,if(I6&lt;59,&quot;2&quot;))))"/>
    <hyperlink ref="DU137" r:id="rId9230" display="=@if(I6&lt;50,&quot;0&quot;,if(I6&gt;49,&quot;1&quot;,if(I6&gt;54,&quot;1.5&quot;,if(I6&lt;59,&quot;2&quot;))))"/>
    <hyperlink ref="DU138" r:id="rId9231" display="=@if(I6&lt;50,&quot;0&quot;,if(I6&gt;49,&quot;1&quot;,if(I6&gt;54,&quot;1.5&quot;,if(I6&lt;59,&quot;2&quot;))))"/>
    <hyperlink ref="DU139" r:id="rId9232" display="=@if(I6&lt;50,&quot;0&quot;,if(I6&gt;49,&quot;1&quot;,if(I6&gt;54,&quot;1.5&quot;,if(I6&lt;59,&quot;2&quot;))))"/>
    <hyperlink ref="DU140" r:id="rId9233" display="=@if(I6&lt;50,&quot;0&quot;,if(I6&gt;49,&quot;1&quot;,if(I6&gt;54,&quot;1.5&quot;,if(I6&lt;59,&quot;2&quot;))))"/>
    <hyperlink ref="DU141" r:id="rId9234" display="=@if(I6&lt;50,&quot;0&quot;,if(I6&gt;49,&quot;1&quot;,if(I6&gt;54,&quot;1.5&quot;,if(I6&lt;59,&quot;2&quot;))))"/>
    <hyperlink ref="DU142" r:id="rId9235" display="=@if(I6&lt;50,&quot;0&quot;,if(I6&gt;49,&quot;1&quot;,if(I6&gt;54,&quot;1.5&quot;,if(I6&lt;59,&quot;2&quot;))))"/>
    <hyperlink ref="DU143" r:id="rId9236" display="=@if(I6&lt;50,&quot;0&quot;,if(I6&gt;49,&quot;1&quot;,if(I6&gt;54,&quot;1.5&quot;,if(I6&lt;59,&quot;2&quot;))))"/>
    <hyperlink ref="DU144" r:id="rId9237" display="=@if(I6&lt;50,&quot;0&quot;,if(I6&gt;49,&quot;1&quot;,if(I6&gt;54,&quot;1.5&quot;,if(I6&lt;59,&quot;2&quot;))))"/>
    <hyperlink ref="DU145" r:id="rId9238" display="=@if(I6&lt;50,&quot;0&quot;,if(I6&gt;49,&quot;1&quot;,if(I6&gt;54,&quot;1.5&quot;,if(I6&lt;59,&quot;2&quot;))))"/>
    <hyperlink ref="DU146" r:id="rId9239" display="=@if(I6&lt;50,&quot;0&quot;,if(I6&gt;49,&quot;1&quot;,if(I6&gt;54,&quot;1.5&quot;,if(I6&lt;59,&quot;2&quot;))))"/>
    <hyperlink ref="DU147" r:id="rId9240" display="=@if(I6&lt;50,&quot;0&quot;,if(I6&gt;49,&quot;1&quot;,if(I6&gt;54,&quot;1.5&quot;,if(I6&lt;59,&quot;2&quot;))))"/>
    <hyperlink ref="DU148" r:id="rId9241" display="=@if(I6&lt;50,&quot;0&quot;,if(I6&gt;49,&quot;1&quot;,if(I6&gt;54,&quot;1.5&quot;,if(I6&lt;59,&quot;2&quot;))))"/>
    <hyperlink ref="DU149" r:id="rId9242" display="=@if(I6&lt;50,&quot;0&quot;,if(I6&gt;49,&quot;1&quot;,if(I6&gt;54,&quot;1.5&quot;,if(I6&lt;59,&quot;2&quot;))))"/>
    <hyperlink ref="DU150" r:id="rId9243" display="=@if(I6&lt;50,&quot;0&quot;,if(I6&gt;49,&quot;1&quot;,if(I6&gt;54,&quot;1.5&quot;,if(I6&lt;59,&quot;2&quot;))))"/>
    <hyperlink ref="DU151" r:id="rId9244" display="=@if(I6&lt;50,&quot;0&quot;,if(I6&gt;49,&quot;1&quot;,if(I6&gt;54,&quot;1.5&quot;,if(I6&lt;59,&quot;2&quot;))))"/>
    <hyperlink ref="DU152" r:id="rId9245" display="=@if(I6&lt;50,&quot;0&quot;,if(I6&gt;49,&quot;1&quot;,if(I6&gt;54,&quot;1.5&quot;,if(I6&lt;59,&quot;2&quot;))))"/>
    <hyperlink ref="DU153" r:id="rId9246" display="=@if(I6&lt;50,&quot;0&quot;,if(I6&gt;49,&quot;1&quot;,if(I6&gt;54,&quot;1.5&quot;,if(I6&lt;59,&quot;2&quot;))))"/>
    <hyperlink ref="DU154" r:id="rId9247" display="=@if(I6&lt;50,&quot;0&quot;,if(I6&gt;49,&quot;1&quot;,if(I6&gt;54,&quot;1.5&quot;,if(I6&lt;59,&quot;2&quot;))))"/>
    <hyperlink ref="DU155" r:id="rId9248" display="=@if(I6&lt;50,&quot;0&quot;,if(I6&gt;49,&quot;1&quot;,if(I6&gt;54,&quot;1.5&quot;,if(I6&lt;59,&quot;2&quot;))))"/>
    <hyperlink ref="DU156" r:id="rId9249" display="=@if(I6&lt;50,&quot;0&quot;,if(I6&gt;49,&quot;1&quot;,if(I6&gt;54,&quot;1.5&quot;,if(I6&lt;59,&quot;2&quot;))))"/>
    <hyperlink ref="DU157" r:id="rId9250" display="=@if(I6&lt;50,&quot;0&quot;,if(I6&gt;49,&quot;1&quot;,if(I6&gt;54,&quot;1.5&quot;,if(I6&lt;59,&quot;2&quot;))))"/>
    <hyperlink ref="DU158" r:id="rId9251" display="=@if(I6&lt;50,&quot;0&quot;,if(I6&gt;49,&quot;1&quot;,if(I6&gt;54,&quot;1.5&quot;,if(I6&lt;59,&quot;2&quot;))))"/>
    <hyperlink ref="DU159" r:id="rId9252" display="=@if(I6&lt;50,&quot;0&quot;,if(I6&gt;49,&quot;1&quot;,if(I6&gt;54,&quot;1.5&quot;,if(I6&lt;59,&quot;2&quot;))))"/>
    <hyperlink ref="DU160" r:id="rId9253" display="=@if(I6&lt;50,&quot;0&quot;,if(I6&gt;49,&quot;1&quot;,if(I6&gt;54,&quot;1.5&quot;,if(I6&lt;59,&quot;2&quot;))))"/>
    <hyperlink ref="DU161" r:id="rId9254" display="=@if(I6&lt;50,&quot;0&quot;,if(I6&gt;49,&quot;1&quot;,if(I6&gt;54,&quot;1.5&quot;,if(I6&lt;59,&quot;2&quot;))))"/>
    <hyperlink ref="DU162" r:id="rId9255" display="=@if(I6&lt;50,&quot;0&quot;,if(I6&gt;49,&quot;1&quot;,if(I6&gt;54,&quot;1.5&quot;,if(I6&lt;59,&quot;2&quot;))))"/>
    <hyperlink ref="DU163" r:id="rId9256" display="=@if(I6&lt;50,&quot;0&quot;,if(I6&gt;49,&quot;1&quot;,if(I6&gt;54,&quot;1.5&quot;,if(I6&lt;59,&quot;2&quot;))))"/>
    <hyperlink ref="DU164" r:id="rId9257" display="=@if(I6&lt;50,&quot;0&quot;,if(I6&gt;49,&quot;1&quot;,if(I6&gt;54,&quot;1.5&quot;,if(I6&lt;59,&quot;2&quot;))))"/>
    <hyperlink ref="DU165" r:id="rId9258" display="=@if(I6&lt;50,&quot;0&quot;,if(I6&gt;49,&quot;1&quot;,if(I6&gt;54,&quot;1.5&quot;,if(I6&lt;59,&quot;2&quot;))))"/>
    <hyperlink ref="DU166" r:id="rId9259" display="=@if(I6&lt;50,&quot;0&quot;,if(I6&gt;49,&quot;1&quot;,if(I6&gt;54,&quot;1.5&quot;,if(I6&lt;59,&quot;2&quot;))))"/>
    <hyperlink ref="DU167" r:id="rId9260" display="=@if(I6&lt;50,&quot;0&quot;,if(I6&gt;49,&quot;1&quot;,if(I6&gt;54,&quot;1.5&quot;,if(I6&lt;59,&quot;2&quot;))))"/>
    <hyperlink ref="DU168" r:id="rId9261" display="=@if(I6&lt;50,&quot;0&quot;,if(I6&gt;49,&quot;1&quot;,if(I6&gt;54,&quot;1.5&quot;,if(I6&lt;59,&quot;2&quot;))))"/>
    <hyperlink ref="DU169" r:id="rId9262" display="=@if(I6&lt;50,&quot;0&quot;,if(I6&gt;49,&quot;1&quot;,if(I6&gt;54,&quot;1.5&quot;,if(I6&lt;59,&quot;2&quot;))))"/>
    <hyperlink ref="DU170" r:id="rId9263" display="=@if(I6&lt;50,&quot;0&quot;,if(I6&gt;49,&quot;1&quot;,if(I6&gt;54,&quot;1.5&quot;,if(I6&lt;59,&quot;2&quot;))))"/>
    <hyperlink ref="DU171" r:id="rId9264" display="=@if(I6&lt;50,&quot;0&quot;,if(I6&gt;49,&quot;1&quot;,if(I6&gt;54,&quot;1.5&quot;,if(I6&lt;59,&quot;2&quot;))))"/>
    <hyperlink ref="DU172" r:id="rId9265" display="=@if(I6&lt;50,&quot;0&quot;,if(I6&gt;49,&quot;1&quot;,if(I6&gt;54,&quot;1.5&quot;,if(I6&lt;59,&quot;2&quot;))))"/>
    <hyperlink ref="DU173" r:id="rId9266" display="=@if(I6&lt;50,&quot;0&quot;,if(I6&gt;49,&quot;1&quot;,if(I6&gt;54,&quot;1.5&quot;,if(I6&lt;59,&quot;2&quot;))))"/>
    <hyperlink ref="DU174" r:id="rId9267" display="=@if(I6&lt;50,&quot;0&quot;,if(I6&gt;49,&quot;1&quot;,if(I6&gt;54,&quot;1.5&quot;,if(I6&lt;59,&quot;2&quot;))))"/>
    <hyperlink ref="DU175" r:id="rId9268" display="=@if(I6&lt;50,&quot;0&quot;,if(I6&gt;49,&quot;1&quot;,if(I6&gt;54,&quot;1.5&quot;,if(I6&lt;59,&quot;2&quot;))))"/>
    <hyperlink ref="DU176" r:id="rId9269" display="=@if(I6&lt;50,&quot;0&quot;,if(I6&gt;49,&quot;1&quot;,if(I6&gt;54,&quot;1.5&quot;,if(I6&lt;59,&quot;2&quot;))))"/>
    <hyperlink ref="DU177" r:id="rId9270" display="=@if(I6&lt;50,&quot;0&quot;,if(I6&gt;49,&quot;1&quot;,if(I6&gt;54,&quot;1.5&quot;,if(I6&lt;59,&quot;2&quot;))))"/>
    <hyperlink ref="DU178" r:id="rId9271" display="=@if(I6&lt;50,&quot;0&quot;,if(I6&gt;49,&quot;1&quot;,if(I6&gt;54,&quot;1.5&quot;,if(I6&lt;59,&quot;2&quot;))))"/>
    <hyperlink ref="DU179" r:id="rId9272" display="=@if(I6&lt;50,&quot;0&quot;,if(I6&gt;49,&quot;1&quot;,if(I6&gt;54,&quot;1.5&quot;,if(I6&lt;59,&quot;2&quot;))))"/>
    <hyperlink ref="DU180" r:id="rId9273" display="=@if(I6&lt;50,&quot;0&quot;,if(I6&gt;49,&quot;1&quot;,if(I6&gt;54,&quot;1.5&quot;,if(I6&lt;59,&quot;2&quot;))))"/>
    <hyperlink ref="DU181" r:id="rId9274" display="=@if(I6&lt;50,&quot;0&quot;,if(I6&gt;49,&quot;1&quot;,if(I6&gt;54,&quot;1.5&quot;,if(I6&lt;59,&quot;2&quot;))))"/>
    <hyperlink ref="DU182" r:id="rId9275" display="=@if(I6&lt;50,&quot;0&quot;,if(I6&gt;49,&quot;1&quot;,if(I6&gt;54,&quot;1.5&quot;,if(I6&lt;59,&quot;2&quot;))))"/>
    <hyperlink ref="DU183" r:id="rId9276" display="=@if(I6&lt;50,&quot;0&quot;,if(I6&gt;49,&quot;1&quot;,if(I6&gt;54,&quot;1.5&quot;,if(I6&lt;59,&quot;2&quot;))))"/>
    <hyperlink ref="DU184" r:id="rId9277" display="=@if(I6&lt;50,&quot;0&quot;,if(I6&gt;49,&quot;1&quot;,if(I6&gt;54,&quot;1.5&quot;,if(I6&lt;59,&quot;2&quot;))))"/>
    <hyperlink ref="DU185" r:id="rId9278" display="=@if(I6&lt;50,&quot;0&quot;,if(I6&gt;49,&quot;1&quot;,if(I6&gt;54,&quot;1.5&quot;,if(I6&lt;59,&quot;2&quot;))))"/>
    <hyperlink ref="DU186" r:id="rId9279" display="=@if(I6&lt;50,&quot;0&quot;,if(I6&gt;49,&quot;1&quot;,if(I6&gt;54,&quot;1.5&quot;,if(I6&lt;59,&quot;2&quot;))))"/>
    <hyperlink ref="DU187" r:id="rId9280" display="=@if(I6&lt;50,&quot;0&quot;,if(I6&gt;49,&quot;1&quot;,if(I6&gt;54,&quot;1.5&quot;,if(I6&lt;59,&quot;2&quot;))))"/>
    <hyperlink ref="DU188" r:id="rId9281" display="=@if(I6&lt;50,&quot;0&quot;,if(I6&gt;49,&quot;1&quot;,if(I6&gt;54,&quot;1.5&quot;,if(I6&lt;59,&quot;2&quot;))))"/>
    <hyperlink ref="DU189" r:id="rId9282" display="=@if(I6&lt;50,&quot;0&quot;,if(I6&gt;49,&quot;1&quot;,if(I6&gt;54,&quot;1.5&quot;,if(I6&lt;59,&quot;2&quot;))))"/>
    <hyperlink ref="DU190" r:id="rId9283" display="=@if(I6&lt;50,&quot;0&quot;,if(I6&gt;49,&quot;1&quot;,if(I6&gt;54,&quot;1.5&quot;,if(I6&lt;59,&quot;2&quot;))))"/>
    <hyperlink ref="DU191" r:id="rId9284" display="=@if(I6&lt;50,&quot;0&quot;,if(I6&gt;49,&quot;1&quot;,if(I6&gt;54,&quot;1.5&quot;,if(I6&lt;59,&quot;2&quot;))))"/>
    <hyperlink ref="DU192" r:id="rId9285" display="=@if(I6&lt;50,&quot;0&quot;,if(I6&gt;49,&quot;1&quot;,if(I6&gt;54,&quot;1.5&quot;,if(I6&lt;59,&quot;2&quot;))))"/>
    <hyperlink ref="DU193" r:id="rId9286" display="=@if(I6&lt;50,&quot;0&quot;,if(I6&gt;49,&quot;1&quot;,if(I6&gt;54,&quot;1.5&quot;,if(I6&lt;59,&quot;2&quot;))))"/>
    <hyperlink ref="DU194" r:id="rId9287" display="=@if(I6&lt;50,&quot;0&quot;,if(I6&gt;49,&quot;1&quot;,if(I6&gt;54,&quot;1.5&quot;,if(I6&lt;59,&quot;2&quot;))))"/>
    <hyperlink ref="DU195" r:id="rId9288" display="=@if(I6&lt;50,&quot;0&quot;,if(I6&gt;49,&quot;1&quot;,if(I6&gt;54,&quot;1.5&quot;,if(I6&lt;59,&quot;2&quot;))))"/>
    <hyperlink ref="DU196" r:id="rId9289" display="=@if(I6&lt;50,&quot;0&quot;,if(I6&gt;49,&quot;1&quot;,if(I6&gt;54,&quot;1.5&quot;,if(I6&lt;59,&quot;2&quot;))))"/>
    <hyperlink ref="DU197" r:id="rId9290" display="=@if(I6&lt;50,&quot;0&quot;,if(I6&gt;49,&quot;1&quot;,if(I6&gt;54,&quot;1.5&quot;,if(I6&lt;59,&quot;2&quot;))))"/>
    <hyperlink ref="DU198" r:id="rId9291" display="=@if(I6&lt;50,&quot;0&quot;,if(I6&gt;49,&quot;1&quot;,if(I6&gt;54,&quot;1.5&quot;,if(I6&lt;59,&quot;2&quot;))))"/>
    <hyperlink ref="DU199" r:id="rId9292" display="=@if(I6&lt;50,&quot;0&quot;,if(I6&gt;49,&quot;1&quot;,if(I6&gt;54,&quot;1.5&quot;,if(I6&lt;59,&quot;2&quot;))))"/>
    <hyperlink ref="DU200" r:id="rId9293" display="=@if(I6&lt;50,&quot;0&quot;,if(I6&gt;49,&quot;1&quot;,if(I6&gt;54,&quot;1.5&quot;,if(I6&lt;59,&quot;2&quot;))))"/>
    <hyperlink ref="DU201" r:id="rId9294" display="=@if(I6&lt;50,&quot;0&quot;,if(I6&gt;49,&quot;1&quot;,if(I6&gt;54,&quot;1.5&quot;,if(I6&lt;59,&quot;2&quot;))))"/>
    <hyperlink ref="DU202" r:id="rId9295" display="=@if(I6&lt;50,&quot;0&quot;,if(I6&gt;49,&quot;1&quot;,if(I6&gt;54,&quot;1.5&quot;,if(I6&lt;59,&quot;2&quot;))))"/>
    <hyperlink ref="DU203" r:id="rId9296" display="=@if(I6&lt;50,&quot;0&quot;,if(I6&gt;49,&quot;1&quot;,if(I6&gt;54,&quot;1.5&quot;,if(I6&lt;59,&quot;2&quot;))))"/>
    <hyperlink ref="DU204" r:id="rId9297" display="=@if(I6&lt;50,&quot;0&quot;,if(I6&gt;49,&quot;1&quot;,if(I6&gt;54,&quot;1.5&quot;,if(I6&lt;59,&quot;2&quot;))))"/>
    <hyperlink ref="DU205" r:id="rId9298" display="=@if(I6&lt;50,&quot;0&quot;,if(I6&gt;49,&quot;1&quot;,if(I6&gt;54,&quot;1.5&quot;,if(I6&lt;59,&quot;2&quot;))))"/>
    <hyperlink ref="DU206" r:id="rId9299" display="=@if(I6&lt;50,&quot;0&quot;,if(I6&gt;49,&quot;1&quot;,if(I6&gt;54,&quot;1.5&quot;,if(I6&lt;59,&quot;2&quot;))))"/>
    <hyperlink ref="DU207" r:id="rId9300" display="=@if(I6&lt;50,&quot;0&quot;,if(I6&gt;49,&quot;1&quot;,if(I6&gt;54,&quot;1.5&quot;,if(I6&lt;59,&quot;2&quot;))))"/>
    <hyperlink ref="DU208" r:id="rId9301" display="=@if(I6&lt;50,&quot;0&quot;,if(I6&gt;49,&quot;1&quot;,if(I6&gt;54,&quot;1.5&quot;,if(I6&lt;59,&quot;2&quot;))))"/>
    <hyperlink ref="DU209" r:id="rId9302" display="=@if(I6&lt;50,&quot;0&quot;,if(I6&gt;49,&quot;1&quot;,if(I6&gt;54,&quot;1.5&quot;,if(I6&lt;59,&quot;2&quot;))))"/>
    <hyperlink ref="DU210" r:id="rId9303" display="=@if(I6&lt;50,&quot;0&quot;,if(I6&gt;49,&quot;1&quot;,if(I6&gt;54,&quot;1.5&quot;,if(I6&lt;59,&quot;2&quot;))))"/>
    <hyperlink ref="DU211" r:id="rId9304" display="=@if(I6&lt;50,&quot;0&quot;,if(I6&gt;49,&quot;1&quot;,if(I6&gt;54,&quot;1.5&quot;,if(I6&lt;59,&quot;2&quot;))))"/>
    <hyperlink ref="DU212" r:id="rId9305" display="=@if(I6&lt;50,&quot;0&quot;,if(I6&gt;49,&quot;1&quot;,if(I6&gt;54,&quot;1.5&quot;,if(I6&lt;59,&quot;2&quot;))))"/>
    <hyperlink ref="DU213" r:id="rId9306" display="=@if(I6&lt;50,&quot;0&quot;,if(I6&gt;49,&quot;1&quot;,if(I6&gt;54,&quot;1.5&quot;,if(I6&lt;59,&quot;2&quot;))))"/>
    <hyperlink ref="DV16" r:id="rId9307" display="=@if(I6&lt;50,&quot;0&quot;,if(I6&gt;49,&quot;1&quot;,if(I6&gt;54,&quot;1.5&quot;,if(I6&lt;59,&quot;2&quot;))))"/>
    <hyperlink ref="DV17" r:id="rId9308" display="=@if(I6&lt;50,&quot;0&quot;,if(I6&gt;49,&quot;1&quot;,if(I6&gt;54,&quot;1.5&quot;,if(I6&lt;59,&quot;2&quot;))))"/>
    <hyperlink ref="DV18" r:id="rId9309" display="=@if(I6&lt;50,&quot;0&quot;,if(I6&gt;49,&quot;1&quot;,if(I6&gt;54,&quot;1.5&quot;,if(I6&lt;59,&quot;2&quot;))))"/>
    <hyperlink ref="DV19" r:id="rId9310" display="=@if(I6&lt;50,&quot;0&quot;,if(I6&gt;49,&quot;1&quot;,if(I6&gt;54,&quot;1.5&quot;,if(I6&lt;59,&quot;2&quot;))))"/>
    <hyperlink ref="DV20" r:id="rId9311" display="=@if(I6&lt;50,&quot;0&quot;,if(I6&gt;49,&quot;1&quot;,if(I6&gt;54,&quot;1.5&quot;,if(I6&lt;59,&quot;2&quot;))))"/>
    <hyperlink ref="DV21" r:id="rId9312" display="=@if(I6&lt;50,&quot;0&quot;,if(I6&gt;49,&quot;1&quot;,if(I6&gt;54,&quot;1.5&quot;,if(I6&lt;59,&quot;2&quot;))))"/>
    <hyperlink ref="DV22" r:id="rId9313" display="=@if(I6&lt;50,&quot;0&quot;,if(I6&gt;49,&quot;1&quot;,if(I6&gt;54,&quot;1.5&quot;,if(I6&lt;59,&quot;2&quot;))))"/>
    <hyperlink ref="DV23" r:id="rId9314" display="=@if(I6&lt;50,&quot;0&quot;,if(I6&gt;49,&quot;1&quot;,if(I6&gt;54,&quot;1.5&quot;,if(I6&lt;59,&quot;2&quot;))))"/>
    <hyperlink ref="DV24" r:id="rId9315" display="=@if(I6&lt;50,&quot;0&quot;,if(I6&gt;49,&quot;1&quot;,if(I6&gt;54,&quot;1.5&quot;,if(I6&lt;59,&quot;2&quot;))))"/>
    <hyperlink ref="DV25" r:id="rId9316" display="=@if(I6&lt;50,&quot;0&quot;,if(I6&gt;49,&quot;1&quot;,if(I6&gt;54,&quot;1.5&quot;,if(I6&lt;59,&quot;2&quot;))))"/>
    <hyperlink ref="DV26" r:id="rId9317" display="=@if(I6&lt;50,&quot;0&quot;,if(I6&gt;49,&quot;1&quot;,if(I6&gt;54,&quot;1.5&quot;,if(I6&lt;59,&quot;2&quot;))))"/>
    <hyperlink ref="DV27" r:id="rId9318" display="=@if(I6&lt;50,&quot;0&quot;,if(I6&gt;49,&quot;1&quot;,if(I6&gt;54,&quot;1.5&quot;,if(I6&lt;59,&quot;2&quot;))))"/>
    <hyperlink ref="DV28" r:id="rId9319" display="=@if(I6&lt;50,&quot;0&quot;,if(I6&gt;49,&quot;1&quot;,if(I6&gt;54,&quot;1.5&quot;,if(I6&lt;59,&quot;2&quot;))))"/>
    <hyperlink ref="DV29" r:id="rId9320" display="=@if(I6&lt;50,&quot;0&quot;,if(I6&gt;49,&quot;1&quot;,if(I6&gt;54,&quot;1.5&quot;,if(I6&lt;59,&quot;2&quot;))))"/>
    <hyperlink ref="DV30" r:id="rId9321" display="=@if(I6&lt;50,&quot;0&quot;,if(I6&gt;49,&quot;1&quot;,if(I6&gt;54,&quot;1.5&quot;,if(I6&lt;59,&quot;2&quot;))))"/>
    <hyperlink ref="DV31" r:id="rId9322" display="=@if(I6&lt;50,&quot;0&quot;,if(I6&gt;49,&quot;1&quot;,if(I6&gt;54,&quot;1.5&quot;,if(I6&lt;59,&quot;2&quot;))))"/>
    <hyperlink ref="DV32" r:id="rId9323" display="=@if(I6&lt;50,&quot;0&quot;,if(I6&gt;49,&quot;1&quot;,if(I6&gt;54,&quot;1.5&quot;,if(I6&lt;59,&quot;2&quot;))))"/>
    <hyperlink ref="DV33" r:id="rId9324" display="=@if(I6&lt;50,&quot;0&quot;,if(I6&gt;49,&quot;1&quot;,if(I6&gt;54,&quot;1.5&quot;,if(I6&lt;59,&quot;2&quot;))))"/>
    <hyperlink ref="DV34" r:id="rId9325" display="=@if(I6&lt;50,&quot;0&quot;,if(I6&gt;49,&quot;1&quot;,if(I6&gt;54,&quot;1.5&quot;,if(I6&lt;59,&quot;2&quot;))))"/>
    <hyperlink ref="DV35" r:id="rId9326" display="=@if(I6&lt;50,&quot;0&quot;,if(I6&gt;49,&quot;1&quot;,if(I6&gt;54,&quot;1.5&quot;,if(I6&lt;59,&quot;2&quot;))))"/>
    <hyperlink ref="DV36" r:id="rId9327" display="=@if(I6&lt;50,&quot;0&quot;,if(I6&gt;49,&quot;1&quot;,if(I6&gt;54,&quot;1.5&quot;,if(I6&lt;59,&quot;2&quot;))))"/>
    <hyperlink ref="DV37" r:id="rId9328" display="=@if(I6&lt;50,&quot;0&quot;,if(I6&gt;49,&quot;1&quot;,if(I6&gt;54,&quot;1.5&quot;,if(I6&lt;59,&quot;2&quot;))))"/>
    <hyperlink ref="DV38" r:id="rId9329" display="=@if(I6&lt;50,&quot;0&quot;,if(I6&gt;49,&quot;1&quot;,if(I6&gt;54,&quot;1.5&quot;,if(I6&lt;59,&quot;2&quot;))))"/>
    <hyperlink ref="DV39" r:id="rId9330" display="=@if(I6&lt;50,&quot;0&quot;,if(I6&gt;49,&quot;1&quot;,if(I6&gt;54,&quot;1.5&quot;,if(I6&lt;59,&quot;2&quot;))))"/>
    <hyperlink ref="DV40" r:id="rId9331" display="=@if(I6&lt;50,&quot;0&quot;,if(I6&gt;49,&quot;1&quot;,if(I6&gt;54,&quot;1.5&quot;,if(I6&lt;59,&quot;2&quot;))))"/>
    <hyperlink ref="DV41" r:id="rId9332" display="=@if(I6&lt;50,&quot;0&quot;,if(I6&gt;49,&quot;1&quot;,if(I6&gt;54,&quot;1.5&quot;,if(I6&lt;59,&quot;2&quot;))))"/>
    <hyperlink ref="DV42" r:id="rId9333" display="=@if(I6&lt;50,&quot;0&quot;,if(I6&gt;49,&quot;1&quot;,if(I6&gt;54,&quot;1.5&quot;,if(I6&lt;59,&quot;2&quot;))))"/>
    <hyperlink ref="DV43" r:id="rId9334" display="=@if(I6&lt;50,&quot;0&quot;,if(I6&gt;49,&quot;1&quot;,if(I6&gt;54,&quot;1.5&quot;,if(I6&lt;59,&quot;2&quot;))))"/>
    <hyperlink ref="DV44" r:id="rId9335" display="=@if(I6&lt;50,&quot;0&quot;,if(I6&gt;49,&quot;1&quot;,if(I6&gt;54,&quot;1.5&quot;,if(I6&lt;59,&quot;2&quot;))))"/>
    <hyperlink ref="DV45" r:id="rId9336" display="=@if(I6&lt;50,&quot;0&quot;,if(I6&gt;49,&quot;1&quot;,if(I6&gt;54,&quot;1.5&quot;,if(I6&lt;59,&quot;2&quot;))))"/>
    <hyperlink ref="DV46" r:id="rId9337" display="=@if(I6&lt;50,&quot;0&quot;,if(I6&gt;49,&quot;1&quot;,if(I6&gt;54,&quot;1.5&quot;,if(I6&lt;59,&quot;2&quot;))))"/>
    <hyperlink ref="DV47" r:id="rId9338" display="=@if(I6&lt;50,&quot;0&quot;,if(I6&gt;49,&quot;1&quot;,if(I6&gt;54,&quot;1.5&quot;,if(I6&lt;59,&quot;2&quot;))))"/>
    <hyperlink ref="DV48" r:id="rId9339" display="=@if(I6&lt;50,&quot;0&quot;,if(I6&gt;49,&quot;1&quot;,if(I6&gt;54,&quot;1.5&quot;,if(I6&lt;59,&quot;2&quot;))))"/>
    <hyperlink ref="DV49" r:id="rId9340" display="=@if(I6&lt;50,&quot;0&quot;,if(I6&gt;49,&quot;1&quot;,if(I6&gt;54,&quot;1.5&quot;,if(I6&lt;59,&quot;2&quot;))))"/>
    <hyperlink ref="DV50" r:id="rId9341" display="=@if(I6&lt;50,&quot;0&quot;,if(I6&gt;49,&quot;1&quot;,if(I6&gt;54,&quot;1.5&quot;,if(I6&lt;59,&quot;2&quot;))))"/>
    <hyperlink ref="DV51" r:id="rId9342" display="=@if(I6&lt;50,&quot;0&quot;,if(I6&gt;49,&quot;1&quot;,if(I6&gt;54,&quot;1.5&quot;,if(I6&lt;59,&quot;2&quot;))))"/>
    <hyperlink ref="DV52" r:id="rId9343" display="=@if(I6&lt;50,&quot;0&quot;,if(I6&gt;49,&quot;1&quot;,if(I6&gt;54,&quot;1.5&quot;,if(I6&lt;59,&quot;2&quot;))))"/>
    <hyperlink ref="DV53" r:id="rId9344" display="=@if(I6&lt;50,&quot;0&quot;,if(I6&gt;49,&quot;1&quot;,if(I6&gt;54,&quot;1.5&quot;,if(I6&lt;59,&quot;2&quot;))))"/>
    <hyperlink ref="DV54" r:id="rId9345" display="=@if(I6&lt;50,&quot;0&quot;,if(I6&gt;49,&quot;1&quot;,if(I6&gt;54,&quot;1.5&quot;,if(I6&lt;59,&quot;2&quot;))))"/>
    <hyperlink ref="DV55" r:id="rId9346" display="=@if(I6&lt;50,&quot;0&quot;,if(I6&gt;49,&quot;1&quot;,if(I6&gt;54,&quot;1.5&quot;,if(I6&lt;59,&quot;2&quot;))))"/>
    <hyperlink ref="DV56" r:id="rId9347" display="=@if(I6&lt;50,&quot;0&quot;,if(I6&gt;49,&quot;1&quot;,if(I6&gt;54,&quot;1.5&quot;,if(I6&lt;59,&quot;2&quot;))))"/>
    <hyperlink ref="DV57" r:id="rId9348" display="=@if(I6&lt;50,&quot;0&quot;,if(I6&gt;49,&quot;1&quot;,if(I6&gt;54,&quot;1.5&quot;,if(I6&lt;59,&quot;2&quot;))))"/>
    <hyperlink ref="DV58" r:id="rId9349" display="=@if(I6&lt;50,&quot;0&quot;,if(I6&gt;49,&quot;1&quot;,if(I6&gt;54,&quot;1.5&quot;,if(I6&lt;59,&quot;2&quot;))))"/>
    <hyperlink ref="DV59" r:id="rId9350" display="=@if(I6&lt;50,&quot;0&quot;,if(I6&gt;49,&quot;1&quot;,if(I6&gt;54,&quot;1.5&quot;,if(I6&lt;59,&quot;2&quot;))))"/>
    <hyperlink ref="DV60" r:id="rId9351" display="=@if(I6&lt;50,&quot;0&quot;,if(I6&gt;49,&quot;1&quot;,if(I6&gt;54,&quot;1.5&quot;,if(I6&lt;59,&quot;2&quot;))))"/>
    <hyperlink ref="DV61" r:id="rId9352" display="=@if(I6&lt;50,&quot;0&quot;,if(I6&gt;49,&quot;1&quot;,if(I6&gt;54,&quot;1.5&quot;,if(I6&lt;59,&quot;2&quot;))))"/>
    <hyperlink ref="DV62" r:id="rId9353" display="=@if(I6&lt;50,&quot;0&quot;,if(I6&gt;49,&quot;1&quot;,if(I6&gt;54,&quot;1.5&quot;,if(I6&lt;59,&quot;2&quot;))))"/>
    <hyperlink ref="DV63" r:id="rId9354" display="=@if(I6&lt;50,&quot;0&quot;,if(I6&gt;49,&quot;1&quot;,if(I6&gt;54,&quot;1.5&quot;,if(I6&lt;59,&quot;2&quot;))))"/>
    <hyperlink ref="DV64" r:id="rId9355" display="=@if(I6&lt;50,&quot;0&quot;,if(I6&gt;49,&quot;1&quot;,if(I6&gt;54,&quot;1.5&quot;,if(I6&lt;59,&quot;2&quot;))))"/>
    <hyperlink ref="DV65" r:id="rId9356" display="=@if(I6&lt;50,&quot;0&quot;,if(I6&gt;49,&quot;1&quot;,if(I6&gt;54,&quot;1.5&quot;,if(I6&lt;59,&quot;2&quot;))))"/>
    <hyperlink ref="DV66" r:id="rId9357" display="=@if(I6&lt;50,&quot;0&quot;,if(I6&gt;49,&quot;1&quot;,if(I6&gt;54,&quot;1.5&quot;,if(I6&lt;59,&quot;2&quot;))))"/>
    <hyperlink ref="DV67" r:id="rId9358" display="=@if(I6&lt;50,&quot;0&quot;,if(I6&gt;49,&quot;1&quot;,if(I6&gt;54,&quot;1.5&quot;,if(I6&lt;59,&quot;2&quot;))))"/>
    <hyperlink ref="DV68" r:id="rId9359" display="=@if(I6&lt;50,&quot;0&quot;,if(I6&gt;49,&quot;1&quot;,if(I6&gt;54,&quot;1.5&quot;,if(I6&lt;59,&quot;2&quot;))))"/>
    <hyperlink ref="DV69" r:id="rId9360" display="=@if(I6&lt;50,&quot;0&quot;,if(I6&gt;49,&quot;1&quot;,if(I6&gt;54,&quot;1.5&quot;,if(I6&lt;59,&quot;2&quot;))))"/>
    <hyperlink ref="DV70" r:id="rId9361" display="=@if(I6&lt;50,&quot;0&quot;,if(I6&gt;49,&quot;1&quot;,if(I6&gt;54,&quot;1.5&quot;,if(I6&lt;59,&quot;2&quot;))))"/>
    <hyperlink ref="DV71" r:id="rId9362" display="=@if(I6&lt;50,&quot;0&quot;,if(I6&gt;49,&quot;1&quot;,if(I6&gt;54,&quot;1.5&quot;,if(I6&lt;59,&quot;2&quot;))))"/>
    <hyperlink ref="DV72" r:id="rId9363" display="=@if(I6&lt;50,&quot;0&quot;,if(I6&gt;49,&quot;1&quot;,if(I6&gt;54,&quot;1.5&quot;,if(I6&lt;59,&quot;2&quot;))))"/>
    <hyperlink ref="DV73" r:id="rId9364" display="=@if(I6&lt;50,&quot;0&quot;,if(I6&gt;49,&quot;1&quot;,if(I6&gt;54,&quot;1.5&quot;,if(I6&lt;59,&quot;2&quot;))))"/>
    <hyperlink ref="DV74" r:id="rId9365" display="=@if(I6&lt;50,&quot;0&quot;,if(I6&gt;49,&quot;1&quot;,if(I6&gt;54,&quot;1.5&quot;,if(I6&lt;59,&quot;2&quot;))))"/>
    <hyperlink ref="DV75" r:id="rId9366" display="=@if(I6&lt;50,&quot;0&quot;,if(I6&gt;49,&quot;1&quot;,if(I6&gt;54,&quot;1.5&quot;,if(I6&lt;59,&quot;2&quot;))))"/>
    <hyperlink ref="DV76" r:id="rId9367" display="=@if(I6&lt;50,&quot;0&quot;,if(I6&gt;49,&quot;1&quot;,if(I6&gt;54,&quot;1.5&quot;,if(I6&lt;59,&quot;2&quot;))))"/>
    <hyperlink ref="DV77" r:id="rId9368" display="=@if(I6&lt;50,&quot;0&quot;,if(I6&gt;49,&quot;1&quot;,if(I6&gt;54,&quot;1.5&quot;,if(I6&lt;59,&quot;2&quot;))))"/>
    <hyperlink ref="DV78" r:id="rId9369" display="=@if(I6&lt;50,&quot;0&quot;,if(I6&gt;49,&quot;1&quot;,if(I6&gt;54,&quot;1.5&quot;,if(I6&lt;59,&quot;2&quot;))))"/>
    <hyperlink ref="DV79" r:id="rId9370" display="=@if(I6&lt;50,&quot;0&quot;,if(I6&gt;49,&quot;1&quot;,if(I6&gt;54,&quot;1.5&quot;,if(I6&lt;59,&quot;2&quot;))))"/>
    <hyperlink ref="DV80" r:id="rId9371" display="=@if(I6&lt;50,&quot;0&quot;,if(I6&gt;49,&quot;1&quot;,if(I6&gt;54,&quot;1.5&quot;,if(I6&lt;59,&quot;2&quot;))))"/>
    <hyperlink ref="DV81" r:id="rId9372" display="=@if(I6&lt;50,&quot;0&quot;,if(I6&gt;49,&quot;1&quot;,if(I6&gt;54,&quot;1.5&quot;,if(I6&lt;59,&quot;2&quot;))))"/>
    <hyperlink ref="DV82" r:id="rId9373" display="=@if(I6&lt;50,&quot;0&quot;,if(I6&gt;49,&quot;1&quot;,if(I6&gt;54,&quot;1.5&quot;,if(I6&lt;59,&quot;2&quot;))))"/>
    <hyperlink ref="DV83" r:id="rId9374" display="=@if(I6&lt;50,&quot;0&quot;,if(I6&gt;49,&quot;1&quot;,if(I6&gt;54,&quot;1.5&quot;,if(I6&lt;59,&quot;2&quot;))))"/>
    <hyperlink ref="DV84" r:id="rId9375" display="=@if(I6&lt;50,&quot;0&quot;,if(I6&gt;49,&quot;1&quot;,if(I6&gt;54,&quot;1.5&quot;,if(I6&lt;59,&quot;2&quot;))))"/>
    <hyperlink ref="DV85" r:id="rId9376" display="=@if(I6&lt;50,&quot;0&quot;,if(I6&gt;49,&quot;1&quot;,if(I6&gt;54,&quot;1.5&quot;,if(I6&lt;59,&quot;2&quot;))))"/>
    <hyperlink ref="DV86" r:id="rId9377" display="=@if(I6&lt;50,&quot;0&quot;,if(I6&gt;49,&quot;1&quot;,if(I6&gt;54,&quot;1.5&quot;,if(I6&lt;59,&quot;2&quot;))))"/>
    <hyperlink ref="DV87" r:id="rId9378" display="=@if(I6&lt;50,&quot;0&quot;,if(I6&gt;49,&quot;1&quot;,if(I6&gt;54,&quot;1.5&quot;,if(I6&lt;59,&quot;2&quot;))))"/>
    <hyperlink ref="DV88" r:id="rId9379" display="=@if(I6&lt;50,&quot;0&quot;,if(I6&gt;49,&quot;1&quot;,if(I6&gt;54,&quot;1.5&quot;,if(I6&lt;59,&quot;2&quot;))))"/>
    <hyperlink ref="DV89" r:id="rId9380" display="=@if(I6&lt;50,&quot;0&quot;,if(I6&gt;49,&quot;1&quot;,if(I6&gt;54,&quot;1.5&quot;,if(I6&lt;59,&quot;2&quot;))))"/>
    <hyperlink ref="DV90" r:id="rId9381" display="=@if(I6&lt;50,&quot;0&quot;,if(I6&gt;49,&quot;1&quot;,if(I6&gt;54,&quot;1.5&quot;,if(I6&lt;59,&quot;2&quot;))))"/>
    <hyperlink ref="DV91" r:id="rId9382" display="=@if(I6&lt;50,&quot;0&quot;,if(I6&gt;49,&quot;1&quot;,if(I6&gt;54,&quot;1.5&quot;,if(I6&lt;59,&quot;2&quot;))))"/>
    <hyperlink ref="DV92" r:id="rId9383" display="=@if(I6&lt;50,&quot;0&quot;,if(I6&gt;49,&quot;1&quot;,if(I6&gt;54,&quot;1.5&quot;,if(I6&lt;59,&quot;2&quot;))))"/>
    <hyperlink ref="DV93" r:id="rId9384" display="=@if(I6&lt;50,&quot;0&quot;,if(I6&gt;49,&quot;1&quot;,if(I6&gt;54,&quot;1.5&quot;,if(I6&lt;59,&quot;2&quot;))))"/>
    <hyperlink ref="DV94" r:id="rId9385" display="=@if(I6&lt;50,&quot;0&quot;,if(I6&gt;49,&quot;1&quot;,if(I6&gt;54,&quot;1.5&quot;,if(I6&lt;59,&quot;2&quot;))))"/>
    <hyperlink ref="DV95" r:id="rId9386" display="=@if(I6&lt;50,&quot;0&quot;,if(I6&gt;49,&quot;1&quot;,if(I6&gt;54,&quot;1.5&quot;,if(I6&lt;59,&quot;2&quot;))))"/>
    <hyperlink ref="DV96" r:id="rId9387" display="=@if(I6&lt;50,&quot;0&quot;,if(I6&gt;49,&quot;1&quot;,if(I6&gt;54,&quot;1.5&quot;,if(I6&lt;59,&quot;2&quot;))))"/>
    <hyperlink ref="DV97" r:id="rId9388" display="=@if(I6&lt;50,&quot;0&quot;,if(I6&gt;49,&quot;1&quot;,if(I6&gt;54,&quot;1.5&quot;,if(I6&lt;59,&quot;2&quot;))))"/>
    <hyperlink ref="DV98" r:id="rId9389" display="=@if(I6&lt;50,&quot;0&quot;,if(I6&gt;49,&quot;1&quot;,if(I6&gt;54,&quot;1.5&quot;,if(I6&lt;59,&quot;2&quot;))))"/>
    <hyperlink ref="DV99" r:id="rId9390" display="=@if(I6&lt;50,&quot;0&quot;,if(I6&gt;49,&quot;1&quot;,if(I6&gt;54,&quot;1.5&quot;,if(I6&lt;59,&quot;2&quot;))))"/>
    <hyperlink ref="DV100" r:id="rId9391" display="=@if(I6&lt;50,&quot;0&quot;,if(I6&gt;49,&quot;1&quot;,if(I6&gt;54,&quot;1.5&quot;,if(I6&lt;59,&quot;2&quot;))))"/>
    <hyperlink ref="DV101" r:id="rId9392" display="=@if(I6&lt;50,&quot;0&quot;,if(I6&gt;49,&quot;1&quot;,if(I6&gt;54,&quot;1.5&quot;,if(I6&lt;59,&quot;2&quot;))))"/>
    <hyperlink ref="DV102" r:id="rId9393" display="=@if(I6&lt;50,&quot;0&quot;,if(I6&gt;49,&quot;1&quot;,if(I6&gt;54,&quot;1.5&quot;,if(I6&lt;59,&quot;2&quot;))))"/>
    <hyperlink ref="DV103" r:id="rId9394" display="=@if(I6&lt;50,&quot;0&quot;,if(I6&gt;49,&quot;1&quot;,if(I6&gt;54,&quot;1.5&quot;,if(I6&lt;59,&quot;2&quot;))))"/>
    <hyperlink ref="DV104" r:id="rId9395" display="=@if(I6&lt;50,&quot;0&quot;,if(I6&gt;49,&quot;1&quot;,if(I6&gt;54,&quot;1.5&quot;,if(I6&lt;59,&quot;2&quot;))))"/>
    <hyperlink ref="DV105" r:id="rId9396" display="=@if(I6&lt;50,&quot;0&quot;,if(I6&gt;49,&quot;1&quot;,if(I6&gt;54,&quot;1.5&quot;,if(I6&lt;59,&quot;2&quot;))))"/>
    <hyperlink ref="DV106" r:id="rId9397" display="=@if(I6&lt;50,&quot;0&quot;,if(I6&gt;49,&quot;1&quot;,if(I6&gt;54,&quot;1.5&quot;,if(I6&lt;59,&quot;2&quot;))))"/>
    <hyperlink ref="DV107" r:id="rId9398" display="=@if(I6&lt;50,&quot;0&quot;,if(I6&gt;49,&quot;1&quot;,if(I6&gt;54,&quot;1.5&quot;,if(I6&lt;59,&quot;2&quot;))))"/>
    <hyperlink ref="DV108" r:id="rId9399" display="=@if(I6&lt;50,&quot;0&quot;,if(I6&gt;49,&quot;1&quot;,if(I6&gt;54,&quot;1.5&quot;,if(I6&lt;59,&quot;2&quot;))))"/>
    <hyperlink ref="DV109" r:id="rId9400" display="=@if(I6&lt;50,&quot;0&quot;,if(I6&gt;49,&quot;1&quot;,if(I6&gt;54,&quot;1.5&quot;,if(I6&lt;59,&quot;2&quot;))))"/>
    <hyperlink ref="DV110" r:id="rId9401" display="=@if(I6&lt;50,&quot;0&quot;,if(I6&gt;49,&quot;1&quot;,if(I6&gt;54,&quot;1.5&quot;,if(I6&lt;59,&quot;2&quot;))))"/>
    <hyperlink ref="DV111" r:id="rId9402" display="=@if(I6&lt;50,&quot;0&quot;,if(I6&gt;49,&quot;1&quot;,if(I6&gt;54,&quot;1.5&quot;,if(I6&lt;59,&quot;2&quot;))))"/>
    <hyperlink ref="DV112" r:id="rId9403" display="=@if(I6&lt;50,&quot;0&quot;,if(I6&gt;49,&quot;1&quot;,if(I6&gt;54,&quot;1.5&quot;,if(I6&lt;59,&quot;2&quot;))))"/>
    <hyperlink ref="DV113" r:id="rId9404" display="=@if(I6&lt;50,&quot;0&quot;,if(I6&gt;49,&quot;1&quot;,if(I6&gt;54,&quot;1.5&quot;,if(I6&lt;59,&quot;2&quot;))))"/>
    <hyperlink ref="DV114" r:id="rId9405" display="=@if(I6&lt;50,&quot;0&quot;,if(I6&gt;49,&quot;1&quot;,if(I6&gt;54,&quot;1.5&quot;,if(I6&lt;59,&quot;2&quot;))))"/>
    <hyperlink ref="DV115" r:id="rId9406" display="=@if(I6&lt;50,&quot;0&quot;,if(I6&gt;49,&quot;1&quot;,if(I6&gt;54,&quot;1.5&quot;,if(I6&lt;59,&quot;2&quot;))))"/>
    <hyperlink ref="DV116" r:id="rId9407" display="=@if(I6&lt;50,&quot;0&quot;,if(I6&gt;49,&quot;1&quot;,if(I6&gt;54,&quot;1.5&quot;,if(I6&lt;59,&quot;2&quot;))))"/>
    <hyperlink ref="DV117" r:id="rId9408" display="=@if(I6&lt;50,&quot;0&quot;,if(I6&gt;49,&quot;1&quot;,if(I6&gt;54,&quot;1.5&quot;,if(I6&lt;59,&quot;2&quot;))))"/>
    <hyperlink ref="DV118" r:id="rId9409" display="=@if(I6&lt;50,&quot;0&quot;,if(I6&gt;49,&quot;1&quot;,if(I6&gt;54,&quot;1.5&quot;,if(I6&lt;59,&quot;2&quot;))))"/>
    <hyperlink ref="DV119" r:id="rId9410" display="=@if(I6&lt;50,&quot;0&quot;,if(I6&gt;49,&quot;1&quot;,if(I6&gt;54,&quot;1.5&quot;,if(I6&lt;59,&quot;2&quot;))))"/>
    <hyperlink ref="DV120" r:id="rId9411" display="=@if(I6&lt;50,&quot;0&quot;,if(I6&gt;49,&quot;1&quot;,if(I6&gt;54,&quot;1.5&quot;,if(I6&lt;59,&quot;2&quot;))))"/>
    <hyperlink ref="DV121" r:id="rId9412" display="=@if(I6&lt;50,&quot;0&quot;,if(I6&gt;49,&quot;1&quot;,if(I6&gt;54,&quot;1.5&quot;,if(I6&lt;59,&quot;2&quot;))))"/>
    <hyperlink ref="DV122" r:id="rId9413" display="=@if(I6&lt;50,&quot;0&quot;,if(I6&gt;49,&quot;1&quot;,if(I6&gt;54,&quot;1.5&quot;,if(I6&lt;59,&quot;2&quot;))))"/>
    <hyperlink ref="DV123" r:id="rId9414" display="=@if(I6&lt;50,&quot;0&quot;,if(I6&gt;49,&quot;1&quot;,if(I6&gt;54,&quot;1.5&quot;,if(I6&lt;59,&quot;2&quot;))))"/>
    <hyperlink ref="DV124" r:id="rId9415" display="=@if(I6&lt;50,&quot;0&quot;,if(I6&gt;49,&quot;1&quot;,if(I6&gt;54,&quot;1.5&quot;,if(I6&lt;59,&quot;2&quot;))))"/>
    <hyperlink ref="DV125" r:id="rId9416" display="=@if(I6&lt;50,&quot;0&quot;,if(I6&gt;49,&quot;1&quot;,if(I6&gt;54,&quot;1.5&quot;,if(I6&lt;59,&quot;2&quot;))))"/>
    <hyperlink ref="DV126" r:id="rId9417" display="=@if(I6&lt;50,&quot;0&quot;,if(I6&gt;49,&quot;1&quot;,if(I6&gt;54,&quot;1.5&quot;,if(I6&lt;59,&quot;2&quot;))))"/>
    <hyperlink ref="DV127" r:id="rId9418" display="=@if(I6&lt;50,&quot;0&quot;,if(I6&gt;49,&quot;1&quot;,if(I6&gt;54,&quot;1.5&quot;,if(I6&lt;59,&quot;2&quot;))))"/>
    <hyperlink ref="DV128" r:id="rId9419" display="=@if(I6&lt;50,&quot;0&quot;,if(I6&gt;49,&quot;1&quot;,if(I6&gt;54,&quot;1.5&quot;,if(I6&lt;59,&quot;2&quot;))))"/>
    <hyperlink ref="DV129" r:id="rId9420" display="=@if(I6&lt;50,&quot;0&quot;,if(I6&gt;49,&quot;1&quot;,if(I6&gt;54,&quot;1.5&quot;,if(I6&lt;59,&quot;2&quot;))))"/>
    <hyperlink ref="DV130" r:id="rId9421" display="=@if(I6&lt;50,&quot;0&quot;,if(I6&gt;49,&quot;1&quot;,if(I6&gt;54,&quot;1.5&quot;,if(I6&lt;59,&quot;2&quot;))))"/>
    <hyperlink ref="DV131" r:id="rId9422" display="=@if(I6&lt;50,&quot;0&quot;,if(I6&gt;49,&quot;1&quot;,if(I6&gt;54,&quot;1.5&quot;,if(I6&lt;59,&quot;2&quot;))))"/>
    <hyperlink ref="DV132" r:id="rId9423" display="=@if(I6&lt;50,&quot;0&quot;,if(I6&gt;49,&quot;1&quot;,if(I6&gt;54,&quot;1.5&quot;,if(I6&lt;59,&quot;2&quot;))))"/>
    <hyperlink ref="DV133" r:id="rId9424" display="=@if(I6&lt;50,&quot;0&quot;,if(I6&gt;49,&quot;1&quot;,if(I6&gt;54,&quot;1.5&quot;,if(I6&lt;59,&quot;2&quot;))))"/>
    <hyperlink ref="DV134" r:id="rId9425" display="=@if(I6&lt;50,&quot;0&quot;,if(I6&gt;49,&quot;1&quot;,if(I6&gt;54,&quot;1.5&quot;,if(I6&lt;59,&quot;2&quot;))))"/>
    <hyperlink ref="DV135" r:id="rId9426" display="=@if(I6&lt;50,&quot;0&quot;,if(I6&gt;49,&quot;1&quot;,if(I6&gt;54,&quot;1.5&quot;,if(I6&lt;59,&quot;2&quot;))))"/>
    <hyperlink ref="DV136" r:id="rId9427" display="=@if(I6&lt;50,&quot;0&quot;,if(I6&gt;49,&quot;1&quot;,if(I6&gt;54,&quot;1.5&quot;,if(I6&lt;59,&quot;2&quot;))))"/>
    <hyperlink ref="DV137" r:id="rId9428" display="=@if(I6&lt;50,&quot;0&quot;,if(I6&gt;49,&quot;1&quot;,if(I6&gt;54,&quot;1.5&quot;,if(I6&lt;59,&quot;2&quot;))))"/>
    <hyperlink ref="DV138" r:id="rId9429" display="=@if(I6&lt;50,&quot;0&quot;,if(I6&gt;49,&quot;1&quot;,if(I6&gt;54,&quot;1.5&quot;,if(I6&lt;59,&quot;2&quot;))))"/>
    <hyperlink ref="DV139" r:id="rId9430" display="=@if(I6&lt;50,&quot;0&quot;,if(I6&gt;49,&quot;1&quot;,if(I6&gt;54,&quot;1.5&quot;,if(I6&lt;59,&quot;2&quot;))))"/>
    <hyperlink ref="DV140" r:id="rId9431" display="=@if(I6&lt;50,&quot;0&quot;,if(I6&gt;49,&quot;1&quot;,if(I6&gt;54,&quot;1.5&quot;,if(I6&lt;59,&quot;2&quot;))))"/>
    <hyperlink ref="DV141" r:id="rId9432" display="=@if(I6&lt;50,&quot;0&quot;,if(I6&gt;49,&quot;1&quot;,if(I6&gt;54,&quot;1.5&quot;,if(I6&lt;59,&quot;2&quot;))))"/>
    <hyperlink ref="DV142" r:id="rId9433" display="=@if(I6&lt;50,&quot;0&quot;,if(I6&gt;49,&quot;1&quot;,if(I6&gt;54,&quot;1.5&quot;,if(I6&lt;59,&quot;2&quot;))))"/>
    <hyperlink ref="DV143" r:id="rId9434" display="=@if(I6&lt;50,&quot;0&quot;,if(I6&gt;49,&quot;1&quot;,if(I6&gt;54,&quot;1.5&quot;,if(I6&lt;59,&quot;2&quot;))))"/>
    <hyperlink ref="DV144" r:id="rId9435" display="=@if(I6&lt;50,&quot;0&quot;,if(I6&gt;49,&quot;1&quot;,if(I6&gt;54,&quot;1.5&quot;,if(I6&lt;59,&quot;2&quot;))))"/>
    <hyperlink ref="DV145" r:id="rId9436" display="=@if(I6&lt;50,&quot;0&quot;,if(I6&gt;49,&quot;1&quot;,if(I6&gt;54,&quot;1.5&quot;,if(I6&lt;59,&quot;2&quot;))))"/>
    <hyperlink ref="DV146" r:id="rId9437" display="=@if(I6&lt;50,&quot;0&quot;,if(I6&gt;49,&quot;1&quot;,if(I6&gt;54,&quot;1.5&quot;,if(I6&lt;59,&quot;2&quot;))))"/>
    <hyperlink ref="DV147" r:id="rId9438" display="=@if(I6&lt;50,&quot;0&quot;,if(I6&gt;49,&quot;1&quot;,if(I6&gt;54,&quot;1.5&quot;,if(I6&lt;59,&quot;2&quot;))))"/>
    <hyperlink ref="DV148" r:id="rId9439" display="=@if(I6&lt;50,&quot;0&quot;,if(I6&gt;49,&quot;1&quot;,if(I6&gt;54,&quot;1.5&quot;,if(I6&lt;59,&quot;2&quot;))))"/>
    <hyperlink ref="DV149" r:id="rId9440" display="=@if(I6&lt;50,&quot;0&quot;,if(I6&gt;49,&quot;1&quot;,if(I6&gt;54,&quot;1.5&quot;,if(I6&lt;59,&quot;2&quot;))))"/>
    <hyperlink ref="DV150" r:id="rId9441" display="=@if(I6&lt;50,&quot;0&quot;,if(I6&gt;49,&quot;1&quot;,if(I6&gt;54,&quot;1.5&quot;,if(I6&lt;59,&quot;2&quot;))))"/>
    <hyperlink ref="DV151" r:id="rId9442" display="=@if(I6&lt;50,&quot;0&quot;,if(I6&gt;49,&quot;1&quot;,if(I6&gt;54,&quot;1.5&quot;,if(I6&lt;59,&quot;2&quot;))))"/>
    <hyperlink ref="DV152" r:id="rId9443" display="=@if(I6&lt;50,&quot;0&quot;,if(I6&gt;49,&quot;1&quot;,if(I6&gt;54,&quot;1.5&quot;,if(I6&lt;59,&quot;2&quot;))))"/>
    <hyperlink ref="DV153" r:id="rId9444" display="=@if(I6&lt;50,&quot;0&quot;,if(I6&gt;49,&quot;1&quot;,if(I6&gt;54,&quot;1.5&quot;,if(I6&lt;59,&quot;2&quot;))))"/>
    <hyperlink ref="DV154" r:id="rId9445" display="=@if(I6&lt;50,&quot;0&quot;,if(I6&gt;49,&quot;1&quot;,if(I6&gt;54,&quot;1.5&quot;,if(I6&lt;59,&quot;2&quot;))))"/>
    <hyperlink ref="DV155" r:id="rId9446" display="=@if(I6&lt;50,&quot;0&quot;,if(I6&gt;49,&quot;1&quot;,if(I6&gt;54,&quot;1.5&quot;,if(I6&lt;59,&quot;2&quot;))))"/>
    <hyperlink ref="DV156" r:id="rId9447" display="=@if(I6&lt;50,&quot;0&quot;,if(I6&gt;49,&quot;1&quot;,if(I6&gt;54,&quot;1.5&quot;,if(I6&lt;59,&quot;2&quot;))))"/>
    <hyperlink ref="DV157" r:id="rId9448" display="=@if(I6&lt;50,&quot;0&quot;,if(I6&gt;49,&quot;1&quot;,if(I6&gt;54,&quot;1.5&quot;,if(I6&lt;59,&quot;2&quot;))))"/>
    <hyperlink ref="DV158" r:id="rId9449" display="=@if(I6&lt;50,&quot;0&quot;,if(I6&gt;49,&quot;1&quot;,if(I6&gt;54,&quot;1.5&quot;,if(I6&lt;59,&quot;2&quot;))))"/>
    <hyperlink ref="DV159" r:id="rId9450" display="=@if(I6&lt;50,&quot;0&quot;,if(I6&gt;49,&quot;1&quot;,if(I6&gt;54,&quot;1.5&quot;,if(I6&lt;59,&quot;2&quot;))))"/>
    <hyperlink ref="DV160" r:id="rId9451" display="=@if(I6&lt;50,&quot;0&quot;,if(I6&gt;49,&quot;1&quot;,if(I6&gt;54,&quot;1.5&quot;,if(I6&lt;59,&quot;2&quot;))))"/>
    <hyperlink ref="DV161" r:id="rId9452" display="=@if(I6&lt;50,&quot;0&quot;,if(I6&gt;49,&quot;1&quot;,if(I6&gt;54,&quot;1.5&quot;,if(I6&lt;59,&quot;2&quot;))))"/>
    <hyperlink ref="DV162" r:id="rId9453" display="=@if(I6&lt;50,&quot;0&quot;,if(I6&gt;49,&quot;1&quot;,if(I6&gt;54,&quot;1.5&quot;,if(I6&lt;59,&quot;2&quot;))))"/>
    <hyperlink ref="DV163" r:id="rId9454" display="=@if(I6&lt;50,&quot;0&quot;,if(I6&gt;49,&quot;1&quot;,if(I6&gt;54,&quot;1.5&quot;,if(I6&lt;59,&quot;2&quot;))))"/>
    <hyperlink ref="DV164" r:id="rId9455" display="=@if(I6&lt;50,&quot;0&quot;,if(I6&gt;49,&quot;1&quot;,if(I6&gt;54,&quot;1.5&quot;,if(I6&lt;59,&quot;2&quot;))))"/>
    <hyperlink ref="DV165" r:id="rId9456" display="=@if(I6&lt;50,&quot;0&quot;,if(I6&gt;49,&quot;1&quot;,if(I6&gt;54,&quot;1.5&quot;,if(I6&lt;59,&quot;2&quot;))))"/>
    <hyperlink ref="DV166" r:id="rId9457" display="=@if(I6&lt;50,&quot;0&quot;,if(I6&gt;49,&quot;1&quot;,if(I6&gt;54,&quot;1.5&quot;,if(I6&lt;59,&quot;2&quot;))))"/>
    <hyperlink ref="DV167" r:id="rId9458" display="=@if(I6&lt;50,&quot;0&quot;,if(I6&gt;49,&quot;1&quot;,if(I6&gt;54,&quot;1.5&quot;,if(I6&lt;59,&quot;2&quot;))))"/>
    <hyperlink ref="DV168" r:id="rId9459" display="=@if(I6&lt;50,&quot;0&quot;,if(I6&gt;49,&quot;1&quot;,if(I6&gt;54,&quot;1.5&quot;,if(I6&lt;59,&quot;2&quot;))))"/>
    <hyperlink ref="DV169" r:id="rId9460" display="=@if(I6&lt;50,&quot;0&quot;,if(I6&gt;49,&quot;1&quot;,if(I6&gt;54,&quot;1.5&quot;,if(I6&lt;59,&quot;2&quot;))))"/>
    <hyperlink ref="DV170" r:id="rId9461" display="=@if(I6&lt;50,&quot;0&quot;,if(I6&gt;49,&quot;1&quot;,if(I6&gt;54,&quot;1.5&quot;,if(I6&lt;59,&quot;2&quot;))))"/>
    <hyperlink ref="DV171" r:id="rId9462" display="=@if(I6&lt;50,&quot;0&quot;,if(I6&gt;49,&quot;1&quot;,if(I6&gt;54,&quot;1.5&quot;,if(I6&lt;59,&quot;2&quot;))))"/>
    <hyperlink ref="DV172" r:id="rId9463" display="=@if(I6&lt;50,&quot;0&quot;,if(I6&gt;49,&quot;1&quot;,if(I6&gt;54,&quot;1.5&quot;,if(I6&lt;59,&quot;2&quot;))))"/>
    <hyperlink ref="DV173" r:id="rId9464" display="=@if(I6&lt;50,&quot;0&quot;,if(I6&gt;49,&quot;1&quot;,if(I6&gt;54,&quot;1.5&quot;,if(I6&lt;59,&quot;2&quot;))))"/>
    <hyperlink ref="DV174" r:id="rId9465" display="=@if(I6&lt;50,&quot;0&quot;,if(I6&gt;49,&quot;1&quot;,if(I6&gt;54,&quot;1.5&quot;,if(I6&lt;59,&quot;2&quot;))))"/>
    <hyperlink ref="DV175" r:id="rId9466" display="=@if(I6&lt;50,&quot;0&quot;,if(I6&gt;49,&quot;1&quot;,if(I6&gt;54,&quot;1.5&quot;,if(I6&lt;59,&quot;2&quot;))))"/>
    <hyperlink ref="DV176" r:id="rId9467" display="=@if(I6&lt;50,&quot;0&quot;,if(I6&gt;49,&quot;1&quot;,if(I6&gt;54,&quot;1.5&quot;,if(I6&lt;59,&quot;2&quot;))))"/>
    <hyperlink ref="DV177" r:id="rId9468" display="=@if(I6&lt;50,&quot;0&quot;,if(I6&gt;49,&quot;1&quot;,if(I6&gt;54,&quot;1.5&quot;,if(I6&lt;59,&quot;2&quot;))))"/>
    <hyperlink ref="DV178" r:id="rId9469" display="=@if(I6&lt;50,&quot;0&quot;,if(I6&gt;49,&quot;1&quot;,if(I6&gt;54,&quot;1.5&quot;,if(I6&lt;59,&quot;2&quot;))))"/>
    <hyperlink ref="DV179" r:id="rId9470" display="=@if(I6&lt;50,&quot;0&quot;,if(I6&gt;49,&quot;1&quot;,if(I6&gt;54,&quot;1.5&quot;,if(I6&lt;59,&quot;2&quot;))))"/>
    <hyperlink ref="DV180" r:id="rId9471" display="=@if(I6&lt;50,&quot;0&quot;,if(I6&gt;49,&quot;1&quot;,if(I6&gt;54,&quot;1.5&quot;,if(I6&lt;59,&quot;2&quot;))))"/>
    <hyperlink ref="DV181" r:id="rId9472" display="=@if(I6&lt;50,&quot;0&quot;,if(I6&gt;49,&quot;1&quot;,if(I6&gt;54,&quot;1.5&quot;,if(I6&lt;59,&quot;2&quot;))))"/>
    <hyperlink ref="DV182" r:id="rId9473" display="=@if(I6&lt;50,&quot;0&quot;,if(I6&gt;49,&quot;1&quot;,if(I6&gt;54,&quot;1.5&quot;,if(I6&lt;59,&quot;2&quot;))))"/>
    <hyperlink ref="DV183" r:id="rId9474" display="=@if(I6&lt;50,&quot;0&quot;,if(I6&gt;49,&quot;1&quot;,if(I6&gt;54,&quot;1.5&quot;,if(I6&lt;59,&quot;2&quot;))))"/>
    <hyperlink ref="DV184" r:id="rId9475" display="=@if(I6&lt;50,&quot;0&quot;,if(I6&gt;49,&quot;1&quot;,if(I6&gt;54,&quot;1.5&quot;,if(I6&lt;59,&quot;2&quot;))))"/>
    <hyperlink ref="DV185" r:id="rId9476" display="=@if(I6&lt;50,&quot;0&quot;,if(I6&gt;49,&quot;1&quot;,if(I6&gt;54,&quot;1.5&quot;,if(I6&lt;59,&quot;2&quot;))))"/>
    <hyperlink ref="DV186" r:id="rId9477" display="=@if(I6&lt;50,&quot;0&quot;,if(I6&gt;49,&quot;1&quot;,if(I6&gt;54,&quot;1.5&quot;,if(I6&lt;59,&quot;2&quot;))))"/>
    <hyperlink ref="DV187" r:id="rId9478" display="=@if(I6&lt;50,&quot;0&quot;,if(I6&gt;49,&quot;1&quot;,if(I6&gt;54,&quot;1.5&quot;,if(I6&lt;59,&quot;2&quot;))))"/>
    <hyperlink ref="DV188" r:id="rId9479" display="=@if(I6&lt;50,&quot;0&quot;,if(I6&gt;49,&quot;1&quot;,if(I6&gt;54,&quot;1.5&quot;,if(I6&lt;59,&quot;2&quot;))))"/>
    <hyperlink ref="DV189" r:id="rId9480" display="=@if(I6&lt;50,&quot;0&quot;,if(I6&gt;49,&quot;1&quot;,if(I6&gt;54,&quot;1.5&quot;,if(I6&lt;59,&quot;2&quot;))))"/>
    <hyperlink ref="DV190" r:id="rId9481" display="=@if(I6&lt;50,&quot;0&quot;,if(I6&gt;49,&quot;1&quot;,if(I6&gt;54,&quot;1.5&quot;,if(I6&lt;59,&quot;2&quot;))))"/>
    <hyperlink ref="DV191" r:id="rId9482" display="=@if(I6&lt;50,&quot;0&quot;,if(I6&gt;49,&quot;1&quot;,if(I6&gt;54,&quot;1.5&quot;,if(I6&lt;59,&quot;2&quot;))))"/>
    <hyperlink ref="DV192" r:id="rId9483" display="=@if(I6&lt;50,&quot;0&quot;,if(I6&gt;49,&quot;1&quot;,if(I6&gt;54,&quot;1.5&quot;,if(I6&lt;59,&quot;2&quot;))))"/>
    <hyperlink ref="DV193" r:id="rId9484" display="=@if(I6&lt;50,&quot;0&quot;,if(I6&gt;49,&quot;1&quot;,if(I6&gt;54,&quot;1.5&quot;,if(I6&lt;59,&quot;2&quot;))))"/>
    <hyperlink ref="DV194" r:id="rId9485" display="=@if(I6&lt;50,&quot;0&quot;,if(I6&gt;49,&quot;1&quot;,if(I6&gt;54,&quot;1.5&quot;,if(I6&lt;59,&quot;2&quot;))))"/>
    <hyperlink ref="DV195" r:id="rId9486" display="=@if(I6&lt;50,&quot;0&quot;,if(I6&gt;49,&quot;1&quot;,if(I6&gt;54,&quot;1.5&quot;,if(I6&lt;59,&quot;2&quot;))))"/>
    <hyperlink ref="DV196" r:id="rId9487" display="=@if(I6&lt;50,&quot;0&quot;,if(I6&gt;49,&quot;1&quot;,if(I6&gt;54,&quot;1.5&quot;,if(I6&lt;59,&quot;2&quot;))))"/>
    <hyperlink ref="DV197" r:id="rId9488" display="=@if(I6&lt;50,&quot;0&quot;,if(I6&gt;49,&quot;1&quot;,if(I6&gt;54,&quot;1.5&quot;,if(I6&lt;59,&quot;2&quot;))))"/>
    <hyperlink ref="DV198" r:id="rId9489" display="=@if(I6&lt;50,&quot;0&quot;,if(I6&gt;49,&quot;1&quot;,if(I6&gt;54,&quot;1.5&quot;,if(I6&lt;59,&quot;2&quot;))))"/>
    <hyperlink ref="DV199" r:id="rId9490" display="=@if(I6&lt;50,&quot;0&quot;,if(I6&gt;49,&quot;1&quot;,if(I6&gt;54,&quot;1.5&quot;,if(I6&lt;59,&quot;2&quot;))))"/>
    <hyperlink ref="DV200" r:id="rId9491" display="=@if(I6&lt;50,&quot;0&quot;,if(I6&gt;49,&quot;1&quot;,if(I6&gt;54,&quot;1.5&quot;,if(I6&lt;59,&quot;2&quot;))))"/>
    <hyperlink ref="DV201" r:id="rId9492" display="=@if(I6&lt;50,&quot;0&quot;,if(I6&gt;49,&quot;1&quot;,if(I6&gt;54,&quot;1.5&quot;,if(I6&lt;59,&quot;2&quot;))))"/>
    <hyperlink ref="DV202" r:id="rId9493" display="=@if(I6&lt;50,&quot;0&quot;,if(I6&gt;49,&quot;1&quot;,if(I6&gt;54,&quot;1.5&quot;,if(I6&lt;59,&quot;2&quot;))))"/>
    <hyperlink ref="DV203" r:id="rId9494" display="=@if(I6&lt;50,&quot;0&quot;,if(I6&gt;49,&quot;1&quot;,if(I6&gt;54,&quot;1.5&quot;,if(I6&lt;59,&quot;2&quot;))))"/>
    <hyperlink ref="DV204" r:id="rId9495" display="=@if(I6&lt;50,&quot;0&quot;,if(I6&gt;49,&quot;1&quot;,if(I6&gt;54,&quot;1.5&quot;,if(I6&lt;59,&quot;2&quot;))))"/>
    <hyperlink ref="DV205" r:id="rId9496" display="=@if(I6&lt;50,&quot;0&quot;,if(I6&gt;49,&quot;1&quot;,if(I6&gt;54,&quot;1.5&quot;,if(I6&lt;59,&quot;2&quot;))))"/>
    <hyperlink ref="DV206" r:id="rId9497" display="=@if(I6&lt;50,&quot;0&quot;,if(I6&gt;49,&quot;1&quot;,if(I6&gt;54,&quot;1.5&quot;,if(I6&lt;59,&quot;2&quot;))))"/>
    <hyperlink ref="DV207" r:id="rId9498" display="=@if(I6&lt;50,&quot;0&quot;,if(I6&gt;49,&quot;1&quot;,if(I6&gt;54,&quot;1.5&quot;,if(I6&lt;59,&quot;2&quot;))))"/>
    <hyperlink ref="DV208" r:id="rId9499" display="=@if(I6&lt;50,&quot;0&quot;,if(I6&gt;49,&quot;1&quot;,if(I6&gt;54,&quot;1.5&quot;,if(I6&lt;59,&quot;2&quot;))))"/>
    <hyperlink ref="DV209" r:id="rId9500" display="=@if(I6&lt;50,&quot;0&quot;,if(I6&gt;49,&quot;1&quot;,if(I6&gt;54,&quot;1.5&quot;,if(I6&lt;59,&quot;2&quot;))))"/>
    <hyperlink ref="DV210" r:id="rId9501" display="=@if(I6&lt;50,&quot;0&quot;,if(I6&gt;49,&quot;1&quot;,if(I6&gt;54,&quot;1.5&quot;,if(I6&lt;59,&quot;2&quot;))))"/>
    <hyperlink ref="DV211" r:id="rId9502" display="=@if(I6&lt;50,&quot;0&quot;,if(I6&gt;49,&quot;1&quot;,if(I6&gt;54,&quot;1.5&quot;,if(I6&lt;59,&quot;2&quot;))))"/>
    <hyperlink ref="DV212" r:id="rId9503" display="=@if(I6&lt;50,&quot;0&quot;,if(I6&gt;49,&quot;1&quot;,if(I6&gt;54,&quot;1.5&quot;,if(I6&lt;59,&quot;2&quot;))))"/>
    <hyperlink ref="DV213" r:id="rId9504" display="=@if(I6&lt;50,&quot;0&quot;,if(I6&gt;49,&quot;1&quot;,if(I6&gt;54,&quot;1.5&quot;,if(I6&lt;59,&quot;2&quot;))))"/>
    <hyperlink ref="DW16" r:id="rId9505" display="=@if(I6&lt;50,&quot;0&quot;,if(I6&gt;49,&quot;1&quot;,if(I6&gt;54,&quot;1.5&quot;,if(I6&lt;59,&quot;2&quot;))))"/>
    <hyperlink ref="DW17" r:id="rId9506" display="=@if(I6&lt;50,&quot;0&quot;,if(I6&gt;49,&quot;1&quot;,if(I6&gt;54,&quot;1.5&quot;,if(I6&lt;59,&quot;2&quot;))))"/>
    <hyperlink ref="DW18" r:id="rId9507" display="=@if(I6&lt;50,&quot;0&quot;,if(I6&gt;49,&quot;1&quot;,if(I6&gt;54,&quot;1.5&quot;,if(I6&lt;59,&quot;2&quot;))))"/>
    <hyperlink ref="DW19" r:id="rId9508" display="=@if(I6&lt;50,&quot;0&quot;,if(I6&gt;49,&quot;1&quot;,if(I6&gt;54,&quot;1.5&quot;,if(I6&lt;59,&quot;2&quot;))))"/>
    <hyperlink ref="DW20" r:id="rId9509" display="=@if(I6&lt;50,&quot;0&quot;,if(I6&gt;49,&quot;1&quot;,if(I6&gt;54,&quot;1.5&quot;,if(I6&lt;59,&quot;2&quot;))))"/>
    <hyperlink ref="DW21" r:id="rId9510" display="=@if(I6&lt;50,&quot;0&quot;,if(I6&gt;49,&quot;1&quot;,if(I6&gt;54,&quot;1.5&quot;,if(I6&lt;59,&quot;2&quot;))))"/>
    <hyperlink ref="DW22" r:id="rId9511" display="=@if(I6&lt;50,&quot;0&quot;,if(I6&gt;49,&quot;1&quot;,if(I6&gt;54,&quot;1.5&quot;,if(I6&lt;59,&quot;2&quot;))))"/>
    <hyperlink ref="DW23" r:id="rId9512" display="=@if(I6&lt;50,&quot;0&quot;,if(I6&gt;49,&quot;1&quot;,if(I6&gt;54,&quot;1.5&quot;,if(I6&lt;59,&quot;2&quot;))))"/>
    <hyperlink ref="DW24" r:id="rId9513" display="=@if(I6&lt;50,&quot;0&quot;,if(I6&gt;49,&quot;1&quot;,if(I6&gt;54,&quot;1.5&quot;,if(I6&lt;59,&quot;2&quot;))))"/>
    <hyperlink ref="DW25" r:id="rId9514" display="=@if(I6&lt;50,&quot;0&quot;,if(I6&gt;49,&quot;1&quot;,if(I6&gt;54,&quot;1.5&quot;,if(I6&lt;59,&quot;2&quot;))))"/>
    <hyperlink ref="DW26" r:id="rId9515" display="=@if(I6&lt;50,&quot;0&quot;,if(I6&gt;49,&quot;1&quot;,if(I6&gt;54,&quot;1.5&quot;,if(I6&lt;59,&quot;2&quot;))))"/>
    <hyperlink ref="DW27" r:id="rId9516" display="=@if(I6&lt;50,&quot;0&quot;,if(I6&gt;49,&quot;1&quot;,if(I6&gt;54,&quot;1.5&quot;,if(I6&lt;59,&quot;2&quot;))))"/>
    <hyperlink ref="DW28" r:id="rId9517" display="=@if(I6&lt;50,&quot;0&quot;,if(I6&gt;49,&quot;1&quot;,if(I6&gt;54,&quot;1.5&quot;,if(I6&lt;59,&quot;2&quot;))))"/>
    <hyperlink ref="DW29" r:id="rId9518" display="=@if(I6&lt;50,&quot;0&quot;,if(I6&gt;49,&quot;1&quot;,if(I6&gt;54,&quot;1.5&quot;,if(I6&lt;59,&quot;2&quot;))))"/>
    <hyperlink ref="DW30" r:id="rId9519" display="=@if(I6&lt;50,&quot;0&quot;,if(I6&gt;49,&quot;1&quot;,if(I6&gt;54,&quot;1.5&quot;,if(I6&lt;59,&quot;2&quot;))))"/>
    <hyperlink ref="DW31" r:id="rId9520" display="=@if(I6&lt;50,&quot;0&quot;,if(I6&gt;49,&quot;1&quot;,if(I6&gt;54,&quot;1.5&quot;,if(I6&lt;59,&quot;2&quot;))))"/>
    <hyperlink ref="DW32" r:id="rId9521" display="=@if(I6&lt;50,&quot;0&quot;,if(I6&gt;49,&quot;1&quot;,if(I6&gt;54,&quot;1.5&quot;,if(I6&lt;59,&quot;2&quot;))))"/>
    <hyperlink ref="DW33" r:id="rId9522" display="=@if(I6&lt;50,&quot;0&quot;,if(I6&gt;49,&quot;1&quot;,if(I6&gt;54,&quot;1.5&quot;,if(I6&lt;59,&quot;2&quot;))))"/>
    <hyperlink ref="DW34" r:id="rId9523" display="=@if(I6&lt;50,&quot;0&quot;,if(I6&gt;49,&quot;1&quot;,if(I6&gt;54,&quot;1.5&quot;,if(I6&lt;59,&quot;2&quot;))))"/>
    <hyperlink ref="DW35" r:id="rId9524" display="=@if(I6&lt;50,&quot;0&quot;,if(I6&gt;49,&quot;1&quot;,if(I6&gt;54,&quot;1.5&quot;,if(I6&lt;59,&quot;2&quot;))))"/>
    <hyperlink ref="DW36" r:id="rId9525" display="=@if(I6&lt;50,&quot;0&quot;,if(I6&gt;49,&quot;1&quot;,if(I6&gt;54,&quot;1.5&quot;,if(I6&lt;59,&quot;2&quot;))))"/>
    <hyperlink ref="DW37" r:id="rId9526" display="=@if(I6&lt;50,&quot;0&quot;,if(I6&gt;49,&quot;1&quot;,if(I6&gt;54,&quot;1.5&quot;,if(I6&lt;59,&quot;2&quot;))))"/>
    <hyperlink ref="DW38" r:id="rId9527" display="=@if(I6&lt;50,&quot;0&quot;,if(I6&gt;49,&quot;1&quot;,if(I6&gt;54,&quot;1.5&quot;,if(I6&lt;59,&quot;2&quot;))))"/>
    <hyperlink ref="DW39" r:id="rId9528" display="=@if(I6&lt;50,&quot;0&quot;,if(I6&gt;49,&quot;1&quot;,if(I6&gt;54,&quot;1.5&quot;,if(I6&lt;59,&quot;2&quot;))))"/>
    <hyperlink ref="DW40" r:id="rId9529" display="=@if(I6&lt;50,&quot;0&quot;,if(I6&gt;49,&quot;1&quot;,if(I6&gt;54,&quot;1.5&quot;,if(I6&lt;59,&quot;2&quot;))))"/>
    <hyperlink ref="DW41" r:id="rId9530" display="=@if(I6&lt;50,&quot;0&quot;,if(I6&gt;49,&quot;1&quot;,if(I6&gt;54,&quot;1.5&quot;,if(I6&lt;59,&quot;2&quot;))))"/>
    <hyperlink ref="DW42" r:id="rId9531" display="=@if(I6&lt;50,&quot;0&quot;,if(I6&gt;49,&quot;1&quot;,if(I6&gt;54,&quot;1.5&quot;,if(I6&lt;59,&quot;2&quot;))))"/>
    <hyperlink ref="DW43" r:id="rId9532" display="=@if(I6&lt;50,&quot;0&quot;,if(I6&gt;49,&quot;1&quot;,if(I6&gt;54,&quot;1.5&quot;,if(I6&lt;59,&quot;2&quot;))))"/>
    <hyperlink ref="DW44" r:id="rId9533" display="=@if(I6&lt;50,&quot;0&quot;,if(I6&gt;49,&quot;1&quot;,if(I6&gt;54,&quot;1.5&quot;,if(I6&lt;59,&quot;2&quot;))))"/>
    <hyperlink ref="DW45" r:id="rId9534" display="=@if(I6&lt;50,&quot;0&quot;,if(I6&gt;49,&quot;1&quot;,if(I6&gt;54,&quot;1.5&quot;,if(I6&lt;59,&quot;2&quot;))))"/>
    <hyperlink ref="DW46" r:id="rId9535" display="=@if(I6&lt;50,&quot;0&quot;,if(I6&gt;49,&quot;1&quot;,if(I6&gt;54,&quot;1.5&quot;,if(I6&lt;59,&quot;2&quot;))))"/>
    <hyperlink ref="DW47" r:id="rId9536" display="=@if(I6&lt;50,&quot;0&quot;,if(I6&gt;49,&quot;1&quot;,if(I6&gt;54,&quot;1.5&quot;,if(I6&lt;59,&quot;2&quot;))))"/>
    <hyperlink ref="DW48" r:id="rId9537" display="=@if(I6&lt;50,&quot;0&quot;,if(I6&gt;49,&quot;1&quot;,if(I6&gt;54,&quot;1.5&quot;,if(I6&lt;59,&quot;2&quot;))))"/>
    <hyperlink ref="DW49" r:id="rId9538" display="=@if(I6&lt;50,&quot;0&quot;,if(I6&gt;49,&quot;1&quot;,if(I6&gt;54,&quot;1.5&quot;,if(I6&lt;59,&quot;2&quot;))))"/>
    <hyperlink ref="DW50" r:id="rId9539" display="=@if(I6&lt;50,&quot;0&quot;,if(I6&gt;49,&quot;1&quot;,if(I6&gt;54,&quot;1.5&quot;,if(I6&lt;59,&quot;2&quot;))))"/>
    <hyperlink ref="DW51" r:id="rId9540" display="=@if(I6&lt;50,&quot;0&quot;,if(I6&gt;49,&quot;1&quot;,if(I6&gt;54,&quot;1.5&quot;,if(I6&lt;59,&quot;2&quot;))))"/>
    <hyperlink ref="DW52" r:id="rId9541" display="=@if(I6&lt;50,&quot;0&quot;,if(I6&gt;49,&quot;1&quot;,if(I6&gt;54,&quot;1.5&quot;,if(I6&lt;59,&quot;2&quot;))))"/>
    <hyperlink ref="DW53" r:id="rId9542" display="=@if(I6&lt;50,&quot;0&quot;,if(I6&gt;49,&quot;1&quot;,if(I6&gt;54,&quot;1.5&quot;,if(I6&lt;59,&quot;2&quot;))))"/>
    <hyperlink ref="DW54" r:id="rId9543" display="=@if(I6&lt;50,&quot;0&quot;,if(I6&gt;49,&quot;1&quot;,if(I6&gt;54,&quot;1.5&quot;,if(I6&lt;59,&quot;2&quot;))))"/>
    <hyperlink ref="DW55" r:id="rId9544" display="=@if(I6&lt;50,&quot;0&quot;,if(I6&gt;49,&quot;1&quot;,if(I6&gt;54,&quot;1.5&quot;,if(I6&lt;59,&quot;2&quot;))))"/>
    <hyperlink ref="DW56" r:id="rId9545" display="=@if(I6&lt;50,&quot;0&quot;,if(I6&gt;49,&quot;1&quot;,if(I6&gt;54,&quot;1.5&quot;,if(I6&lt;59,&quot;2&quot;))))"/>
    <hyperlink ref="DW57" r:id="rId9546" display="=@if(I6&lt;50,&quot;0&quot;,if(I6&gt;49,&quot;1&quot;,if(I6&gt;54,&quot;1.5&quot;,if(I6&lt;59,&quot;2&quot;))))"/>
    <hyperlink ref="DW58" r:id="rId9547" display="=@if(I6&lt;50,&quot;0&quot;,if(I6&gt;49,&quot;1&quot;,if(I6&gt;54,&quot;1.5&quot;,if(I6&lt;59,&quot;2&quot;))))"/>
    <hyperlink ref="DW59" r:id="rId9548" display="=@if(I6&lt;50,&quot;0&quot;,if(I6&gt;49,&quot;1&quot;,if(I6&gt;54,&quot;1.5&quot;,if(I6&lt;59,&quot;2&quot;))))"/>
    <hyperlink ref="DW60" r:id="rId9549" display="=@if(I6&lt;50,&quot;0&quot;,if(I6&gt;49,&quot;1&quot;,if(I6&gt;54,&quot;1.5&quot;,if(I6&lt;59,&quot;2&quot;))))"/>
    <hyperlink ref="DW61" r:id="rId9550" display="=@if(I6&lt;50,&quot;0&quot;,if(I6&gt;49,&quot;1&quot;,if(I6&gt;54,&quot;1.5&quot;,if(I6&lt;59,&quot;2&quot;))))"/>
    <hyperlink ref="DW62" r:id="rId9551" display="=@if(I6&lt;50,&quot;0&quot;,if(I6&gt;49,&quot;1&quot;,if(I6&gt;54,&quot;1.5&quot;,if(I6&lt;59,&quot;2&quot;))))"/>
    <hyperlink ref="DW63" r:id="rId9552" display="=@if(I6&lt;50,&quot;0&quot;,if(I6&gt;49,&quot;1&quot;,if(I6&gt;54,&quot;1.5&quot;,if(I6&lt;59,&quot;2&quot;))))"/>
    <hyperlink ref="DW64" r:id="rId9553" display="=@if(I6&lt;50,&quot;0&quot;,if(I6&gt;49,&quot;1&quot;,if(I6&gt;54,&quot;1.5&quot;,if(I6&lt;59,&quot;2&quot;))))"/>
    <hyperlink ref="DW65" r:id="rId9554" display="=@if(I6&lt;50,&quot;0&quot;,if(I6&gt;49,&quot;1&quot;,if(I6&gt;54,&quot;1.5&quot;,if(I6&lt;59,&quot;2&quot;))))"/>
    <hyperlink ref="DW66" r:id="rId9555" display="=@if(I6&lt;50,&quot;0&quot;,if(I6&gt;49,&quot;1&quot;,if(I6&gt;54,&quot;1.5&quot;,if(I6&lt;59,&quot;2&quot;))))"/>
    <hyperlink ref="DW67" r:id="rId9556" display="=@if(I6&lt;50,&quot;0&quot;,if(I6&gt;49,&quot;1&quot;,if(I6&gt;54,&quot;1.5&quot;,if(I6&lt;59,&quot;2&quot;))))"/>
    <hyperlink ref="DW68" r:id="rId9557" display="=@if(I6&lt;50,&quot;0&quot;,if(I6&gt;49,&quot;1&quot;,if(I6&gt;54,&quot;1.5&quot;,if(I6&lt;59,&quot;2&quot;))))"/>
    <hyperlink ref="DW69" r:id="rId9558" display="=@if(I6&lt;50,&quot;0&quot;,if(I6&gt;49,&quot;1&quot;,if(I6&gt;54,&quot;1.5&quot;,if(I6&lt;59,&quot;2&quot;))))"/>
    <hyperlink ref="DW70" r:id="rId9559" display="=@if(I6&lt;50,&quot;0&quot;,if(I6&gt;49,&quot;1&quot;,if(I6&gt;54,&quot;1.5&quot;,if(I6&lt;59,&quot;2&quot;))))"/>
    <hyperlink ref="DW71" r:id="rId9560" display="=@if(I6&lt;50,&quot;0&quot;,if(I6&gt;49,&quot;1&quot;,if(I6&gt;54,&quot;1.5&quot;,if(I6&lt;59,&quot;2&quot;))))"/>
    <hyperlink ref="DW72" r:id="rId9561" display="=@if(I6&lt;50,&quot;0&quot;,if(I6&gt;49,&quot;1&quot;,if(I6&gt;54,&quot;1.5&quot;,if(I6&lt;59,&quot;2&quot;))))"/>
    <hyperlink ref="DW73" r:id="rId9562" display="=@if(I6&lt;50,&quot;0&quot;,if(I6&gt;49,&quot;1&quot;,if(I6&gt;54,&quot;1.5&quot;,if(I6&lt;59,&quot;2&quot;))))"/>
    <hyperlink ref="DW74" r:id="rId9563" display="=@if(I6&lt;50,&quot;0&quot;,if(I6&gt;49,&quot;1&quot;,if(I6&gt;54,&quot;1.5&quot;,if(I6&lt;59,&quot;2&quot;))))"/>
    <hyperlink ref="DW75" r:id="rId9564" display="=@if(I6&lt;50,&quot;0&quot;,if(I6&gt;49,&quot;1&quot;,if(I6&gt;54,&quot;1.5&quot;,if(I6&lt;59,&quot;2&quot;))))"/>
    <hyperlink ref="DW76" r:id="rId9565" display="=@if(I6&lt;50,&quot;0&quot;,if(I6&gt;49,&quot;1&quot;,if(I6&gt;54,&quot;1.5&quot;,if(I6&lt;59,&quot;2&quot;))))"/>
    <hyperlink ref="DW77" r:id="rId9566" display="=@if(I6&lt;50,&quot;0&quot;,if(I6&gt;49,&quot;1&quot;,if(I6&gt;54,&quot;1.5&quot;,if(I6&lt;59,&quot;2&quot;))))"/>
    <hyperlink ref="DW78" r:id="rId9567" display="=@if(I6&lt;50,&quot;0&quot;,if(I6&gt;49,&quot;1&quot;,if(I6&gt;54,&quot;1.5&quot;,if(I6&lt;59,&quot;2&quot;))))"/>
    <hyperlink ref="DW79" r:id="rId9568" display="=@if(I6&lt;50,&quot;0&quot;,if(I6&gt;49,&quot;1&quot;,if(I6&gt;54,&quot;1.5&quot;,if(I6&lt;59,&quot;2&quot;))))"/>
    <hyperlink ref="DW80" r:id="rId9569" display="=@if(I6&lt;50,&quot;0&quot;,if(I6&gt;49,&quot;1&quot;,if(I6&gt;54,&quot;1.5&quot;,if(I6&lt;59,&quot;2&quot;))))"/>
    <hyperlink ref="DW81" r:id="rId9570" display="=@if(I6&lt;50,&quot;0&quot;,if(I6&gt;49,&quot;1&quot;,if(I6&gt;54,&quot;1.5&quot;,if(I6&lt;59,&quot;2&quot;))))"/>
    <hyperlink ref="DW82" r:id="rId9571" display="=@if(I6&lt;50,&quot;0&quot;,if(I6&gt;49,&quot;1&quot;,if(I6&gt;54,&quot;1.5&quot;,if(I6&lt;59,&quot;2&quot;))))"/>
    <hyperlink ref="DW83" r:id="rId9572" display="=@if(I6&lt;50,&quot;0&quot;,if(I6&gt;49,&quot;1&quot;,if(I6&gt;54,&quot;1.5&quot;,if(I6&lt;59,&quot;2&quot;))))"/>
    <hyperlink ref="DW84" r:id="rId9573" display="=@if(I6&lt;50,&quot;0&quot;,if(I6&gt;49,&quot;1&quot;,if(I6&gt;54,&quot;1.5&quot;,if(I6&lt;59,&quot;2&quot;))))"/>
    <hyperlink ref="DW85" r:id="rId9574" display="=@if(I6&lt;50,&quot;0&quot;,if(I6&gt;49,&quot;1&quot;,if(I6&gt;54,&quot;1.5&quot;,if(I6&lt;59,&quot;2&quot;))))"/>
    <hyperlink ref="DW86" r:id="rId9575" display="=@if(I6&lt;50,&quot;0&quot;,if(I6&gt;49,&quot;1&quot;,if(I6&gt;54,&quot;1.5&quot;,if(I6&lt;59,&quot;2&quot;))))"/>
    <hyperlink ref="DW87" r:id="rId9576" display="=@if(I6&lt;50,&quot;0&quot;,if(I6&gt;49,&quot;1&quot;,if(I6&gt;54,&quot;1.5&quot;,if(I6&lt;59,&quot;2&quot;))))"/>
    <hyperlink ref="DW88" r:id="rId9577" display="=@if(I6&lt;50,&quot;0&quot;,if(I6&gt;49,&quot;1&quot;,if(I6&gt;54,&quot;1.5&quot;,if(I6&lt;59,&quot;2&quot;))))"/>
    <hyperlink ref="DW89" r:id="rId9578" display="=@if(I6&lt;50,&quot;0&quot;,if(I6&gt;49,&quot;1&quot;,if(I6&gt;54,&quot;1.5&quot;,if(I6&lt;59,&quot;2&quot;))))"/>
    <hyperlink ref="DW90" r:id="rId9579" display="=@if(I6&lt;50,&quot;0&quot;,if(I6&gt;49,&quot;1&quot;,if(I6&gt;54,&quot;1.5&quot;,if(I6&lt;59,&quot;2&quot;))))"/>
    <hyperlink ref="DW91" r:id="rId9580" display="=@if(I6&lt;50,&quot;0&quot;,if(I6&gt;49,&quot;1&quot;,if(I6&gt;54,&quot;1.5&quot;,if(I6&lt;59,&quot;2&quot;))))"/>
    <hyperlink ref="DW92" r:id="rId9581" display="=@if(I6&lt;50,&quot;0&quot;,if(I6&gt;49,&quot;1&quot;,if(I6&gt;54,&quot;1.5&quot;,if(I6&lt;59,&quot;2&quot;))))"/>
    <hyperlink ref="DW93" r:id="rId9582" display="=@if(I6&lt;50,&quot;0&quot;,if(I6&gt;49,&quot;1&quot;,if(I6&gt;54,&quot;1.5&quot;,if(I6&lt;59,&quot;2&quot;))))"/>
    <hyperlink ref="DW94" r:id="rId9583" display="=@if(I6&lt;50,&quot;0&quot;,if(I6&gt;49,&quot;1&quot;,if(I6&gt;54,&quot;1.5&quot;,if(I6&lt;59,&quot;2&quot;))))"/>
    <hyperlink ref="DW95" r:id="rId9584" display="=@if(I6&lt;50,&quot;0&quot;,if(I6&gt;49,&quot;1&quot;,if(I6&gt;54,&quot;1.5&quot;,if(I6&lt;59,&quot;2&quot;))))"/>
    <hyperlink ref="DW96" r:id="rId9585" display="=@if(I6&lt;50,&quot;0&quot;,if(I6&gt;49,&quot;1&quot;,if(I6&gt;54,&quot;1.5&quot;,if(I6&lt;59,&quot;2&quot;))))"/>
    <hyperlink ref="DW97" r:id="rId9586" display="=@if(I6&lt;50,&quot;0&quot;,if(I6&gt;49,&quot;1&quot;,if(I6&gt;54,&quot;1.5&quot;,if(I6&lt;59,&quot;2&quot;))))"/>
    <hyperlink ref="DW98" r:id="rId9587" display="=@if(I6&lt;50,&quot;0&quot;,if(I6&gt;49,&quot;1&quot;,if(I6&gt;54,&quot;1.5&quot;,if(I6&lt;59,&quot;2&quot;))))"/>
    <hyperlink ref="DW99" r:id="rId9588" display="=@if(I6&lt;50,&quot;0&quot;,if(I6&gt;49,&quot;1&quot;,if(I6&gt;54,&quot;1.5&quot;,if(I6&lt;59,&quot;2&quot;))))"/>
    <hyperlink ref="DW100" r:id="rId9589" display="=@if(I6&lt;50,&quot;0&quot;,if(I6&gt;49,&quot;1&quot;,if(I6&gt;54,&quot;1.5&quot;,if(I6&lt;59,&quot;2&quot;))))"/>
    <hyperlink ref="DW101" r:id="rId9590" display="=@if(I6&lt;50,&quot;0&quot;,if(I6&gt;49,&quot;1&quot;,if(I6&gt;54,&quot;1.5&quot;,if(I6&lt;59,&quot;2&quot;))))"/>
    <hyperlink ref="DW102" r:id="rId9591" display="=@if(I6&lt;50,&quot;0&quot;,if(I6&gt;49,&quot;1&quot;,if(I6&gt;54,&quot;1.5&quot;,if(I6&lt;59,&quot;2&quot;))))"/>
    <hyperlink ref="DW103" r:id="rId9592" display="=@if(I6&lt;50,&quot;0&quot;,if(I6&gt;49,&quot;1&quot;,if(I6&gt;54,&quot;1.5&quot;,if(I6&lt;59,&quot;2&quot;))))"/>
    <hyperlink ref="DW104" r:id="rId9593" display="=@if(I6&lt;50,&quot;0&quot;,if(I6&gt;49,&quot;1&quot;,if(I6&gt;54,&quot;1.5&quot;,if(I6&lt;59,&quot;2&quot;))))"/>
    <hyperlink ref="DW105" r:id="rId9594" display="=@if(I6&lt;50,&quot;0&quot;,if(I6&gt;49,&quot;1&quot;,if(I6&gt;54,&quot;1.5&quot;,if(I6&lt;59,&quot;2&quot;))))"/>
    <hyperlink ref="DW106" r:id="rId9595" display="=@if(I6&lt;50,&quot;0&quot;,if(I6&gt;49,&quot;1&quot;,if(I6&gt;54,&quot;1.5&quot;,if(I6&lt;59,&quot;2&quot;))))"/>
    <hyperlink ref="DW107" r:id="rId9596" display="=@if(I6&lt;50,&quot;0&quot;,if(I6&gt;49,&quot;1&quot;,if(I6&gt;54,&quot;1.5&quot;,if(I6&lt;59,&quot;2&quot;))))"/>
    <hyperlink ref="DW108" r:id="rId9597" display="=@if(I6&lt;50,&quot;0&quot;,if(I6&gt;49,&quot;1&quot;,if(I6&gt;54,&quot;1.5&quot;,if(I6&lt;59,&quot;2&quot;))))"/>
    <hyperlink ref="DW109" r:id="rId9598" display="=@if(I6&lt;50,&quot;0&quot;,if(I6&gt;49,&quot;1&quot;,if(I6&gt;54,&quot;1.5&quot;,if(I6&lt;59,&quot;2&quot;))))"/>
    <hyperlink ref="DW110" r:id="rId9599" display="=@if(I6&lt;50,&quot;0&quot;,if(I6&gt;49,&quot;1&quot;,if(I6&gt;54,&quot;1.5&quot;,if(I6&lt;59,&quot;2&quot;))))"/>
    <hyperlink ref="DW111" r:id="rId9600" display="=@if(I6&lt;50,&quot;0&quot;,if(I6&gt;49,&quot;1&quot;,if(I6&gt;54,&quot;1.5&quot;,if(I6&lt;59,&quot;2&quot;))))"/>
    <hyperlink ref="DW112" r:id="rId9601" display="=@if(I6&lt;50,&quot;0&quot;,if(I6&gt;49,&quot;1&quot;,if(I6&gt;54,&quot;1.5&quot;,if(I6&lt;59,&quot;2&quot;))))"/>
    <hyperlink ref="DW113" r:id="rId9602" display="=@if(I6&lt;50,&quot;0&quot;,if(I6&gt;49,&quot;1&quot;,if(I6&gt;54,&quot;1.5&quot;,if(I6&lt;59,&quot;2&quot;))))"/>
    <hyperlink ref="DW114" r:id="rId9603" display="=@if(I6&lt;50,&quot;0&quot;,if(I6&gt;49,&quot;1&quot;,if(I6&gt;54,&quot;1.5&quot;,if(I6&lt;59,&quot;2&quot;))))"/>
    <hyperlink ref="DW115" r:id="rId9604" display="=@if(I6&lt;50,&quot;0&quot;,if(I6&gt;49,&quot;1&quot;,if(I6&gt;54,&quot;1.5&quot;,if(I6&lt;59,&quot;2&quot;))))"/>
    <hyperlink ref="DW116" r:id="rId9605" display="=@if(I6&lt;50,&quot;0&quot;,if(I6&gt;49,&quot;1&quot;,if(I6&gt;54,&quot;1.5&quot;,if(I6&lt;59,&quot;2&quot;))))"/>
    <hyperlink ref="DW117" r:id="rId9606" display="=@if(I6&lt;50,&quot;0&quot;,if(I6&gt;49,&quot;1&quot;,if(I6&gt;54,&quot;1.5&quot;,if(I6&lt;59,&quot;2&quot;))))"/>
    <hyperlink ref="DW118" r:id="rId9607" display="=@if(I6&lt;50,&quot;0&quot;,if(I6&gt;49,&quot;1&quot;,if(I6&gt;54,&quot;1.5&quot;,if(I6&lt;59,&quot;2&quot;))))"/>
    <hyperlink ref="DW119" r:id="rId9608" display="=@if(I6&lt;50,&quot;0&quot;,if(I6&gt;49,&quot;1&quot;,if(I6&gt;54,&quot;1.5&quot;,if(I6&lt;59,&quot;2&quot;))))"/>
    <hyperlink ref="DW120" r:id="rId9609" display="=@if(I6&lt;50,&quot;0&quot;,if(I6&gt;49,&quot;1&quot;,if(I6&gt;54,&quot;1.5&quot;,if(I6&lt;59,&quot;2&quot;))))"/>
    <hyperlink ref="DW121" r:id="rId9610" display="=@if(I6&lt;50,&quot;0&quot;,if(I6&gt;49,&quot;1&quot;,if(I6&gt;54,&quot;1.5&quot;,if(I6&lt;59,&quot;2&quot;))))"/>
    <hyperlink ref="DW122" r:id="rId9611" display="=@if(I6&lt;50,&quot;0&quot;,if(I6&gt;49,&quot;1&quot;,if(I6&gt;54,&quot;1.5&quot;,if(I6&lt;59,&quot;2&quot;))))"/>
    <hyperlink ref="DW123" r:id="rId9612" display="=@if(I6&lt;50,&quot;0&quot;,if(I6&gt;49,&quot;1&quot;,if(I6&gt;54,&quot;1.5&quot;,if(I6&lt;59,&quot;2&quot;))))"/>
    <hyperlink ref="DW124" r:id="rId9613" display="=@if(I6&lt;50,&quot;0&quot;,if(I6&gt;49,&quot;1&quot;,if(I6&gt;54,&quot;1.5&quot;,if(I6&lt;59,&quot;2&quot;))))"/>
    <hyperlink ref="DW125" r:id="rId9614" display="=@if(I6&lt;50,&quot;0&quot;,if(I6&gt;49,&quot;1&quot;,if(I6&gt;54,&quot;1.5&quot;,if(I6&lt;59,&quot;2&quot;))))"/>
    <hyperlink ref="DW126" r:id="rId9615" display="=@if(I6&lt;50,&quot;0&quot;,if(I6&gt;49,&quot;1&quot;,if(I6&gt;54,&quot;1.5&quot;,if(I6&lt;59,&quot;2&quot;))))"/>
    <hyperlink ref="DW127" r:id="rId9616" display="=@if(I6&lt;50,&quot;0&quot;,if(I6&gt;49,&quot;1&quot;,if(I6&gt;54,&quot;1.5&quot;,if(I6&lt;59,&quot;2&quot;))))"/>
    <hyperlink ref="DW128" r:id="rId9617" display="=@if(I6&lt;50,&quot;0&quot;,if(I6&gt;49,&quot;1&quot;,if(I6&gt;54,&quot;1.5&quot;,if(I6&lt;59,&quot;2&quot;))))"/>
    <hyperlink ref="DW129" r:id="rId9618" display="=@if(I6&lt;50,&quot;0&quot;,if(I6&gt;49,&quot;1&quot;,if(I6&gt;54,&quot;1.5&quot;,if(I6&lt;59,&quot;2&quot;))))"/>
    <hyperlink ref="DW130" r:id="rId9619" display="=@if(I6&lt;50,&quot;0&quot;,if(I6&gt;49,&quot;1&quot;,if(I6&gt;54,&quot;1.5&quot;,if(I6&lt;59,&quot;2&quot;))))"/>
    <hyperlink ref="DW131" r:id="rId9620" display="=@if(I6&lt;50,&quot;0&quot;,if(I6&gt;49,&quot;1&quot;,if(I6&gt;54,&quot;1.5&quot;,if(I6&lt;59,&quot;2&quot;))))"/>
    <hyperlink ref="DW132" r:id="rId9621" display="=@if(I6&lt;50,&quot;0&quot;,if(I6&gt;49,&quot;1&quot;,if(I6&gt;54,&quot;1.5&quot;,if(I6&lt;59,&quot;2&quot;))))"/>
    <hyperlink ref="DW133" r:id="rId9622" display="=@if(I6&lt;50,&quot;0&quot;,if(I6&gt;49,&quot;1&quot;,if(I6&gt;54,&quot;1.5&quot;,if(I6&lt;59,&quot;2&quot;))))"/>
    <hyperlink ref="DW134" r:id="rId9623" display="=@if(I6&lt;50,&quot;0&quot;,if(I6&gt;49,&quot;1&quot;,if(I6&gt;54,&quot;1.5&quot;,if(I6&lt;59,&quot;2&quot;))))"/>
    <hyperlink ref="DW135" r:id="rId9624" display="=@if(I6&lt;50,&quot;0&quot;,if(I6&gt;49,&quot;1&quot;,if(I6&gt;54,&quot;1.5&quot;,if(I6&lt;59,&quot;2&quot;))))"/>
    <hyperlink ref="DW136" r:id="rId9625" display="=@if(I6&lt;50,&quot;0&quot;,if(I6&gt;49,&quot;1&quot;,if(I6&gt;54,&quot;1.5&quot;,if(I6&lt;59,&quot;2&quot;))))"/>
    <hyperlink ref="DW137" r:id="rId9626" display="=@if(I6&lt;50,&quot;0&quot;,if(I6&gt;49,&quot;1&quot;,if(I6&gt;54,&quot;1.5&quot;,if(I6&lt;59,&quot;2&quot;))))"/>
    <hyperlink ref="DW138" r:id="rId9627" display="=@if(I6&lt;50,&quot;0&quot;,if(I6&gt;49,&quot;1&quot;,if(I6&gt;54,&quot;1.5&quot;,if(I6&lt;59,&quot;2&quot;))))"/>
    <hyperlink ref="DW139" r:id="rId9628" display="=@if(I6&lt;50,&quot;0&quot;,if(I6&gt;49,&quot;1&quot;,if(I6&gt;54,&quot;1.5&quot;,if(I6&lt;59,&quot;2&quot;))))"/>
    <hyperlink ref="DW140" r:id="rId9629" display="=@if(I6&lt;50,&quot;0&quot;,if(I6&gt;49,&quot;1&quot;,if(I6&gt;54,&quot;1.5&quot;,if(I6&lt;59,&quot;2&quot;))))"/>
    <hyperlink ref="DW141" r:id="rId9630" display="=@if(I6&lt;50,&quot;0&quot;,if(I6&gt;49,&quot;1&quot;,if(I6&gt;54,&quot;1.5&quot;,if(I6&lt;59,&quot;2&quot;))))"/>
    <hyperlink ref="DW142" r:id="rId9631" display="=@if(I6&lt;50,&quot;0&quot;,if(I6&gt;49,&quot;1&quot;,if(I6&gt;54,&quot;1.5&quot;,if(I6&lt;59,&quot;2&quot;))))"/>
    <hyperlink ref="DW143" r:id="rId9632" display="=@if(I6&lt;50,&quot;0&quot;,if(I6&gt;49,&quot;1&quot;,if(I6&gt;54,&quot;1.5&quot;,if(I6&lt;59,&quot;2&quot;))))"/>
    <hyperlink ref="DW144" r:id="rId9633" display="=@if(I6&lt;50,&quot;0&quot;,if(I6&gt;49,&quot;1&quot;,if(I6&gt;54,&quot;1.5&quot;,if(I6&lt;59,&quot;2&quot;))))"/>
    <hyperlink ref="DW145" r:id="rId9634" display="=@if(I6&lt;50,&quot;0&quot;,if(I6&gt;49,&quot;1&quot;,if(I6&gt;54,&quot;1.5&quot;,if(I6&lt;59,&quot;2&quot;))))"/>
    <hyperlink ref="DW146" r:id="rId9635" display="=@if(I6&lt;50,&quot;0&quot;,if(I6&gt;49,&quot;1&quot;,if(I6&gt;54,&quot;1.5&quot;,if(I6&lt;59,&quot;2&quot;))))"/>
    <hyperlink ref="DW147" r:id="rId9636" display="=@if(I6&lt;50,&quot;0&quot;,if(I6&gt;49,&quot;1&quot;,if(I6&gt;54,&quot;1.5&quot;,if(I6&lt;59,&quot;2&quot;))))"/>
    <hyperlink ref="DW148" r:id="rId9637" display="=@if(I6&lt;50,&quot;0&quot;,if(I6&gt;49,&quot;1&quot;,if(I6&gt;54,&quot;1.5&quot;,if(I6&lt;59,&quot;2&quot;))))"/>
    <hyperlink ref="DW149" r:id="rId9638" display="=@if(I6&lt;50,&quot;0&quot;,if(I6&gt;49,&quot;1&quot;,if(I6&gt;54,&quot;1.5&quot;,if(I6&lt;59,&quot;2&quot;))))"/>
    <hyperlink ref="DW150" r:id="rId9639" display="=@if(I6&lt;50,&quot;0&quot;,if(I6&gt;49,&quot;1&quot;,if(I6&gt;54,&quot;1.5&quot;,if(I6&lt;59,&quot;2&quot;))))"/>
    <hyperlink ref="DW151" r:id="rId9640" display="=@if(I6&lt;50,&quot;0&quot;,if(I6&gt;49,&quot;1&quot;,if(I6&gt;54,&quot;1.5&quot;,if(I6&lt;59,&quot;2&quot;))))"/>
    <hyperlink ref="DW152" r:id="rId9641" display="=@if(I6&lt;50,&quot;0&quot;,if(I6&gt;49,&quot;1&quot;,if(I6&gt;54,&quot;1.5&quot;,if(I6&lt;59,&quot;2&quot;))))"/>
    <hyperlink ref="DW153" r:id="rId9642" display="=@if(I6&lt;50,&quot;0&quot;,if(I6&gt;49,&quot;1&quot;,if(I6&gt;54,&quot;1.5&quot;,if(I6&lt;59,&quot;2&quot;))))"/>
    <hyperlink ref="DW154" r:id="rId9643" display="=@if(I6&lt;50,&quot;0&quot;,if(I6&gt;49,&quot;1&quot;,if(I6&gt;54,&quot;1.5&quot;,if(I6&lt;59,&quot;2&quot;))))"/>
    <hyperlink ref="DW155" r:id="rId9644" display="=@if(I6&lt;50,&quot;0&quot;,if(I6&gt;49,&quot;1&quot;,if(I6&gt;54,&quot;1.5&quot;,if(I6&lt;59,&quot;2&quot;))))"/>
    <hyperlink ref="DW156" r:id="rId9645" display="=@if(I6&lt;50,&quot;0&quot;,if(I6&gt;49,&quot;1&quot;,if(I6&gt;54,&quot;1.5&quot;,if(I6&lt;59,&quot;2&quot;))))"/>
    <hyperlink ref="DW157" r:id="rId9646" display="=@if(I6&lt;50,&quot;0&quot;,if(I6&gt;49,&quot;1&quot;,if(I6&gt;54,&quot;1.5&quot;,if(I6&lt;59,&quot;2&quot;))))"/>
    <hyperlink ref="DW158" r:id="rId9647" display="=@if(I6&lt;50,&quot;0&quot;,if(I6&gt;49,&quot;1&quot;,if(I6&gt;54,&quot;1.5&quot;,if(I6&lt;59,&quot;2&quot;))))"/>
    <hyperlink ref="DW159" r:id="rId9648" display="=@if(I6&lt;50,&quot;0&quot;,if(I6&gt;49,&quot;1&quot;,if(I6&gt;54,&quot;1.5&quot;,if(I6&lt;59,&quot;2&quot;))))"/>
    <hyperlink ref="DW160" r:id="rId9649" display="=@if(I6&lt;50,&quot;0&quot;,if(I6&gt;49,&quot;1&quot;,if(I6&gt;54,&quot;1.5&quot;,if(I6&lt;59,&quot;2&quot;))))"/>
    <hyperlink ref="DW161" r:id="rId9650" display="=@if(I6&lt;50,&quot;0&quot;,if(I6&gt;49,&quot;1&quot;,if(I6&gt;54,&quot;1.5&quot;,if(I6&lt;59,&quot;2&quot;))))"/>
    <hyperlink ref="DW162" r:id="rId9651" display="=@if(I6&lt;50,&quot;0&quot;,if(I6&gt;49,&quot;1&quot;,if(I6&gt;54,&quot;1.5&quot;,if(I6&lt;59,&quot;2&quot;))))"/>
    <hyperlink ref="DW163" r:id="rId9652" display="=@if(I6&lt;50,&quot;0&quot;,if(I6&gt;49,&quot;1&quot;,if(I6&gt;54,&quot;1.5&quot;,if(I6&lt;59,&quot;2&quot;))))"/>
    <hyperlink ref="DW164" r:id="rId9653" display="=@if(I6&lt;50,&quot;0&quot;,if(I6&gt;49,&quot;1&quot;,if(I6&gt;54,&quot;1.5&quot;,if(I6&lt;59,&quot;2&quot;))))"/>
    <hyperlink ref="DW165" r:id="rId9654" display="=@if(I6&lt;50,&quot;0&quot;,if(I6&gt;49,&quot;1&quot;,if(I6&gt;54,&quot;1.5&quot;,if(I6&lt;59,&quot;2&quot;))))"/>
    <hyperlink ref="DW166" r:id="rId9655" display="=@if(I6&lt;50,&quot;0&quot;,if(I6&gt;49,&quot;1&quot;,if(I6&gt;54,&quot;1.5&quot;,if(I6&lt;59,&quot;2&quot;))))"/>
    <hyperlink ref="DW167" r:id="rId9656" display="=@if(I6&lt;50,&quot;0&quot;,if(I6&gt;49,&quot;1&quot;,if(I6&gt;54,&quot;1.5&quot;,if(I6&lt;59,&quot;2&quot;))))"/>
    <hyperlink ref="DW168" r:id="rId9657" display="=@if(I6&lt;50,&quot;0&quot;,if(I6&gt;49,&quot;1&quot;,if(I6&gt;54,&quot;1.5&quot;,if(I6&lt;59,&quot;2&quot;))))"/>
    <hyperlink ref="DW169" r:id="rId9658" display="=@if(I6&lt;50,&quot;0&quot;,if(I6&gt;49,&quot;1&quot;,if(I6&gt;54,&quot;1.5&quot;,if(I6&lt;59,&quot;2&quot;))))"/>
    <hyperlink ref="DW170" r:id="rId9659" display="=@if(I6&lt;50,&quot;0&quot;,if(I6&gt;49,&quot;1&quot;,if(I6&gt;54,&quot;1.5&quot;,if(I6&lt;59,&quot;2&quot;))))"/>
    <hyperlink ref="DW171" r:id="rId9660" display="=@if(I6&lt;50,&quot;0&quot;,if(I6&gt;49,&quot;1&quot;,if(I6&gt;54,&quot;1.5&quot;,if(I6&lt;59,&quot;2&quot;))))"/>
    <hyperlink ref="DW172" r:id="rId9661" display="=@if(I6&lt;50,&quot;0&quot;,if(I6&gt;49,&quot;1&quot;,if(I6&gt;54,&quot;1.5&quot;,if(I6&lt;59,&quot;2&quot;))))"/>
    <hyperlink ref="DW173" r:id="rId9662" display="=@if(I6&lt;50,&quot;0&quot;,if(I6&gt;49,&quot;1&quot;,if(I6&gt;54,&quot;1.5&quot;,if(I6&lt;59,&quot;2&quot;))))"/>
    <hyperlink ref="DW174" r:id="rId9663" display="=@if(I6&lt;50,&quot;0&quot;,if(I6&gt;49,&quot;1&quot;,if(I6&gt;54,&quot;1.5&quot;,if(I6&lt;59,&quot;2&quot;))))"/>
    <hyperlink ref="DW175" r:id="rId9664" display="=@if(I6&lt;50,&quot;0&quot;,if(I6&gt;49,&quot;1&quot;,if(I6&gt;54,&quot;1.5&quot;,if(I6&lt;59,&quot;2&quot;))))"/>
    <hyperlink ref="DW176" r:id="rId9665" display="=@if(I6&lt;50,&quot;0&quot;,if(I6&gt;49,&quot;1&quot;,if(I6&gt;54,&quot;1.5&quot;,if(I6&lt;59,&quot;2&quot;))))"/>
    <hyperlink ref="DW177" r:id="rId9666" display="=@if(I6&lt;50,&quot;0&quot;,if(I6&gt;49,&quot;1&quot;,if(I6&gt;54,&quot;1.5&quot;,if(I6&lt;59,&quot;2&quot;))))"/>
    <hyperlink ref="DW178" r:id="rId9667" display="=@if(I6&lt;50,&quot;0&quot;,if(I6&gt;49,&quot;1&quot;,if(I6&gt;54,&quot;1.5&quot;,if(I6&lt;59,&quot;2&quot;))))"/>
    <hyperlink ref="DW179" r:id="rId9668" display="=@if(I6&lt;50,&quot;0&quot;,if(I6&gt;49,&quot;1&quot;,if(I6&gt;54,&quot;1.5&quot;,if(I6&lt;59,&quot;2&quot;))))"/>
    <hyperlink ref="DW180" r:id="rId9669" display="=@if(I6&lt;50,&quot;0&quot;,if(I6&gt;49,&quot;1&quot;,if(I6&gt;54,&quot;1.5&quot;,if(I6&lt;59,&quot;2&quot;))))"/>
    <hyperlink ref="DW181" r:id="rId9670" display="=@if(I6&lt;50,&quot;0&quot;,if(I6&gt;49,&quot;1&quot;,if(I6&gt;54,&quot;1.5&quot;,if(I6&lt;59,&quot;2&quot;))))"/>
    <hyperlink ref="DW182" r:id="rId9671" display="=@if(I6&lt;50,&quot;0&quot;,if(I6&gt;49,&quot;1&quot;,if(I6&gt;54,&quot;1.5&quot;,if(I6&lt;59,&quot;2&quot;))))"/>
    <hyperlink ref="DW183" r:id="rId9672" display="=@if(I6&lt;50,&quot;0&quot;,if(I6&gt;49,&quot;1&quot;,if(I6&gt;54,&quot;1.5&quot;,if(I6&lt;59,&quot;2&quot;))))"/>
    <hyperlink ref="DW184" r:id="rId9673" display="=@if(I6&lt;50,&quot;0&quot;,if(I6&gt;49,&quot;1&quot;,if(I6&gt;54,&quot;1.5&quot;,if(I6&lt;59,&quot;2&quot;))))"/>
    <hyperlink ref="DW185" r:id="rId9674" display="=@if(I6&lt;50,&quot;0&quot;,if(I6&gt;49,&quot;1&quot;,if(I6&gt;54,&quot;1.5&quot;,if(I6&lt;59,&quot;2&quot;))))"/>
    <hyperlink ref="DW186" r:id="rId9675" display="=@if(I6&lt;50,&quot;0&quot;,if(I6&gt;49,&quot;1&quot;,if(I6&gt;54,&quot;1.5&quot;,if(I6&lt;59,&quot;2&quot;))))"/>
    <hyperlink ref="DW187" r:id="rId9676" display="=@if(I6&lt;50,&quot;0&quot;,if(I6&gt;49,&quot;1&quot;,if(I6&gt;54,&quot;1.5&quot;,if(I6&lt;59,&quot;2&quot;))))"/>
    <hyperlink ref="DW188" r:id="rId9677" display="=@if(I6&lt;50,&quot;0&quot;,if(I6&gt;49,&quot;1&quot;,if(I6&gt;54,&quot;1.5&quot;,if(I6&lt;59,&quot;2&quot;))))"/>
    <hyperlink ref="DW189" r:id="rId9678" display="=@if(I6&lt;50,&quot;0&quot;,if(I6&gt;49,&quot;1&quot;,if(I6&gt;54,&quot;1.5&quot;,if(I6&lt;59,&quot;2&quot;))))"/>
    <hyperlink ref="DW190" r:id="rId9679" display="=@if(I6&lt;50,&quot;0&quot;,if(I6&gt;49,&quot;1&quot;,if(I6&gt;54,&quot;1.5&quot;,if(I6&lt;59,&quot;2&quot;))))"/>
    <hyperlink ref="DW191" r:id="rId9680" display="=@if(I6&lt;50,&quot;0&quot;,if(I6&gt;49,&quot;1&quot;,if(I6&gt;54,&quot;1.5&quot;,if(I6&lt;59,&quot;2&quot;))))"/>
    <hyperlink ref="DW192" r:id="rId9681" display="=@if(I6&lt;50,&quot;0&quot;,if(I6&gt;49,&quot;1&quot;,if(I6&gt;54,&quot;1.5&quot;,if(I6&lt;59,&quot;2&quot;))))"/>
    <hyperlink ref="DW193" r:id="rId9682" display="=@if(I6&lt;50,&quot;0&quot;,if(I6&gt;49,&quot;1&quot;,if(I6&gt;54,&quot;1.5&quot;,if(I6&lt;59,&quot;2&quot;))))"/>
    <hyperlink ref="DW194" r:id="rId9683" display="=@if(I6&lt;50,&quot;0&quot;,if(I6&gt;49,&quot;1&quot;,if(I6&gt;54,&quot;1.5&quot;,if(I6&lt;59,&quot;2&quot;))))"/>
    <hyperlink ref="DW195" r:id="rId9684" display="=@if(I6&lt;50,&quot;0&quot;,if(I6&gt;49,&quot;1&quot;,if(I6&gt;54,&quot;1.5&quot;,if(I6&lt;59,&quot;2&quot;))))"/>
    <hyperlink ref="DW196" r:id="rId9685" display="=@if(I6&lt;50,&quot;0&quot;,if(I6&gt;49,&quot;1&quot;,if(I6&gt;54,&quot;1.5&quot;,if(I6&lt;59,&quot;2&quot;))))"/>
    <hyperlink ref="DW197" r:id="rId9686" display="=@if(I6&lt;50,&quot;0&quot;,if(I6&gt;49,&quot;1&quot;,if(I6&gt;54,&quot;1.5&quot;,if(I6&lt;59,&quot;2&quot;))))"/>
    <hyperlink ref="DW198" r:id="rId9687" display="=@if(I6&lt;50,&quot;0&quot;,if(I6&gt;49,&quot;1&quot;,if(I6&gt;54,&quot;1.5&quot;,if(I6&lt;59,&quot;2&quot;))))"/>
    <hyperlink ref="DW199" r:id="rId9688" display="=@if(I6&lt;50,&quot;0&quot;,if(I6&gt;49,&quot;1&quot;,if(I6&gt;54,&quot;1.5&quot;,if(I6&lt;59,&quot;2&quot;))))"/>
    <hyperlink ref="DW200" r:id="rId9689" display="=@if(I6&lt;50,&quot;0&quot;,if(I6&gt;49,&quot;1&quot;,if(I6&gt;54,&quot;1.5&quot;,if(I6&lt;59,&quot;2&quot;))))"/>
    <hyperlink ref="DW201" r:id="rId9690" display="=@if(I6&lt;50,&quot;0&quot;,if(I6&gt;49,&quot;1&quot;,if(I6&gt;54,&quot;1.5&quot;,if(I6&lt;59,&quot;2&quot;))))"/>
    <hyperlink ref="DW202" r:id="rId9691" display="=@if(I6&lt;50,&quot;0&quot;,if(I6&gt;49,&quot;1&quot;,if(I6&gt;54,&quot;1.5&quot;,if(I6&lt;59,&quot;2&quot;))))"/>
    <hyperlink ref="DW203" r:id="rId9692" display="=@if(I6&lt;50,&quot;0&quot;,if(I6&gt;49,&quot;1&quot;,if(I6&gt;54,&quot;1.5&quot;,if(I6&lt;59,&quot;2&quot;))))"/>
    <hyperlink ref="DW204" r:id="rId9693" display="=@if(I6&lt;50,&quot;0&quot;,if(I6&gt;49,&quot;1&quot;,if(I6&gt;54,&quot;1.5&quot;,if(I6&lt;59,&quot;2&quot;))))"/>
    <hyperlink ref="DW205" r:id="rId9694" display="=@if(I6&lt;50,&quot;0&quot;,if(I6&gt;49,&quot;1&quot;,if(I6&gt;54,&quot;1.5&quot;,if(I6&lt;59,&quot;2&quot;))))"/>
    <hyperlink ref="DW206" r:id="rId9695" display="=@if(I6&lt;50,&quot;0&quot;,if(I6&gt;49,&quot;1&quot;,if(I6&gt;54,&quot;1.5&quot;,if(I6&lt;59,&quot;2&quot;))))"/>
    <hyperlink ref="DW207" r:id="rId9696" display="=@if(I6&lt;50,&quot;0&quot;,if(I6&gt;49,&quot;1&quot;,if(I6&gt;54,&quot;1.5&quot;,if(I6&lt;59,&quot;2&quot;))))"/>
    <hyperlink ref="DW208" r:id="rId9697" display="=@if(I6&lt;50,&quot;0&quot;,if(I6&gt;49,&quot;1&quot;,if(I6&gt;54,&quot;1.5&quot;,if(I6&lt;59,&quot;2&quot;))))"/>
    <hyperlink ref="DW209" r:id="rId9698" display="=@if(I6&lt;50,&quot;0&quot;,if(I6&gt;49,&quot;1&quot;,if(I6&gt;54,&quot;1.5&quot;,if(I6&lt;59,&quot;2&quot;))))"/>
    <hyperlink ref="DW210" r:id="rId9699" display="=@if(I6&lt;50,&quot;0&quot;,if(I6&gt;49,&quot;1&quot;,if(I6&gt;54,&quot;1.5&quot;,if(I6&lt;59,&quot;2&quot;))))"/>
    <hyperlink ref="DW211" r:id="rId9700" display="=@if(I6&lt;50,&quot;0&quot;,if(I6&gt;49,&quot;1&quot;,if(I6&gt;54,&quot;1.5&quot;,if(I6&lt;59,&quot;2&quot;))))"/>
    <hyperlink ref="DW212" r:id="rId9701" display="=@if(I6&lt;50,&quot;0&quot;,if(I6&gt;49,&quot;1&quot;,if(I6&gt;54,&quot;1.5&quot;,if(I6&lt;59,&quot;2&quot;))))"/>
    <hyperlink ref="DW213" r:id="rId9702" display="=@if(I6&lt;50,&quot;0&quot;,if(I6&gt;49,&quot;1&quot;,if(I6&gt;54,&quot;1.5&quot;,if(I6&lt;59,&quot;2&quot;))))"/>
    <hyperlink ref="DZ16" r:id="rId9703" display="=@if(I6&lt;50,&quot;0&quot;,if(I6&gt;49,&quot;1&quot;,if(I6&gt;54,&quot;1.5&quot;,if(I6&lt;59,&quot;2&quot;))))"/>
    <hyperlink ref="DZ17" r:id="rId9704" display="=@if(I6&lt;50,&quot;0&quot;,if(I6&gt;49,&quot;1&quot;,if(I6&gt;54,&quot;1.5&quot;,if(I6&lt;59,&quot;2&quot;))))"/>
    <hyperlink ref="DZ18" r:id="rId9705" display="=@if(I6&lt;50,&quot;0&quot;,if(I6&gt;49,&quot;1&quot;,if(I6&gt;54,&quot;1.5&quot;,if(I6&lt;59,&quot;2&quot;))))"/>
    <hyperlink ref="DZ19" r:id="rId9706" display="=@if(I6&lt;50,&quot;0&quot;,if(I6&gt;49,&quot;1&quot;,if(I6&gt;54,&quot;1.5&quot;,if(I6&lt;59,&quot;2&quot;))))"/>
    <hyperlink ref="DZ20" r:id="rId9707" display="=@if(I6&lt;50,&quot;0&quot;,if(I6&gt;49,&quot;1&quot;,if(I6&gt;54,&quot;1.5&quot;,if(I6&lt;59,&quot;2&quot;))))"/>
    <hyperlink ref="DZ21" r:id="rId9708" display="=@if(I6&lt;50,&quot;0&quot;,if(I6&gt;49,&quot;1&quot;,if(I6&gt;54,&quot;1.5&quot;,if(I6&lt;59,&quot;2&quot;))))"/>
    <hyperlink ref="DZ22" r:id="rId9709" display="=@if(I6&lt;50,&quot;0&quot;,if(I6&gt;49,&quot;1&quot;,if(I6&gt;54,&quot;1.5&quot;,if(I6&lt;59,&quot;2&quot;))))"/>
    <hyperlink ref="DZ23" r:id="rId9710" display="=@if(I6&lt;50,&quot;0&quot;,if(I6&gt;49,&quot;1&quot;,if(I6&gt;54,&quot;1.5&quot;,if(I6&lt;59,&quot;2&quot;))))"/>
    <hyperlink ref="DZ24" r:id="rId9711" display="=@if(I6&lt;50,&quot;0&quot;,if(I6&gt;49,&quot;1&quot;,if(I6&gt;54,&quot;1.5&quot;,if(I6&lt;59,&quot;2&quot;))))"/>
    <hyperlink ref="DZ25" r:id="rId9712" display="=@if(I6&lt;50,&quot;0&quot;,if(I6&gt;49,&quot;1&quot;,if(I6&gt;54,&quot;1.5&quot;,if(I6&lt;59,&quot;2&quot;))))"/>
    <hyperlink ref="DZ26" r:id="rId9713" display="=@if(I6&lt;50,&quot;0&quot;,if(I6&gt;49,&quot;1&quot;,if(I6&gt;54,&quot;1.5&quot;,if(I6&lt;59,&quot;2&quot;))))"/>
    <hyperlink ref="DZ27" r:id="rId9714" display="=@if(I6&lt;50,&quot;0&quot;,if(I6&gt;49,&quot;1&quot;,if(I6&gt;54,&quot;1.5&quot;,if(I6&lt;59,&quot;2&quot;))))"/>
    <hyperlink ref="DZ28" r:id="rId9715" display="=@if(I6&lt;50,&quot;0&quot;,if(I6&gt;49,&quot;1&quot;,if(I6&gt;54,&quot;1.5&quot;,if(I6&lt;59,&quot;2&quot;))))"/>
    <hyperlink ref="DZ29" r:id="rId9716" display="=@if(I6&lt;50,&quot;0&quot;,if(I6&gt;49,&quot;1&quot;,if(I6&gt;54,&quot;1.5&quot;,if(I6&lt;59,&quot;2&quot;))))"/>
    <hyperlink ref="DZ30" r:id="rId9717" display="=@if(I6&lt;50,&quot;0&quot;,if(I6&gt;49,&quot;1&quot;,if(I6&gt;54,&quot;1.5&quot;,if(I6&lt;59,&quot;2&quot;))))"/>
    <hyperlink ref="DZ31" r:id="rId9718" display="=@if(I6&lt;50,&quot;0&quot;,if(I6&gt;49,&quot;1&quot;,if(I6&gt;54,&quot;1.5&quot;,if(I6&lt;59,&quot;2&quot;))))"/>
    <hyperlink ref="DZ32" r:id="rId9719" display="=@if(I6&lt;50,&quot;0&quot;,if(I6&gt;49,&quot;1&quot;,if(I6&gt;54,&quot;1.5&quot;,if(I6&lt;59,&quot;2&quot;))))"/>
    <hyperlink ref="DZ33" r:id="rId9720" display="=@if(I6&lt;50,&quot;0&quot;,if(I6&gt;49,&quot;1&quot;,if(I6&gt;54,&quot;1.5&quot;,if(I6&lt;59,&quot;2&quot;))))"/>
    <hyperlink ref="DZ34" r:id="rId9721" display="=@if(I6&lt;50,&quot;0&quot;,if(I6&gt;49,&quot;1&quot;,if(I6&gt;54,&quot;1.5&quot;,if(I6&lt;59,&quot;2&quot;))))"/>
    <hyperlink ref="DZ35" r:id="rId9722" display="=@if(I6&lt;50,&quot;0&quot;,if(I6&gt;49,&quot;1&quot;,if(I6&gt;54,&quot;1.5&quot;,if(I6&lt;59,&quot;2&quot;))))"/>
    <hyperlink ref="DZ36" r:id="rId9723" display="=@if(I6&lt;50,&quot;0&quot;,if(I6&gt;49,&quot;1&quot;,if(I6&gt;54,&quot;1.5&quot;,if(I6&lt;59,&quot;2&quot;))))"/>
    <hyperlink ref="DZ37" r:id="rId9724" display="=@if(I6&lt;50,&quot;0&quot;,if(I6&gt;49,&quot;1&quot;,if(I6&gt;54,&quot;1.5&quot;,if(I6&lt;59,&quot;2&quot;))))"/>
    <hyperlink ref="DZ38" r:id="rId9725" display="=@if(I6&lt;50,&quot;0&quot;,if(I6&gt;49,&quot;1&quot;,if(I6&gt;54,&quot;1.5&quot;,if(I6&lt;59,&quot;2&quot;))))"/>
    <hyperlink ref="DZ39" r:id="rId9726" display="=@if(I6&lt;50,&quot;0&quot;,if(I6&gt;49,&quot;1&quot;,if(I6&gt;54,&quot;1.5&quot;,if(I6&lt;59,&quot;2&quot;))))"/>
    <hyperlink ref="DZ40" r:id="rId9727" display="=@if(I6&lt;50,&quot;0&quot;,if(I6&gt;49,&quot;1&quot;,if(I6&gt;54,&quot;1.5&quot;,if(I6&lt;59,&quot;2&quot;))))"/>
    <hyperlink ref="DZ41" r:id="rId9728" display="=@if(I6&lt;50,&quot;0&quot;,if(I6&gt;49,&quot;1&quot;,if(I6&gt;54,&quot;1.5&quot;,if(I6&lt;59,&quot;2&quot;))))"/>
    <hyperlink ref="DZ42" r:id="rId9729" display="=@if(I6&lt;50,&quot;0&quot;,if(I6&gt;49,&quot;1&quot;,if(I6&gt;54,&quot;1.5&quot;,if(I6&lt;59,&quot;2&quot;))))"/>
    <hyperlink ref="DZ43" r:id="rId9730" display="=@if(I6&lt;50,&quot;0&quot;,if(I6&gt;49,&quot;1&quot;,if(I6&gt;54,&quot;1.5&quot;,if(I6&lt;59,&quot;2&quot;))))"/>
    <hyperlink ref="DZ44" r:id="rId9731" display="=@if(I6&lt;50,&quot;0&quot;,if(I6&gt;49,&quot;1&quot;,if(I6&gt;54,&quot;1.5&quot;,if(I6&lt;59,&quot;2&quot;))))"/>
    <hyperlink ref="DZ45" r:id="rId9732" display="=@if(I6&lt;50,&quot;0&quot;,if(I6&gt;49,&quot;1&quot;,if(I6&gt;54,&quot;1.5&quot;,if(I6&lt;59,&quot;2&quot;))))"/>
    <hyperlink ref="DZ46" r:id="rId9733" display="=@if(I6&lt;50,&quot;0&quot;,if(I6&gt;49,&quot;1&quot;,if(I6&gt;54,&quot;1.5&quot;,if(I6&lt;59,&quot;2&quot;))))"/>
    <hyperlink ref="DZ47" r:id="rId9734" display="=@if(I6&lt;50,&quot;0&quot;,if(I6&gt;49,&quot;1&quot;,if(I6&gt;54,&quot;1.5&quot;,if(I6&lt;59,&quot;2&quot;))))"/>
    <hyperlink ref="DZ48" r:id="rId9735" display="=@if(I6&lt;50,&quot;0&quot;,if(I6&gt;49,&quot;1&quot;,if(I6&gt;54,&quot;1.5&quot;,if(I6&lt;59,&quot;2&quot;))))"/>
    <hyperlink ref="DZ49" r:id="rId9736" display="=@if(I6&lt;50,&quot;0&quot;,if(I6&gt;49,&quot;1&quot;,if(I6&gt;54,&quot;1.5&quot;,if(I6&lt;59,&quot;2&quot;))))"/>
    <hyperlink ref="DZ50" r:id="rId9737" display="=@if(I6&lt;50,&quot;0&quot;,if(I6&gt;49,&quot;1&quot;,if(I6&gt;54,&quot;1.5&quot;,if(I6&lt;59,&quot;2&quot;))))"/>
    <hyperlink ref="DZ51" r:id="rId9738" display="=@if(I6&lt;50,&quot;0&quot;,if(I6&gt;49,&quot;1&quot;,if(I6&gt;54,&quot;1.5&quot;,if(I6&lt;59,&quot;2&quot;))))"/>
    <hyperlink ref="DZ52" r:id="rId9739" display="=@if(I6&lt;50,&quot;0&quot;,if(I6&gt;49,&quot;1&quot;,if(I6&gt;54,&quot;1.5&quot;,if(I6&lt;59,&quot;2&quot;))))"/>
    <hyperlink ref="DZ53" r:id="rId9740" display="=@if(I6&lt;50,&quot;0&quot;,if(I6&gt;49,&quot;1&quot;,if(I6&gt;54,&quot;1.5&quot;,if(I6&lt;59,&quot;2&quot;))))"/>
    <hyperlink ref="DZ54" r:id="rId9741" display="=@if(I6&lt;50,&quot;0&quot;,if(I6&gt;49,&quot;1&quot;,if(I6&gt;54,&quot;1.5&quot;,if(I6&lt;59,&quot;2&quot;))))"/>
    <hyperlink ref="DZ55" r:id="rId9742" display="=@if(I6&lt;50,&quot;0&quot;,if(I6&gt;49,&quot;1&quot;,if(I6&gt;54,&quot;1.5&quot;,if(I6&lt;59,&quot;2&quot;))))"/>
    <hyperlink ref="DZ56" r:id="rId9743" display="=@if(I6&lt;50,&quot;0&quot;,if(I6&gt;49,&quot;1&quot;,if(I6&gt;54,&quot;1.5&quot;,if(I6&lt;59,&quot;2&quot;))))"/>
    <hyperlink ref="DZ57" r:id="rId9744" display="=@if(I6&lt;50,&quot;0&quot;,if(I6&gt;49,&quot;1&quot;,if(I6&gt;54,&quot;1.5&quot;,if(I6&lt;59,&quot;2&quot;))))"/>
    <hyperlink ref="DZ58" r:id="rId9745" display="=@if(I6&lt;50,&quot;0&quot;,if(I6&gt;49,&quot;1&quot;,if(I6&gt;54,&quot;1.5&quot;,if(I6&lt;59,&quot;2&quot;))))"/>
    <hyperlink ref="DZ59" r:id="rId9746" display="=@if(I6&lt;50,&quot;0&quot;,if(I6&gt;49,&quot;1&quot;,if(I6&gt;54,&quot;1.5&quot;,if(I6&lt;59,&quot;2&quot;))))"/>
    <hyperlink ref="DZ60" r:id="rId9747" display="=@if(I6&lt;50,&quot;0&quot;,if(I6&gt;49,&quot;1&quot;,if(I6&gt;54,&quot;1.5&quot;,if(I6&lt;59,&quot;2&quot;))))"/>
    <hyperlink ref="DZ61" r:id="rId9748" display="=@if(I6&lt;50,&quot;0&quot;,if(I6&gt;49,&quot;1&quot;,if(I6&gt;54,&quot;1.5&quot;,if(I6&lt;59,&quot;2&quot;))))"/>
    <hyperlink ref="DZ62" r:id="rId9749" display="=@if(I6&lt;50,&quot;0&quot;,if(I6&gt;49,&quot;1&quot;,if(I6&gt;54,&quot;1.5&quot;,if(I6&lt;59,&quot;2&quot;))))"/>
    <hyperlink ref="DZ63" r:id="rId9750" display="=@if(I6&lt;50,&quot;0&quot;,if(I6&gt;49,&quot;1&quot;,if(I6&gt;54,&quot;1.5&quot;,if(I6&lt;59,&quot;2&quot;))))"/>
    <hyperlink ref="DZ64" r:id="rId9751" display="=@if(I6&lt;50,&quot;0&quot;,if(I6&gt;49,&quot;1&quot;,if(I6&gt;54,&quot;1.5&quot;,if(I6&lt;59,&quot;2&quot;))))"/>
    <hyperlink ref="DZ65" r:id="rId9752" display="=@if(I6&lt;50,&quot;0&quot;,if(I6&gt;49,&quot;1&quot;,if(I6&gt;54,&quot;1.5&quot;,if(I6&lt;59,&quot;2&quot;))))"/>
    <hyperlink ref="DZ66" r:id="rId9753" display="=@if(I6&lt;50,&quot;0&quot;,if(I6&gt;49,&quot;1&quot;,if(I6&gt;54,&quot;1.5&quot;,if(I6&lt;59,&quot;2&quot;))))"/>
    <hyperlink ref="DZ67" r:id="rId9754" display="=@if(I6&lt;50,&quot;0&quot;,if(I6&gt;49,&quot;1&quot;,if(I6&gt;54,&quot;1.5&quot;,if(I6&lt;59,&quot;2&quot;))))"/>
    <hyperlink ref="DZ68" r:id="rId9755" display="=@if(I6&lt;50,&quot;0&quot;,if(I6&gt;49,&quot;1&quot;,if(I6&gt;54,&quot;1.5&quot;,if(I6&lt;59,&quot;2&quot;))))"/>
    <hyperlink ref="DZ69" r:id="rId9756" display="=@if(I6&lt;50,&quot;0&quot;,if(I6&gt;49,&quot;1&quot;,if(I6&gt;54,&quot;1.5&quot;,if(I6&lt;59,&quot;2&quot;))))"/>
    <hyperlink ref="DZ70" r:id="rId9757" display="=@if(I6&lt;50,&quot;0&quot;,if(I6&gt;49,&quot;1&quot;,if(I6&gt;54,&quot;1.5&quot;,if(I6&lt;59,&quot;2&quot;))))"/>
    <hyperlink ref="DZ71" r:id="rId9758" display="=@if(I6&lt;50,&quot;0&quot;,if(I6&gt;49,&quot;1&quot;,if(I6&gt;54,&quot;1.5&quot;,if(I6&lt;59,&quot;2&quot;))))"/>
    <hyperlink ref="DZ72" r:id="rId9759" display="=@if(I6&lt;50,&quot;0&quot;,if(I6&gt;49,&quot;1&quot;,if(I6&gt;54,&quot;1.5&quot;,if(I6&lt;59,&quot;2&quot;))))"/>
    <hyperlink ref="DZ73" r:id="rId9760" display="=@if(I6&lt;50,&quot;0&quot;,if(I6&gt;49,&quot;1&quot;,if(I6&gt;54,&quot;1.5&quot;,if(I6&lt;59,&quot;2&quot;))))"/>
    <hyperlink ref="DZ74" r:id="rId9761" display="=@if(I6&lt;50,&quot;0&quot;,if(I6&gt;49,&quot;1&quot;,if(I6&gt;54,&quot;1.5&quot;,if(I6&lt;59,&quot;2&quot;))))"/>
    <hyperlink ref="DZ75" r:id="rId9762" display="=@if(I6&lt;50,&quot;0&quot;,if(I6&gt;49,&quot;1&quot;,if(I6&gt;54,&quot;1.5&quot;,if(I6&lt;59,&quot;2&quot;))))"/>
    <hyperlink ref="DZ76" r:id="rId9763" display="=@if(I6&lt;50,&quot;0&quot;,if(I6&gt;49,&quot;1&quot;,if(I6&gt;54,&quot;1.5&quot;,if(I6&lt;59,&quot;2&quot;))))"/>
    <hyperlink ref="DZ77" r:id="rId9764" display="=@if(I6&lt;50,&quot;0&quot;,if(I6&gt;49,&quot;1&quot;,if(I6&gt;54,&quot;1.5&quot;,if(I6&lt;59,&quot;2&quot;))))"/>
    <hyperlink ref="DZ78" r:id="rId9765" display="=@if(I6&lt;50,&quot;0&quot;,if(I6&gt;49,&quot;1&quot;,if(I6&gt;54,&quot;1.5&quot;,if(I6&lt;59,&quot;2&quot;))))"/>
    <hyperlink ref="DZ79" r:id="rId9766" display="=@if(I6&lt;50,&quot;0&quot;,if(I6&gt;49,&quot;1&quot;,if(I6&gt;54,&quot;1.5&quot;,if(I6&lt;59,&quot;2&quot;))))"/>
    <hyperlink ref="DZ80" r:id="rId9767" display="=@if(I6&lt;50,&quot;0&quot;,if(I6&gt;49,&quot;1&quot;,if(I6&gt;54,&quot;1.5&quot;,if(I6&lt;59,&quot;2&quot;))))"/>
    <hyperlink ref="DZ81" r:id="rId9768" display="=@if(I6&lt;50,&quot;0&quot;,if(I6&gt;49,&quot;1&quot;,if(I6&gt;54,&quot;1.5&quot;,if(I6&lt;59,&quot;2&quot;))))"/>
    <hyperlink ref="DZ82" r:id="rId9769" display="=@if(I6&lt;50,&quot;0&quot;,if(I6&gt;49,&quot;1&quot;,if(I6&gt;54,&quot;1.5&quot;,if(I6&lt;59,&quot;2&quot;))))"/>
    <hyperlink ref="DZ83" r:id="rId9770" display="=@if(I6&lt;50,&quot;0&quot;,if(I6&gt;49,&quot;1&quot;,if(I6&gt;54,&quot;1.5&quot;,if(I6&lt;59,&quot;2&quot;))))"/>
    <hyperlink ref="DZ84" r:id="rId9771" display="=@if(I6&lt;50,&quot;0&quot;,if(I6&gt;49,&quot;1&quot;,if(I6&gt;54,&quot;1.5&quot;,if(I6&lt;59,&quot;2&quot;))))"/>
    <hyperlink ref="DZ85" r:id="rId9772" display="=@if(I6&lt;50,&quot;0&quot;,if(I6&gt;49,&quot;1&quot;,if(I6&gt;54,&quot;1.5&quot;,if(I6&lt;59,&quot;2&quot;))))"/>
    <hyperlink ref="DZ86" r:id="rId9773" display="=@if(I6&lt;50,&quot;0&quot;,if(I6&gt;49,&quot;1&quot;,if(I6&gt;54,&quot;1.5&quot;,if(I6&lt;59,&quot;2&quot;))))"/>
    <hyperlink ref="DZ87" r:id="rId9774" display="=@if(I6&lt;50,&quot;0&quot;,if(I6&gt;49,&quot;1&quot;,if(I6&gt;54,&quot;1.5&quot;,if(I6&lt;59,&quot;2&quot;))))"/>
    <hyperlink ref="DZ88" r:id="rId9775" display="=@if(I6&lt;50,&quot;0&quot;,if(I6&gt;49,&quot;1&quot;,if(I6&gt;54,&quot;1.5&quot;,if(I6&lt;59,&quot;2&quot;))))"/>
    <hyperlink ref="DZ89" r:id="rId9776" display="=@if(I6&lt;50,&quot;0&quot;,if(I6&gt;49,&quot;1&quot;,if(I6&gt;54,&quot;1.5&quot;,if(I6&lt;59,&quot;2&quot;))))"/>
    <hyperlink ref="DZ90" r:id="rId9777" display="=@if(I6&lt;50,&quot;0&quot;,if(I6&gt;49,&quot;1&quot;,if(I6&gt;54,&quot;1.5&quot;,if(I6&lt;59,&quot;2&quot;))))"/>
    <hyperlink ref="DZ91" r:id="rId9778" display="=@if(I6&lt;50,&quot;0&quot;,if(I6&gt;49,&quot;1&quot;,if(I6&gt;54,&quot;1.5&quot;,if(I6&lt;59,&quot;2&quot;))))"/>
    <hyperlink ref="DZ92" r:id="rId9779" display="=@if(I6&lt;50,&quot;0&quot;,if(I6&gt;49,&quot;1&quot;,if(I6&gt;54,&quot;1.5&quot;,if(I6&lt;59,&quot;2&quot;))))"/>
    <hyperlink ref="DZ93" r:id="rId9780" display="=@if(I6&lt;50,&quot;0&quot;,if(I6&gt;49,&quot;1&quot;,if(I6&gt;54,&quot;1.5&quot;,if(I6&lt;59,&quot;2&quot;))))"/>
    <hyperlink ref="DZ94" r:id="rId9781" display="=@if(I6&lt;50,&quot;0&quot;,if(I6&gt;49,&quot;1&quot;,if(I6&gt;54,&quot;1.5&quot;,if(I6&lt;59,&quot;2&quot;))))"/>
    <hyperlink ref="DZ95" r:id="rId9782" display="=@if(I6&lt;50,&quot;0&quot;,if(I6&gt;49,&quot;1&quot;,if(I6&gt;54,&quot;1.5&quot;,if(I6&lt;59,&quot;2&quot;))))"/>
    <hyperlink ref="DZ96" r:id="rId9783" display="=@if(I6&lt;50,&quot;0&quot;,if(I6&gt;49,&quot;1&quot;,if(I6&gt;54,&quot;1.5&quot;,if(I6&lt;59,&quot;2&quot;))))"/>
    <hyperlink ref="DZ97" r:id="rId9784" display="=@if(I6&lt;50,&quot;0&quot;,if(I6&gt;49,&quot;1&quot;,if(I6&gt;54,&quot;1.5&quot;,if(I6&lt;59,&quot;2&quot;))))"/>
    <hyperlink ref="DZ98" r:id="rId9785" display="=@if(I6&lt;50,&quot;0&quot;,if(I6&gt;49,&quot;1&quot;,if(I6&gt;54,&quot;1.5&quot;,if(I6&lt;59,&quot;2&quot;))))"/>
    <hyperlink ref="DZ99" r:id="rId9786" display="=@if(I6&lt;50,&quot;0&quot;,if(I6&gt;49,&quot;1&quot;,if(I6&gt;54,&quot;1.5&quot;,if(I6&lt;59,&quot;2&quot;))))"/>
    <hyperlink ref="DZ100" r:id="rId9787" display="=@if(I6&lt;50,&quot;0&quot;,if(I6&gt;49,&quot;1&quot;,if(I6&gt;54,&quot;1.5&quot;,if(I6&lt;59,&quot;2&quot;))))"/>
    <hyperlink ref="DZ101" r:id="rId9788" display="=@if(I6&lt;50,&quot;0&quot;,if(I6&gt;49,&quot;1&quot;,if(I6&gt;54,&quot;1.5&quot;,if(I6&lt;59,&quot;2&quot;))))"/>
    <hyperlink ref="DZ102" r:id="rId9789" display="=@if(I6&lt;50,&quot;0&quot;,if(I6&gt;49,&quot;1&quot;,if(I6&gt;54,&quot;1.5&quot;,if(I6&lt;59,&quot;2&quot;))))"/>
    <hyperlink ref="DZ103" r:id="rId9790" display="=@if(I6&lt;50,&quot;0&quot;,if(I6&gt;49,&quot;1&quot;,if(I6&gt;54,&quot;1.5&quot;,if(I6&lt;59,&quot;2&quot;))))"/>
    <hyperlink ref="DZ104" r:id="rId9791" display="=@if(I6&lt;50,&quot;0&quot;,if(I6&gt;49,&quot;1&quot;,if(I6&gt;54,&quot;1.5&quot;,if(I6&lt;59,&quot;2&quot;))))"/>
    <hyperlink ref="DZ105" r:id="rId9792" display="=@if(I6&lt;50,&quot;0&quot;,if(I6&gt;49,&quot;1&quot;,if(I6&gt;54,&quot;1.5&quot;,if(I6&lt;59,&quot;2&quot;))))"/>
    <hyperlink ref="DZ106" r:id="rId9793" display="=@if(I6&lt;50,&quot;0&quot;,if(I6&gt;49,&quot;1&quot;,if(I6&gt;54,&quot;1.5&quot;,if(I6&lt;59,&quot;2&quot;))))"/>
    <hyperlink ref="DZ107" r:id="rId9794" display="=@if(I6&lt;50,&quot;0&quot;,if(I6&gt;49,&quot;1&quot;,if(I6&gt;54,&quot;1.5&quot;,if(I6&lt;59,&quot;2&quot;))))"/>
    <hyperlink ref="DZ108" r:id="rId9795" display="=@if(I6&lt;50,&quot;0&quot;,if(I6&gt;49,&quot;1&quot;,if(I6&gt;54,&quot;1.5&quot;,if(I6&lt;59,&quot;2&quot;))))"/>
    <hyperlink ref="DZ109" r:id="rId9796" display="=@if(I6&lt;50,&quot;0&quot;,if(I6&gt;49,&quot;1&quot;,if(I6&gt;54,&quot;1.5&quot;,if(I6&lt;59,&quot;2&quot;))))"/>
    <hyperlink ref="DZ110" r:id="rId9797" display="=@if(I6&lt;50,&quot;0&quot;,if(I6&gt;49,&quot;1&quot;,if(I6&gt;54,&quot;1.5&quot;,if(I6&lt;59,&quot;2&quot;))))"/>
    <hyperlink ref="DZ111" r:id="rId9798" display="=@if(I6&lt;50,&quot;0&quot;,if(I6&gt;49,&quot;1&quot;,if(I6&gt;54,&quot;1.5&quot;,if(I6&lt;59,&quot;2&quot;))))"/>
    <hyperlink ref="DZ112" r:id="rId9799" display="=@if(I6&lt;50,&quot;0&quot;,if(I6&gt;49,&quot;1&quot;,if(I6&gt;54,&quot;1.5&quot;,if(I6&lt;59,&quot;2&quot;))))"/>
    <hyperlink ref="DZ113" r:id="rId9800" display="=@if(I6&lt;50,&quot;0&quot;,if(I6&gt;49,&quot;1&quot;,if(I6&gt;54,&quot;1.5&quot;,if(I6&lt;59,&quot;2&quot;))))"/>
    <hyperlink ref="DZ114" r:id="rId9801" display="=@if(I6&lt;50,&quot;0&quot;,if(I6&gt;49,&quot;1&quot;,if(I6&gt;54,&quot;1.5&quot;,if(I6&lt;59,&quot;2&quot;))))"/>
    <hyperlink ref="DZ115" r:id="rId9802" display="=@if(I6&lt;50,&quot;0&quot;,if(I6&gt;49,&quot;1&quot;,if(I6&gt;54,&quot;1.5&quot;,if(I6&lt;59,&quot;2&quot;))))"/>
    <hyperlink ref="DZ116" r:id="rId9803" display="=@if(I6&lt;50,&quot;0&quot;,if(I6&gt;49,&quot;1&quot;,if(I6&gt;54,&quot;1.5&quot;,if(I6&lt;59,&quot;2&quot;))))"/>
    <hyperlink ref="DZ117" r:id="rId9804" display="=@if(I6&lt;50,&quot;0&quot;,if(I6&gt;49,&quot;1&quot;,if(I6&gt;54,&quot;1.5&quot;,if(I6&lt;59,&quot;2&quot;))))"/>
    <hyperlink ref="DZ118" r:id="rId9805" display="=@if(I6&lt;50,&quot;0&quot;,if(I6&gt;49,&quot;1&quot;,if(I6&gt;54,&quot;1.5&quot;,if(I6&lt;59,&quot;2&quot;))))"/>
    <hyperlink ref="DZ119" r:id="rId9806" display="=@if(I6&lt;50,&quot;0&quot;,if(I6&gt;49,&quot;1&quot;,if(I6&gt;54,&quot;1.5&quot;,if(I6&lt;59,&quot;2&quot;))))"/>
    <hyperlink ref="DZ120" r:id="rId9807" display="=@if(I6&lt;50,&quot;0&quot;,if(I6&gt;49,&quot;1&quot;,if(I6&gt;54,&quot;1.5&quot;,if(I6&lt;59,&quot;2&quot;))))"/>
    <hyperlink ref="DZ121" r:id="rId9808" display="=@if(I6&lt;50,&quot;0&quot;,if(I6&gt;49,&quot;1&quot;,if(I6&gt;54,&quot;1.5&quot;,if(I6&lt;59,&quot;2&quot;))))"/>
    <hyperlink ref="DZ122" r:id="rId9809" display="=@if(I6&lt;50,&quot;0&quot;,if(I6&gt;49,&quot;1&quot;,if(I6&gt;54,&quot;1.5&quot;,if(I6&lt;59,&quot;2&quot;))))"/>
    <hyperlink ref="DZ123" r:id="rId9810" display="=@if(I6&lt;50,&quot;0&quot;,if(I6&gt;49,&quot;1&quot;,if(I6&gt;54,&quot;1.5&quot;,if(I6&lt;59,&quot;2&quot;))))"/>
    <hyperlink ref="DZ124" r:id="rId9811" display="=@if(I6&lt;50,&quot;0&quot;,if(I6&gt;49,&quot;1&quot;,if(I6&gt;54,&quot;1.5&quot;,if(I6&lt;59,&quot;2&quot;))))"/>
    <hyperlink ref="DZ125" r:id="rId9812" display="=@if(I6&lt;50,&quot;0&quot;,if(I6&gt;49,&quot;1&quot;,if(I6&gt;54,&quot;1.5&quot;,if(I6&lt;59,&quot;2&quot;))))"/>
    <hyperlink ref="DZ126" r:id="rId9813" display="=@if(I6&lt;50,&quot;0&quot;,if(I6&gt;49,&quot;1&quot;,if(I6&gt;54,&quot;1.5&quot;,if(I6&lt;59,&quot;2&quot;))))"/>
    <hyperlink ref="DZ127" r:id="rId9814" display="=@if(I6&lt;50,&quot;0&quot;,if(I6&gt;49,&quot;1&quot;,if(I6&gt;54,&quot;1.5&quot;,if(I6&lt;59,&quot;2&quot;))))"/>
    <hyperlink ref="DZ128" r:id="rId9815" display="=@if(I6&lt;50,&quot;0&quot;,if(I6&gt;49,&quot;1&quot;,if(I6&gt;54,&quot;1.5&quot;,if(I6&lt;59,&quot;2&quot;))))"/>
    <hyperlink ref="DZ129" r:id="rId9816" display="=@if(I6&lt;50,&quot;0&quot;,if(I6&gt;49,&quot;1&quot;,if(I6&gt;54,&quot;1.5&quot;,if(I6&lt;59,&quot;2&quot;))))"/>
    <hyperlink ref="DZ130" r:id="rId9817" display="=@if(I6&lt;50,&quot;0&quot;,if(I6&gt;49,&quot;1&quot;,if(I6&gt;54,&quot;1.5&quot;,if(I6&lt;59,&quot;2&quot;))))"/>
    <hyperlink ref="DZ131" r:id="rId9818" display="=@if(I6&lt;50,&quot;0&quot;,if(I6&gt;49,&quot;1&quot;,if(I6&gt;54,&quot;1.5&quot;,if(I6&lt;59,&quot;2&quot;))))"/>
    <hyperlink ref="DZ132" r:id="rId9819" display="=@if(I6&lt;50,&quot;0&quot;,if(I6&gt;49,&quot;1&quot;,if(I6&gt;54,&quot;1.5&quot;,if(I6&lt;59,&quot;2&quot;))))"/>
    <hyperlink ref="DZ133" r:id="rId9820" display="=@if(I6&lt;50,&quot;0&quot;,if(I6&gt;49,&quot;1&quot;,if(I6&gt;54,&quot;1.5&quot;,if(I6&lt;59,&quot;2&quot;))))"/>
    <hyperlink ref="DZ134" r:id="rId9821" display="=@if(I6&lt;50,&quot;0&quot;,if(I6&gt;49,&quot;1&quot;,if(I6&gt;54,&quot;1.5&quot;,if(I6&lt;59,&quot;2&quot;))))"/>
    <hyperlink ref="DZ135" r:id="rId9822" display="=@if(I6&lt;50,&quot;0&quot;,if(I6&gt;49,&quot;1&quot;,if(I6&gt;54,&quot;1.5&quot;,if(I6&lt;59,&quot;2&quot;))))"/>
    <hyperlink ref="DZ136" r:id="rId9823" display="=@if(I6&lt;50,&quot;0&quot;,if(I6&gt;49,&quot;1&quot;,if(I6&gt;54,&quot;1.5&quot;,if(I6&lt;59,&quot;2&quot;))))"/>
    <hyperlink ref="DZ137" r:id="rId9824" display="=@if(I6&lt;50,&quot;0&quot;,if(I6&gt;49,&quot;1&quot;,if(I6&gt;54,&quot;1.5&quot;,if(I6&lt;59,&quot;2&quot;))))"/>
    <hyperlink ref="DZ138" r:id="rId9825" display="=@if(I6&lt;50,&quot;0&quot;,if(I6&gt;49,&quot;1&quot;,if(I6&gt;54,&quot;1.5&quot;,if(I6&lt;59,&quot;2&quot;))))"/>
    <hyperlink ref="DZ139" r:id="rId9826" display="=@if(I6&lt;50,&quot;0&quot;,if(I6&gt;49,&quot;1&quot;,if(I6&gt;54,&quot;1.5&quot;,if(I6&lt;59,&quot;2&quot;))))"/>
    <hyperlink ref="DZ140" r:id="rId9827" display="=@if(I6&lt;50,&quot;0&quot;,if(I6&gt;49,&quot;1&quot;,if(I6&gt;54,&quot;1.5&quot;,if(I6&lt;59,&quot;2&quot;))))"/>
    <hyperlink ref="DZ141" r:id="rId9828" display="=@if(I6&lt;50,&quot;0&quot;,if(I6&gt;49,&quot;1&quot;,if(I6&gt;54,&quot;1.5&quot;,if(I6&lt;59,&quot;2&quot;))))"/>
    <hyperlink ref="DZ142" r:id="rId9829" display="=@if(I6&lt;50,&quot;0&quot;,if(I6&gt;49,&quot;1&quot;,if(I6&gt;54,&quot;1.5&quot;,if(I6&lt;59,&quot;2&quot;))))"/>
    <hyperlink ref="DZ143" r:id="rId9830" display="=@if(I6&lt;50,&quot;0&quot;,if(I6&gt;49,&quot;1&quot;,if(I6&gt;54,&quot;1.5&quot;,if(I6&lt;59,&quot;2&quot;))))"/>
    <hyperlink ref="DZ144" r:id="rId9831" display="=@if(I6&lt;50,&quot;0&quot;,if(I6&gt;49,&quot;1&quot;,if(I6&gt;54,&quot;1.5&quot;,if(I6&lt;59,&quot;2&quot;))))"/>
    <hyperlink ref="DZ145" r:id="rId9832" display="=@if(I6&lt;50,&quot;0&quot;,if(I6&gt;49,&quot;1&quot;,if(I6&gt;54,&quot;1.5&quot;,if(I6&lt;59,&quot;2&quot;))))"/>
    <hyperlink ref="DZ146" r:id="rId9833" display="=@if(I6&lt;50,&quot;0&quot;,if(I6&gt;49,&quot;1&quot;,if(I6&gt;54,&quot;1.5&quot;,if(I6&lt;59,&quot;2&quot;))))"/>
    <hyperlink ref="DZ147" r:id="rId9834" display="=@if(I6&lt;50,&quot;0&quot;,if(I6&gt;49,&quot;1&quot;,if(I6&gt;54,&quot;1.5&quot;,if(I6&lt;59,&quot;2&quot;))))"/>
    <hyperlink ref="DZ148" r:id="rId9835" display="=@if(I6&lt;50,&quot;0&quot;,if(I6&gt;49,&quot;1&quot;,if(I6&gt;54,&quot;1.5&quot;,if(I6&lt;59,&quot;2&quot;))))"/>
    <hyperlink ref="DZ149" r:id="rId9836" display="=@if(I6&lt;50,&quot;0&quot;,if(I6&gt;49,&quot;1&quot;,if(I6&gt;54,&quot;1.5&quot;,if(I6&lt;59,&quot;2&quot;))))"/>
    <hyperlink ref="DZ150" r:id="rId9837" display="=@if(I6&lt;50,&quot;0&quot;,if(I6&gt;49,&quot;1&quot;,if(I6&gt;54,&quot;1.5&quot;,if(I6&lt;59,&quot;2&quot;))))"/>
    <hyperlink ref="DZ151" r:id="rId9838" display="=@if(I6&lt;50,&quot;0&quot;,if(I6&gt;49,&quot;1&quot;,if(I6&gt;54,&quot;1.5&quot;,if(I6&lt;59,&quot;2&quot;))))"/>
    <hyperlink ref="DZ152" r:id="rId9839" display="=@if(I6&lt;50,&quot;0&quot;,if(I6&gt;49,&quot;1&quot;,if(I6&gt;54,&quot;1.5&quot;,if(I6&lt;59,&quot;2&quot;))))"/>
    <hyperlink ref="DZ153" r:id="rId9840" display="=@if(I6&lt;50,&quot;0&quot;,if(I6&gt;49,&quot;1&quot;,if(I6&gt;54,&quot;1.5&quot;,if(I6&lt;59,&quot;2&quot;))))"/>
    <hyperlink ref="DZ154" r:id="rId9841" display="=@if(I6&lt;50,&quot;0&quot;,if(I6&gt;49,&quot;1&quot;,if(I6&gt;54,&quot;1.5&quot;,if(I6&lt;59,&quot;2&quot;))))"/>
    <hyperlink ref="DZ155" r:id="rId9842" display="=@if(I6&lt;50,&quot;0&quot;,if(I6&gt;49,&quot;1&quot;,if(I6&gt;54,&quot;1.5&quot;,if(I6&lt;59,&quot;2&quot;))))"/>
    <hyperlink ref="DZ156" r:id="rId9843" display="=@if(I6&lt;50,&quot;0&quot;,if(I6&gt;49,&quot;1&quot;,if(I6&gt;54,&quot;1.5&quot;,if(I6&lt;59,&quot;2&quot;))))"/>
    <hyperlink ref="DZ157" r:id="rId9844" display="=@if(I6&lt;50,&quot;0&quot;,if(I6&gt;49,&quot;1&quot;,if(I6&gt;54,&quot;1.5&quot;,if(I6&lt;59,&quot;2&quot;))))"/>
    <hyperlink ref="DZ158" r:id="rId9845" display="=@if(I6&lt;50,&quot;0&quot;,if(I6&gt;49,&quot;1&quot;,if(I6&gt;54,&quot;1.5&quot;,if(I6&lt;59,&quot;2&quot;))))"/>
    <hyperlink ref="DZ159" r:id="rId9846" display="=@if(I6&lt;50,&quot;0&quot;,if(I6&gt;49,&quot;1&quot;,if(I6&gt;54,&quot;1.5&quot;,if(I6&lt;59,&quot;2&quot;))))"/>
    <hyperlink ref="DZ160" r:id="rId9847" display="=@if(I6&lt;50,&quot;0&quot;,if(I6&gt;49,&quot;1&quot;,if(I6&gt;54,&quot;1.5&quot;,if(I6&lt;59,&quot;2&quot;))))"/>
    <hyperlink ref="DZ161" r:id="rId9848" display="=@if(I6&lt;50,&quot;0&quot;,if(I6&gt;49,&quot;1&quot;,if(I6&gt;54,&quot;1.5&quot;,if(I6&lt;59,&quot;2&quot;))))"/>
    <hyperlink ref="DZ162" r:id="rId9849" display="=@if(I6&lt;50,&quot;0&quot;,if(I6&gt;49,&quot;1&quot;,if(I6&gt;54,&quot;1.5&quot;,if(I6&lt;59,&quot;2&quot;))))"/>
    <hyperlink ref="DZ163" r:id="rId9850" display="=@if(I6&lt;50,&quot;0&quot;,if(I6&gt;49,&quot;1&quot;,if(I6&gt;54,&quot;1.5&quot;,if(I6&lt;59,&quot;2&quot;))))"/>
    <hyperlink ref="DZ164" r:id="rId9851" display="=@if(I6&lt;50,&quot;0&quot;,if(I6&gt;49,&quot;1&quot;,if(I6&gt;54,&quot;1.5&quot;,if(I6&lt;59,&quot;2&quot;))))"/>
    <hyperlink ref="DZ165" r:id="rId9852" display="=@if(I6&lt;50,&quot;0&quot;,if(I6&gt;49,&quot;1&quot;,if(I6&gt;54,&quot;1.5&quot;,if(I6&lt;59,&quot;2&quot;))))"/>
    <hyperlink ref="DZ166" r:id="rId9853" display="=@if(I6&lt;50,&quot;0&quot;,if(I6&gt;49,&quot;1&quot;,if(I6&gt;54,&quot;1.5&quot;,if(I6&lt;59,&quot;2&quot;))))"/>
    <hyperlink ref="DZ167" r:id="rId9854" display="=@if(I6&lt;50,&quot;0&quot;,if(I6&gt;49,&quot;1&quot;,if(I6&gt;54,&quot;1.5&quot;,if(I6&lt;59,&quot;2&quot;))))"/>
    <hyperlink ref="DZ168" r:id="rId9855" display="=@if(I6&lt;50,&quot;0&quot;,if(I6&gt;49,&quot;1&quot;,if(I6&gt;54,&quot;1.5&quot;,if(I6&lt;59,&quot;2&quot;))))"/>
    <hyperlink ref="DZ169" r:id="rId9856" display="=@if(I6&lt;50,&quot;0&quot;,if(I6&gt;49,&quot;1&quot;,if(I6&gt;54,&quot;1.5&quot;,if(I6&lt;59,&quot;2&quot;))))"/>
    <hyperlink ref="DZ170" r:id="rId9857" display="=@if(I6&lt;50,&quot;0&quot;,if(I6&gt;49,&quot;1&quot;,if(I6&gt;54,&quot;1.5&quot;,if(I6&lt;59,&quot;2&quot;))))"/>
    <hyperlink ref="DZ171" r:id="rId9858" display="=@if(I6&lt;50,&quot;0&quot;,if(I6&gt;49,&quot;1&quot;,if(I6&gt;54,&quot;1.5&quot;,if(I6&lt;59,&quot;2&quot;))))"/>
    <hyperlink ref="DZ172" r:id="rId9859" display="=@if(I6&lt;50,&quot;0&quot;,if(I6&gt;49,&quot;1&quot;,if(I6&gt;54,&quot;1.5&quot;,if(I6&lt;59,&quot;2&quot;))))"/>
    <hyperlink ref="DZ173" r:id="rId9860" display="=@if(I6&lt;50,&quot;0&quot;,if(I6&gt;49,&quot;1&quot;,if(I6&gt;54,&quot;1.5&quot;,if(I6&lt;59,&quot;2&quot;))))"/>
    <hyperlink ref="DZ174" r:id="rId9861" display="=@if(I6&lt;50,&quot;0&quot;,if(I6&gt;49,&quot;1&quot;,if(I6&gt;54,&quot;1.5&quot;,if(I6&lt;59,&quot;2&quot;))))"/>
    <hyperlink ref="DZ175" r:id="rId9862" display="=@if(I6&lt;50,&quot;0&quot;,if(I6&gt;49,&quot;1&quot;,if(I6&gt;54,&quot;1.5&quot;,if(I6&lt;59,&quot;2&quot;))))"/>
    <hyperlink ref="DZ176" r:id="rId9863" display="=@if(I6&lt;50,&quot;0&quot;,if(I6&gt;49,&quot;1&quot;,if(I6&gt;54,&quot;1.5&quot;,if(I6&lt;59,&quot;2&quot;))))"/>
    <hyperlink ref="DZ177" r:id="rId9864" display="=@if(I6&lt;50,&quot;0&quot;,if(I6&gt;49,&quot;1&quot;,if(I6&gt;54,&quot;1.5&quot;,if(I6&lt;59,&quot;2&quot;))))"/>
    <hyperlink ref="DZ178" r:id="rId9865" display="=@if(I6&lt;50,&quot;0&quot;,if(I6&gt;49,&quot;1&quot;,if(I6&gt;54,&quot;1.5&quot;,if(I6&lt;59,&quot;2&quot;))))"/>
    <hyperlink ref="DZ179" r:id="rId9866" display="=@if(I6&lt;50,&quot;0&quot;,if(I6&gt;49,&quot;1&quot;,if(I6&gt;54,&quot;1.5&quot;,if(I6&lt;59,&quot;2&quot;))))"/>
    <hyperlink ref="DZ180" r:id="rId9867" display="=@if(I6&lt;50,&quot;0&quot;,if(I6&gt;49,&quot;1&quot;,if(I6&gt;54,&quot;1.5&quot;,if(I6&lt;59,&quot;2&quot;))))"/>
    <hyperlink ref="DZ181" r:id="rId9868" display="=@if(I6&lt;50,&quot;0&quot;,if(I6&gt;49,&quot;1&quot;,if(I6&gt;54,&quot;1.5&quot;,if(I6&lt;59,&quot;2&quot;))))"/>
    <hyperlink ref="DZ182" r:id="rId9869" display="=@if(I6&lt;50,&quot;0&quot;,if(I6&gt;49,&quot;1&quot;,if(I6&gt;54,&quot;1.5&quot;,if(I6&lt;59,&quot;2&quot;))))"/>
    <hyperlink ref="DZ183" r:id="rId9870" display="=@if(I6&lt;50,&quot;0&quot;,if(I6&gt;49,&quot;1&quot;,if(I6&gt;54,&quot;1.5&quot;,if(I6&lt;59,&quot;2&quot;))))"/>
    <hyperlink ref="DZ184" r:id="rId9871" display="=@if(I6&lt;50,&quot;0&quot;,if(I6&gt;49,&quot;1&quot;,if(I6&gt;54,&quot;1.5&quot;,if(I6&lt;59,&quot;2&quot;))))"/>
    <hyperlink ref="DZ185" r:id="rId9872" display="=@if(I6&lt;50,&quot;0&quot;,if(I6&gt;49,&quot;1&quot;,if(I6&gt;54,&quot;1.5&quot;,if(I6&lt;59,&quot;2&quot;))))"/>
    <hyperlink ref="DZ186" r:id="rId9873" display="=@if(I6&lt;50,&quot;0&quot;,if(I6&gt;49,&quot;1&quot;,if(I6&gt;54,&quot;1.5&quot;,if(I6&lt;59,&quot;2&quot;))))"/>
    <hyperlink ref="DZ187" r:id="rId9874" display="=@if(I6&lt;50,&quot;0&quot;,if(I6&gt;49,&quot;1&quot;,if(I6&gt;54,&quot;1.5&quot;,if(I6&lt;59,&quot;2&quot;))))"/>
    <hyperlink ref="DZ188" r:id="rId9875" display="=@if(I6&lt;50,&quot;0&quot;,if(I6&gt;49,&quot;1&quot;,if(I6&gt;54,&quot;1.5&quot;,if(I6&lt;59,&quot;2&quot;))))"/>
    <hyperlink ref="DZ189" r:id="rId9876" display="=@if(I6&lt;50,&quot;0&quot;,if(I6&gt;49,&quot;1&quot;,if(I6&gt;54,&quot;1.5&quot;,if(I6&lt;59,&quot;2&quot;))))"/>
    <hyperlink ref="DZ190" r:id="rId9877" display="=@if(I6&lt;50,&quot;0&quot;,if(I6&gt;49,&quot;1&quot;,if(I6&gt;54,&quot;1.5&quot;,if(I6&lt;59,&quot;2&quot;))))"/>
    <hyperlink ref="DZ191" r:id="rId9878" display="=@if(I6&lt;50,&quot;0&quot;,if(I6&gt;49,&quot;1&quot;,if(I6&gt;54,&quot;1.5&quot;,if(I6&lt;59,&quot;2&quot;))))"/>
    <hyperlink ref="DZ192" r:id="rId9879" display="=@if(I6&lt;50,&quot;0&quot;,if(I6&gt;49,&quot;1&quot;,if(I6&gt;54,&quot;1.5&quot;,if(I6&lt;59,&quot;2&quot;))))"/>
    <hyperlink ref="DZ193" r:id="rId9880" display="=@if(I6&lt;50,&quot;0&quot;,if(I6&gt;49,&quot;1&quot;,if(I6&gt;54,&quot;1.5&quot;,if(I6&lt;59,&quot;2&quot;))))"/>
    <hyperlink ref="DZ194" r:id="rId9881" display="=@if(I6&lt;50,&quot;0&quot;,if(I6&gt;49,&quot;1&quot;,if(I6&gt;54,&quot;1.5&quot;,if(I6&lt;59,&quot;2&quot;))))"/>
    <hyperlink ref="DZ195" r:id="rId9882" display="=@if(I6&lt;50,&quot;0&quot;,if(I6&gt;49,&quot;1&quot;,if(I6&gt;54,&quot;1.5&quot;,if(I6&lt;59,&quot;2&quot;))))"/>
    <hyperlink ref="DZ196" r:id="rId9883" display="=@if(I6&lt;50,&quot;0&quot;,if(I6&gt;49,&quot;1&quot;,if(I6&gt;54,&quot;1.5&quot;,if(I6&lt;59,&quot;2&quot;))))"/>
    <hyperlink ref="DZ197" r:id="rId9884" display="=@if(I6&lt;50,&quot;0&quot;,if(I6&gt;49,&quot;1&quot;,if(I6&gt;54,&quot;1.5&quot;,if(I6&lt;59,&quot;2&quot;))))"/>
    <hyperlink ref="DZ198" r:id="rId9885" display="=@if(I6&lt;50,&quot;0&quot;,if(I6&gt;49,&quot;1&quot;,if(I6&gt;54,&quot;1.5&quot;,if(I6&lt;59,&quot;2&quot;))))"/>
    <hyperlink ref="DZ199" r:id="rId9886" display="=@if(I6&lt;50,&quot;0&quot;,if(I6&gt;49,&quot;1&quot;,if(I6&gt;54,&quot;1.5&quot;,if(I6&lt;59,&quot;2&quot;))))"/>
    <hyperlink ref="DZ200" r:id="rId9887" display="=@if(I6&lt;50,&quot;0&quot;,if(I6&gt;49,&quot;1&quot;,if(I6&gt;54,&quot;1.5&quot;,if(I6&lt;59,&quot;2&quot;))))"/>
    <hyperlink ref="DZ201" r:id="rId9888" display="=@if(I6&lt;50,&quot;0&quot;,if(I6&gt;49,&quot;1&quot;,if(I6&gt;54,&quot;1.5&quot;,if(I6&lt;59,&quot;2&quot;))))"/>
    <hyperlink ref="DZ202" r:id="rId9889" display="=@if(I6&lt;50,&quot;0&quot;,if(I6&gt;49,&quot;1&quot;,if(I6&gt;54,&quot;1.5&quot;,if(I6&lt;59,&quot;2&quot;))))"/>
    <hyperlink ref="DZ203" r:id="rId9890" display="=@if(I6&lt;50,&quot;0&quot;,if(I6&gt;49,&quot;1&quot;,if(I6&gt;54,&quot;1.5&quot;,if(I6&lt;59,&quot;2&quot;))))"/>
    <hyperlink ref="DZ204" r:id="rId9891" display="=@if(I6&lt;50,&quot;0&quot;,if(I6&gt;49,&quot;1&quot;,if(I6&gt;54,&quot;1.5&quot;,if(I6&lt;59,&quot;2&quot;))))"/>
    <hyperlink ref="DZ205" r:id="rId9892" display="=@if(I6&lt;50,&quot;0&quot;,if(I6&gt;49,&quot;1&quot;,if(I6&gt;54,&quot;1.5&quot;,if(I6&lt;59,&quot;2&quot;))))"/>
    <hyperlink ref="DZ206" r:id="rId9893" display="=@if(I6&lt;50,&quot;0&quot;,if(I6&gt;49,&quot;1&quot;,if(I6&gt;54,&quot;1.5&quot;,if(I6&lt;59,&quot;2&quot;))))"/>
    <hyperlink ref="DZ207" r:id="rId9894" display="=@if(I6&lt;50,&quot;0&quot;,if(I6&gt;49,&quot;1&quot;,if(I6&gt;54,&quot;1.5&quot;,if(I6&lt;59,&quot;2&quot;))))"/>
    <hyperlink ref="DZ208" r:id="rId9895" display="=@if(I6&lt;50,&quot;0&quot;,if(I6&gt;49,&quot;1&quot;,if(I6&gt;54,&quot;1.5&quot;,if(I6&lt;59,&quot;2&quot;))))"/>
    <hyperlink ref="DZ209" r:id="rId9896" display="=@if(I6&lt;50,&quot;0&quot;,if(I6&gt;49,&quot;1&quot;,if(I6&gt;54,&quot;1.5&quot;,if(I6&lt;59,&quot;2&quot;))))"/>
    <hyperlink ref="DZ210" r:id="rId9897" display="=@if(I6&lt;50,&quot;0&quot;,if(I6&gt;49,&quot;1&quot;,if(I6&gt;54,&quot;1.5&quot;,if(I6&lt;59,&quot;2&quot;))))"/>
    <hyperlink ref="DZ211" r:id="rId9898" display="=@if(I6&lt;50,&quot;0&quot;,if(I6&gt;49,&quot;1&quot;,if(I6&gt;54,&quot;1.5&quot;,if(I6&lt;59,&quot;2&quot;))))"/>
    <hyperlink ref="DZ212" r:id="rId9899" display="=@if(I6&lt;50,&quot;0&quot;,if(I6&gt;49,&quot;1&quot;,if(I6&gt;54,&quot;1.5&quot;,if(I6&lt;59,&quot;2&quot;))))"/>
    <hyperlink ref="DZ213" r:id="rId9900" display="=@if(I6&lt;50,&quot;0&quot;,if(I6&gt;49,&quot;1&quot;,if(I6&gt;54,&quot;1.5&quot;,if(I6&lt;59,&quot;2&quot;))))"/>
    <hyperlink ref="EG16:EI16" r:id="rId9901" display="=@if(I6&lt;50,&quot;0&quot;,if(I6&gt;49,&quot;1&quot;,if(I6&gt;54,&quot;1.5&quot;,if(I6&lt;59,&quot;2&quot;))))"/>
    <hyperlink ref="EG17:EI17" r:id="rId9902" display="=@if(I6&lt;50,&quot;0&quot;,if(I6&gt;49,&quot;1&quot;,if(I6&gt;54,&quot;1.5&quot;,if(I6&lt;59,&quot;2&quot;))))"/>
    <hyperlink ref="EG18:EI18" r:id="rId9903" display="=@if(I6&lt;50,&quot;0&quot;,if(I6&gt;49,&quot;1&quot;,if(I6&gt;54,&quot;1.5&quot;,if(I6&lt;59,&quot;2&quot;))))"/>
    <hyperlink ref="EG19:EI19" r:id="rId9904" display="=@if(I6&lt;50,&quot;0&quot;,if(I6&gt;49,&quot;1&quot;,if(I6&gt;54,&quot;1.5&quot;,if(I6&lt;59,&quot;2&quot;))))"/>
    <hyperlink ref="EG20:EI20" r:id="rId9905" display="=@if(I6&lt;50,&quot;0&quot;,if(I6&gt;49,&quot;1&quot;,if(I6&gt;54,&quot;1.5&quot;,if(I6&lt;59,&quot;2&quot;))))"/>
    <hyperlink ref="EG21:EI21" r:id="rId9906" display="=@if(I6&lt;50,&quot;0&quot;,if(I6&gt;49,&quot;1&quot;,if(I6&gt;54,&quot;1.5&quot;,if(I6&lt;59,&quot;2&quot;))))"/>
    <hyperlink ref="EG22:EI22" r:id="rId9907" display="=@if(I6&lt;50,&quot;0&quot;,if(I6&gt;49,&quot;1&quot;,if(I6&gt;54,&quot;1.5&quot;,if(I6&lt;59,&quot;2&quot;))))"/>
    <hyperlink ref="EG23:EI23" r:id="rId9908" display="=@if(I6&lt;50,&quot;0&quot;,if(I6&gt;49,&quot;1&quot;,if(I6&gt;54,&quot;1.5&quot;,if(I6&lt;59,&quot;2&quot;))))"/>
    <hyperlink ref="EG24:EI24" r:id="rId9909" display="=@if(I6&lt;50,&quot;0&quot;,if(I6&gt;49,&quot;1&quot;,if(I6&gt;54,&quot;1.5&quot;,if(I6&lt;59,&quot;2&quot;))))"/>
    <hyperlink ref="EG25:EI25" r:id="rId9910" display="=@if(I6&lt;50,&quot;0&quot;,if(I6&gt;49,&quot;1&quot;,if(I6&gt;54,&quot;1.5&quot;,if(I6&lt;59,&quot;2&quot;))))"/>
    <hyperlink ref="EG26:EI26" r:id="rId9911" display="=@if(I6&lt;50,&quot;0&quot;,if(I6&gt;49,&quot;1&quot;,if(I6&gt;54,&quot;1.5&quot;,if(I6&lt;59,&quot;2&quot;))))"/>
    <hyperlink ref="EG27:EI27" r:id="rId9912" display="=@if(I6&lt;50,&quot;0&quot;,if(I6&gt;49,&quot;1&quot;,if(I6&gt;54,&quot;1.5&quot;,if(I6&lt;59,&quot;2&quot;))))"/>
    <hyperlink ref="EG28:EI28" r:id="rId9913" display="=@if(I6&lt;50,&quot;0&quot;,if(I6&gt;49,&quot;1&quot;,if(I6&gt;54,&quot;1.5&quot;,if(I6&lt;59,&quot;2&quot;))))"/>
    <hyperlink ref="EG29:EI29" r:id="rId9914" display="=@if(I6&lt;50,&quot;0&quot;,if(I6&gt;49,&quot;1&quot;,if(I6&gt;54,&quot;1.5&quot;,if(I6&lt;59,&quot;2&quot;))))"/>
    <hyperlink ref="EG30:EI30" r:id="rId9915" display="=@if(I6&lt;50,&quot;0&quot;,if(I6&gt;49,&quot;1&quot;,if(I6&gt;54,&quot;1.5&quot;,if(I6&lt;59,&quot;2&quot;))))"/>
    <hyperlink ref="EG31:EI31" r:id="rId9916" display="=@if(I6&lt;50,&quot;0&quot;,if(I6&gt;49,&quot;1&quot;,if(I6&gt;54,&quot;1.5&quot;,if(I6&lt;59,&quot;2&quot;))))"/>
    <hyperlink ref="EG32:EI32" r:id="rId9917" display="=@if(I6&lt;50,&quot;0&quot;,if(I6&gt;49,&quot;1&quot;,if(I6&gt;54,&quot;1.5&quot;,if(I6&lt;59,&quot;2&quot;))))"/>
    <hyperlink ref="EG33:EI33" r:id="rId9918" display="=@if(I6&lt;50,&quot;0&quot;,if(I6&gt;49,&quot;1&quot;,if(I6&gt;54,&quot;1.5&quot;,if(I6&lt;59,&quot;2&quot;))))"/>
    <hyperlink ref="EG34:EI34" r:id="rId9919" display="=@if(I6&lt;50,&quot;0&quot;,if(I6&gt;49,&quot;1&quot;,if(I6&gt;54,&quot;1.5&quot;,if(I6&lt;59,&quot;2&quot;))))"/>
    <hyperlink ref="EG35:EI35" r:id="rId9920" display="=@if(I6&lt;50,&quot;0&quot;,if(I6&gt;49,&quot;1&quot;,if(I6&gt;54,&quot;1.5&quot;,if(I6&lt;59,&quot;2&quot;))))"/>
    <hyperlink ref="EG36:EI36" r:id="rId9921" display="=@if(I6&lt;50,&quot;0&quot;,if(I6&gt;49,&quot;1&quot;,if(I6&gt;54,&quot;1.5&quot;,if(I6&lt;59,&quot;2&quot;))))"/>
    <hyperlink ref="EG37:EI37" r:id="rId9922" display="=@if(I6&lt;50,&quot;0&quot;,if(I6&gt;49,&quot;1&quot;,if(I6&gt;54,&quot;1.5&quot;,if(I6&lt;59,&quot;2&quot;))))"/>
    <hyperlink ref="EG38:EI38" r:id="rId9923" display="=@if(I6&lt;50,&quot;0&quot;,if(I6&gt;49,&quot;1&quot;,if(I6&gt;54,&quot;1.5&quot;,if(I6&lt;59,&quot;2&quot;))))"/>
    <hyperlink ref="EG39:EI39" r:id="rId9924" display="=@if(I6&lt;50,&quot;0&quot;,if(I6&gt;49,&quot;1&quot;,if(I6&gt;54,&quot;1.5&quot;,if(I6&lt;59,&quot;2&quot;))))"/>
    <hyperlink ref="EG40:EI40" r:id="rId9925" display="=@if(I6&lt;50,&quot;0&quot;,if(I6&gt;49,&quot;1&quot;,if(I6&gt;54,&quot;1.5&quot;,if(I6&lt;59,&quot;2&quot;))))"/>
    <hyperlink ref="EG41:EI41" r:id="rId9926" display="=@if(I6&lt;50,&quot;0&quot;,if(I6&gt;49,&quot;1&quot;,if(I6&gt;54,&quot;1.5&quot;,if(I6&lt;59,&quot;2&quot;))))"/>
    <hyperlink ref="EG42:EI42" r:id="rId9927" display="=@if(I6&lt;50,&quot;0&quot;,if(I6&gt;49,&quot;1&quot;,if(I6&gt;54,&quot;1.5&quot;,if(I6&lt;59,&quot;2&quot;))))"/>
    <hyperlink ref="EG43:EI43" r:id="rId9928" display="=@if(I6&lt;50,&quot;0&quot;,if(I6&gt;49,&quot;1&quot;,if(I6&gt;54,&quot;1.5&quot;,if(I6&lt;59,&quot;2&quot;))))"/>
    <hyperlink ref="EG44:EI44" r:id="rId9929" display="=@if(I6&lt;50,&quot;0&quot;,if(I6&gt;49,&quot;1&quot;,if(I6&gt;54,&quot;1.5&quot;,if(I6&lt;59,&quot;2&quot;))))"/>
    <hyperlink ref="EG45:EI45" r:id="rId9930" display="=@if(I6&lt;50,&quot;0&quot;,if(I6&gt;49,&quot;1&quot;,if(I6&gt;54,&quot;1.5&quot;,if(I6&lt;59,&quot;2&quot;))))"/>
    <hyperlink ref="EG46:EI46" r:id="rId9931" display="=@if(I6&lt;50,&quot;0&quot;,if(I6&gt;49,&quot;1&quot;,if(I6&gt;54,&quot;1.5&quot;,if(I6&lt;59,&quot;2&quot;))))"/>
    <hyperlink ref="EG47:EI47" r:id="rId9932" display="=@if(I6&lt;50,&quot;0&quot;,if(I6&gt;49,&quot;1&quot;,if(I6&gt;54,&quot;1.5&quot;,if(I6&lt;59,&quot;2&quot;))))"/>
    <hyperlink ref="EG48:EI48" r:id="rId9933" display="=@if(I6&lt;50,&quot;0&quot;,if(I6&gt;49,&quot;1&quot;,if(I6&gt;54,&quot;1.5&quot;,if(I6&lt;59,&quot;2&quot;))))"/>
    <hyperlink ref="EG49:EI49" r:id="rId9934" display="=@if(I6&lt;50,&quot;0&quot;,if(I6&gt;49,&quot;1&quot;,if(I6&gt;54,&quot;1.5&quot;,if(I6&lt;59,&quot;2&quot;))))"/>
    <hyperlink ref="EG50:EI50" r:id="rId9935" display="=@if(I6&lt;50,&quot;0&quot;,if(I6&gt;49,&quot;1&quot;,if(I6&gt;54,&quot;1.5&quot;,if(I6&lt;59,&quot;2&quot;))))"/>
    <hyperlink ref="EG51:EI51" r:id="rId9936" display="=@if(I6&lt;50,&quot;0&quot;,if(I6&gt;49,&quot;1&quot;,if(I6&gt;54,&quot;1.5&quot;,if(I6&lt;59,&quot;2&quot;))))"/>
    <hyperlink ref="EG52:EI52" r:id="rId9937" display="=@if(I6&lt;50,&quot;0&quot;,if(I6&gt;49,&quot;1&quot;,if(I6&gt;54,&quot;1.5&quot;,if(I6&lt;59,&quot;2&quot;))))"/>
    <hyperlink ref="EG53:EI53" r:id="rId9938" display="=@if(I6&lt;50,&quot;0&quot;,if(I6&gt;49,&quot;1&quot;,if(I6&gt;54,&quot;1.5&quot;,if(I6&lt;59,&quot;2&quot;))))"/>
    <hyperlink ref="EG54:EI54" r:id="rId9939" display="=@if(I6&lt;50,&quot;0&quot;,if(I6&gt;49,&quot;1&quot;,if(I6&gt;54,&quot;1.5&quot;,if(I6&lt;59,&quot;2&quot;))))"/>
    <hyperlink ref="EG55:EI55" r:id="rId9940" display="=@if(I6&lt;50,&quot;0&quot;,if(I6&gt;49,&quot;1&quot;,if(I6&gt;54,&quot;1.5&quot;,if(I6&lt;59,&quot;2&quot;))))"/>
    <hyperlink ref="EG56:EI56" r:id="rId9941" display="=@if(I6&lt;50,&quot;0&quot;,if(I6&gt;49,&quot;1&quot;,if(I6&gt;54,&quot;1.5&quot;,if(I6&lt;59,&quot;2&quot;))))"/>
    <hyperlink ref="EG57:EI57" r:id="rId9942" display="=@if(I6&lt;50,&quot;0&quot;,if(I6&gt;49,&quot;1&quot;,if(I6&gt;54,&quot;1.5&quot;,if(I6&lt;59,&quot;2&quot;))))"/>
    <hyperlink ref="EG58:EI58" r:id="rId9943" display="=@if(I6&lt;50,&quot;0&quot;,if(I6&gt;49,&quot;1&quot;,if(I6&gt;54,&quot;1.5&quot;,if(I6&lt;59,&quot;2&quot;))))"/>
    <hyperlink ref="EG59:EI59" r:id="rId9944" display="=@if(I6&lt;50,&quot;0&quot;,if(I6&gt;49,&quot;1&quot;,if(I6&gt;54,&quot;1.5&quot;,if(I6&lt;59,&quot;2&quot;))))"/>
    <hyperlink ref="EG60:EI60" r:id="rId9945" display="=@if(I6&lt;50,&quot;0&quot;,if(I6&gt;49,&quot;1&quot;,if(I6&gt;54,&quot;1.5&quot;,if(I6&lt;59,&quot;2&quot;))))"/>
    <hyperlink ref="EG61:EI61" r:id="rId9946" display="=@if(I6&lt;50,&quot;0&quot;,if(I6&gt;49,&quot;1&quot;,if(I6&gt;54,&quot;1.5&quot;,if(I6&lt;59,&quot;2&quot;))))"/>
    <hyperlink ref="EG62:EI62" r:id="rId9947" display="=@if(I6&lt;50,&quot;0&quot;,if(I6&gt;49,&quot;1&quot;,if(I6&gt;54,&quot;1.5&quot;,if(I6&lt;59,&quot;2&quot;))))"/>
    <hyperlink ref="EG63:EI63" r:id="rId9948" display="=@if(I6&lt;50,&quot;0&quot;,if(I6&gt;49,&quot;1&quot;,if(I6&gt;54,&quot;1.5&quot;,if(I6&lt;59,&quot;2&quot;))))"/>
    <hyperlink ref="EG64:EI64" r:id="rId9949" display="=@if(I6&lt;50,&quot;0&quot;,if(I6&gt;49,&quot;1&quot;,if(I6&gt;54,&quot;1.5&quot;,if(I6&lt;59,&quot;2&quot;))))"/>
    <hyperlink ref="EG65:EI65" r:id="rId9950" display="=@if(I6&lt;50,&quot;0&quot;,if(I6&gt;49,&quot;1&quot;,if(I6&gt;54,&quot;1.5&quot;,if(I6&lt;59,&quot;2&quot;))))"/>
    <hyperlink ref="EG66:EI66" r:id="rId9951" display="=@if(I6&lt;50,&quot;0&quot;,if(I6&gt;49,&quot;1&quot;,if(I6&gt;54,&quot;1.5&quot;,if(I6&lt;59,&quot;2&quot;))))"/>
    <hyperlink ref="EG67:EI67" r:id="rId9952" display="=@if(I6&lt;50,&quot;0&quot;,if(I6&gt;49,&quot;1&quot;,if(I6&gt;54,&quot;1.5&quot;,if(I6&lt;59,&quot;2&quot;))))"/>
    <hyperlink ref="EG68:EI68" r:id="rId9953" display="=@if(I6&lt;50,&quot;0&quot;,if(I6&gt;49,&quot;1&quot;,if(I6&gt;54,&quot;1.5&quot;,if(I6&lt;59,&quot;2&quot;))))"/>
    <hyperlink ref="EG69:EI69" r:id="rId9954" display="=@if(I6&lt;50,&quot;0&quot;,if(I6&gt;49,&quot;1&quot;,if(I6&gt;54,&quot;1.5&quot;,if(I6&lt;59,&quot;2&quot;))))"/>
    <hyperlink ref="EG70:EI70" r:id="rId9955" display="=@if(I6&lt;50,&quot;0&quot;,if(I6&gt;49,&quot;1&quot;,if(I6&gt;54,&quot;1.5&quot;,if(I6&lt;59,&quot;2&quot;))))"/>
    <hyperlink ref="EG71:EI71" r:id="rId9956" display="=@if(I6&lt;50,&quot;0&quot;,if(I6&gt;49,&quot;1&quot;,if(I6&gt;54,&quot;1.5&quot;,if(I6&lt;59,&quot;2&quot;))))"/>
    <hyperlink ref="EG72:EI72" r:id="rId9957" display="=@if(I6&lt;50,&quot;0&quot;,if(I6&gt;49,&quot;1&quot;,if(I6&gt;54,&quot;1.5&quot;,if(I6&lt;59,&quot;2&quot;))))"/>
    <hyperlink ref="EG73:EI73" r:id="rId9958" display="=@if(I6&lt;50,&quot;0&quot;,if(I6&gt;49,&quot;1&quot;,if(I6&gt;54,&quot;1.5&quot;,if(I6&lt;59,&quot;2&quot;))))"/>
    <hyperlink ref="EG74:EI74" r:id="rId9959" display="=@if(I6&lt;50,&quot;0&quot;,if(I6&gt;49,&quot;1&quot;,if(I6&gt;54,&quot;1.5&quot;,if(I6&lt;59,&quot;2&quot;))))"/>
    <hyperlink ref="EG75:EI75" r:id="rId9960" display="=@if(I6&lt;50,&quot;0&quot;,if(I6&gt;49,&quot;1&quot;,if(I6&gt;54,&quot;1.5&quot;,if(I6&lt;59,&quot;2&quot;))))"/>
    <hyperlink ref="EG76:EI76" r:id="rId9961" display="=@if(I6&lt;50,&quot;0&quot;,if(I6&gt;49,&quot;1&quot;,if(I6&gt;54,&quot;1.5&quot;,if(I6&lt;59,&quot;2&quot;))))"/>
    <hyperlink ref="EG77:EI77" r:id="rId9962" display="=@if(I6&lt;50,&quot;0&quot;,if(I6&gt;49,&quot;1&quot;,if(I6&gt;54,&quot;1.5&quot;,if(I6&lt;59,&quot;2&quot;))))"/>
    <hyperlink ref="EG78:EI78" r:id="rId9963" display="=@if(I6&lt;50,&quot;0&quot;,if(I6&gt;49,&quot;1&quot;,if(I6&gt;54,&quot;1.5&quot;,if(I6&lt;59,&quot;2&quot;))))"/>
    <hyperlink ref="EG79:EI79" r:id="rId9964" display="=@if(I6&lt;50,&quot;0&quot;,if(I6&gt;49,&quot;1&quot;,if(I6&gt;54,&quot;1.5&quot;,if(I6&lt;59,&quot;2&quot;))))"/>
    <hyperlink ref="EG80:EI80" r:id="rId9965" display="=@if(I6&lt;50,&quot;0&quot;,if(I6&gt;49,&quot;1&quot;,if(I6&gt;54,&quot;1.5&quot;,if(I6&lt;59,&quot;2&quot;))))"/>
    <hyperlink ref="EG81:EI81" r:id="rId9966" display="=@if(I6&lt;50,&quot;0&quot;,if(I6&gt;49,&quot;1&quot;,if(I6&gt;54,&quot;1.5&quot;,if(I6&lt;59,&quot;2&quot;))))"/>
    <hyperlink ref="EG82:EI82" r:id="rId9967" display="=@if(I6&lt;50,&quot;0&quot;,if(I6&gt;49,&quot;1&quot;,if(I6&gt;54,&quot;1.5&quot;,if(I6&lt;59,&quot;2&quot;))))"/>
    <hyperlink ref="EG83:EI83" r:id="rId9968" display="=@if(I6&lt;50,&quot;0&quot;,if(I6&gt;49,&quot;1&quot;,if(I6&gt;54,&quot;1.5&quot;,if(I6&lt;59,&quot;2&quot;))))"/>
    <hyperlink ref="EG84:EI84" r:id="rId9969" display="=@if(I6&lt;50,&quot;0&quot;,if(I6&gt;49,&quot;1&quot;,if(I6&gt;54,&quot;1.5&quot;,if(I6&lt;59,&quot;2&quot;))))"/>
    <hyperlink ref="EG85:EI85" r:id="rId9970" display="=@if(I6&lt;50,&quot;0&quot;,if(I6&gt;49,&quot;1&quot;,if(I6&gt;54,&quot;1.5&quot;,if(I6&lt;59,&quot;2&quot;))))"/>
    <hyperlink ref="EG86:EI86" r:id="rId9971" display="=@if(I6&lt;50,&quot;0&quot;,if(I6&gt;49,&quot;1&quot;,if(I6&gt;54,&quot;1.5&quot;,if(I6&lt;59,&quot;2&quot;))))"/>
    <hyperlink ref="EG87:EI87" r:id="rId9972" display="=@if(I6&lt;50,&quot;0&quot;,if(I6&gt;49,&quot;1&quot;,if(I6&gt;54,&quot;1.5&quot;,if(I6&lt;59,&quot;2&quot;))))"/>
    <hyperlink ref="EG88:EI88" r:id="rId9973" display="=@if(I6&lt;50,&quot;0&quot;,if(I6&gt;49,&quot;1&quot;,if(I6&gt;54,&quot;1.5&quot;,if(I6&lt;59,&quot;2&quot;))))"/>
    <hyperlink ref="EG89:EI89" r:id="rId9974" display="=@if(I6&lt;50,&quot;0&quot;,if(I6&gt;49,&quot;1&quot;,if(I6&gt;54,&quot;1.5&quot;,if(I6&lt;59,&quot;2&quot;))))"/>
    <hyperlink ref="EG90:EI90" r:id="rId9975" display="=@if(I6&lt;50,&quot;0&quot;,if(I6&gt;49,&quot;1&quot;,if(I6&gt;54,&quot;1.5&quot;,if(I6&lt;59,&quot;2&quot;))))"/>
    <hyperlink ref="EG91:EI91" r:id="rId9976" display="=@if(I6&lt;50,&quot;0&quot;,if(I6&gt;49,&quot;1&quot;,if(I6&gt;54,&quot;1.5&quot;,if(I6&lt;59,&quot;2&quot;))))"/>
    <hyperlink ref="EG92:EI92" r:id="rId9977" display="=@if(I6&lt;50,&quot;0&quot;,if(I6&gt;49,&quot;1&quot;,if(I6&gt;54,&quot;1.5&quot;,if(I6&lt;59,&quot;2&quot;))))"/>
    <hyperlink ref="EG93:EI93" r:id="rId9978" display="=@if(I6&lt;50,&quot;0&quot;,if(I6&gt;49,&quot;1&quot;,if(I6&gt;54,&quot;1.5&quot;,if(I6&lt;59,&quot;2&quot;))))"/>
    <hyperlink ref="EG94:EI94" r:id="rId9979" display="=@if(I6&lt;50,&quot;0&quot;,if(I6&gt;49,&quot;1&quot;,if(I6&gt;54,&quot;1.5&quot;,if(I6&lt;59,&quot;2&quot;))))"/>
    <hyperlink ref="EG95:EI95" r:id="rId9980" display="=@if(I6&lt;50,&quot;0&quot;,if(I6&gt;49,&quot;1&quot;,if(I6&gt;54,&quot;1.5&quot;,if(I6&lt;59,&quot;2&quot;))))"/>
    <hyperlink ref="EG96:EI96" r:id="rId9981" display="=@if(I6&lt;50,&quot;0&quot;,if(I6&gt;49,&quot;1&quot;,if(I6&gt;54,&quot;1.5&quot;,if(I6&lt;59,&quot;2&quot;))))"/>
    <hyperlink ref="EG97:EI97" r:id="rId9982" display="=@if(I6&lt;50,&quot;0&quot;,if(I6&gt;49,&quot;1&quot;,if(I6&gt;54,&quot;1.5&quot;,if(I6&lt;59,&quot;2&quot;))))"/>
    <hyperlink ref="EG98:EI98" r:id="rId9983" display="=@if(I6&lt;50,&quot;0&quot;,if(I6&gt;49,&quot;1&quot;,if(I6&gt;54,&quot;1.5&quot;,if(I6&lt;59,&quot;2&quot;))))"/>
    <hyperlink ref="EG99:EI99" r:id="rId9984" display="=@if(I6&lt;50,&quot;0&quot;,if(I6&gt;49,&quot;1&quot;,if(I6&gt;54,&quot;1.5&quot;,if(I6&lt;59,&quot;2&quot;))))"/>
    <hyperlink ref="EG100:EI100" r:id="rId9985" display="=@if(I6&lt;50,&quot;0&quot;,if(I6&gt;49,&quot;1&quot;,if(I6&gt;54,&quot;1.5&quot;,if(I6&lt;59,&quot;2&quot;))))"/>
    <hyperlink ref="EG101:EI101" r:id="rId9986" display="=@if(I6&lt;50,&quot;0&quot;,if(I6&gt;49,&quot;1&quot;,if(I6&gt;54,&quot;1.5&quot;,if(I6&lt;59,&quot;2&quot;))))"/>
    <hyperlink ref="EG102:EI102" r:id="rId9987" display="=@if(I6&lt;50,&quot;0&quot;,if(I6&gt;49,&quot;1&quot;,if(I6&gt;54,&quot;1.5&quot;,if(I6&lt;59,&quot;2&quot;))))"/>
    <hyperlink ref="EG103:EI103" r:id="rId9988" display="=@if(I6&lt;50,&quot;0&quot;,if(I6&gt;49,&quot;1&quot;,if(I6&gt;54,&quot;1.5&quot;,if(I6&lt;59,&quot;2&quot;))))"/>
    <hyperlink ref="EG104:EI104" r:id="rId9989" display="=@if(I6&lt;50,&quot;0&quot;,if(I6&gt;49,&quot;1&quot;,if(I6&gt;54,&quot;1.5&quot;,if(I6&lt;59,&quot;2&quot;))))"/>
    <hyperlink ref="EG105:EI105" r:id="rId9990" display="=@if(I6&lt;50,&quot;0&quot;,if(I6&gt;49,&quot;1&quot;,if(I6&gt;54,&quot;1.5&quot;,if(I6&lt;59,&quot;2&quot;))))"/>
    <hyperlink ref="EG106:EI106" r:id="rId9991" display="=@if(I6&lt;50,&quot;0&quot;,if(I6&gt;49,&quot;1&quot;,if(I6&gt;54,&quot;1.5&quot;,if(I6&lt;59,&quot;2&quot;))))"/>
    <hyperlink ref="EG107:EI107" r:id="rId9992" display="=@if(I6&lt;50,&quot;0&quot;,if(I6&gt;49,&quot;1&quot;,if(I6&gt;54,&quot;1.5&quot;,if(I6&lt;59,&quot;2&quot;))))"/>
    <hyperlink ref="EG108:EI108" r:id="rId9993" display="=@if(I6&lt;50,&quot;0&quot;,if(I6&gt;49,&quot;1&quot;,if(I6&gt;54,&quot;1.5&quot;,if(I6&lt;59,&quot;2&quot;))))"/>
    <hyperlink ref="EG109:EI109" r:id="rId9994" display="=@if(I6&lt;50,&quot;0&quot;,if(I6&gt;49,&quot;1&quot;,if(I6&gt;54,&quot;1.5&quot;,if(I6&lt;59,&quot;2&quot;))))"/>
    <hyperlink ref="EG110:EI110" r:id="rId9995" display="=@if(I6&lt;50,&quot;0&quot;,if(I6&gt;49,&quot;1&quot;,if(I6&gt;54,&quot;1.5&quot;,if(I6&lt;59,&quot;2&quot;))))"/>
    <hyperlink ref="EG111:EI111" r:id="rId9996" display="=@if(I6&lt;50,&quot;0&quot;,if(I6&gt;49,&quot;1&quot;,if(I6&gt;54,&quot;1.5&quot;,if(I6&lt;59,&quot;2&quot;))))"/>
    <hyperlink ref="EG112:EI112" r:id="rId9997" display="=@if(I6&lt;50,&quot;0&quot;,if(I6&gt;49,&quot;1&quot;,if(I6&gt;54,&quot;1.5&quot;,if(I6&lt;59,&quot;2&quot;))))"/>
    <hyperlink ref="EG113:EI113" r:id="rId9998" display="=@if(I6&lt;50,&quot;0&quot;,if(I6&gt;49,&quot;1&quot;,if(I6&gt;54,&quot;1.5&quot;,if(I6&lt;59,&quot;2&quot;))))"/>
    <hyperlink ref="EG114:EI114" r:id="rId9999" display="=@if(I6&lt;50,&quot;0&quot;,if(I6&gt;49,&quot;1&quot;,if(I6&gt;54,&quot;1.5&quot;,if(I6&lt;59,&quot;2&quot;))))"/>
    <hyperlink ref="EG115:EI115" r:id="rId10000" display="=@if(I6&lt;50,&quot;0&quot;,if(I6&gt;49,&quot;1&quot;,if(I6&gt;54,&quot;1.5&quot;,if(I6&lt;59,&quot;2&quot;))))"/>
    <hyperlink ref="EG116:EI116" r:id="rId10001" display="=@if(I6&lt;50,&quot;0&quot;,if(I6&gt;49,&quot;1&quot;,if(I6&gt;54,&quot;1.5&quot;,if(I6&lt;59,&quot;2&quot;))))"/>
    <hyperlink ref="EG117:EI117" r:id="rId10002" display="=@if(I6&lt;50,&quot;0&quot;,if(I6&gt;49,&quot;1&quot;,if(I6&gt;54,&quot;1.5&quot;,if(I6&lt;59,&quot;2&quot;))))"/>
    <hyperlink ref="EG118:EI118" r:id="rId10003" display="=@if(I6&lt;50,&quot;0&quot;,if(I6&gt;49,&quot;1&quot;,if(I6&gt;54,&quot;1.5&quot;,if(I6&lt;59,&quot;2&quot;))))"/>
    <hyperlink ref="EG119:EI119" r:id="rId10004" display="=@if(I6&lt;50,&quot;0&quot;,if(I6&gt;49,&quot;1&quot;,if(I6&gt;54,&quot;1.5&quot;,if(I6&lt;59,&quot;2&quot;))))"/>
    <hyperlink ref="EG120:EI120" r:id="rId10005" display="=@if(I6&lt;50,&quot;0&quot;,if(I6&gt;49,&quot;1&quot;,if(I6&gt;54,&quot;1.5&quot;,if(I6&lt;59,&quot;2&quot;))))"/>
    <hyperlink ref="EG121:EI121" r:id="rId10006" display="=@if(I6&lt;50,&quot;0&quot;,if(I6&gt;49,&quot;1&quot;,if(I6&gt;54,&quot;1.5&quot;,if(I6&lt;59,&quot;2&quot;))))"/>
    <hyperlink ref="EG122:EI122" r:id="rId10007" display="=@if(I6&lt;50,&quot;0&quot;,if(I6&gt;49,&quot;1&quot;,if(I6&gt;54,&quot;1.5&quot;,if(I6&lt;59,&quot;2&quot;))))"/>
    <hyperlink ref="EG123:EI123" r:id="rId10008" display="=@if(I6&lt;50,&quot;0&quot;,if(I6&gt;49,&quot;1&quot;,if(I6&gt;54,&quot;1.5&quot;,if(I6&lt;59,&quot;2&quot;))))"/>
    <hyperlink ref="EG124:EI124" r:id="rId10009" display="=@if(I6&lt;50,&quot;0&quot;,if(I6&gt;49,&quot;1&quot;,if(I6&gt;54,&quot;1.5&quot;,if(I6&lt;59,&quot;2&quot;))))"/>
    <hyperlink ref="EG125:EI125" r:id="rId10010" display="=@if(I6&lt;50,&quot;0&quot;,if(I6&gt;49,&quot;1&quot;,if(I6&gt;54,&quot;1.5&quot;,if(I6&lt;59,&quot;2&quot;))))"/>
    <hyperlink ref="EG126:EI126" r:id="rId10011" display="=@if(I6&lt;50,&quot;0&quot;,if(I6&gt;49,&quot;1&quot;,if(I6&gt;54,&quot;1.5&quot;,if(I6&lt;59,&quot;2&quot;))))"/>
    <hyperlink ref="EG127:EI127" r:id="rId10012" display="=@if(I6&lt;50,&quot;0&quot;,if(I6&gt;49,&quot;1&quot;,if(I6&gt;54,&quot;1.5&quot;,if(I6&lt;59,&quot;2&quot;))))"/>
    <hyperlink ref="EG128:EI128" r:id="rId10013" display="=@if(I6&lt;50,&quot;0&quot;,if(I6&gt;49,&quot;1&quot;,if(I6&gt;54,&quot;1.5&quot;,if(I6&lt;59,&quot;2&quot;))))"/>
    <hyperlink ref="EG129:EI129" r:id="rId10014" display="=@if(I6&lt;50,&quot;0&quot;,if(I6&gt;49,&quot;1&quot;,if(I6&gt;54,&quot;1.5&quot;,if(I6&lt;59,&quot;2&quot;))))"/>
    <hyperlink ref="EG130:EI130" r:id="rId10015" display="=@if(I6&lt;50,&quot;0&quot;,if(I6&gt;49,&quot;1&quot;,if(I6&gt;54,&quot;1.5&quot;,if(I6&lt;59,&quot;2&quot;))))"/>
    <hyperlink ref="EG131:EI131" r:id="rId10016" display="=@if(I6&lt;50,&quot;0&quot;,if(I6&gt;49,&quot;1&quot;,if(I6&gt;54,&quot;1.5&quot;,if(I6&lt;59,&quot;2&quot;))))"/>
    <hyperlink ref="EG132:EI132" r:id="rId10017" display="=@if(I6&lt;50,&quot;0&quot;,if(I6&gt;49,&quot;1&quot;,if(I6&gt;54,&quot;1.5&quot;,if(I6&lt;59,&quot;2&quot;))))"/>
    <hyperlink ref="EG133:EI133" r:id="rId10018" display="=@if(I6&lt;50,&quot;0&quot;,if(I6&gt;49,&quot;1&quot;,if(I6&gt;54,&quot;1.5&quot;,if(I6&lt;59,&quot;2&quot;))))"/>
    <hyperlink ref="EG134:EI134" r:id="rId10019" display="=@if(I6&lt;50,&quot;0&quot;,if(I6&gt;49,&quot;1&quot;,if(I6&gt;54,&quot;1.5&quot;,if(I6&lt;59,&quot;2&quot;))))"/>
    <hyperlink ref="EG135:EI135" r:id="rId10020" display="=@if(I6&lt;50,&quot;0&quot;,if(I6&gt;49,&quot;1&quot;,if(I6&gt;54,&quot;1.5&quot;,if(I6&lt;59,&quot;2&quot;))))"/>
    <hyperlink ref="EG136:EI136" r:id="rId10021" display="=@if(I6&lt;50,&quot;0&quot;,if(I6&gt;49,&quot;1&quot;,if(I6&gt;54,&quot;1.5&quot;,if(I6&lt;59,&quot;2&quot;))))"/>
    <hyperlink ref="EG137:EI137" r:id="rId10022" display="=@if(I6&lt;50,&quot;0&quot;,if(I6&gt;49,&quot;1&quot;,if(I6&gt;54,&quot;1.5&quot;,if(I6&lt;59,&quot;2&quot;))))"/>
    <hyperlink ref="EG138:EI138" r:id="rId10023" display="=@if(I6&lt;50,&quot;0&quot;,if(I6&gt;49,&quot;1&quot;,if(I6&gt;54,&quot;1.5&quot;,if(I6&lt;59,&quot;2&quot;))))"/>
    <hyperlink ref="EG139:EI139" r:id="rId10024" display="=@if(I6&lt;50,&quot;0&quot;,if(I6&gt;49,&quot;1&quot;,if(I6&gt;54,&quot;1.5&quot;,if(I6&lt;59,&quot;2&quot;))))"/>
    <hyperlink ref="EG140:EI140" r:id="rId10025" display="=@if(I6&lt;50,&quot;0&quot;,if(I6&gt;49,&quot;1&quot;,if(I6&gt;54,&quot;1.5&quot;,if(I6&lt;59,&quot;2&quot;))))"/>
    <hyperlink ref="EG141:EI141" r:id="rId10026" display="=@if(I6&lt;50,&quot;0&quot;,if(I6&gt;49,&quot;1&quot;,if(I6&gt;54,&quot;1.5&quot;,if(I6&lt;59,&quot;2&quot;))))"/>
    <hyperlink ref="EG142:EI142" r:id="rId10027" display="=@if(I6&lt;50,&quot;0&quot;,if(I6&gt;49,&quot;1&quot;,if(I6&gt;54,&quot;1.5&quot;,if(I6&lt;59,&quot;2&quot;))))"/>
    <hyperlink ref="EG143:EI143" r:id="rId10028" display="=@if(I6&lt;50,&quot;0&quot;,if(I6&gt;49,&quot;1&quot;,if(I6&gt;54,&quot;1.5&quot;,if(I6&lt;59,&quot;2&quot;))))"/>
    <hyperlink ref="EG144:EI144" r:id="rId10029" display="=@if(I6&lt;50,&quot;0&quot;,if(I6&gt;49,&quot;1&quot;,if(I6&gt;54,&quot;1.5&quot;,if(I6&lt;59,&quot;2&quot;))))"/>
    <hyperlink ref="EG145:EI145" r:id="rId10030" display="=@if(I6&lt;50,&quot;0&quot;,if(I6&gt;49,&quot;1&quot;,if(I6&gt;54,&quot;1.5&quot;,if(I6&lt;59,&quot;2&quot;))))"/>
    <hyperlink ref="EG146:EI146" r:id="rId10031" display="=@if(I6&lt;50,&quot;0&quot;,if(I6&gt;49,&quot;1&quot;,if(I6&gt;54,&quot;1.5&quot;,if(I6&lt;59,&quot;2&quot;))))"/>
    <hyperlink ref="EG147:EI147" r:id="rId10032" display="=@if(I6&lt;50,&quot;0&quot;,if(I6&gt;49,&quot;1&quot;,if(I6&gt;54,&quot;1.5&quot;,if(I6&lt;59,&quot;2&quot;))))"/>
    <hyperlink ref="EG148:EI148" r:id="rId10033" display="=@if(I6&lt;50,&quot;0&quot;,if(I6&gt;49,&quot;1&quot;,if(I6&gt;54,&quot;1.5&quot;,if(I6&lt;59,&quot;2&quot;))))"/>
    <hyperlink ref="EG149:EI149" r:id="rId10034" display="=@if(I6&lt;50,&quot;0&quot;,if(I6&gt;49,&quot;1&quot;,if(I6&gt;54,&quot;1.5&quot;,if(I6&lt;59,&quot;2&quot;))))"/>
    <hyperlink ref="EG150:EI150" r:id="rId10035" display="=@if(I6&lt;50,&quot;0&quot;,if(I6&gt;49,&quot;1&quot;,if(I6&gt;54,&quot;1.5&quot;,if(I6&lt;59,&quot;2&quot;))))"/>
    <hyperlink ref="EG151:EI151" r:id="rId10036" display="=@if(I6&lt;50,&quot;0&quot;,if(I6&gt;49,&quot;1&quot;,if(I6&gt;54,&quot;1.5&quot;,if(I6&lt;59,&quot;2&quot;))))"/>
    <hyperlink ref="EG152:EI152" r:id="rId10037" display="=@if(I6&lt;50,&quot;0&quot;,if(I6&gt;49,&quot;1&quot;,if(I6&gt;54,&quot;1.5&quot;,if(I6&lt;59,&quot;2&quot;))))"/>
    <hyperlink ref="EG153:EI153" r:id="rId10038" display="=@if(I6&lt;50,&quot;0&quot;,if(I6&gt;49,&quot;1&quot;,if(I6&gt;54,&quot;1.5&quot;,if(I6&lt;59,&quot;2&quot;))))"/>
    <hyperlink ref="EG154:EI154" r:id="rId10039" display="=@if(I6&lt;50,&quot;0&quot;,if(I6&gt;49,&quot;1&quot;,if(I6&gt;54,&quot;1.5&quot;,if(I6&lt;59,&quot;2&quot;))))"/>
    <hyperlink ref="EG155:EI155" r:id="rId10040" display="=@if(I6&lt;50,&quot;0&quot;,if(I6&gt;49,&quot;1&quot;,if(I6&gt;54,&quot;1.5&quot;,if(I6&lt;59,&quot;2&quot;))))"/>
    <hyperlink ref="EG156:EI156" r:id="rId10041" display="=@if(I6&lt;50,&quot;0&quot;,if(I6&gt;49,&quot;1&quot;,if(I6&gt;54,&quot;1.5&quot;,if(I6&lt;59,&quot;2&quot;))))"/>
    <hyperlink ref="EG157:EI157" r:id="rId10042" display="=@if(I6&lt;50,&quot;0&quot;,if(I6&gt;49,&quot;1&quot;,if(I6&gt;54,&quot;1.5&quot;,if(I6&lt;59,&quot;2&quot;))))"/>
    <hyperlink ref="EG158:EI158" r:id="rId10043" display="=@if(I6&lt;50,&quot;0&quot;,if(I6&gt;49,&quot;1&quot;,if(I6&gt;54,&quot;1.5&quot;,if(I6&lt;59,&quot;2&quot;))))"/>
    <hyperlink ref="EG159:EI159" r:id="rId10044" display="=@if(I6&lt;50,&quot;0&quot;,if(I6&gt;49,&quot;1&quot;,if(I6&gt;54,&quot;1.5&quot;,if(I6&lt;59,&quot;2&quot;))))"/>
    <hyperlink ref="EG160:EI160" r:id="rId10045" display="=@if(I6&lt;50,&quot;0&quot;,if(I6&gt;49,&quot;1&quot;,if(I6&gt;54,&quot;1.5&quot;,if(I6&lt;59,&quot;2&quot;))))"/>
    <hyperlink ref="EG161:EI161" r:id="rId10046" display="=@if(I6&lt;50,&quot;0&quot;,if(I6&gt;49,&quot;1&quot;,if(I6&gt;54,&quot;1.5&quot;,if(I6&lt;59,&quot;2&quot;))))"/>
    <hyperlink ref="EG162:EI162" r:id="rId10047" display="=@if(I6&lt;50,&quot;0&quot;,if(I6&gt;49,&quot;1&quot;,if(I6&gt;54,&quot;1.5&quot;,if(I6&lt;59,&quot;2&quot;))))"/>
    <hyperlink ref="EG163:EI163" r:id="rId10048" display="=@if(I6&lt;50,&quot;0&quot;,if(I6&gt;49,&quot;1&quot;,if(I6&gt;54,&quot;1.5&quot;,if(I6&lt;59,&quot;2&quot;))))"/>
    <hyperlink ref="EG164:EI164" r:id="rId10049" display="=@if(I6&lt;50,&quot;0&quot;,if(I6&gt;49,&quot;1&quot;,if(I6&gt;54,&quot;1.5&quot;,if(I6&lt;59,&quot;2&quot;))))"/>
    <hyperlink ref="EG165:EI165" r:id="rId10050" display="=@if(I6&lt;50,&quot;0&quot;,if(I6&gt;49,&quot;1&quot;,if(I6&gt;54,&quot;1.5&quot;,if(I6&lt;59,&quot;2&quot;))))"/>
    <hyperlink ref="EG166:EI166" r:id="rId10051" display="=@if(I6&lt;50,&quot;0&quot;,if(I6&gt;49,&quot;1&quot;,if(I6&gt;54,&quot;1.5&quot;,if(I6&lt;59,&quot;2&quot;))))"/>
    <hyperlink ref="EG167:EI167" r:id="rId10052" display="=@if(I6&lt;50,&quot;0&quot;,if(I6&gt;49,&quot;1&quot;,if(I6&gt;54,&quot;1.5&quot;,if(I6&lt;59,&quot;2&quot;))))"/>
    <hyperlink ref="EG168:EI168" r:id="rId10053" display="=@if(I6&lt;50,&quot;0&quot;,if(I6&gt;49,&quot;1&quot;,if(I6&gt;54,&quot;1.5&quot;,if(I6&lt;59,&quot;2&quot;))))"/>
    <hyperlink ref="EG169:EI169" r:id="rId10054" display="=@if(I6&lt;50,&quot;0&quot;,if(I6&gt;49,&quot;1&quot;,if(I6&gt;54,&quot;1.5&quot;,if(I6&lt;59,&quot;2&quot;))))"/>
    <hyperlink ref="EG170:EI170" r:id="rId10055" display="=@if(I6&lt;50,&quot;0&quot;,if(I6&gt;49,&quot;1&quot;,if(I6&gt;54,&quot;1.5&quot;,if(I6&lt;59,&quot;2&quot;))))"/>
    <hyperlink ref="EG171:EI171" r:id="rId10056" display="=@if(I6&lt;50,&quot;0&quot;,if(I6&gt;49,&quot;1&quot;,if(I6&gt;54,&quot;1.5&quot;,if(I6&lt;59,&quot;2&quot;))))"/>
    <hyperlink ref="EG172:EI172" r:id="rId10057" display="=@if(I6&lt;50,&quot;0&quot;,if(I6&gt;49,&quot;1&quot;,if(I6&gt;54,&quot;1.5&quot;,if(I6&lt;59,&quot;2&quot;))))"/>
    <hyperlink ref="EG173:EI173" r:id="rId10058" display="=@if(I6&lt;50,&quot;0&quot;,if(I6&gt;49,&quot;1&quot;,if(I6&gt;54,&quot;1.5&quot;,if(I6&lt;59,&quot;2&quot;))))"/>
    <hyperlink ref="EG174:EI174" r:id="rId10059" display="=@if(I6&lt;50,&quot;0&quot;,if(I6&gt;49,&quot;1&quot;,if(I6&gt;54,&quot;1.5&quot;,if(I6&lt;59,&quot;2&quot;))))"/>
    <hyperlink ref="EG175:EI175" r:id="rId10060" display="=@if(I6&lt;50,&quot;0&quot;,if(I6&gt;49,&quot;1&quot;,if(I6&gt;54,&quot;1.5&quot;,if(I6&lt;59,&quot;2&quot;))))"/>
    <hyperlink ref="EG176:EI176" r:id="rId10061" display="=@if(I6&lt;50,&quot;0&quot;,if(I6&gt;49,&quot;1&quot;,if(I6&gt;54,&quot;1.5&quot;,if(I6&lt;59,&quot;2&quot;))))"/>
    <hyperlink ref="EG177:EI177" r:id="rId10062" display="=@if(I6&lt;50,&quot;0&quot;,if(I6&gt;49,&quot;1&quot;,if(I6&gt;54,&quot;1.5&quot;,if(I6&lt;59,&quot;2&quot;))))"/>
    <hyperlink ref="EG178:EI178" r:id="rId10063" display="=@if(I6&lt;50,&quot;0&quot;,if(I6&gt;49,&quot;1&quot;,if(I6&gt;54,&quot;1.5&quot;,if(I6&lt;59,&quot;2&quot;))))"/>
    <hyperlink ref="EG179:EI179" r:id="rId10064" display="=@if(I6&lt;50,&quot;0&quot;,if(I6&gt;49,&quot;1&quot;,if(I6&gt;54,&quot;1.5&quot;,if(I6&lt;59,&quot;2&quot;))))"/>
    <hyperlink ref="EG180:EI180" r:id="rId10065" display="=@if(I6&lt;50,&quot;0&quot;,if(I6&gt;49,&quot;1&quot;,if(I6&gt;54,&quot;1.5&quot;,if(I6&lt;59,&quot;2&quot;))))"/>
    <hyperlink ref="EG181:EI181" r:id="rId10066" display="=@if(I6&lt;50,&quot;0&quot;,if(I6&gt;49,&quot;1&quot;,if(I6&gt;54,&quot;1.5&quot;,if(I6&lt;59,&quot;2&quot;))))"/>
    <hyperlink ref="EG182:EI182" r:id="rId10067" display="=@if(I6&lt;50,&quot;0&quot;,if(I6&gt;49,&quot;1&quot;,if(I6&gt;54,&quot;1.5&quot;,if(I6&lt;59,&quot;2&quot;))))"/>
    <hyperlink ref="EG183:EI183" r:id="rId10068" display="=@if(I6&lt;50,&quot;0&quot;,if(I6&gt;49,&quot;1&quot;,if(I6&gt;54,&quot;1.5&quot;,if(I6&lt;59,&quot;2&quot;))))"/>
    <hyperlink ref="EG184:EI184" r:id="rId10069" display="=@if(I6&lt;50,&quot;0&quot;,if(I6&gt;49,&quot;1&quot;,if(I6&gt;54,&quot;1.5&quot;,if(I6&lt;59,&quot;2&quot;))))"/>
    <hyperlink ref="EG185:EI185" r:id="rId10070" display="=@if(I6&lt;50,&quot;0&quot;,if(I6&gt;49,&quot;1&quot;,if(I6&gt;54,&quot;1.5&quot;,if(I6&lt;59,&quot;2&quot;))))"/>
    <hyperlink ref="EG186:EI186" r:id="rId10071" display="=@if(I6&lt;50,&quot;0&quot;,if(I6&gt;49,&quot;1&quot;,if(I6&gt;54,&quot;1.5&quot;,if(I6&lt;59,&quot;2&quot;))))"/>
    <hyperlink ref="EG187:EI187" r:id="rId10072" display="=@if(I6&lt;50,&quot;0&quot;,if(I6&gt;49,&quot;1&quot;,if(I6&gt;54,&quot;1.5&quot;,if(I6&lt;59,&quot;2&quot;))))"/>
    <hyperlink ref="EG188:EI188" r:id="rId10073" display="=@if(I6&lt;50,&quot;0&quot;,if(I6&gt;49,&quot;1&quot;,if(I6&gt;54,&quot;1.5&quot;,if(I6&lt;59,&quot;2&quot;))))"/>
    <hyperlink ref="EG189:EI189" r:id="rId10074" display="=@if(I6&lt;50,&quot;0&quot;,if(I6&gt;49,&quot;1&quot;,if(I6&gt;54,&quot;1.5&quot;,if(I6&lt;59,&quot;2&quot;))))"/>
    <hyperlink ref="EG190:EI190" r:id="rId10075" display="=@if(I6&lt;50,&quot;0&quot;,if(I6&gt;49,&quot;1&quot;,if(I6&gt;54,&quot;1.5&quot;,if(I6&lt;59,&quot;2&quot;))))"/>
    <hyperlink ref="EG191:EI191" r:id="rId10076" display="=@if(I6&lt;50,&quot;0&quot;,if(I6&gt;49,&quot;1&quot;,if(I6&gt;54,&quot;1.5&quot;,if(I6&lt;59,&quot;2&quot;))))"/>
    <hyperlink ref="EG192:EI192" r:id="rId10077" display="=@if(I6&lt;50,&quot;0&quot;,if(I6&gt;49,&quot;1&quot;,if(I6&gt;54,&quot;1.5&quot;,if(I6&lt;59,&quot;2&quot;))))"/>
    <hyperlink ref="EG193:EI193" r:id="rId10078" display="=@if(I6&lt;50,&quot;0&quot;,if(I6&gt;49,&quot;1&quot;,if(I6&gt;54,&quot;1.5&quot;,if(I6&lt;59,&quot;2&quot;))))"/>
    <hyperlink ref="EG194:EI194" r:id="rId10079" display="=@if(I6&lt;50,&quot;0&quot;,if(I6&gt;49,&quot;1&quot;,if(I6&gt;54,&quot;1.5&quot;,if(I6&lt;59,&quot;2&quot;))))"/>
    <hyperlink ref="EG195:EI195" r:id="rId10080" display="=@if(I6&lt;50,&quot;0&quot;,if(I6&gt;49,&quot;1&quot;,if(I6&gt;54,&quot;1.5&quot;,if(I6&lt;59,&quot;2&quot;))))"/>
    <hyperlink ref="EG196:EI196" r:id="rId10081" display="=@if(I6&lt;50,&quot;0&quot;,if(I6&gt;49,&quot;1&quot;,if(I6&gt;54,&quot;1.5&quot;,if(I6&lt;59,&quot;2&quot;))))"/>
    <hyperlink ref="EG197:EI197" r:id="rId10082" display="=@if(I6&lt;50,&quot;0&quot;,if(I6&gt;49,&quot;1&quot;,if(I6&gt;54,&quot;1.5&quot;,if(I6&lt;59,&quot;2&quot;))))"/>
    <hyperlink ref="EG198:EI198" r:id="rId10083" display="=@if(I6&lt;50,&quot;0&quot;,if(I6&gt;49,&quot;1&quot;,if(I6&gt;54,&quot;1.5&quot;,if(I6&lt;59,&quot;2&quot;))))"/>
    <hyperlink ref="EG199:EI199" r:id="rId10084" display="=@if(I6&lt;50,&quot;0&quot;,if(I6&gt;49,&quot;1&quot;,if(I6&gt;54,&quot;1.5&quot;,if(I6&lt;59,&quot;2&quot;))))"/>
    <hyperlink ref="EG200:EI200" r:id="rId10085" display="=@if(I6&lt;50,&quot;0&quot;,if(I6&gt;49,&quot;1&quot;,if(I6&gt;54,&quot;1.5&quot;,if(I6&lt;59,&quot;2&quot;))))"/>
    <hyperlink ref="EG201:EI201" r:id="rId10086" display="=@if(I6&lt;50,&quot;0&quot;,if(I6&gt;49,&quot;1&quot;,if(I6&gt;54,&quot;1.5&quot;,if(I6&lt;59,&quot;2&quot;))))"/>
    <hyperlink ref="EG202:EI202" r:id="rId10087" display="=@if(I6&lt;50,&quot;0&quot;,if(I6&gt;49,&quot;1&quot;,if(I6&gt;54,&quot;1.5&quot;,if(I6&lt;59,&quot;2&quot;))))"/>
    <hyperlink ref="EG203:EI203" r:id="rId10088" display="=@if(I6&lt;50,&quot;0&quot;,if(I6&gt;49,&quot;1&quot;,if(I6&gt;54,&quot;1.5&quot;,if(I6&lt;59,&quot;2&quot;))))"/>
    <hyperlink ref="EG204:EI204" r:id="rId10089" display="=@if(I6&lt;50,&quot;0&quot;,if(I6&gt;49,&quot;1&quot;,if(I6&gt;54,&quot;1.5&quot;,if(I6&lt;59,&quot;2&quot;))))"/>
    <hyperlink ref="EG205:EI205" r:id="rId10090" display="=@if(I6&lt;50,&quot;0&quot;,if(I6&gt;49,&quot;1&quot;,if(I6&gt;54,&quot;1.5&quot;,if(I6&lt;59,&quot;2&quot;))))"/>
    <hyperlink ref="EG206:EI206" r:id="rId10091" display="=@if(I6&lt;50,&quot;0&quot;,if(I6&gt;49,&quot;1&quot;,if(I6&gt;54,&quot;1.5&quot;,if(I6&lt;59,&quot;2&quot;))))"/>
    <hyperlink ref="EG207:EI207" r:id="rId10092" display="=@if(I6&lt;50,&quot;0&quot;,if(I6&gt;49,&quot;1&quot;,if(I6&gt;54,&quot;1.5&quot;,if(I6&lt;59,&quot;2&quot;))))"/>
    <hyperlink ref="EG208:EI208" r:id="rId10093" display="=@if(I6&lt;50,&quot;0&quot;,if(I6&gt;49,&quot;1&quot;,if(I6&gt;54,&quot;1.5&quot;,if(I6&lt;59,&quot;2&quot;))))"/>
    <hyperlink ref="EG209:EI209" r:id="rId10094" display="=@if(I6&lt;50,&quot;0&quot;,if(I6&gt;49,&quot;1&quot;,if(I6&gt;54,&quot;1.5&quot;,if(I6&lt;59,&quot;2&quot;))))"/>
    <hyperlink ref="EG210:EI210" r:id="rId10095" display="=@if(I6&lt;50,&quot;0&quot;,if(I6&gt;49,&quot;1&quot;,if(I6&gt;54,&quot;1.5&quot;,if(I6&lt;59,&quot;2&quot;))))"/>
    <hyperlink ref="EG211:EI211" r:id="rId10096" display="=@if(I6&lt;50,&quot;0&quot;,if(I6&gt;49,&quot;1&quot;,if(I6&gt;54,&quot;1.5&quot;,if(I6&lt;59,&quot;2&quot;))))"/>
    <hyperlink ref="EG212:EI212" r:id="rId10097" display="=@if(I6&lt;50,&quot;0&quot;,if(I6&gt;49,&quot;1&quot;,if(I6&gt;54,&quot;1.5&quot;,if(I6&lt;59,&quot;2&quot;))))"/>
    <hyperlink ref="EG213:EI213" r:id="rId10098" display="=@if(I6&lt;50,&quot;0&quot;,if(I6&gt;49,&quot;1&quot;,if(I6&gt;54,&quot;1.5&quot;,if(I6&lt;59,&quot;2&quot;))))"/>
    <hyperlink ref="EM16" r:id="rId10099" display="=@if(I6&lt;50,&quot;0&quot;,if(I6&gt;49,&quot;1&quot;,if(I6&gt;54,&quot;1.5&quot;,if(I6&lt;59,&quot;2&quot;))))"/>
    <hyperlink ref="EM17" r:id="rId10100" display="=@if(I6&lt;50,&quot;0&quot;,if(I6&gt;49,&quot;1&quot;,if(I6&gt;54,&quot;1.5&quot;,if(I6&lt;59,&quot;2&quot;))))"/>
    <hyperlink ref="EM18" r:id="rId10101" display="=@if(I6&lt;50,&quot;0&quot;,if(I6&gt;49,&quot;1&quot;,if(I6&gt;54,&quot;1.5&quot;,if(I6&lt;59,&quot;2&quot;))))"/>
    <hyperlink ref="EM19" r:id="rId10102" display="=@if(I6&lt;50,&quot;0&quot;,if(I6&gt;49,&quot;1&quot;,if(I6&gt;54,&quot;1.5&quot;,if(I6&lt;59,&quot;2&quot;))))"/>
    <hyperlink ref="EM20" r:id="rId10103" display="=@if(I6&lt;50,&quot;0&quot;,if(I6&gt;49,&quot;1&quot;,if(I6&gt;54,&quot;1.5&quot;,if(I6&lt;59,&quot;2&quot;))))"/>
    <hyperlink ref="EM21" r:id="rId10104" display="=@if(I6&lt;50,&quot;0&quot;,if(I6&gt;49,&quot;1&quot;,if(I6&gt;54,&quot;1.5&quot;,if(I6&lt;59,&quot;2&quot;))))"/>
    <hyperlink ref="EM22" r:id="rId10105" display="=@if(I6&lt;50,&quot;0&quot;,if(I6&gt;49,&quot;1&quot;,if(I6&gt;54,&quot;1.5&quot;,if(I6&lt;59,&quot;2&quot;))))"/>
    <hyperlink ref="EM23" r:id="rId10106" display="=@if(I6&lt;50,&quot;0&quot;,if(I6&gt;49,&quot;1&quot;,if(I6&gt;54,&quot;1.5&quot;,if(I6&lt;59,&quot;2&quot;))))"/>
    <hyperlink ref="EM24" r:id="rId10107" display="=@if(I6&lt;50,&quot;0&quot;,if(I6&gt;49,&quot;1&quot;,if(I6&gt;54,&quot;1.5&quot;,if(I6&lt;59,&quot;2&quot;))))"/>
    <hyperlink ref="EM25" r:id="rId10108" display="=@if(I6&lt;50,&quot;0&quot;,if(I6&gt;49,&quot;1&quot;,if(I6&gt;54,&quot;1.5&quot;,if(I6&lt;59,&quot;2&quot;))))"/>
    <hyperlink ref="EM26" r:id="rId10109" display="=@if(I6&lt;50,&quot;0&quot;,if(I6&gt;49,&quot;1&quot;,if(I6&gt;54,&quot;1.5&quot;,if(I6&lt;59,&quot;2&quot;))))"/>
    <hyperlink ref="EM27" r:id="rId10110" display="=@if(I6&lt;50,&quot;0&quot;,if(I6&gt;49,&quot;1&quot;,if(I6&gt;54,&quot;1.5&quot;,if(I6&lt;59,&quot;2&quot;))))"/>
    <hyperlink ref="EM28" r:id="rId10111" display="=@if(I6&lt;50,&quot;0&quot;,if(I6&gt;49,&quot;1&quot;,if(I6&gt;54,&quot;1.5&quot;,if(I6&lt;59,&quot;2&quot;))))"/>
    <hyperlink ref="EM29" r:id="rId10112" display="=@if(I6&lt;50,&quot;0&quot;,if(I6&gt;49,&quot;1&quot;,if(I6&gt;54,&quot;1.5&quot;,if(I6&lt;59,&quot;2&quot;))))"/>
    <hyperlink ref="EM30" r:id="rId10113" display="=@if(I6&lt;50,&quot;0&quot;,if(I6&gt;49,&quot;1&quot;,if(I6&gt;54,&quot;1.5&quot;,if(I6&lt;59,&quot;2&quot;))))"/>
    <hyperlink ref="EM31" r:id="rId10114" display="=@if(I6&lt;50,&quot;0&quot;,if(I6&gt;49,&quot;1&quot;,if(I6&gt;54,&quot;1.5&quot;,if(I6&lt;59,&quot;2&quot;))))"/>
    <hyperlink ref="EM32" r:id="rId10115" display="=@if(I6&lt;50,&quot;0&quot;,if(I6&gt;49,&quot;1&quot;,if(I6&gt;54,&quot;1.5&quot;,if(I6&lt;59,&quot;2&quot;))))"/>
    <hyperlink ref="EM33" r:id="rId10116" display="=@if(I6&lt;50,&quot;0&quot;,if(I6&gt;49,&quot;1&quot;,if(I6&gt;54,&quot;1.5&quot;,if(I6&lt;59,&quot;2&quot;))))"/>
    <hyperlink ref="EM34" r:id="rId10117" display="=@if(I6&lt;50,&quot;0&quot;,if(I6&gt;49,&quot;1&quot;,if(I6&gt;54,&quot;1.5&quot;,if(I6&lt;59,&quot;2&quot;))))"/>
    <hyperlink ref="EM35" r:id="rId10118" display="=@if(I6&lt;50,&quot;0&quot;,if(I6&gt;49,&quot;1&quot;,if(I6&gt;54,&quot;1.5&quot;,if(I6&lt;59,&quot;2&quot;))))"/>
    <hyperlink ref="EM36" r:id="rId10119" display="=@if(I6&lt;50,&quot;0&quot;,if(I6&gt;49,&quot;1&quot;,if(I6&gt;54,&quot;1.5&quot;,if(I6&lt;59,&quot;2&quot;))))"/>
    <hyperlink ref="EM37" r:id="rId10120" display="=@if(I6&lt;50,&quot;0&quot;,if(I6&gt;49,&quot;1&quot;,if(I6&gt;54,&quot;1.5&quot;,if(I6&lt;59,&quot;2&quot;))))"/>
    <hyperlink ref="EM38" r:id="rId10121" display="=@if(I6&lt;50,&quot;0&quot;,if(I6&gt;49,&quot;1&quot;,if(I6&gt;54,&quot;1.5&quot;,if(I6&lt;59,&quot;2&quot;))))"/>
    <hyperlink ref="EM39" r:id="rId10122" display="=@if(I6&lt;50,&quot;0&quot;,if(I6&gt;49,&quot;1&quot;,if(I6&gt;54,&quot;1.5&quot;,if(I6&lt;59,&quot;2&quot;))))"/>
    <hyperlink ref="EM40" r:id="rId10123" display="=@if(I6&lt;50,&quot;0&quot;,if(I6&gt;49,&quot;1&quot;,if(I6&gt;54,&quot;1.5&quot;,if(I6&lt;59,&quot;2&quot;))))"/>
    <hyperlink ref="EM41" r:id="rId10124" display="=@if(I6&lt;50,&quot;0&quot;,if(I6&gt;49,&quot;1&quot;,if(I6&gt;54,&quot;1.5&quot;,if(I6&lt;59,&quot;2&quot;))))"/>
    <hyperlink ref="EM42" r:id="rId10125" display="=@if(I6&lt;50,&quot;0&quot;,if(I6&gt;49,&quot;1&quot;,if(I6&gt;54,&quot;1.5&quot;,if(I6&lt;59,&quot;2&quot;))))"/>
    <hyperlink ref="EM43" r:id="rId10126" display="=@if(I6&lt;50,&quot;0&quot;,if(I6&gt;49,&quot;1&quot;,if(I6&gt;54,&quot;1.5&quot;,if(I6&lt;59,&quot;2&quot;))))"/>
    <hyperlink ref="EM44" r:id="rId10127" display="=@if(I6&lt;50,&quot;0&quot;,if(I6&gt;49,&quot;1&quot;,if(I6&gt;54,&quot;1.5&quot;,if(I6&lt;59,&quot;2&quot;))))"/>
    <hyperlink ref="EM45" r:id="rId10128" display="=@if(I6&lt;50,&quot;0&quot;,if(I6&gt;49,&quot;1&quot;,if(I6&gt;54,&quot;1.5&quot;,if(I6&lt;59,&quot;2&quot;))))"/>
    <hyperlink ref="EM46" r:id="rId10129" display="=@if(I6&lt;50,&quot;0&quot;,if(I6&gt;49,&quot;1&quot;,if(I6&gt;54,&quot;1.5&quot;,if(I6&lt;59,&quot;2&quot;))))"/>
    <hyperlink ref="EM47" r:id="rId10130" display="=@if(I6&lt;50,&quot;0&quot;,if(I6&gt;49,&quot;1&quot;,if(I6&gt;54,&quot;1.5&quot;,if(I6&lt;59,&quot;2&quot;))))"/>
    <hyperlink ref="EM48" r:id="rId10131" display="=@if(I6&lt;50,&quot;0&quot;,if(I6&gt;49,&quot;1&quot;,if(I6&gt;54,&quot;1.5&quot;,if(I6&lt;59,&quot;2&quot;))))"/>
    <hyperlink ref="EM49" r:id="rId10132" display="=@if(I6&lt;50,&quot;0&quot;,if(I6&gt;49,&quot;1&quot;,if(I6&gt;54,&quot;1.5&quot;,if(I6&lt;59,&quot;2&quot;))))"/>
    <hyperlink ref="EM50" r:id="rId10133" display="=@if(I6&lt;50,&quot;0&quot;,if(I6&gt;49,&quot;1&quot;,if(I6&gt;54,&quot;1.5&quot;,if(I6&lt;59,&quot;2&quot;))))"/>
    <hyperlink ref="EM51" r:id="rId10134" display="=@if(I6&lt;50,&quot;0&quot;,if(I6&gt;49,&quot;1&quot;,if(I6&gt;54,&quot;1.5&quot;,if(I6&lt;59,&quot;2&quot;))))"/>
    <hyperlink ref="EM52" r:id="rId10135" display="=@if(I6&lt;50,&quot;0&quot;,if(I6&gt;49,&quot;1&quot;,if(I6&gt;54,&quot;1.5&quot;,if(I6&lt;59,&quot;2&quot;))))"/>
    <hyperlink ref="EM53" r:id="rId10136" display="=@if(I6&lt;50,&quot;0&quot;,if(I6&gt;49,&quot;1&quot;,if(I6&gt;54,&quot;1.5&quot;,if(I6&lt;59,&quot;2&quot;))))"/>
    <hyperlink ref="EM54" r:id="rId10137" display="=@if(I6&lt;50,&quot;0&quot;,if(I6&gt;49,&quot;1&quot;,if(I6&gt;54,&quot;1.5&quot;,if(I6&lt;59,&quot;2&quot;))))"/>
    <hyperlink ref="EM55" r:id="rId10138" display="=@if(I6&lt;50,&quot;0&quot;,if(I6&gt;49,&quot;1&quot;,if(I6&gt;54,&quot;1.5&quot;,if(I6&lt;59,&quot;2&quot;))))"/>
    <hyperlink ref="EM56" r:id="rId10139" display="=@if(I6&lt;50,&quot;0&quot;,if(I6&gt;49,&quot;1&quot;,if(I6&gt;54,&quot;1.5&quot;,if(I6&lt;59,&quot;2&quot;))))"/>
    <hyperlink ref="EM57" r:id="rId10140" display="=@if(I6&lt;50,&quot;0&quot;,if(I6&gt;49,&quot;1&quot;,if(I6&gt;54,&quot;1.5&quot;,if(I6&lt;59,&quot;2&quot;))))"/>
    <hyperlink ref="EM58" r:id="rId10141" display="=@if(I6&lt;50,&quot;0&quot;,if(I6&gt;49,&quot;1&quot;,if(I6&gt;54,&quot;1.5&quot;,if(I6&lt;59,&quot;2&quot;))))"/>
    <hyperlink ref="EM59" r:id="rId10142" display="=@if(I6&lt;50,&quot;0&quot;,if(I6&gt;49,&quot;1&quot;,if(I6&gt;54,&quot;1.5&quot;,if(I6&lt;59,&quot;2&quot;))))"/>
    <hyperlink ref="EM60" r:id="rId10143" display="=@if(I6&lt;50,&quot;0&quot;,if(I6&gt;49,&quot;1&quot;,if(I6&gt;54,&quot;1.5&quot;,if(I6&lt;59,&quot;2&quot;))))"/>
    <hyperlink ref="EM61" r:id="rId10144" display="=@if(I6&lt;50,&quot;0&quot;,if(I6&gt;49,&quot;1&quot;,if(I6&gt;54,&quot;1.5&quot;,if(I6&lt;59,&quot;2&quot;))))"/>
    <hyperlink ref="EM62" r:id="rId10145" display="=@if(I6&lt;50,&quot;0&quot;,if(I6&gt;49,&quot;1&quot;,if(I6&gt;54,&quot;1.5&quot;,if(I6&lt;59,&quot;2&quot;))))"/>
    <hyperlink ref="EM63" r:id="rId10146" display="=@if(I6&lt;50,&quot;0&quot;,if(I6&gt;49,&quot;1&quot;,if(I6&gt;54,&quot;1.5&quot;,if(I6&lt;59,&quot;2&quot;))))"/>
    <hyperlink ref="EM64" r:id="rId10147" display="=@if(I6&lt;50,&quot;0&quot;,if(I6&gt;49,&quot;1&quot;,if(I6&gt;54,&quot;1.5&quot;,if(I6&lt;59,&quot;2&quot;))))"/>
    <hyperlink ref="EM65" r:id="rId10148" display="=@if(I6&lt;50,&quot;0&quot;,if(I6&gt;49,&quot;1&quot;,if(I6&gt;54,&quot;1.5&quot;,if(I6&lt;59,&quot;2&quot;))))"/>
    <hyperlink ref="EM66" r:id="rId10149" display="=@if(I6&lt;50,&quot;0&quot;,if(I6&gt;49,&quot;1&quot;,if(I6&gt;54,&quot;1.5&quot;,if(I6&lt;59,&quot;2&quot;))))"/>
    <hyperlink ref="EM67" r:id="rId10150" display="=@if(I6&lt;50,&quot;0&quot;,if(I6&gt;49,&quot;1&quot;,if(I6&gt;54,&quot;1.5&quot;,if(I6&lt;59,&quot;2&quot;))))"/>
    <hyperlink ref="EM68" r:id="rId10151" display="=@if(I6&lt;50,&quot;0&quot;,if(I6&gt;49,&quot;1&quot;,if(I6&gt;54,&quot;1.5&quot;,if(I6&lt;59,&quot;2&quot;))))"/>
    <hyperlink ref="EM69" r:id="rId10152" display="=@if(I6&lt;50,&quot;0&quot;,if(I6&gt;49,&quot;1&quot;,if(I6&gt;54,&quot;1.5&quot;,if(I6&lt;59,&quot;2&quot;))))"/>
    <hyperlink ref="EM70" r:id="rId10153" display="=@if(I6&lt;50,&quot;0&quot;,if(I6&gt;49,&quot;1&quot;,if(I6&gt;54,&quot;1.5&quot;,if(I6&lt;59,&quot;2&quot;))))"/>
    <hyperlink ref="EM71" r:id="rId10154" display="=@if(I6&lt;50,&quot;0&quot;,if(I6&gt;49,&quot;1&quot;,if(I6&gt;54,&quot;1.5&quot;,if(I6&lt;59,&quot;2&quot;))))"/>
    <hyperlink ref="EM72" r:id="rId10155" display="=@if(I6&lt;50,&quot;0&quot;,if(I6&gt;49,&quot;1&quot;,if(I6&gt;54,&quot;1.5&quot;,if(I6&lt;59,&quot;2&quot;))))"/>
    <hyperlink ref="EM73" r:id="rId10156" display="=@if(I6&lt;50,&quot;0&quot;,if(I6&gt;49,&quot;1&quot;,if(I6&gt;54,&quot;1.5&quot;,if(I6&lt;59,&quot;2&quot;))))"/>
    <hyperlink ref="EM74" r:id="rId10157" display="=@if(I6&lt;50,&quot;0&quot;,if(I6&gt;49,&quot;1&quot;,if(I6&gt;54,&quot;1.5&quot;,if(I6&lt;59,&quot;2&quot;))))"/>
    <hyperlink ref="EM75" r:id="rId10158" display="=@if(I6&lt;50,&quot;0&quot;,if(I6&gt;49,&quot;1&quot;,if(I6&gt;54,&quot;1.5&quot;,if(I6&lt;59,&quot;2&quot;))))"/>
    <hyperlink ref="EM76" r:id="rId10159" display="=@if(I6&lt;50,&quot;0&quot;,if(I6&gt;49,&quot;1&quot;,if(I6&gt;54,&quot;1.5&quot;,if(I6&lt;59,&quot;2&quot;))))"/>
    <hyperlink ref="EM77" r:id="rId10160" display="=@if(I6&lt;50,&quot;0&quot;,if(I6&gt;49,&quot;1&quot;,if(I6&gt;54,&quot;1.5&quot;,if(I6&lt;59,&quot;2&quot;))))"/>
    <hyperlink ref="EM78" r:id="rId10161" display="=@if(I6&lt;50,&quot;0&quot;,if(I6&gt;49,&quot;1&quot;,if(I6&gt;54,&quot;1.5&quot;,if(I6&lt;59,&quot;2&quot;))))"/>
    <hyperlink ref="EM79" r:id="rId10162" display="=@if(I6&lt;50,&quot;0&quot;,if(I6&gt;49,&quot;1&quot;,if(I6&gt;54,&quot;1.5&quot;,if(I6&lt;59,&quot;2&quot;))))"/>
    <hyperlink ref="EM80" r:id="rId10163" display="=@if(I6&lt;50,&quot;0&quot;,if(I6&gt;49,&quot;1&quot;,if(I6&gt;54,&quot;1.5&quot;,if(I6&lt;59,&quot;2&quot;))))"/>
    <hyperlink ref="EM81" r:id="rId10164" display="=@if(I6&lt;50,&quot;0&quot;,if(I6&gt;49,&quot;1&quot;,if(I6&gt;54,&quot;1.5&quot;,if(I6&lt;59,&quot;2&quot;))))"/>
    <hyperlink ref="EM82" r:id="rId10165" display="=@if(I6&lt;50,&quot;0&quot;,if(I6&gt;49,&quot;1&quot;,if(I6&gt;54,&quot;1.5&quot;,if(I6&lt;59,&quot;2&quot;))))"/>
    <hyperlink ref="EM83" r:id="rId10166" display="=@if(I6&lt;50,&quot;0&quot;,if(I6&gt;49,&quot;1&quot;,if(I6&gt;54,&quot;1.5&quot;,if(I6&lt;59,&quot;2&quot;))))"/>
    <hyperlink ref="EM84" r:id="rId10167" display="=@if(I6&lt;50,&quot;0&quot;,if(I6&gt;49,&quot;1&quot;,if(I6&gt;54,&quot;1.5&quot;,if(I6&lt;59,&quot;2&quot;))))"/>
    <hyperlink ref="EM85" r:id="rId10168" display="=@if(I6&lt;50,&quot;0&quot;,if(I6&gt;49,&quot;1&quot;,if(I6&gt;54,&quot;1.5&quot;,if(I6&lt;59,&quot;2&quot;))))"/>
    <hyperlink ref="EM86" r:id="rId10169" display="=@if(I6&lt;50,&quot;0&quot;,if(I6&gt;49,&quot;1&quot;,if(I6&gt;54,&quot;1.5&quot;,if(I6&lt;59,&quot;2&quot;))))"/>
    <hyperlink ref="EM87" r:id="rId10170" display="=@if(I6&lt;50,&quot;0&quot;,if(I6&gt;49,&quot;1&quot;,if(I6&gt;54,&quot;1.5&quot;,if(I6&lt;59,&quot;2&quot;))))"/>
    <hyperlink ref="EM88" r:id="rId10171" display="=@if(I6&lt;50,&quot;0&quot;,if(I6&gt;49,&quot;1&quot;,if(I6&gt;54,&quot;1.5&quot;,if(I6&lt;59,&quot;2&quot;))))"/>
    <hyperlink ref="EM89" r:id="rId10172" display="=@if(I6&lt;50,&quot;0&quot;,if(I6&gt;49,&quot;1&quot;,if(I6&gt;54,&quot;1.5&quot;,if(I6&lt;59,&quot;2&quot;))))"/>
    <hyperlink ref="EM90" r:id="rId10173" display="=@if(I6&lt;50,&quot;0&quot;,if(I6&gt;49,&quot;1&quot;,if(I6&gt;54,&quot;1.5&quot;,if(I6&lt;59,&quot;2&quot;))))"/>
    <hyperlink ref="EM91" r:id="rId10174" display="=@if(I6&lt;50,&quot;0&quot;,if(I6&gt;49,&quot;1&quot;,if(I6&gt;54,&quot;1.5&quot;,if(I6&lt;59,&quot;2&quot;))))"/>
    <hyperlink ref="EM92" r:id="rId10175" display="=@if(I6&lt;50,&quot;0&quot;,if(I6&gt;49,&quot;1&quot;,if(I6&gt;54,&quot;1.5&quot;,if(I6&lt;59,&quot;2&quot;))))"/>
    <hyperlink ref="EM93" r:id="rId10176" display="=@if(I6&lt;50,&quot;0&quot;,if(I6&gt;49,&quot;1&quot;,if(I6&gt;54,&quot;1.5&quot;,if(I6&lt;59,&quot;2&quot;))))"/>
    <hyperlink ref="EM94" r:id="rId10177" display="=@if(I6&lt;50,&quot;0&quot;,if(I6&gt;49,&quot;1&quot;,if(I6&gt;54,&quot;1.5&quot;,if(I6&lt;59,&quot;2&quot;))))"/>
    <hyperlink ref="EM95" r:id="rId10178" display="=@if(I6&lt;50,&quot;0&quot;,if(I6&gt;49,&quot;1&quot;,if(I6&gt;54,&quot;1.5&quot;,if(I6&lt;59,&quot;2&quot;))))"/>
    <hyperlink ref="EM96" r:id="rId10179" display="=@if(I6&lt;50,&quot;0&quot;,if(I6&gt;49,&quot;1&quot;,if(I6&gt;54,&quot;1.5&quot;,if(I6&lt;59,&quot;2&quot;))))"/>
    <hyperlink ref="EM97" r:id="rId10180" display="=@if(I6&lt;50,&quot;0&quot;,if(I6&gt;49,&quot;1&quot;,if(I6&gt;54,&quot;1.5&quot;,if(I6&lt;59,&quot;2&quot;))))"/>
    <hyperlink ref="EM98" r:id="rId10181" display="=@if(I6&lt;50,&quot;0&quot;,if(I6&gt;49,&quot;1&quot;,if(I6&gt;54,&quot;1.5&quot;,if(I6&lt;59,&quot;2&quot;))))"/>
    <hyperlink ref="EM99" r:id="rId10182" display="=@if(I6&lt;50,&quot;0&quot;,if(I6&gt;49,&quot;1&quot;,if(I6&gt;54,&quot;1.5&quot;,if(I6&lt;59,&quot;2&quot;))))"/>
    <hyperlink ref="EM100" r:id="rId10183" display="=@if(I6&lt;50,&quot;0&quot;,if(I6&gt;49,&quot;1&quot;,if(I6&gt;54,&quot;1.5&quot;,if(I6&lt;59,&quot;2&quot;))))"/>
    <hyperlink ref="EM101" r:id="rId10184" display="=@if(I6&lt;50,&quot;0&quot;,if(I6&gt;49,&quot;1&quot;,if(I6&gt;54,&quot;1.5&quot;,if(I6&lt;59,&quot;2&quot;))))"/>
    <hyperlink ref="EM102" r:id="rId10185" display="=@if(I6&lt;50,&quot;0&quot;,if(I6&gt;49,&quot;1&quot;,if(I6&gt;54,&quot;1.5&quot;,if(I6&lt;59,&quot;2&quot;))))"/>
    <hyperlink ref="EM103" r:id="rId10186" display="=@if(I6&lt;50,&quot;0&quot;,if(I6&gt;49,&quot;1&quot;,if(I6&gt;54,&quot;1.5&quot;,if(I6&lt;59,&quot;2&quot;))))"/>
    <hyperlink ref="EM104" r:id="rId10187" display="=@if(I6&lt;50,&quot;0&quot;,if(I6&gt;49,&quot;1&quot;,if(I6&gt;54,&quot;1.5&quot;,if(I6&lt;59,&quot;2&quot;))))"/>
    <hyperlink ref="EM105" r:id="rId10188" display="=@if(I6&lt;50,&quot;0&quot;,if(I6&gt;49,&quot;1&quot;,if(I6&gt;54,&quot;1.5&quot;,if(I6&lt;59,&quot;2&quot;))))"/>
    <hyperlink ref="EM106" r:id="rId10189" display="=@if(I6&lt;50,&quot;0&quot;,if(I6&gt;49,&quot;1&quot;,if(I6&gt;54,&quot;1.5&quot;,if(I6&lt;59,&quot;2&quot;))))"/>
    <hyperlink ref="EM107" r:id="rId10190" display="=@if(I6&lt;50,&quot;0&quot;,if(I6&gt;49,&quot;1&quot;,if(I6&gt;54,&quot;1.5&quot;,if(I6&lt;59,&quot;2&quot;))))"/>
    <hyperlink ref="EM108" r:id="rId10191" display="=@if(I6&lt;50,&quot;0&quot;,if(I6&gt;49,&quot;1&quot;,if(I6&gt;54,&quot;1.5&quot;,if(I6&lt;59,&quot;2&quot;))))"/>
    <hyperlink ref="EM109" r:id="rId10192" display="=@if(I6&lt;50,&quot;0&quot;,if(I6&gt;49,&quot;1&quot;,if(I6&gt;54,&quot;1.5&quot;,if(I6&lt;59,&quot;2&quot;))))"/>
    <hyperlink ref="EM110" r:id="rId10193" display="=@if(I6&lt;50,&quot;0&quot;,if(I6&gt;49,&quot;1&quot;,if(I6&gt;54,&quot;1.5&quot;,if(I6&lt;59,&quot;2&quot;))))"/>
    <hyperlink ref="EM111" r:id="rId10194" display="=@if(I6&lt;50,&quot;0&quot;,if(I6&gt;49,&quot;1&quot;,if(I6&gt;54,&quot;1.5&quot;,if(I6&lt;59,&quot;2&quot;))))"/>
    <hyperlink ref="EM112" r:id="rId10195" display="=@if(I6&lt;50,&quot;0&quot;,if(I6&gt;49,&quot;1&quot;,if(I6&gt;54,&quot;1.5&quot;,if(I6&lt;59,&quot;2&quot;))))"/>
    <hyperlink ref="EM113" r:id="rId10196" display="=@if(I6&lt;50,&quot;0&quot;,if(I6&gt;49,&quot;1&quot;,if(I6&gt;54,&quot;1.5&quot;,if(I6&lt;59,&quot;2&quot;))))"/>
    <hyperlink ref="EM114" r:id="rId10197" display="=@if(I6&lt;50,&quot;0&quot;,if(I6&gt;49,&quot;1&quot;,if(I6&gt;54,&quot;1.5&quot;,if(I6&lt;59,&quot;2&quot;))))"/>
    <hyperlink ref="EM115" r:id="rId10198" display="=@if(I6&lt;50,&quot;0&quot;,if(I6&gt;49,&quot;1&quot;,if(I6&gt;54,&quot;1.5&quot;,if(I6&lt;59,&quot;2&quot;))))"/>
    <hyperlink ref="EM116" r:id="rId10199" display="=@if(I6&lt;50,&quot;0&quot;,if(I6&gt;49,&quot;1&quot;,if(I6&gt;54,&quot;1.5&quot;,if(I6&lt;59,&quot;2&quot;))))"/>
    <hyperlink ref="EM117" r:id="rId10200" display="=@if(I6&lt;50,&quot;0&quot;,if(I6&gt;49,&quot;1&quot;,if(I6&gt;54,&quot;1.5&quot;,if(I6&lt;59,&quot;2&quot;))))"/>
    <hyperlink ref="EM118" r:id="rId10201" display="=@if(I6&lt;50,&quot;0&quot;,if(I6&gt;49,&quot;1&quot;,if(I6&gt;54,&quot;1.5&quot;,if(I6&lt;59,&quot;2&quot;))))"/>
    <hyperlink ref="EM119" r:id="rId10202" display="=@if(I6&lt;50,&quot;0&quot;,if(I6&gt;49,&quot;1&quot;,if(I6&gt;54,&quot;1.5&quot;,if(I6&lt;59,&quot;2&quot;))))"/>
    <hyperlink ref="EM120" r:id="rId10203" display="=@if(I6&lt;50,&quot;0&quot;,if(I6&gt;49,&quot;1&quot;,if(I6&gt;54,&quot;1.5&quot;,if(I6&lt;59,&quot;2&quot;))))"/>
    <hyperlink ref="EM121" r:id="rId10204" display="=@if(I6&lt;50,&quot;0&quot;,if(I6&gt;49,&quot;1&quot;,if(I6&gt;54,&quot;1.5&quot;,if(I6&lt;59,&quot;2&quot;))))"/>
    <hyperlink ref="EM122" r:id="rId10205" display="=@if(I6&lt;50,&quot;0&quot;,if(I6&gt;49,&quot;1&quot;,if(I6&gt;54,&quot;1.5&quot;,if(I6&lt;59,&quot;2&quot;))))"/>
    <hyperlink ref="EM123" r:id="rId10206" display="=@if(I6&lt;50,&quot;0&quot;,if(I6&gt;49,&quot;1&quot;,if(I6&gt;54,&quot;1.5&quot;,if(I6&lt;59,&quot;2&quot;))))"/>
    <hyperlink ref="EM124" r:id="rId10207" display="=@if(I6&lt;50,&quot;0&quot;,if(I6&gt;49,&quot;1&quot;,if(I6&gt;54,&quot;1.5&quot;,if(I6&lt;59,&quot;2&quot;))))"/>
    <hyperlink ref="EM125" r:id="rId10208" display="=@if(I6&lt;50,&quot;0&quot;,if(I6&gt;49,&quot;1&quot;,if(I6&gt;54,&quot;1.5&quot;,if(I6&lt;59,&quot;2&quot;))))"/>
    <hyperlink ref="EM126" r:id="rId10209" display="=@if(I6&lt;50,&quot;0&quot;,if(I6&gt;49,&quot;1&quot;,if(I6&gt;54,&quot;1.5&quot;,if(I6&lt;59,&quot;2&quot;))))"/>
    <hyperlink ref="EM127" r:id="rId10210" display="=@if(I6&lt;50,&quot;0&quot;,if(I6&gt;49,&quot;1&quot;,if(I6&gt;54,&quot;1.5&quot;,if(I6&lt;59,&quot;2&quot;))))"/>
    <hyperlink ref="EM128" r:id="rId10211" display="=@if(I6&lt;50,&quot;0&quot;,if(I6&gt;49,&quot;1&quot;,if(I6&gt;54,&quot;1.5&quot;,if(I6&lt;59,&quot;2&quot;))))"/>
    <hyperlink ref="EM129" r:id="rId10212" display="=@if(I6&lt;50,&quot;0&quot;,if(I6&gt;49,&quot;1&quot;,if(I6&gt;54,&quot;1.5&quot;,if(I6&lt;59,&quot;2&quot;))))"/>
    <hyperlink ref="EM130" r:id="rId10213" display="=@if(I6&lt;50,&quot;0&quot;,if(I6&gt;49,&quot;1&quot;,if(I6&gt;54,&quot;1.5&quot;,if(I6&lt;59,&quot;2&quot;))))"/>
    <hyperlink ref="EM131" r:id="rId10214" display="=@if(I6&lt;50,&quot;0&quot;,if(I6&gt;49,&quot;1&quot;,if(I6&gt;54,&quot;1.5&quot;,if(I6&lt;59,&quot;2&quot;))))"/>
    <hyperlink ref="EM132" r:id="rId10215" display="=@if(I6&lt;50,&quot;0&quot;,if(I6&gt;49,&quot;1&quot;,if(I6&gt;54,&quot;1.5&quot;,if(I6&lt;59,&quot;2&quot;))))"/>
    <hyperlink ref="EM133" r:id="rId10216" display="=@if(I6&lt;50,&quot;0&quot;,if(I6&gt;49,&quot;1&quot;,if(I6&gt;54,&quot;1.5&quot;,if(I6&lt;59,&quot;2&quot;))))"/>
    <hyperlink ref="EM134" r:id="rId10217" display="=@if(I6&lt;50,&quot;0&quot;,if(I6&gt;49,&quot;1&quot;,if(I6&gt;54,&quot;1.5&quot;,if(I6&lt;59,&quot;2&quot;))))"/>
    <hyperlink ref="EM135" r:id="rId10218" display="=@if(I6&lt;50,&quot;0&quot;,if(I6&gt;49,&quot;1&quot;,if(I6&gt;54,&quot;1.5&quot;,if(I6&lt;59,&quot;2&quot;))))"/>
    <hyperlink ref="EM136" r:id="rId10219" display="=@if(I6&lt;50,&quot;0&quot;,if(I6&gt;49,&quot;1&quot;,if(I6&gt;54,&quot;1.5&quot;,if(I6&lt;59,&quot;2&quot;))))"/>
    <hyperlink ref="EM137" r:id="rId10220" display="=@if(I6&lt;50,&quot;0&quot;,if(I6&gt;49,&quot;1&quot;,if(I6&gt;54,&quot;1.5&quot;,if(I6&lt;59,&quot;2&quot;))))"/>
    <hyperlink ref="EM138" r:id="rId10221" display="=@if(I6&lt;50,&quot;0&quot;,if(I6&gt;49,&quot;1&quot;,if(I6&gt;54,&quot;1.5&quot;,if(I6&lt;59,&quot;2&quot;))))"/>
    <hyperlink ref="EM139" r:id="rId10222" display="=@if(I6&lt;50,&quot;0&quot;,if(I6&gt;49,&quot;1&quot;,if(I6&gt;54,&quot;1.5&quot;,if(I6&lt;59,&quot;2&quot;))))"/>
    <hyperlink ref="EM140" r:id="rId10223" display="=@if(I6&lt;50,&quot;0&quot;,if(I6&gt;49,&quot;1&quot;,if(I6&gt;54,&quot;1.5&quot;,if(I6&lt;59,&quot;2&quot;))))"/>
    <hyperlink ref="EM141" r:id="rId10224" display="=@if(I6&lt;50,&quot;0&quot;,if(I6&gt;49,&quot;1&quot;,if(I6&gt;54,&quot;1.5&quot;,if(I6&lt;59,&quot;2&quot;))))"/>
    <hyperlink ref="EM142" r:id="rId10225" display="=@if(I6&lt;50,&quot;0&quot;,if(I6&gt;49,&quot;1&quot;,if(I6&gt;54,&quot;1.5&quot;,if(I6&lt;59,&quot;2&quot;))))"/>
    <hyperlink ref="EM143" r:id="rId10226" display="=@if(I6&lt;50,&quot;0&quot;,if(I6&gt;49,&quot;1&quot;,if(I6&gt;54,&quot;1.5&quot;,if(I6&lt;59,&quot;2&quot;))))"/>
    <hyperlink ref="EM144" r:id="rId10227" display="=@if(I6&lt;50,&quot;0&quot;,if(I6&gt;49,&quot;1&quot;,if(I6&gt;54,&quot;1.5&quot;,if(I6&lt;59,&quot;2&quot;))))"/>
    <hyperlink ref="EM145" r:id="rId10228" display="=@if(I6&lt;50,&quot;0&quot;,if(I6&gt;49,&quot;1&quot;,if(I6&gt;54,&quot;1.5&quot;,if(I6&lt;59,&quot;2&quot;))))"/>
    <hyperlink ref="EM146" r:id="rId10229" display="=@if(I6&lt;50,&quot;0&quot;,if(I6&gt;49,&quot;1&quot;,if(I6&gt;54,&quot;1.5&quot;,if(I6&lt;59,&quot;2&quot;))))"/>
    <hyperlink ref="EM147" r:id="rId10230" display="=@if(I6&lt;50,&quot;0&quot;,if(I6&gt;49,&quot;1&quot;,if(I6&gt;54,&quot;1.5&quot;,if(I6&lt;59,&quot;2&quot;))))"/>
    <hyperlink ref="EM148" r:id="rId10231" display="=@if(I6&lt;50,&quot;0&quot;,if(I6&gt;49,&quot;1&quot;,if(I6&gt;54,&quot;1.5&quot;,if(I6&lt;59,&quot;2&quot;))))"/>
    <hyperlink ref="EM149" r:id="rId10232" display="=@if(I6&lt;50,&quot;0&quot;,if(I6&gt;49,&quot;1&quot;,if(I6&gt;54,&quot;1.5&quot;,if(I6&lt;59,&quot;2&quot;))))"/>
    <hyperlink ref="EM150" r:id="rId10233" display="=@if(I6&lt;50,&quot;0&quot;,if(I6&gt;49,&quot;1&quot;,if(I6&gt;54,&quot;1.5&quot;,if(I6&lt;59,&quot;2&quot;))))"/>
    <hyperlink ref="EM151" r:id="rId10234" display="=@if(I6&lt;50,&quot;0&quot;,if(I6&gt;49,&quot;1&quot;,if(I6&gt;54,&quot;1.5&quot;,if(I6&lt;59,&quot;2&quot;))))"/>
    <hyperlink ref="EM152" r:id="rId10235" display="=@if(I6&lt;50,&quot;0&quot;,if(I6&gt;49,&quot;1&quot;,if(I6&gt;54,&quot;1.5&quot;,if(I6&lt;59,&quot;2&quot;))))"/>
    <hyperlink ref="EM153" r:id="rId10236" display="=@if(I6&lt;50,&quot;0&quot;,if(I6&gt;49,&quot;1&quot;,if(I6&gt;54,&quot;1.5&quot;,if(I6&lt;59,&quot;2&quot;))))"/>
    <hyperlink ref="EM154" r:id="rId10237" display="=@if(I6&lt;50,&quot;0&quot;,if(I6&gt;49,&quot;1&quot;,if(I6&gt;54,&quot;1.5&quot;,if(I6&lt;59,&quot;2&quot;))))"/>
    <hyperlink ref="EM155" r:id="rId10238" display="=@if(I6&lt;50,&quot;0&quot;,if(I6&gt;49,&quot;1&quot;,if(I6&gt;54,&quot;1.5&quot;,if(I6&lt;59,&quot;2&quot;))))"/>
    <hyperlink ref="EM156" r:id="rId10239" display="=@if(I6&lt;50,&quot;0&quot;,if(I6&gt;49,&quot;1&quot;,if(I6&gt;54,&quot;1.5&quot;,if(I6&lt;59,&quot;2&quot;))))"/>
    <hyperlink ref="EM157" r:id="rId10240" display="=@if(I6&lt;50,&quot;0&quot;,if(I6&gt;49,&quot;1&quot;,if(I6&gt;54,&quot;1.5&quot;,if(I6&lt;59,&quot;2&quot;))))"/>
    <hyperlink ref="EM158" r:id="rId10241" display="=@if(I6&lt;50,&quot;0&quot;,if(I6&gt;49,&quot;1&quot;,if(I6&gt;54,&quot;1.5&quot;,if(I6&lt;59,&quot;2&quot;))))"/>
    <hyperlink ref="EM159" r:id="rId10242" display="=@if(I6&lt;50,&quot;0&quot;,if(I6&gt;49,&quot;1&quot;,if(I6&gt;54,&quot;1.5&quot;,if(I6&lt;59,&quot;2&quot;))))"/>
    <hyperlink ref="EM160" r:id="rId10243" display="=@if(I6&lt;50,&quot;0&quot;,if(I6&gt;49,&quot;1&quot;,if(I6&gt;54,&quot;1.5&quot;,if(I6&lt;59,&quot;2&quot;))))"/>
    <hyperlink ref="EM161" r:id="rId10244" display="=@if(I6&lt;50,&quot;0&quot;,if(I6&gt;49,&quot;1&quot;,if(I6&gt;54,&quot;1.5&quot;,if(I6&lt;59,&quot;2&quot;))))"/>
    <hyperlink ref="EM162" r:id="rId10245" display="=@if(I6&lt;50,&quot;0&quot;,if(I6&gt;49,&quot;1&quot;,if(I6&gt;54,&quot;1.5&quot;,if(I6&lt;59,&quot;2&quot;))))"/>
    <hyperlink ref="EM163" r:id="rId10246" display="=@if(I6&lt;50,&quot;0&quot;,if(I6&gt;49,&quot;1&quot;,if(I6&gt;54,&quot;1.5&quot;,if(I6&lt;59,&quot;2&quot;))))"/>
    <hyperlink ref="EM164" r:id="rId10247" display="=@if(I6&lt;50,&quot;0&quot;,if(I6&gt;49,&quot;1&quot;,if(I6&gt;54,&quot;1.5&quot;,if(I6&lt;59,&quot;2&quot;))))"/>
    <hyperlink ref="EM165" r:id="rId10248" display="=@if(I6&lt;50,&quot;0&quot;,if(I6&gt;49,&quot;1&quot;,if(I6&gt;54,&quot;1.5&quot;,if(I6&lt;59,&quot;2&quot;))))"/>
    <hyperlink ref="EM166" r:id="rId10249" display="=@if(I6&lt;50,&quot;0&quot;,if(I6&gt;49,&quot;1&quot;,if(I6&gt;54,&quot;1.5&quot;,if(I6&lt;59,&quot;2&quot;))))"/>
    <hyperlink ref="EM167" r:id="rId10250" display="=@if(I6&lt;50,&quot;0&quot;,if(I6&gt;49,&quot;1&quot;,if(I6&gt;54,&quot;1.5&quot;,if(I6&lt;59,&quot;2&quot;))))"/>
    <hyperlink ref="EM168" r:id="rId10251" display="=@if(I6&lt;50,&quot;0&quot;,if(I6&gt;49,&quot;1&quot;,if(I6&gt;54,&quot;1.5&quot;,if(I6&lt;59,&quot;2&quot;))))"/>
    <hyperlink ref="EM169" r:id="rId10252" display="=@if(I6&lt;50,&quot;0&quot;,if(I6&gt;49,&quot;1&quot;,if(I6&gt;54,&quot;1.5&quot;,if(I6&lt;59,&quot;2&quot;))))"/>
    <hyperlink ref="EM170" r:id="rId10253" display="=@if(I6&lt;50,&quot;0&quot;,if(I6&gt;49,&quot;1&quot;,if(I6&gt;54,&quot;1.5&quot;,if(I6&lt;59,&quot;2&quot;))))"/>
    <hyperlink ref="EM171" r:id="rId10254" display="=@if(I6&lt;50,&quot;0&quot;,if(I6&gt;49,&quot;1&quot;,if(I6&gt;54,&quot;1.5&quot;,if(I6&lt;59,&quot;2&quot;))))"/>
    <hyperlink ref="EM172" r:id="rId10255" display="=@if(I6&lt;50,&quot;0&quot;,if(I6&gt;49,&quot;1&quot;,if(I6&gt;54,&quot;1.5&quot;,if(I6&lt;59,&quot;2&quot;))))"/>
    <hyperlink ref="EM173" r:id="rId10256" display="=@if(I6&lt;50,&quot;0&quot;,if(I6&gt;49,&quot;1&quot;,if(I6&gt;54,&quot;1.5&quot;,if(I6&lt;59,&quot;2&quot;))))"/>
    <hyperlink ref="EM174" r:id="rId10257" display="=@if(I6&lt;50,&quot;0&quot;,if(I6&gt;49,&quot;1&quot;,if(I6&gt;54,&quot;1.5&quot;,if(I6&lt;59,&quot;2&quot;))))"/>
    <hyperlink ref="EM175" r:id="rId10258" display="=@if(I6&lt;50,&quot;0&quot;,if(I6&gt;49,&quot;1&quot;,if(I6&gt;54,&quot;1.5&quot;,if(I6&lt;59,&quot;2&quot;))))"/>
    <hyperlink ref="EM176" r:id="rId10259" display="=@if(I6&lt;50,&quot;0&quot;,if(I6&gt;49,&quot;1&quot;,if(I6&gt;54,&quot;1.5&quot;,if(I6&lt;59,&quot;2&quot;))))"/>
    <hyperlink ref="EM177" r:id="rId10260" display="=@if(I6&lt;50,&quot;0&quot;,if(I6&gt;49,&quot;1&quot;,if(I6&gt;54,&quot;1.5&quot;,if(I6&lt;59,&quot;2&quot;))))"/>
    <hyperlink ref="EM178" r:id="rId10261" display="=@if(I6&lt;50,&quot;0&quot;,if(I6&gt;49,&quot;1&quot;,if(I6&gt;54,&quot;1.5&quot;,if(I6&lt;59,&quot;2&quot;))))"/>
    <hyperlink ref="EM179" r:id="rId10262" display="=@if(I6&lt;50,&quot;0&quot;,if(I6&gt;49,&quot;1&quot;,if(I6&gt;54,&quot;1.5&quot;,if(I6&lt;59,&quot;2&quot;))))"/>
    <hyperlink ref="EM180" r:id="rId10263" display="=@if(I6&lt;50,&quot;0&quot;,if(I6&gt;49,&quot;1&quot;,if(I6&gt;54,&quot;1.5&quot;,if(I6&lt;59,&quot;2&quot;))))"/>
    <hyperlink ref="EM181" r:id="rId10264" display="=@if(I6&lt;50,&quot;0&quot;,if(I6&gt;49,&quot;1&quot;,if(I6&gt;54,&quot;1.5&quot;,if(I6&lt;59,&quot;2&quot;))))"/>
    <hyperlink ref="EM182" r:id="rId10265" display="=@if(I6&lt;50,&quot;0&quot;,if(I6&gt;49,&quot;1&quot;,if(I6&gt;54,&quot;1.5&quot;,if(I6&lt;59,&quot;2&quot;))))"/>
    <hyperlink ref="EM183" r:id="rId10266" display="=@if(I6&lt;50,&quot;0&quot;,if(I6&gt;49,&quot;1&quot;,if(I6&gt;54,&quot;1.5&quot;,if(I6&lt;59,&quot;2&quot;))))"/>
    <hyperlink ref="EM184" r:id="rId10267" display="=@if(I6&lt;50,&quot;0&quot;,if(I6&gt;49,&quot;1&quot;,if(I6&gt;54,&quot;1.5&quot;,if(I6&lt;59,&quot;2&quot;))))"/>
    <hyperlink ref="EM185" r:id="rId10268" display="=@if(I6&lt;50,&quot;0&quot;,if(I6&gt;49,&quot;1&quot;,if(I6&gt;54,&quot;1.5&quot;,if(I6&lt;59,&quot;2&quot;))))"/>
    <hyperlink ref="EM186" r:id="rId10269" display="=@if(I6&lt;50,&quot;0&quot;,if(I6&gt;49,&quot;1&quot;,if(I6&gt;54,&quot;1.5&quot;,if(I6&lt;59,&quot;2&quot;))))"/>
    <hyperlink ref="EM187" r:id="rId10270" display="=@if(I6&lt;50,&quot;0&quot;,if(I6&gt;49,&quot;1&quot;,if(I6&gt;54,&quot;1.5&quot;,if(I6&lt;59,&quot;2&quot;))))"/>
    <hyperlink ref="EM188" r:id="rId10271" display="=@if(I6&lt;50,&quot;0&quot;,if(I6&gt;49,&quot;1&quot;,if(I6&gt;54,&quot;1.5&quot;,if(I6&lt;59,&quot;2&quot;))))"/>
    <hyperlink ref="EM189" r:id="rId10272" display="=@if(I6&lt;50,&quot;0&quot;,if(I6&gt;49,&quot;1&quot;,if(I6&gt;54,&quot;1.5&quot;,if(I6&lt;59,&quot;2&quot;))))"/>
    <hyperlink ref="EM190" r:id="rId10273" display="=@if(I6&lt;50,&quot;0&quot;,if(I6&gt;49,&quot;1&quot;,if(I6&gt;54,&quot;1.5&quot;,if(I6&lt;59,&quot;2&quot;))))"/>
    <hyperlink ref="EM191" r:id="rId10274" display="=@if(I6&lt;50,&quot;0&quot;,if(I6&gt;49,&quot;1&quot;,if(I6&gt;54,&quot;1.5&quot;,if(I6&lt;59,&quot;2&quot;))))"/>
    <hyperlink ref="EM192" r:id="rId10275" display="=@if(I6&lt;50,&quot;0&quot;,if(I6&gt;49,&quot;1&quot;,if(I6&gt;54,&quot;1.5&quot;,if(I6&lt;59,&quot;2&quot;))))"/>
    <hyperlink ref="EM193" r:id="rId10276" display="=@if(I6&lt;50,&quot;0&quot;,if(I6&gt;49,&quot;1&quot;,if(I6&gt;54,&quot;1.5&quot;,if(I6&lt;59,&quot;2&quot;))))"/>
    <hyperlink ref="EM194" r:id="rId10277" display="=@if(I6&lt;50,&quot;0&quot;,if(I6&gt;49,&quot;1&quot;,if(I6&gt;54,&quot;1.5&quot;,if(I6&lt;59,&quot;2&quot;))))"/>
    <hyperlink ref="EM195" r:id="rId10278" display="=@if(I6&lt;50,&quot;0&quot;,if(I6&gt;49,&quot;1&quot;,if(I6&gt;54,&quot;1.5&quot;,if(I6&lt;59,&quot;2&quot;))))"/>
    <hyperlink ref="EM196" r:id="rId10279" display="=@if(I6&lt;50,&quot;0&quot;,if(I6&gt;49,&quot;1&quot;,if(I6&gt;54,&quot;1.5&quot;,if(I6&lt;59,&quot;2&quot;))))"/>
    <hyperlink ref="EM197" r:id="rId10280" display="=@if(I6&lt;50,&quot;0&quot;,if(I6&gt;49,&quot;1&quot;,if(I6&gt;54,&quot;1.5&quot;,if(I6&lt;59,&quot;2&quot;))))"/>
    <hyperlink ref="EM198" r:id="rId10281" display="=@if(I6&lt;50,&quot;0&quot;,if(I6&gt;49,&quot;1&quot;,if(I6&gt;54,&quot;1.5&quot;,if(I6&lt;59,&quot;2&quot;))))"/>
    <hyperlink ref="EM199" r:id="rId10282" display="=@if(I6&lt;50,&quot;0&quot;,if(I6&gt;49,&quot;1&quot;,if(I6&gt;54,&quot;1.5&quot;,if(I6&lt;59,&quot;2&quot;))))"/>
    <hyperlink ref="EM200" r:id="rId10283" display="=@if(I6&lt;50,&quot;0&quot;,if(I6&gt;49,&quot;1&quot;,if(I6&gt;54,&quot;1.5&quot;,if(I6&lt;59,&quot;2&quot;))))"/>
    <hyperlink ref="EM201" r:id="rId10284" display="=@if(I6&lt;50,&quot;0&quot;,if(I6&gt;49,&quot;1&quot;,if(I6&gt;54,&quot;1.5&quot;,if(I6&lt;59,&quot;2&quot;))))"/>
    <hyperlink ref="EM202" r:id="rId10285" display="=@if(I6&lt;50,&quot;0&quot;,if(I6&gt;49,&quot;1&quot;,if(I6&gt;54,&quot;1.5&quot;,if(I6&lt;59,&quot;2&quot;))))"/>
    <hyperlink ref="EM203" r:id="rId10286" display="=@if(I6&lt;50,&quot;0&quot;,if(I6&gt;49,&quot;1&quot;,if(I6&gt;54,&quot;1.5&quot;,if(I6&lt;59,&quot;2&quot;))))"/>
    <hyperlink ref="EM204" r:id="rId10287" display="=@if(I6&lt;50,&quot;0&quot;,if(I6&gt;49,&quot;1&quot;,if(I6&gt;54,&quot;1.5&quot;,if(I6&lt;59,&quot;2&quot;))))"/>
    <hyperlink ref="EM205" r:id="rId10288" display="=@if(I6&lt;50,&quot;0&quot;,if(I6&gt;49,&quot;1&quot;,if(I6&gt;54,&quot;1.5&quot;,if(I6&lt;59,&quot;2&quot;))))"/>
    <hyperlink ref="EM206" r:id="rId10289" display="=@if(I6&lt;50,&quot;0&quot;,if(I6&gt;49,&quot;1&quot;,if(I6&gt;54,&quot;1.5&quot;,if(I6&lt;59,&quot;2&quot;))))"/>
    <hyperlink ref="EM207" r:id="rId10290" display="=@if(I6&lt;50,&quot;0&quot;,if(I6&gt;49,&quot;1&quot;,if(I6&gt;54,&quot;1.5&quot;,if(I6&lt;59,&quot;2&quot;))))"/>
    <hyperlink ref="EM208" r:id="rId10291" display="=@if(I6&lt;50,&quot;0&quot;,if(I6&gt;49,&quot;1&quot;,if(I6&gt;54,&quot;1.5&quot;,if(I6&lt;59,&quot;2&quot;))))"/>
    <hyperlink ref="EM209" r:id="rId10292" display="=@if(I6&lt;50,&quot;0&quot;,if(I6&gt;49,&quot;1&quot;,if(I6&gt;54,&quot;1.5&quot;,if(I6&lt;59,&quot;2&quot;))))"/>
    <hyperlink ref="EM210" r:id="rId10293" display="=@if(I6&lt;50,&quot;0&quot;,if(I6&gt;49,&quot;1&quot;,if(I6&gt;54,&quot;1.5&quot;,if(I6&lt;59,&quot;2&quot;))))"/>
    <hyperlink ref="EM211" r:id="rId10294" display="=@if(I6&lt;50,&quot;0&quot;,if(I6&gt;49,&quot;1&quot;,if(I6&gt;54,&quot;1.5&quot;,if(I6&lt;59,&quot;2&quot;))))"/>
    <hyperlink ref="EM212" r:id="rId10295" display="=@if(I6&lt;50,&quot;0&quot;,if(I6&gt;49,&quot;1&quot;,if(I6&gt;54,&quot;1.5&quot;,if(I6&lt;59,&quot;2&quot;))))"/>
    <hyperlink ref="EM213" r:id="rId10296" display="=@if(I6&lt;50,&quot;0&quot;,if(I6&gt;49,&quot;1&quot;,if(I6&gt;54,&quot;1.5&quot;,if(I6&lt;59,&quot;2&quot;))))"/>
    <hyperlink ref="ES16" r:id="rId10297" display="=@if(I6&lt;50,&quot;0&quot;,if(I6&gt;49,&quot;1&quot;,if(I6&gt;54,&quot;1.5&quot;,if(I6&lt;59,&quot;2&quot;))))"/>
    <hyperlink ref="ES17" r:id="rId10298" display="=@if(I6&lt;50,&quot;0&quot;,if(I6&gt;49,&quot;1&quot;,if(I6&gt;54,&quot;1.5&quot;,if(I6&lt;59,&quot;2&quot;))))"/>
    <hyperlink ref="ES18" r:id="rId10299" display="=@if(I6&lt;50,&quot;0&quot;,if(I6&gt;49,&quot;1&quot;,if(I6&gt;54,&quot;1.5&quot;,if(I6&lt;59,&quot;2&quot;))))"/>
    <hyperlink ref="ES19" r:id="rId10300" display="=@if(I6&lt;50,&quot;0&quot;,if(I6&gt;49,&quot;1&quot;,if(I6&gt;54,&quot;1.5&quot;,if(I6&lt;59,&quot;2&quot;))))"/>
    <hyperlink ref="ES20" r:id="rId10301" display="=@if(I6&lt;50,&quot;0&quot;,if(I6&gt;49,&quot;1&quot;,if(I6&gt;54,&quot;1.5&quot;,if(I6&lt;59,&quot;2&quot;))))"/>
    <hyperlink ref="ES21" r:id="rId10302" display="=@if(I6&lt;50,&quot;0&quot;,if(I6&gt;49,&quot;1&quot;,if(I6&gt;54,&quot;1.5&quot;,if(I6&lt;59,&quot;2&quot;))))"/>
    <hyperlink ref="ES22" r:id="rId10303" display="=@if(I6&lt;50,&quot;0&quot;,if(I6&gt;49,&quot;1&quot;,if(I6&gt;54,&quot;1.5&quot;,if(I6&lt;59,&quot;2&quot;))))"/>
    <hyperlink ref="ES23" r:id="rId10304" display="=@if(I6&lt;50,&quot;0&quot;,if(I6&gt;49,&quot;1&quot;,if(I6&gt;54,&quot;1.5&quot;,if(I6&lt;59,&quot;2&quot;))))"/>
    <hyperlink ref="ES24" r:id="rId10305" display="=@if(I6&lt;50,&quot;0&quot;,if(I6&gt;49,&quot;1&quot;,if(I6&gt;54,&quot;1.5&quot;,if(I6&lt;59,&quot;2&quot;))))"/>
    <hyperlink ref="ES25" r:id="rId10306" display="=@if(I6&lt;50,&quot;0&quot;,if(I6&gt;49,&quot;1&quot;,if(I6&gt;54,&quot;1.5&quot;,if(I6&lt;59,&quot;2&quot;))))"/>
    <hyperlink ref="ES26" r:id="rId10307" display="=@if(I6&lt;50,&quot;0&quot;,if(I6&gt;49,&quot;1&quot;,if(I6&gt;54,&quot;1.5&quot;,if(I6&lt;59,&quot;2&quot;))))"/>
    <hyperlink ref="ES27" r:id="rId10308" display="=@if(I6&lt;50,&quot;0&quot;,if(I6&gt;49,&quot;1&quot;,if(I6&gt;54,&quot;1.5&quot;,if(I6&lt;59,&quot;2&quot;))))"/>
    <hyperlink ref="ES28" r:id="rId10309" display="=@if(I6&lt;50,&quot;0&quot;,if(I6&gt;49,&quot;1&quot;,if(I6&gt;54,&quot;1.5&quot;,if(I6&lt;59,&quot;2&quot;))))"/>
    <hyperlink ref="ES29" r:id="rId10310" display="=@if(I6&lt;50,&quot;0&quot;,if(I6&gt;49,&quot;1&quot;,if(I6&gt;54,&quot;1.5&quot;,if(I6&lt;59,&quot;2&quot;))))"/>
    <hyperlink ref="ES30" r:id="rId10311" display="=@if(I6&lt;50,&quot;0&quot;,if(I6&gt;49,&quot;1&quot;,if(I6&gt;54,&quot;1.5&quot;,if(I6&lt;59,&quot;2&quot;))))"/>
    <hyperlink ref="ES31" r:id="rId10312" display="=@if(I6&lt;50,&quot;0&quot;,if(I6&gt;49,&quot;1&quot;,if(I6&gt;54,&quot;1.5&quot;,if(I6&lt;59,&quot;2&quot;))))"/>
    <hyperlink ref="ES32" r:id="rId10313" display="=@if(I6&lt;50,&quot;0&quot;,if(I6&gt;49,&quot;1&quot;,if(I6&gt;54,&quot;1.5&quot;,if(I6&lt;59,&quot;2&quot;))))"/>
    <hyperlink ref="ES33" r:id="rId10314" display="=@if(I6&lt;50,&quot;0&quot;,if(I6&gt;49,&quot;1&quot;,if(I6&gt;54,&quot;1.5&quot;,if(I6&lt;59,&quot;2&quot;))))"/>
    <hyperlink ref="ES34" r:id="rId10315" display="=@if(I6&lt;50,&quot;0&quot;,if(I6&gt;49,&quot;1&quot;,if(I6&gt;54,&quot;1.5&quot;,if(I6&lt;59,&quot;2&quot;))))"/>
    <hyperlink ref="ES35" r:id="rId10316" display="=@if(I6&lt;50,&quot;0&quot;,if(I6&gt;49,&quot;1&quot;,if(I6&gt;54,&quot;1.5&quot;,if(I6&lt;59,&quot;2&quot;))))"/>
    <hyperlink ref="ES36" r:id="rId10317" display="=@if(I6&lt;50,&quot;0&quot;,if(I6&gt;49,&quot;1&quot;,if(I6&gt;54,&quot;1.5&quot;,if(I6&lt;59,&quot;2&quot;))))"/>
    <hyperlink ref="ES37" r:id="rId10318" display="=@if(I6&lt;50,&quot;0&quot;,if(I6&gt;49,&quot;1&quot;,if(I6&gt;54,&quot;1.5&quot;,if(I6&lt;59,&quot;2&quot;))))"/>
    <hyperlink ref="ES38" r:id="rId10319" display="=@if(I6&lt;50,&quot;0&quot;,if(I6&gt;49,&quot;1&quot;,if(I6&gt;54,&quot;1.5&quot;,if(I6&lt;59,&quot;2&quot;))))"/>
    <hyperlink ref="ES39" r:id="rId10320" display="=@if(I6&lt;50,&quot;0&quot;,if(I6&gt;49,&quot;1&quot;,if(I6&gt;54,&quot;1.5&quot;,if(I6&lt;59,&quot;2&quot;))))"/>
    <hyperlink ref="ES40" r:id="rId10321" display="=@if(I6&lt;50,&quot;0&quot;,if(I6&gt;49,&quot;1&quot;,if(I6&gt;54,&quot;1.5&quot;,if(I6&lt;59,&quot;2&quot;))))"/>
    <hyperlink ref="ES41" r:id="rId10322" display="=@if(I6&lt;50,&quot;0&quot;,if(I6&gt;49,&quot;1&quot;,if(I6&gt;54,&quot;1.5&quot;,if(I6&lt;59,&quot;2&quot;))))"/>
    <hyperlink ref="ES42" r:id="rId10323" display="=@if(I6&lt;50,&quot;0&quot;,if(I6&gt;49,&quot;1&quot;,if(I6&gt;54,&quot;1.5&quot;,if(I6&lt;59,&quot;2&quot;))))"/>
    <hyperlink ref="ES43" r:id="rId10324" display="=@if(I6&lt;50,&quot;0&quot;,if(I6&gt;49,&quot;1&quot;,if(I6&gt;54,&quot;1.5&quot;,if(I6&lt;59,&quot;2&quot;))))"/>
    <hyperlink ref="ES44" r:id="rId10325" display="=@if(I6&lt;50,&quot;0&quot;,if(I6&gt;49,&quot;1&quot;,if(I6&gt;54,&quot;1.5&quot;,if(I6&lt;59,&quot;2&quot;))))"/>
    <hyperlink ref="ES45" r:id="rId10326" display="=@if(I6&lt;50,&quot;0&quot;,if(I6&gt;49,&quot;1&quot;,if(I6&gt;54,&quot;1.5&quot;,if(I6&lt;59,&quot;2&quot;))))"/>
    <hyperlink ref="ES46" r:id="rId10327" display="=@if(I6&lt;50,&quot;0&quot;,if(I6&gt;49,&quot;1&quot;,if(I6&gt;54,&quot;1.5&quot;,if(I6&lt;59,&quot;2&quot;))))"/>
    <hyperlink ref="ES47" r:id="rId10328" display="=@if(I6&lt;50,&quot;0&quot;,if(I6&gt;49,&quot;1&quot;,if(I6&gt;54,&quot;1.5&quot;,if(I6&lt;59,&quot;2&quot;))))"/>
    <hyperlink ref="ES48" r:id="rId10329" display="=@if(I6&lt;50,&quot;0&quot;,if(I6&gt;49,&quot;1&quot;,if(I6&gt;54,&quot;1.5&quot;,if(I6&lt;59,&quot;2&quot;))))"/>
    <hyperlink ref="ES49" r:id="rId10330" display="=@if(I6&lt;50,&quot;0&quot;,if(I6&gt;49,&quot;1&quot;,if(I6&gt;54,&quot;1.5&quot;,if(I6&lt;59,&quot;2&quot;))))"/>
    <hyperlink ref="ES50" r:id="rId10331" display="=@if(I6&lt;50,&quot;0&quot;,if(I6&gt;49,&quot;1&quot;,if(I6&gt;54,&quot;1.5&quot;,if(I6&lt;59,&quot;2&quot;))))"/>
    <hyperlink ref="ES51" r:id="rId10332" display="=@if(I6&lt;50,&quot;0&quot;,if(I6&gt;49,&quot;1&quot;,if(I6&gt;54,&quot;1.5&quot;,if(I6&lt;59,&quot;2&quot;))))"/>
    <hyperlink ref="ES52" r:id="rId10333" display="=@if(I6&lt;50,&quot;0&quot;,if(I6&gt;49,&quot;1&quot;,if(I6&gt;54,&quot;1.5&quot;,if(I6&lt;59,&quot;2&quot;))))"/>
    <hyperlink ref="ES53" r:id="rId10334" display="=@if(I6&lt;50,&quot;0&quot;,if(I6&gt;49,&quot;1&quot;,if(I6&gt;54,&quot;1.5&quot;,if(I6&lt;59,&quot;2&quot;))))"/>
    <hyperlink ref="ES54" r:id="rId10335" display="=@if(I6&lt;50,&quot;0&quot;,if(I6&gt;49,&quot;1&quot;,if(I6&gt;54,&quot;1.5&quot;,if(I6&lt;59,&quot;2&quot;))))"/>
    <hyperlink ref="ES55" r:id="rId10336" display="=@if(I6&lt;50,&quot;0&quot;,if(I6&gt;49,&quot;1&quot;,if(I6&gt;54,&quot;1.5&quot;,if(I6&lt;59,&quot;2&quot;))))"/>
    <hyperlink ref="ES56" r:id="rId10337" display="=@if(I6&lt;50,&quot;0&quot;,if(I6&gt;49,&quot;1&quot;,if(I6&gt;54,&quot;1.5&quot;,if(I6&lt;59,&quot;2&quot;))))"/>
    <hyperlink ref="ES57" r:id="rId10338" display="=@if(I6&lt;50,&quot;0&quot;,if(I6&gt;49,&quot;1&quot;,if(I6&gt;54,&quot;1.5&quot;,if(I6&lt;59,&quot;2&quot;))))"/>
    <hyperlink ref="ES58" r:id="rId10339" display="=@if(I6&lt;50,&quot;0&quot;,if(I6&gt;49,&quot;1&quot;,if(I6&gt;54,&quot;1.5&quot;,if(I6&lt;59,&quot;2&quot;))))"/>
    <hyperlink ref="ES59" r:id="rId10340" display="=@if(I6&lt;50,&quot;0&quot;,if(I6&gt;49,&quot;1&quot;,if(I6&gt;54,&quot;1.5&quot;,if(I6&lt;59,&quot;2&quot;))))"/>
    <hyperlink ref="ES60" r:id="rId10341" display="=@if(I6&lt;50,&quot;0&quot;,if(I6&gt;49,&quot;1&quot;,if(I6&gt;54,&quot;1.5&quot;,if(I6&lt;59,&quot;2&quot;))))"/>
    <hyperlink ref="ES61" r:id="rId10342" display="=@if(I6&lt;50,&quot;0&quot;,if(I6&gt;49,&quot;1&quot;,if(I6&gt;54,&quot;1.5&quot;,if(I6&lt;59,&quot;2&quot;))))"/>
    <hyperlink ref="ES62" r:id="rId10343" display="=@if(I6&lt;50,&quot;0&quot;,if(I6&gt;49,&quot;1&quot;,if(I6&gt;54,&quot;1.5&quot;,if(I6&lt;59,&quot;2&quot;))))"/>
    <hyperlink ref="ES63" r:id="rId10344" display="=@if(I6&lt;50,&quot;0&quot;,if(I6&gt;49,&quot;1&quot;,if(I6&gt;54,&quot;1.5&quot;,if(I6&lt;59,&quot;2&quot;))))"/>
    <hyperlink ref="ES64" r:id="rId10345" display="=@if(I6&lt;50,&quot;0&quot;,if(I6&gt;49,&quot;1&quot;,if(I6&gt;54,&quot;1.5&quot;,if(I6&lt;59,&quot;2&quot;))))"/>
    <hyperlink ref="ES65" r:id="rId10346" display="=@if(I6&lt;50,&quot;0&quot;,if(I6&gt;49,&quot;1&quot;,if(I6&gt;54,&quot;1.5&quot;,if(I6&lt;59,&quot;2&quot;))))"/>
    <hyperlink ref="ES66" r:id="rId10347" display="=@if(I6&lt;50,&quot;0&quot;,if(I6&gt;49,&quot;1&quot;,if(I6&gt;54,&quot;1.5&quot;,if(I6&lt;59,&quot;2&quot;))))"/>
    <hyperlink ref="ES67" r:id="rId10348" display="=@if(I6&lt;50,&quot;0&quot;,if(I6&gt;49,&quot;1&quot;,if(I6&gt;54,&quot;1.5&quot;,if(I6&lt;59,&quot;2&quot;))))"/>
    <hyperlink ref="ES68" r:id="rId10349" display="=@if(I6&lt;50,&quot;0&quot;,if(I6&gt;49,&quot;1&quot;,if(I6&gt;54,&quot;1.5&quot;,if(I6&lt;59,&quot;2&quot;))))"/>
    <hyperlink ref="ES69" r:id="rId10350" display="=@if(I6&lt;50,&quot;0&quot;,if(I6&gt;49,&quot;1&quot;,if(I6&gt;54,&quot;1.5&quot;,if(I6&lt;59,&quot;2&quot;))))"/>
    <hyperlink ref="ES70" r:id="rId10351" display="=@if(I6&lt;50,&quot;0&quot;,if(I6&gt;49,&quot;1&quot;,if(I6&gt;54,&quot;1.5&quot;,if(I6&lt;59,&quot;2&quot;))))"/>
    <hyperlink ref="ES71" r:id="rId10352" display="=@if(I6&lt;50,&quot;0&quot;,if(I6&gt;49,&quot;1&quot;,if(I6&gt;54,&quot;1.5&quot;,if(I6&lt;59,&quot;2&quot;))))"/>
    <hyperlink ref="ES72" r:id="rId10353" display="=@if(I6&lt;50,&quot;0&quot;,if(I6&gt;49,&quot;1&quot;,if(I6&gt;54,&quot;1.5&quot;,if(I6&lt;59,&quot;2&quot;))))"/>
    <hyperlink ref="ES73" r:id="rId10354" display="=@if(I6&lt;50,&quot;0&quot;,if(I6&gt;49,&quot;1&quot;,if(I6&gt;54,&quot;1.5&quot;,if(I6&lt;59,&quot;2&quot;))))"/>
    <hyperlink ref="ES74" r:id="rId10355" display="=@if(I6&lt;50,&quot;0&quot;,if(I6&gt;49,&quot;1&quot;,if(I6&gt;54,&quot;1.5&quot;,if(I6&lt;59,&quot;2&quot;))))"/>
    <hyperlink ref="ES75" r:id="rId10356" display="=@if(I6&lt;50,&quot;0&quot;,if(I6&gt;49,&quot;1&quot;,if(I6&gt;54,&quot;1.5&quot;,if(I6&lt;59,&quot;2&quot;))))"/>
    <hyperlink ref="ES76" r:id="rId10357" display="=@if(I6&lt;50,&quot;0&quot;,if(I6&gt;49,&quot;1&quot;,if(I6&gt;54,&quot;1.5&quot;,if(I6&lt;59,&quot;2&quot;))))"/>
    <hyperlink ref="ES77" r:id="rId10358" display="=@if(I6&lt;50,&quot;0&quot;,if(I6&gt;49,&quot;1&quot;,if(I6&gt;54,&quot;1.5&quot;,if(I6&lt;59,&quot;2&quot;))))"/>
    <hyperlink ref="ES78" r:id="rId10359" display="=@if(I6&lt;50,&quot;0&quot;,if(I6&gt;49,&quot;1&quot;,if(I6&gt;54,&quot;1.5&quot;,if(I6&lt;59,&quot;2&quot;))))"/>
    <hyperlink ref="ES79" r:id="rId10360" display="=@if(I6&lt;50,&quot;0&quot;,if(I6&gt;49,&quot;1&quot;,if(I6&gt;54,&quot;1.5&quot;,if(I6&lt;59,&quot;2&quot;))))"/>
    <hyperlink ref="ES80" r:id="rId10361" display="=@if(I6&lt;50,&quot;0&quot;,if(I6&gt;49,&quot;1&quot;,if(I6&gt;54,&quot;1.5&quot;,if(I6&lt;59,&quot;2&quot;))))"/>
    <hyperlink ref="ES81" r:id="rId10362" display="=@if(I6&lt;50,&quot;0&quot;,if(I6&gt;49,&quot;1&quot;,if(I6&gt;54,&quot;1.5&quot;,if(I6&lt;59,&quot;2&quot;))))"/>
    <hyperlink ref="ES82" r:id="rId10363" display="=@if(I6&lt;50,&quot;0&quot;,if(I6&gt;49,&quot;1&quot;,if(I6&gt;54,&quot;1.5&quot;,if(I6&lt;59,&quot;2&quot;))))"/>
    <hyperlink ref="ES83" r:id="rId10364" display="=@if(I6&lt;50,&quot;0&quot;,if(I6&gt;49,&quot;1&quot;,if(I6&gt;54,&quot;1.5&quot;,if(I6&lt;59,&quot;2&quot;))))"/>
    <hyperlink ref="ES84" r:id="rId10365" display="=@if(I6&lt;50,&quot;0&quot;,if(I6&gt;49,&quot;1&quot;,if(I6&gt;54,&quot;1.5&quot;,if(I6&lt;59,&quot;2&quot;))))"/>
    <hyperlink ref="ES85" r:id="rId10366" display="=@if(I6&lt;50,&quot;0&quot;,if(I6&gt;49,&quot;1&quot;,if(I6&gt;54,&quot;1.5&quot;,if(I6&lt;59,&quot;2&quot;))))"/>
    <hyperlink ref="ES86" r:id="rId10367" display="=@if(I6&lt;50,&quot;0&quot;,if(I6&gt;49,&quot;1&quot;,if(I6&gt;54,&quot;1.5&quot;,if(I6&lt;59,&quot;2&quot;))))"/>
    <hyperlink ref="ES87" r:id="rId10368" display="=@if(I6&lt;50,&quot;0&quot;,if(I6&gt;49,&quot;1&quot;,if(I6&gt;54,&quot;1.5&quot;,if(I6&lt;59,&quot;2&quot;))))"/>
    <hyperlink ref="ES88" r:id="rId10369" display="=@if(I6&lt;50,&quot;0&quot;,if(I6&gt;49,&quot;1&quot;,if(I6&gt;54,&quot;1.5&quot;,if(I6&lt;59,&quot;2&quot;))))"/>
    <hyperlink ref="ES89" r:id="rId10370" display="=@if(I6&lt;50,&quot;0&quot;,if(I6&gt;49,&quot;1&quot;,if(I6&gt;54,&quot;1.5&quot;,if(I6&lt;59,&quot;2&quot;))))"/>
    <hyperlink ref="ES90" r:id="rId10371" display="=@if(I6&lt;50,&quot;0&quot;,if(I6&gt;49,&quot;1&quot;,if(I6&gt;54,&quot;1.5&quot;,if(I6&lt;59,&quot;2&quot;))))"/>
    <hyperlink ref="ES91" r:id="rId10372" display="=@if(I6&lt;50,&quot;0&quot;,if(I6&gt;49,&quot;1&quot;,if(I6&gt;54,&quot;1.5&quot;,if(I6&lt;59,&quot;2&quot;))))"/>
    <hyperlink ref="ES92" r:id="rId10373" display="=@if(I6&lt;50,&quot;0&quot;,if(I6&gt;49,&quot;1&quot;,if(I6&gt;54,&quot;1.5&quot;,if(I6&lt;59,&quot;2&quot;))))"/>
    <hyperlink ref="ES93" r:id="rId10374" display="=@if(I6&lt;50,&quot;0&quot;,if(I6&gt;49,&quot;1&quot;,if(I6&gt;54,&quot;1.5&quot;,if(I6&lt;59,&quot;2&quot;))))"/>
    <hyperlink ref="ES94" r:id="rId10375" display="=@if(I6&lt;50,&quot;0&quot;,if(I6&gt;49,&quot;1&quot;,if(I6&gt;54,&quot;1.5&quot;,if(I6&lt;59,&quot;2&quot;))))"/>
    <hyperlink ref="ES95" r:id="rId10376" display="=@if(I6&lt;50,&quot;0&quot;,if(I6&gt;49,&quot;1&quot;,if(I6&gt;54,&quot;1.5&quot;,if(I6&lt;59,&quot;2&quot;))))"/>
    <hyperlink ref="ES96" r:id="rId10377" display="=@if(I6&lt;50,&quot;0&quot;,if(I6&gt;49,&quot;1&quot;,if(I6&gt;54,&quot;1.5&quot;,if(I6&lt;59,&quot;2&quot;))))"/>
    <hyperlink ref="ES97" r:id="rId10378" display="=@if(I6&lt;50,&quot;0&quot;,if(I6&gt;49,&quot;1&quot;,if(I6&gt;54,&quot;1.5&quot;,if(I6&lt;59,&quot;2&quot;))))"/>
    <hyperlink ref="ES98" r:id="rId10379" display="=@if(I6&lt;50,&quot;0&quot;,if(I6&gt;49,&quot;1&quot;,if(I6&gt;54,&quot;1.5&quot;,if(I6&lt;59,&quot;2&quot;))))"/>
    <hyperlink ref="ES99" r:id="rId10380" display="=@if(I6&lt;50,&quot;0&quot;,if(I6&gt;49,&quot;1&quot;,if(I6&gt;54,&quot;1.5&quot;,if(I6&lt;59,&quot;2&quot;))))"/>
    <hyperlink ref="ES100" r:id="rId10381" display="=@if(I6&lt;50,&quot;0&quot;,if(I6&gt;49,&quot;1&quot;,if(I6&gt;54,&quot;1.5&quot;,if(I6&lt;59,&quot;2&quot;))))"/>
    <hyperlink ref="ES101" r:id="rId10382" display="=@if(I6&lt;50,&quot;0&quot;,if(I6&gt;49,&quot;1&quot;,if(I6&gt;54,&quot;1.5&quot;,if(I6&lt;59,&quot;2&quot;))))"/>
    <hyperlink ref="ES102" r:id="rId10383" display="=@if(I6&lt;50,&quot;0&quot;,if(I6&gt;49,&quot;1&quot;,if(I6&gt;54,&quot;1.5&quot;,if(I6&lt;59,&quot;2&quot;))))"/>
    <hyperlink ref="ES103" r:id="rId10384" display="=@if(I6&lt;50,&quot;0&quot;,if(I6&gt;49,&quot;1&quot;,if(I6&gt;54,&quot;1.5&quot;,if(I6&lt;59,&quot;2&quot;))))"/>
    <hyperlink ref="ES104" r:id="rId10385" display="=@if(I6&lt;50,&quot;0&quot;,if(I6&gt;49,&quot;1&quot;,if(I6&gt;54,&quot;1.5&quot;,if(I6&lt;59,&quot;2&quot;))))"/>
    <hyperlink ref="ES105" r:id="rId10386" display="=@if(I6&lt;50,&quot;0&quot;,if(I6&gt;49,&quot;1&quot;,if(I6&gt;54,&quot;1.5&quot;,if(I6&lt;59,&quot;2&quot;))))"/>
    <hyperlink ref="ES106" r:id="rId10387" display="=@if(I6&lt;50,&quot;0&quot;,if(I6&gt;49,&quot;1&quot;,if(I6&gt;54,&quot;1.5&quot;,if(I6&lt;59,&quot;2&quot;))))"/>
    <hyperlink ref="ES107" r:id="rId10388" display="=@if(I6&lt;50,&quot;0&quot;,if(I6&gt;49,&quot;1&quot;,if(I6&gt;54,&quot;1.5&quot;,if(I6&lt;59,&quot;2&quot;))))"/>
    <hyperlink ref="ES108" r:id="rId10389" display="=@if(I6&lt;50,&quot;0&quot;,if(I6&gt;49,&quot;1&quot;,if(I6&gt;54,&quot;1.5&quot;,if(I6&lt;59,&quot;2&quot;))))"/>
    <hyperlink ref="ES109" r:id="rId10390" display="=@if(I6&lt;50,&quot;0&quot;,if(I6&gt;49,&quot;1&quot;,if(I6&gt;54,&quot;1.5&quot;,if(I6&lt;59,&quot;2&quot;))))"/>
    <hyperlink ref="ES110" r:id="rId10391" display="=@if(I6&lt;50,&quot;0&quot;,if(I6&gt;49,&quot;1&quot;,if(I6&gt;54,&quot;1.5&quot;,if(I6&lt;59,&quot;2&quot;))))"/>
    <hyperlink ref="ES111" r:id="rId10392" display="=@if(I6&lt;50,&quot;0&quot;,if(I6&gt;49,&quot;1&quot;,if(I6&gt;54,&quot;1.5&quot;,if(I6&lt;59,&quot;2&quot;))))"/>
    <hyperlink ref="ES112" r:id="rId10393" display="=@if(I6&lt;50,&quot;0&quot;,if(I6&gt;49,&quot;1&quot;,if(I6&gt;54,&quot;1.5&quot;,if(I6&lt;59,&quot;2&quot;))))"/>
    <hyperlink ref="ES113" r:id="rId10394" display="=@if(I6&lt;50,&quot;0&quot;,if(I6&gt;49,&quot;1&quot;,if(I6&gt;54,&quot;1.5&quot;,if(I6&lt;59,&quot;2&quot;))))"/>
    <hyperlink ref="ES114" r:id="rId10395" display="=@if(I6&lt;50,&quot;0&quot;,if(I6&gt;49,&quot;1&quot;,if(I6&gt;54,&quot;1.5&quot;,if(I6&lt;59,&quot;2&quot;))))"/>
    <hyperlink ref="ES115" r:id="rId10396" display="=@if(I6&lt;50,&quot;0&quot;,if(I6&gt;49,&quot;1&quot;,if(I6&gt;54,&quot;1.5&quot;,if(I6&lt;59,&quot;2&quot;))))"/>
    <hyperlink ref="ES116" r:id="rId10397" display="=@if(I6&lt;50,&quot;0&quot;,if(I6&gt;49,&quot;1&quot;,if(I6&gt;54,&quot;1.5&quot;,if(I6&lt;59,&quot;2&quot;))))"/>
    <hyperlink ref="ES117" r:id="rId10398" display="=@if(I6&lt;50,&quot;0&quot;,if(I6&gt;49,&quot;1&quot;,if(I6&gt;54,&quot;1.5&quot;,if(I6&lt;59,&quot;2&quot;))))"/>
    <hyperlink ref="ES118" r:id="rId10399" display="=@if(I6&lt;50,&quot;0&quot;,if(I6&gt;49,&quot;1&quot;,if(I6&gt;54,&quot;1.5&quot;,if(I6&lt;59,&quot;2&quot;))))"/>
    <hyperlink ref="ES119" r:id="rId10400" display="=@if(I6&lt;50,&quot;0&quot;,if(I6&gt;49,&quot;1&quot;,if(I6&gt;54,&quot;1.5&quot;,if(I6&lt;59,&quot;2&quot;))))"/>
    <hyperlink ref="ES120" r:id="rId10401" display="=@if(I6&lt;50,&quot;0&quot;,if(I6&gt;49,&quot;1&quot;,if(I6&gt;54,&quot;1.5&quot;,if(I6&lt;59,&quot;2&quot;))))"/>
    <hyperlink ref="ES121" r:id="rId10402" display="=@if(I6&lt;50,&quot;0&quot;,if(I6&gt;49,&quot;1&quot;,if(I6&gt;54,&quot;1.5&quot;,if(I6&lt;59,&quot;2&quot;))))"/>
    <hyperlink ref="ES122" r:id="rId10403" display="=@if(I6&lt;50,&quot;0&quot;,if(I6&gt;49,&quot;1&quot;,if(I6&gt;54,&quot;1.5&quot;,if(I6&lt;59,&quot;2&quot;))))"/>
    <hyperlink ref="ES123" r:id="rId10404" display="=@if(I6&lt;50,&quot;0&quot;,if(I6&gt;49,&quot;1&quot;,if(I6&gt;54,&quot;1.5&quot;,if(I6&lt;59,&quot;2&quot;))))"/>
    <hyperlink ref="ES124" r:id="rId10405" display="=@if(I6&lt;50,&quot;0&quot;,if(I6&gt;49,&quot;1&quot;,if(I6&gt;54,&quot;1.5&quot;,if(I6&lt;59,&quot;2&quot;))))"/>
    <hyperlink ref="ES125" r:id="rId10406" display="=@if(I6&lt;50,&quot;0&quot;,if(I6&gt;49,&quot;1&quot;,if(I6&gt;54,&quot;1.5&quot;,if(I6&lt;59,&quot;2&quot;))))"/>
    <hyperlink ref="ES126" r:id="rId10407" display="=@if(I6&lt;50,&quot;0&quot;,if(I6&gt;49,&quot;1&quot;,if(I6&gt;54,&quot;1.5&quot;,if(I6&lt;59,&quot;2&quot;))))"/>
    <hyperlink ref="ES127" r:id="rId10408" display="=@if(I6&lt;50,&quot;0&quot;,if(I6&gt;49,&quot;1&quot;,if(I6&gt;54,&quot;1.5&quot;,if(I6&lt;59,&quot;2&quot;))))"/>
    <hyperlink ref="ES128" r:id="rId10409" display="=@if(I6&lt;50,&quot;0&quot;,if(I6&gt;49,&quot;1&quot;,if(I6&gt;54,&quot;1.5&quot;,if(I6&lt;59,&quot;2&quot;))))"/>
    <hyperlink ref="ES129" r:id="rId10410" display="=@if(I6&lt;50,&quot;0&quot;,if(I6&gt;49,&quot;1&quot;,if(I6&gt;54,&quot;1.5&quot;,if(I6&lt;59,&quot;2&quot;))))"/>
    <hyperlink ref="ES130" r:id="rId10411" display="=@if(I6&lt;50,&quot;0&quot;,if(I6&gt;49,&quot;1&quot;,if(I6&gt;54,&quot;1.5&quot;,if(I6&lt;59,&quot;2&quot;))))"/>
    <hyperlink ref="ES131" r:id="rId10412" display="=@if(I6&lt;50,&quot;0&quot;,if(I6&gt;49,&quot;1&quot;,if(I6&gt;54,&quot;1.5&quot;,if(I6&lt;59,&quot;2&quot;))))"/>
    <hyperlink ref="ES132" r:id="rId10413" display="=@if(I6&lt;50,&quot;0&quot;,if(I6&gt;49,&quot;1&quot;,if(I6&gt;54,&quot;1.5&quot;,if(I6&lt;59,&quot;2&quot;))))"/>
    <hyperlink ref="ES133" r:id="rId10414" display="=@if(I6&lt;50,&quot;0&quot;,if(I6&gt;49,&quot;1&quot;,if(I6&gt;54,&quot;1.5&quot;,if(I6&lt;59,&quot;2&quot;))))"/>
    <hyperlink ref="ES134" r:id="rId10415" display="=@if(I6&lt;50,&quot;0&quot;,if(I6&gt;49,&quot;1&quot;,if(I6&gt;54,&quot;1.5&quot;,if(I6&lt;59,&quot;2&quot;))))"/>
    <hyperlink ref="ES135" r:id="rId10416" display="=@if(I6&lt;50,&quot;0&quot;,if(I6&gt;49,&quot;1&quot;,if(I6&gt;54,&quot;1.5&quot;,if(I6&lt;59,&quot;2&quot;))))"/>
    <hyperlink ref="ES136" r:id="rId10417" display="=@if(I6&lt;50,&quot;0&quot;,if(I6&gt;49,&quot;1&quot;,if(I6&gt;54,&quot;1.5&quot;,if(I6&lt;59,&quot;2&quot;))))"/>
    <hyperlink ref="ES137" r:id="rId10418" display="=@if(I6&lt;50,&quot;0&quot;,if(I6&gt;49,&quot;1&quot;,if(I6&gt;54,&quot;1.5&quot;,if(I6&lt;59,&quot;2&quot;))))"/>
    <hyperlink ref="ES138" r:id="rId10419" display="=@if(I6&lt;50,&quot;0&quot;,if(I6&gt;49,&quot;1&quot;,if(I6&gt;54,&quot;1.5&quot;,if(I6&lt;59,&quot;2&quot;))))"/>
    <hyperlink ref="ES139" r:id="rId10420" display="=@if(I6&lt;50,&quot;0&quot;,if(I6&gt;49,&quot;1&quot;,if(I6&gt;54,&quot;1.5&quot;,if(I6&lt;59,&quot;2&quot;))))"/>
    <hyperlink ref="ES140" r:id="rId10421" display="=@if(I6&lt;50,&quot;0&quot;,if(I6&gt;49,&quot;1&quot;,if(I6&gt;54,&quot;1.5&quot;,if(I6&lt;59,&quot;2&quot;))))"/>
    <hyperlink ref="ES141" r:id="rId10422" display="=@if(I6&lt;50,&quot;0&quot;,if(I6&gt;49,&quot;1&quot;,if(I6&gt;54,&quot;1.5&quot;,if(I6&lt;59,&quot;2&quot;))))"/>
    <hyperlink ref="ES142" r:id="rId10423" display="=@if(I6&lt;50,&quot;0&quot;,if(I6&gt;49,&quot;1&quot;,if(I6&gt;54,&quot;1.5&quot;,if(I6&lt;59,&quot;2&quot;))))"/>
    <hyperlink ref="ES143" r:id="rId10424" display="=@if(I6&lt;50,&quot;0&quot;,if(I6&gt;49,&quot;1&quot;,if(I6&gt;54,&quot;1.5&quot;,if(I6&lt;59,&quot;2&quot;))))"/>
    <hyperlink ref="ES144" r:id="rId10425" display="=@if(I6&lt;50,&quot;0&quot;,if(I6&gt;49,&quot;1&quot;,if(I6&gt;54,&quot;1.5&quot;,if(I6&lt;59,&quot;2&quot;))))"/>
    <hyperlink ref="ES145" r:id="rId10426" display="=@if(I6&lt;50,&quot;0&quot;,if(I6&gt;49,&quot;1&quot;,if(I6&gt;54,&quot;1.5&quot;,if(I6&lt;59,&quot;2&quot;))))"/>
    <hyperlink ref="ES146" r:id="rId10427" display="=@if(I6&lt;50,&quot;0&quot;,if(I6&gt;49,&quot;1&quot;,if(I6&gt;54,&quot;1.5&quot;,if(I6&lt;59,&quot;2&quot;))))"/>
    <hyperlink ref="ES147" r:id="rId10428" display="=@if(I6&lt;50,&quot;0&quot;,if(I6&gt;49,&quot;1&quot;,if(I6&gt;54,&quot;1.5&quot;,if(I6&lt;59,&quot;2&quot;))))"/>
    <hyperlink ref="ES148" r:id="rId10429" display="=@if(I6&lt;50,&quot;0&quot;,if(I6&gt;49,&quot;1&quot;,if(I6&gt;54,&quot;1.5&quot;,if(I6&lt;59,&quot;2&quot;))))"/>
    <hyperlink ref="ES149" r:id="rId10430" display="=@if(I6&lt;50,&quot;0&quot;,if(I6&gt;49,&quot;1&quot;,if(I6&gt;54,&quot;1.5&quot;,if(I6&lt;59,&quot;2&quot;))))"/>
    <hyperlink ref="ES150" r:id="rId10431" display="=@if(I6&lt;50,&quot;0&quot;,if(I6&gt;49,&quot;1&quot;,if(I6&gt;54,&quot;1.5&quot;,if(I6&lt;59,&quot;2&quot;))))"/>
    <hyperlink ref="ES151" r:id="rId10432" display="=@if(I6&lt;50,&quot;0&quot;,if(I6&gt;49,&quot;1&quot;,if(I6&gt;54,&quot;1.5&quot;,if(I6&lt;59,&quot;2&quot;))))"/>
    <hyperlink ref="ES152" r:id="rId10433" display="=@if(I6&lt;50,&quot;0&quot;,if(I6&gt;49,&quot;1&quot;,if(I6&gt;54,&quot;1.5&quot;,if(I6&lt;59,&quot;2&quot;))))"/>
    <hyperlink ref="ES153" r:id="rId10434" display="=@if(I6&lt;50,&quot;0&quot;,if(I6&gt;49,&quot;1&quot;,if(I6&gt;54,&quot;1.5&quot;,if(I6&lt;59,&quot;2&quot;))))"/>
    <hyperlink ref="ES154" r:id="rId10435" display="=@if(I6&lt;50,&quot;0&quot;,if(I6&gt;49,&quot;1&quot;,if(I6&gt;54,&quot;1.5&quot;,if(I6&lt;59,&quot;2&quot;))))"/>
    <hyperlink ref="ES155" r:id="rId10436" display="=@if(I6&lt;50,&quot;0&quot;,if(I6&gt;49,&quot;1&quot;,if(I6&gt;54,&quot;1.5&quot;,if(I6&lt;59,&quot;2&quot;))))"/>
    <hyperlink ref="ES156" r:id="rId10437" display="=@if(I6&lt;50,&quot;0&quot;,if(I6&gt;49,&quot;1&quot;,if(I6&gt;54,&quot;1.5&quot;,if(I6&lt;59,&quot;2&quot;))))"/>
    <hyperlink ref="ES157" r:id="rId10438" display="=@if(I6&lt;50,&quot;0&quot;,if(I6&gt;49,&quot;1&quot;,if(I6&gt;54,&quot;1.5&quot;,if(I6&lt;59,&quot;2&quot;))))"/>
    <hyperlink ref="ES158" r:id="rId10439" display="=@if(I6&lt;50,&quot;0&quot;,if(I6&gt;49,&quot;1&quot;,if(I6&gt;54,&quot;1.5&quot;,if(I6&lt;59,&quot;2&quot;))))"/>
    <hyperlink ref="ES159" r:id="rId10440" display="=@if(I6&lt;50,&quot;0&quot;,if(I6&gt;49,&quot;1&quot;,if(I6&gt;54,&quot;1.5&quot;,if(I6&lt;59,&quot;2&quot;))))"/>
    <hyperlink ref="ES160" r:id="rId10441" display="=@if(I6&lt;50,&quot;0&quot;,if(I6&gt;49,&quot;1&quot;,if(I6&gt;54,&quot;1.5&quot;,if(I6&lt;59,&quot;2&quot;))))"/>
    <hyperlink ref="ES161" r:id="rId10442" display="=@if(I6&lt;50,&quot;0&quot;,if(I6&gt;49,&quot;1&quot;,if(I6&gt;54,&quot;1.5&quot;,if(I6&lt;59,&quot;2&quot;))))"/>
    <hyperlink ref="ES162" r:id="rId10443" display="=@if(I6&lt;50,&quot;0&quot;,if(I6&gt;49,&quot;1&quot;,if(I6&gt;54,&quot;1.5&quot;,if(I6&lt;59,&quot;2&quot;))))"/>
    <hyperlink ref="ES163" r:id="rId10444" display="=@if(I6&lt;50,&quot;0&quot;,if(I6&gt;49,&quot;1&quot;,if(I6&gt;54,&quot;1.5&quot;,if(I6&lt;59,&quot;2&quot;))))"/>
    <hyperlink ref="ES164" r:id="rId10445" display="=@if(I6&lt;50,&quot;0&quot;,if(I6&gt;49,&quot;1&quot;,if(I6&gt;54,&quot;1.5&quot;,if(I6&lt;59,&quot;2&quot;))))"/>
    <hyperlink ref="ES165" r:id="rId10446" display="=@if(I6&lt;50,&quot;0&quot;,if(I6&gt;49,&quot;1&quot;,if(I6&gt;54,&quot;1.5&quot;,if(I6&lt;59,&quot;2&quot;))))"/>
    <hyperlink ref="ES166" r:id="rId10447" display="=@if(I6&lt;50,&quot;0&quot;,if(I6&gt;49,&quot;1&quot;,if(I6&gt;54,&quot;1.5&quot;,if(I6&lt;59,&quot;2&quot;))))"/>
    <hyperlink ref="ES167" r:id="rId10448" display="=@if(I6&lt;50,&quot;0&quot;,if(I6&gt;49,&quot;1&quot;,if(I6&gt;54,&quot;1.5&quot;,if(I6&lt;59,&quot;2&quot;))))"/>
    <hyperlink ref="ES168" r:id="rId10449" display="=@if(I6&lt;50,&quot;0&quot;,if(I6&gt;49,&quot;1&quot;,if(I6&gt;54,&quot;1.5&quot;,if(I6&lt;59,&quot;2&quot;))))"/>
    <hyperlink ref="ES169" r:id="rId10450" display="=@if(I6&lt;50,&quot;0&quot;,if(I6&gt;49,&quot;1&quot;,if(I6&gt;54,&quot;1.5&quot;,if(I6&lt;59,&quot;2&quot;))))"/>
    <hyperlink ref="ES170" r:id="rId10451" display="=@if(I6&lt;50,&quot;0&quot;,if(I6&gt;49,&quot;1&quot;,if(I6&gt;54,&quot;1.5&quot;,if(I6&lt;59,&quot;2&quot;))))"/>
    <hyperlink ref="ES171" r:id="rId10452" display="=@if(I6&lt;50,&quot;0&quot;,if(I6&gt;49,&quot;1&quot;,if(I6&gt;54,&quot;1.5&quot;,if(I6&lt;59,&quot;2&quot;))))"/>
    <hyperlink ref="ES172" r:id="rId10453" display="=@if(I6&lt;50,&quot;0&quot;,if(I6&gt;49,&quot;1&quot;,if(I6&gt;54,&quot;1.5&quot;,if(I6&lt;59,&quot;2&quot;))))"/>
    <hyperlink ref="ES173" r:id="rId10454" display="=@if(I6&lt;50,&quot;0&quot;,if(I6&gt;49,&quot;1&quot;,if(I6&gt;54,&quot;1.5&quot;,if(I6&lt;59,&quot;2&quot;))))"/>
    <hyperlink ref="ES174" r:id="rId10455" display="=@if(I6&lt;50,&quot;0&quot;,if(I6&gt;49,&quot;1&quot;,if(I6&gt;54,&quot;1.5&quot;,if(I6&lt;59,&quot;2&quot;))))"/>
    <hyperlink ref="ES175" r:id="rId10456" display="=@if(I6&lt;50,&quot;0&quot;,if(I6&gt;49,&quot;1&quot;,if(I6&gt;54,&quot;1.5&quot;,if(I6&lt;59,&quot;2&quot;))))"/>
    <hyperlink ref="ES176" r:id="rId10457" display="=@if(I6&lt;50,&quot;0&quot;,if(I6&gt;49,&quot;1&quot;,if(I6&gt;54,&quot;1.5&quot;,if(I6&lt;59,&quot;2&quot;))))"/>
    <hyperlink ref="ES177" r:id="rId10458" display="=@if(I6&lt;50,&quot;0&quot;,if(I6&gt;49,&quot;1&quot;,if(I6&gt;54,&quot;1.5&quot;,if(I6&lt;59,&quot;2&quot;))))"/>
    <hyperlink ref="ES178" r:id="rId10459" display="=@if(I6&lt;50,&quot;0&quot;,if(I6&gt;49,&quot;1&quot;,if(I6&gt;54,&quot;1.5&quot;,if(I6&lt;59,&quot;2&quot;))))"/>
    <hyperlink ref="ES179" r:id="rId10460" display="=@if(I6&lt;50,&quot;0&quot;,if(I6&gt;49,&quot;1&quot;,if(I6&gt;54,&quot;1.5&quot;,if(I6&lt;59,&quot;2&quot;))))"/>
    <hyperlink ref="ES180" r:id="rId10461" display="=@if(I6&lt;50,&quot;0&quot;,if(I6&gt;49,&quot;1&quot;,if(I6&gt;54,&quot;1.5&quot;,if(I6&lt;59,&quot;2&quot;))))"/>
    <hyperlink ref="ES181" r:id="rId10462" display="=@if(I6&lt;50,&quot;0&quot;,if(I6&gt;49,&quot;1&quot;,if(I6&gt;54,&quot;1.5&quot;,if(I6&lt;59,&quot;2&quot;))))"/>
    <hyperlink ref="ES182" r:id="rId10463" display="=@if(I6&lt;50,&quot;0&quot;,if(I6&gt;49,&quot;1&quot;,if(I6&gt;54,&quot;1.5&quot;,if(I6&lt;59,&quot;2&quot;))))"/>
    <hyperlink ref="ES183" r:id="rId10464" display="=@if(I6&lt;50,&quot;0&quot;,if(I6&gt;49,&quot;1&quot;,if(I6&gt;54,&quot;1.5&quot;,if(I6&lt;59,&quot;2&quot;))))"/>
    <hyperlink ref="ES184" r:id="rId10465" display="=@if(I6&lt;50,&quot;0&quot;,if(I6&gt;49,&quot;1&quot;,if(I6&gt;54,&quot;1.5&quot;,if(I6&lt;59,&quot;2&quot;))))"/>
    <hyperlink ref="ES185" r:id="rId10466" display="=@if(I6&lt;50,&quot;0&quot;,if(I6&gt;49,&quot;1&quot;,if(I6&gt;54,&quot;1.5&quot;,if(I6&lt;59,&quot;2&quot;))))"/>
    <hyperlink ref="ES186" r:id="rId10467" display="=@if(I6&lt;50,&quot;0&quot;,if(I6&gt;49,&quot;1&quot;,if(I6&gt;54,&quot;1.5&quot;,if(I6&lt;59,&quot;2&quot;))))"/>
    <hyperlink ref="ES187" r:id="rId10468" display="=@if(I6&lt;50,&quot;0&quot;,if(I6&gt;49,&quot;1&quot;,if(I6&gt;54,&quot;1.5&quot;,if(I6&lt;59,&quot;2&quot;))))"/>
    <hyperlink ref="ES188" r:id="rId10469" display="=@if(I6&lt;50,&quot;0&quot;,if(I6&gt;49,&quot;1&quot;,if(I6&gt;54,&quot;1.5&quot;,if(I6&lt;59,&quot;2&quot;))))"/>
    <hyperlink ref="ES189" r:id="rId10470" display="=@if(I6&lt;50,&quot;0&quot;,if(I6&gt;49,&quot;1&quot;,if(I6&gt;54,&quot;1.5&quot;,if(I6&lt;59,&quot;2&quot;))))"/>
    <hyperlink ref="ES190" r:id="rId10471" display="=@if(I6&lt;50,&quot;0&quot;,if(I6&gt;49,&quot;1&quot;,if(I6&gt;54,&quot;1.5&quot;,if(I6&lt;59,&quot;2&quot;))))"/>
    <hyperlink ref="ES191" r:id="rId10472" display="=@if(I6&lt;50,&quot;0&quot;,if(I6&gt;49,&quot;1&quot;,if(I6&gt;54,&quot;1.5&quot;,if(I6&lt;59,&quot;2&quot;))))"/>
    <hyperlink ref="ES192" r:id="rId10473" display="=@if(I6&lt;50,&quot;0&quot;,if(I6&gt;49,&quot;1&quot;,if(I6&gt;54,&quot;1.5&quot;,if(I6&lt;59,&quot;2&quot;))))"/>
    <hyperlink ref="ES193" r:id="rId10474" display="=@if(I6&lt;50,&quot;0&quot;,if(I6&gt;49,&quot;1&quot;,if(I6&gt;54,&quot;1.5&quot;,if(I6&lt;59,&quot;2&quot;))))"/>
    <hyperlink ref="ES194" r:id="rId10475" display="=@if(I6&lt;50,&quot;0&quot;,if(I6&gt;49,&quot;1&quot;,if(I6&gt;54,&quot;1.5&quot;,if(I6&lt;59,&quot;2&quot;))))"/>
    <hyperlink ref="ES195" r:id="rId10476" display="=@if(I6&lt;50,&quot;0&quot;,if(I6&gt;49,&quot;1&quot;,if(I6&gt;54,&quot;1.5&quot;,if(I6&lt;59,&quot;2&quot;))))"/>
    <hyperlink ref="ES196" r:id="rId10477" display="=@if(I6&lt;50,&quot;0&quot;,if(I6&gt;49,&quot;1&quot;,if(I6&gt;54,&quot;1.5&quot;,if(I6&lt;59,&quot;2&quot;))))"/>
    <hyperlink ref="ES197" r:id="rId10478" display="=@if(I6&lt;50,&quot;0&quot;,if(I6&gt;49,&quot;1&quot;,if(I6&gt;54,&quot;1.5&quot;,if(I6&lt;59,&quot;2&quot;))))"/>
    <hyperlink ref="ES198" r:id="rId10479" display="=@if(I6&lt;50,&quot;0&quot;,if(I6&gt;49,&quot;1&quot;,if(I6&gt;54,&quot;1.5&quot;,if(I6&lt;59,&quot;2&quot;))))"/>
    <hyperlink ref="ES199" r:id="rId10480" display="=@if(I6&lt;50,&quot;0&quot;,if(I6&gt;49,&quot;1&quot;,if(I6&gt;54,&quot;1.5&quot;,if(I6&lt;59,&quot;2&quot;))))"/>
    <hyperlink ref="ES200" r:id="rId10481" display="=@if(I6&lt;50,&quot;0&quot;,if(I6&gt;49,&quot;1&quot;,if(I6&gt;54,&quot;1.5&quot;,if(I6&lt;59,&quot;2&quot;))))"/>
    <hyperlink ref="ES201" r:id="rId10482" display="=@if(I6&lt;50,&quot;0&quot;,if(I6&gt;49,&quot;1&quot;,if(I6&gt;54,&quot;1.5&quot;,if(I6&lt;59,&quot;2&quot;))))"/>
    <hyperlink ref="ES202" r:id="rId10483" display="=@if(I6&lt;50,&quot;0&quot;,if(I6&gt;49,&quot;1&quot;,if(I6&gt;54,&quot;1.5&quot;,if(I6&lt;59,&quot;2&quot;))))"/>
    <hyperlink ref="ES203" r:id="rId10484" display="=@if(I6&lt;50,&quot;0&quot;,if(I6&gt;49,&quot;1&quot;,if(I6&gt;54,&quot;1.5&quot;,if(I6&lt;59,&quot;2&quot;))))"/>
    <hyperlink ref="ES204" r:id="rId10485" display="=@if(I6&lt;50,&quot;0&quot;,if(I6&gt;49,&quot;1&quot;,if(I6&gt;54,&quot;1.5&quot;,if(I6&lt;59,&quot;2&quot;))))"/>
    <hyperlink ref="ES205" r:id="rId10486" display="=@if(I6&lt;50,&quot;0&quot;,if(I6&gt;49,&quot;1&quot;,if(I6&gt;54,&quot;1.5&quot;,if(I6&lt;59,&quot;2&quot;))))"/>
    <hyperlink ref="ES206" r:id="rId10487" display="=@if(I6&lt;50,&quot;0&quot;,if(I6&gt;49,&quot;1&quot;,if(I6&gt;54,&quot;1.5&quot;,if(I6&lt;59,&quot;2&quot;))))"/>
    <hyperlink ref="ES207" r:id="rId10488" display="=@if(I6&lt;50,&quot;0&quot;,if(I6&gt;49,&quot;1&quot;,if(I6&gt;54,&quot;1.5&quot;,if(I6&lt;59,&quot;2&quot;))))"/>
    <hyperlink ref="ES208" r:id="rId10489" display="=@if(I6&lt;50,&quot;0&quot;,if(I6&gt;49,&quot;1&quot;,if(I6&gt;54,&quot;1.5&quot;,if(I6&lt;59,&quot;2&quot;))))"/>
    <hyperlink ref="ES209" r:id="rId10490" display="=@if(I6&lt;50,&quot;0&quot;,if(I6&gt;49,&quot;1&quot;,if(I6&gt;54,&quot;1.5&quot;,if(I6&lt;59,&quot;2&quot;))))"/>
    <hyperlink ref="ES210" r:id="rId10491" display="=@if(I6&lt;50,&quot;0&quot;,if(I6&gt;49,&quot;1&quot;,if(I6&gt;54,&quot;1.5&quot;,if(I6&lt;59,&quot;2&quot;))))"/>
    <hyperlink ref="ES211" r:id="rId10492" display="=@if(I6&lt;50,&quot;0&quot;,if(I6&gt;49,&quot;1&quot;,if(I6&gt;54,&quot;1.5&quot;,if(I6&lt;59,&quot;2&quot;))))"/>
    <hyperlink ref="ES212" r:id="rId10493" display="=@if(I6&lt;50,&quot;0&quot;,if(I6&gt;49,&quot;1&quot;,if(I6&gt;54,&quot;1.5&quot;,if(I6&lt;59,&quot;2&quot;))))"/>
    <hyperlink ref="ES213" r:id="rId10494" display="=@if(I6&lt;50,&quot;0&quot;,if(I6&gt;49,&quot;1&quot;,if(I6&gt;54,&quot;1.5&quot;,if(I6&lt;59,&quot;2&quot;))))"/>
    <hyperlink ref="EU16" r:id="rId10495" display="=@if(I6&lt;50,&quot;0&quot;,if(I6&gt;49,&quot;1&quot;,if(I6&gt;54,&quot;1.5&quot;,if(I6&lt;59,&quot;2&quot;))))"/>
    <hyperlink ref="EU17" r:id="rId10496" display="=@if(I6&lt;50,&quot;0&quot;,if(I6&gt;49,&quot;1&quot;,if(I6&gt;54,&quot;1.5&quot;,if(I6&lt;59,&quot;2&quot;))))"/>
    <hyperlink ref="EU18" r:id="rId10497" display="=@if(I6&lt;50,&quot;0&quot;,if(I6&gt;49,&quot;1&quot;,if(I6&gt;54,&quot;1.5&quot;,if(I6&lt;59,&quot;2&quot;))))"/>
    <hyperlink ref="EU19" r:id="rId10498" display="=@if(I6&lt;50,&quot;0&quot;,if(I6&gt;49,&quot;1&quot;,if(I6&gt;54,&quot;1.5&quot;,if(I6&lt;59,&quot;2&quot;))))"/>
    <hyperlink ref="EU20" r:id="rId10499" display="=@if(I6&lt;50,&quot;0&quot;,if(I6&gt;49,&quot;1&quot;,if(I6&gt;54,&quot;1.5&quot;,if(I6&lt;59,&quot;2&quot;))))"/>
    <hyperlink ref="EU21" r:id="rId10500" display="=@if(I6&lt;50,&quot;0&quot;,if(I6&gt;49,&quot;1&quot;,if(I6&gt;54,&quot;1.5&quot;,if(I6&lt;59,&quot;2&quot;))))"/>
    <hyperlink ref="EU22" r:id="rId10501" display="=@if(I6&lt;50,&quot;0&quot;,if(I6&gt;49,&quot;1&quot;,if(I6&gt;54,&quot;1.5&quot;,if(I6&lt;59,&quot;2&quot;))))"/>
    <hyperlink ref="EU23" r:id="rId10502" display="=@if(I6&lt;50,&quot;0&quot;,if(I6&gt;49,&quot;1&quot;,if(I6&gt;54,&quot;1.5&quot;,if(I6&lt;59,&quot;2&quot;))))"/>
    <hyperlink ref="EU24" r:id="rId10503" display="=@if(I6&lt;50,&quot;0&quot;,if(I6&gt;49,&quot;1&quot;,if(I6&gt;54,&quot;1.5&quot;,if(I6&lt;59,&quot;2&quot;))))"/>
    <hyperlink ref="EU25" r:id="rId10504" display="=@if(I6&lt;50,&quot;0&quot;,if(I6&gt;49,&quot;1&quot;,if(I6&gt;54,&quot;1.5&quot;,if(I6&lt;59,&quot;2&quot;))))"/>
    <hyperlink ref="EU26" r:id="rId10505" display="=@if(I6&lt;50,&quot;0&quot;,if(I6&gt;49,&quot;1&quot;,if(I6&gt;54,&quot;1.5&quot;,if(I6&lt;59,&quot;2&quot;))))"/>
    <hyperlink ref="EU27" r:id="rId10506" display="=@if(I6&lt;50,&quot;0&quot;,if(I6&gt;49,&quot;1&quot;,if(I6&gt;54,&quot;1.5&quot;,if(I6&lt;59,&quot;2&quot;))))"/>
    <hyperlink ref="EU28" r:id="rId10507" display="=@if(I6&lt;50,&quot;0&quot;,if(I6&gt;49,&quot;1&quot;,if(I6&gt;54,&quot;1.5&quot;,if(I6&lt;59,&quot;2&quot;))))"/>
    <hyperlink ref="EU29" r:id="rId10508" display="=@if(I6&lt;50,&quot;0&quot;,if(I6&gt;49,&quot;1&quot;,if(I6&gt;54,&quot;1.5&quot;,if(I6&lt;59,&quot;2&quot;))))"/>
    <hyperlink ref="EU30" r:id="rId10509" display="=@if(I6&lt;50,&quot;0&quot;,if(I6&gt;49,&quot;1&quot;,if(I6&gt;54,&quot;1.5&quot;,if(I6&lt;59,&quot;2&quot;))))"/>
    <hyperlink ref="EU31" r:id="rId10510" display="=@if(I6&lt;50,&quot;0&quot;,if(I6&gt;49,&quot;1&quot;,if(I6&gt;54,&quot;1.5&quot;,if(I6&lt;59,&quot;2&quot;))))"/>
    <hyperlink ref="EU32" r:id="rId10511" display="=@if(I6&lt;50,&quot;0&quot;,if(I6&gt;49,&quot;1&quot;,if(I6&gt;54,&quot;1.5&quot;,if(I6&lt;59,&quot;2&quot;))))"/>
    <hyperlink ref="EU33" r:id="rId10512" display="=@if(I6&lt;50,&quot;0&quot;,if(I6&gt;49,&quot;1&quot;,if(I6&gt;54,&quot;1.5&quot;,if(I6&lt;59,&quot;2&quot;))))"/>
    <hyperlink ref="EU34" r:id="rId10513" display="=@if(I6&lt;50,&quot;0&quot;,if(I6&gt;49,&quot;1&quot;,if(I6&gt;54,&quot;1.5&quot;,if(I6&lt;59,&quot;2&quot;))))"/>
    <hyperlink ref="EU35" r:id="rId10514" display="=@if(I6&lt;50,&quot;0&quot;,if(I6&gt;49,&quot;1&quot;,if(I6&gt;54,&quot;1.5&quot;,if(I6&lt;59,&quot;2&quot;))))"/>
    <hyperlink ref="EU36" r:id="rId10515" display="=@if(I6&lt;50,&quot;0&quot;,if(I6&gt;49,&quot;1&quot;,if(I6&gt;54,&quot;1.5&quot;,if(I6&lt;59,&quot;2&quot;))))"/>
    <hyperlink ref="EU37" r:id="rId10516" display="=@if(I6&lt;50,&quot;0&quot;,if(I6&gt;49,&quot;1&quot;,if(I6&gt;54,&quot;1.5&quot;,if(I6&lt;59,&quot;2&quot;))))"/>
    <hyperlink ref="EU38" r:id="rId10517" display="=@if(I6&lt;50,&quot;0&quot;,if(I6&gt;49,&quot;1&quot;,if(I6&gt;54,&quot;1.5&quot;,if(I6&lt;59,&quot;2&quot;))))"/>
    <hyperlink ref="EU39" r:id="rId10518" display="=@if(I6&lt;50,&quot;0&quot;,if(I6&gt;49,&quot;1&quot;,if(I6&gt;54,&quot;1.5&quot;,if(I6&lt;59,&quot;2&quot;))))"/>
    <hyperlink ref="EU40" r:id="rId10519" display="=@if(I6&lt;50,&quot;0&quot;,if(I6&gt;49,&quot;1&quot;,if(I6&gt;54,&quot;1.5&quot;,if(I6&lt;59,&quot;2&quot;))))"/>
    <hyperlink ref="EU41" r:id="rId10520" display="=@if(I6&lt;50,&quot;0&quot;,if(I6&gt;49,&quot;1&quot;,if(I6&gt;54,&quot;1.5&quot;,if(I6&lt;59,&quot;2&quot;))))"/>
    <hyperlink ref="EU42" r:id="rId10521" display="=@if(I6&lt;50,&quot;0&quot;,if(I6&gt;49,&quot;1&quot;,if(I6&gt;54,&quot;1.5&quot;,if(I6&lt;59,&quot;2&quot;))))"/>
    <hyperlink ref="EU43" r:id="rId10522" display="=@if(I6&lt;50,&quot;0&quot;,if(I6&gt;49,&quot;1&quot;,if(I6&gt;54,&quot;1.5&quot;,if(I6&lt;59,&quot;2&quot;))))"/>
    <hyperlink ref="EU44" r:id="rId10523" display="=@if(I6&lt;50,&quot;0&quot;,if(I6&gt;49,&quot;1&quot;,if(I6&gt;54,&quot;1.5&quot;,if(I6&lt;59,&quot;2&quot;))))"/>
    <hyperlink ref="EU45" r:id="rId10524" display="=@if(I6&lt;50,&quot;0&quot;,if(I6&gt;49,&quot;1&quot;,if(I6&gt;54,&quot;1.5&quot;,if(I6&lt;59,&quot;2&quot;))))"/>
    <hyperlink ref="EU46" r:id="rId10525" display="=@if(I6&lt;50,&quot;0&quot;,if(I6&gt;49,&quot;1&quot;,if(I6&gt;54,&quot;1.5&quot;,if(I6&lt;59,&quot;2&quot;))))"/>
    <hyperlink ref="EU47" r:id="rId10526" display="=@if(I6&lt;50,&quot;0&quot;,if(I6&gt;49,&quot;1&quot;,if(I6&gt;54,&quot;1.5&quot;,if(I6&lt;59,&quot;2&quot;))))"/>
    <hyperlink ref="EU48" r:id="rId10527" display="=@if(I6&lt;50,&quot;0&quot;,if(I6&gt;49,&quot;1&quot;,if(I6&gt;54,&quot;1.5&quot;,if(I6&lt;59,&quot;2&quot;))))"/>
    <hyperlink ref="EU49" r:id="rId10528" display="=@if(I6&lt;50,&quot;0&quot;,if(I6&gt;49,&quot;1&quot;,if(I6&gt;54,&quot;1.5&quot;,if(I6&lt;59,&quot;2&quot;))))"/>
    <hyperlink ref="EU50" r:id="rId10529" display="=@if(I6&lt;50,&quot;0&quot;,if(I6&gt;49,&quot;1&quot;,if(I6&gt;54,&quot;1.5&quot;,if(I6&lt;59,&quot;2&quot;))))"/>
    <hyperlink ref="EU51" r:id="rId10530" display="=@if(I6&lt;50,&quot;0&quot;,if(I6&gt;49,&quot;1&quot;,if(I6&gt;54,&quot;1.5&quot;,if(I6&lt;59,&quot;2&quot;))))"/>
    <hyperlink ref="EU52" r:id="rId10531" display="=@if(I6&lt;50,&quot;0&quot;,if(I6&gt;49,&quot;1&quot;,if(I6&gt;54,&quot;1.5&quot;,if(I6&lt;59,&quot;2&quot;))))"/>
    <hyperlink ref="EU53" r:id="rId10532" display="=@if(I6&lt;50,&quot;0&quot;,if(I6&gt;49,&quot;1&quot;,if(I6&gt;54,&quot;1.5&quot;,if(I6&lt;59,&quot;2&quot;))))"/>
    <hyperlink ref="EU54" r:id="rId10533" display="=@if(I6&lt;50,&quot;0&quot;,if(I6&gt;49,&quot;1&quot;,if(I6&gt;54,&quot;1.5&quot;,if(I6&lt;59,&quot;2&quot;))))"/>
    <hyperlink ref="EU55" r:id="rId10534" display="=@if(I6&lt;50,&quot;0&quot;,if(I6&gt;49,&quot;1&quot;,if(I6&gt;54,&quot;1.5&quot;,if(I6&lt;59,&quot;2&quot;))))"/>
    <hyperlink ref="EU56" r:id="rId10535" display="=@if(I6&lt;50,&quot;0&quot;,if(I6&gt;49,&quot;1&quot;,if(I6&gt;54,&quot;1.5&quot;,if(I6&lt;59,&quot;2&quot;))))"/>
    <hyperlink ref="EU57" r:id="rId10536" display="=@if(I6&lt;50,&quot;0&quot;,if(I6&gt;49,&quot;1&quot;,if(I6&gt;54,&quot;1.5&quot;,if(I6&lt;59,&quot;2&quot;))))"/>
    <hyperlink ref="EU58" r:id="rId10537" display="=@if(I6&lt;50,&quot;0&quot;,if(I6&gt;49,&quot;1&quot;,if(I6&gt;54,&quot;1.5&quot;,if(I6&lt;59,&quot;2&quot;))))"/>
    <hyperlink ref="EU59" r:id="rId10538" display="=@if(I6&lt;50,&quot;0&quot;,if(I6&gt;49,&quot;1&quot;,if(I6&gt;54,&quot;1.5&quot;,if(I6&lt;59,&quot;2&quot;))))"/>
    <hyperlink ref="EU60" r:id="rId10539" display="=@if(I6&lt;50,&quot;0&quot;,if(I6&gt;49,&quot;1&quot;,if(I6&gt;54,&quot;1.5&quot;,if(I6&lt;59,&quot;2&quot;))))"/>
    <hyperlink ref="EU61" r:id="rId10540" display="=@if(I6&lt;50,&quot;0&quot;,if(I6&gt;49,&quot;1&quot;,if(I6&gt;54,&quot;1.5&quot;,if(I6&lt;59,&quot;2&quot;))))"/>
    <hyperlink ref="EU62" r:id="rId10541" display="=@if(I6&lt;50,&quot;0&quot;,if(I6&gt;49,&quot;1&quot;,if(I6&gt;54,&quot;1.5&quot;,if(I6&lt;59,&quot;2&quot;))))"/>
    <hyperlink ref="EU63" r:id="rId10542" display="=@if(I6&lt;50,&quot;0&quot;,if(I6&gt;49,&quot;1&quot;,if(I6&gt;54,&quot;1.5&quot;,if(I6&lt;59,&quot;2&quot;))))"/>
    <hyperlink ref="EU64" r:id="rId10543" display="=@if(I6&lt;50,&quot;0&quot;,if(I6&gt;49,&quot;1&quot;,if(I6&gt;54,&quot;1.5&quot;,if(I6&lt;59,&quot;2&quot;))))"/>
    <hyperlink ref="EU65" r:id="rId10544" display="=@if(I6&lt;50,&quot;0&quot;,if(I6&gt;49,&quot;1&quot;,if(I6&gt;54,&quot;1.5&quot;,if(I6&lt;59,&quot;2&quot;))))"/>
    <hyperlink ref="EU66" r:id="rId10545" display="=@if(I6&lt;50,&quot;0&quot;,if(I6&gt;49,&quot;1&quot;,if(I6&gt;54,&quot;1.5&quot;,if(I6&lt;59,&quot;2&quot;))))"/>
    <hyperlink ref="EU67" r:id="rId10546" display="=@if(I6&lt;50,&quot;0&quot;,if(I6&gt;49,&quot;1&quot;,if(I6&gt;54,&quot;1.5&quot;,if(I6&lt;59,&quot;2&quot;))))"/>
    <hyperlink ref="EU68" r:id="rId10547" display="=@if(I6&lt;50,&quot;0&quot;,if(I6&gt;49,&quot;1&quot;,if(I6&gt;54,&quot;1.5&quot;,if(I6&lt;59,&quot;2&quot;))))"/>
    <hyperlink ref="EU69" r:id="rId10548" display="=@if(I6&lt;50,&quot;0&quot;,if(I6&gt;49,&quot;1&quot;,if(I6&gt;54,&quot;1.5&quot;,if(I6&lt;59,&quot;2&quot;))))"/>
    <hyperlink ref="EU70" r:id="rId10549" display="=@if(I6&lt;50,&quot;0&quot;,if(I6&gt;49,&quot;1&quot;,if(I6&gt;54,&quot;1.5&quot;,if(I6&lt;59,&quot;2&quot;))))"/>
    <hyperlink ref="EU71" r:id="rId10550" display="=@if(I6&lt;50,&quot;0&quot;,if(I6&gt;49,&quot;1&quot;,if(I6&gt;54,&quot;1.5&quot;,if(I6&lt;59,&quot;2&quot;))))"/>
    <hyperlink ref="EU72" r:id="rId10551" display="=@if(I6&lt;50,&quot;0&quot;,if(I6&gt;49,&quot;1&quot;,if(I6&gt;54,&quot;1.5&quot;,if(I6&lt;59,&quot;2&quot;))))"/>
    <hyperlink ref="EU73" r:id="rId10552" display="=@if(I6&lt;50,&quot;0&quot;,if(I6&gt;49,&quot;1&quot;,if(I6&gt;54,&quot;1.5&quot;,if(I6&lt;59,&quot;2&quot;))))"/>
    <hyperlink ref="EU74" r:id="rId10553" display="=@if(I6&lt;50,&quot;0&quot;,if(I6&gt;49,&quot;1&quot;,if(I6&gt;54,&quot;1.5&quot;,if(I6&lt;59,&quot;2&quot;))))"/>
    <hyperlink ref="EU75" r:id="rId10554" display="=@if(I6&lt;50,&quot;0&quot;,if(I6&gt;49,&quot;1&quot;,if(I6&gt;54,&quot;1.5&quot;,if(I6&lt;59,&quot;2&quot;))))"/>
    <hyperlink ref="EU76" r:id="rId10555" display="=@if(I6&lt;50,&quot;0&quot;,if(I6&gt;49,&quot;1&quot;,if(I6&gt;54,&quot;1.5&quot;,if(I6&lt;59,&quot;2&quot;))))"/>
    <hyperlink ref="EU77" r:id="rId10556" display="=@if(I6&lt;50,&quot;0&quot;,if(I6&gt;49,&quot;1&quot;,if(I6&gt;54,&quot;1.5&quot;,if(I6&lt;59,&quot;2&quot;))))"/>
    <hyperlink ref="EU78" r:id="rId10557" display="=@if(I6&lt;50,&quot;0&quot;,if(I6&gt;49,&quot;1&quot;,if(I6&gt;54,&quot;1.5&quot;,if(I6&lt;59,&quot;2&quot;))))"/>
    <hyperlink ref="EU79" r:id="rId10558" display="=@if(I6&lt;50,&quot;0&quot;,if(I6&gt;49,&quot;1&quot;,if(I6&gt;54,&quot;1.5&quot;,if(I6&lt;59,&quot;2&quot;))))"/>
    <hyperlink ref="EU80" r:id="rId10559" display="=@if(I6&lt;50,&quot;0&quot;,if(I6&gt;49,&quot;1&quot;,if(I6&gt;54,&quot;1.5&quot;,if(I6&lt;59,&quot;2&quot;))))"/>
    <hyperlink ref="EU81" r:id="rId10560" display="=@if(I6&lt;50,&quot;0&quot;,if(I6&gt;49,&quot;1&quot;,if(I6&gt;54,&quot;1.5&quot;,if(I6&lt;59,&quot;2&quot;))))"/>
    <hyperlink ref="EU82" r:id="rId10561" display="=@if(I6&lt;50,&quot;0&quot;,if(I6&gt;49,&quot;1&quot;,if(I6&gt;54,&quot;1.5&quot;,if(I6&lt;59,&quot;2&quot;))))"/>
    <hyperlink ref="EU83" r:id="rId10562" display="=@if(I6&lt;50,&quot;0&quot;,if(I6&gt;49,&quot;1&quot;,if(I6&gt;54,&quot;1.5&quot;,if(I6&lt;59,&quot;2&quot;))))"/>
    <hyperlink ref="EU84" r:id="rId10563" display="=@if(I6&lt;50,&quot;0&quot;,if(I6&gt;49,&quot;1&quot;,if(I6&gt;54,&quot;1.5&quot;,if(I6&lt;59,&quot;2&quot;))))"/>
    <hyperlink ref="EU85" r:id="rId10564" display="=@if(I6&lt;50,&quot;0&quot;,if(I6&gt;49,&quot;1&quot;,if(I6&gt;54,&quot;1.5&quot;,if(I6&lt;59,&quot;2&quot;))))"/>
    <hyperlink ref="EU86" r:id="rId10565" display="=@if(I6&lt;50,&quot;0&quot;,if(I6&gt;49,&quot;1&quot;,if(I6&gt;54,&quot;1.5&quot;,if(I6&lt;59,&quot;2&quot;))))"/>
    <hyperlink ref="EU87" r:id="rId10566" display="=@if(I6&lt;50,&quot;0&quot;,if(I6&gt;49,&quot;1&quot;,if(I6&gt;54,&quot;1.5&quot;,if(I6&lt;59,&quot;2&quot;))))"/>
    <hyperlink ref="EU88" r:id="rId10567" display="=@if(I6&lt;50,&quot;0&quot;,if(I6&gt;49,&quot;1&quot;,if(I6&gt;54,&quot;1.5&quot;,if(I6&lt;59,&quot;2&quot;))))"/>
    <hyperlink ref="EU89" r:id="rId10568" display="=@if(I6&lt;50,&quot;0&quot;,if(I6&gt;49,&quot;1&quot;,if(I6&gt;54,&quot;1.5&quot;,if(I6&lt;59,&quot;2&quot;))))"/>
    <hyperlink ref="EU90" r:id="rId10569" display="=@if(I6&lt;50,&quot;0&quot;,if(I6&gt;49,&quot;1&quot;,if(I6&gt;54,&quot;1.5&quot;,if(I6&lt;59,&quot;2&quot;))))"/>
    <hyperlink ref="EU91" r:id="rId10570" display="=@if(I6&lt;50,&quot;0&quot;,if(I6&gt;49,&quot;1&quot;,if(I6&gt;54,&quot;1.5&quot;,if(I6&lt;59,&quot;2&quot;))))"/>
    <hyperlink ref="EU92" r:id="rId10571" display="=@if(I6&lt;50,&quot;0&quot;,if(I6&gt;49,&quot;1&quot;,if(I6&gt;54,&quot;1.5&quot;,if(I6&lt;59,&quot;2&quot;))))"/>
    <hyperlink ref="EU93" r:id="rId10572" display="=@if(I6&lt;50,&quot;0&quot;,if(I6&gt;49,&quot;1&quot;,if(I6&gt;54,&quot;1.5&quot;,if(I6&lt;59,&quot;2&quot;))))"/>
    <hyperlink ref="EU94" r:id="rId10573" display="=@if(I6&lt;50,&quot;0&quot;,if(I6&gt;49,&quot;1&quot;,if(I6&gt;54,&quot;1.5&quot;,if(I6&lt;59,&quot;2&quot;))))"/>
    <hyperlink ref="EU95" r:id="rId10574" display="=@if(I6&lt;50,&quot;0&quot;,if(I6&gt;49,&quot;1&quot;,if(I6&gt;54,&quot;1.5&quot;,if(I6&lt;59,&quot;2&quot;))))"/>
    <hyperlink ref="EU96" r:id="rId10575" display="=@if(I6&lt;50,&quot;0&quot;,if(I6&gt;49,&quot;1&quot;,if(I6&gt;54,&quot;1.5&quot;,if(I6&lt;59,&quot;2&quot;))))"/>
    <hyperlink ref="EU97" r:id="rId10576" display="=@if(I6&lt;50,&quot;0&quot;,if(I6&gt;49,&quot;1&quot;,if(I6&gt;54,&quot;1.5&quot;,if(I6&lt;59,&quot;2&quot;))))"/>
    <hyperlink ref="EU98" r:id="rId10577" display="=@if(I6&lt;50,&quot;0&quot;,if(I6&gt;49,&quot;1&quot;,if(I6&gt;54,&quot;1.5&quot;,if(I6&lt;59,&quot;2&quot;))))"/>
    <hyperlink ref="EU99" r:id="rId10578" display="=@if(I6&lt;50,&quot;0&quot;,if(I6&gt;49,&quot;1&quot;,if(I6&gt;54,&quot;1.5&quot;,if(I6&lt;59,&quot;2&quot;))))"/>
    <hyperlink ref="EU100" r:id="rId10579" display="=@if(I6&lt;50,&quot;0&quot;,if(I6&gt;49,&quot;1&quot;,if(I6&gt;54,&quot;1.5&quot;,if(I6&lt;59,&quot;2&quot;))))"/>
    <hyperlink ref="EU101" r:id="rId10580" display="=@if(I6&lt;50,&quot;0&quot;,if(I6&gt;49,&quot;1&quot;,if(I6&gt;54,&quot;1.5&quot;,if(I6&lt;59,&quot;2&quot;))))"/>
    <hyperlink ref="EU102" r:id="rId10581" display="=@if(I6&lt;50,&quot;0&quot;,if(I6&gt;49,&quot;1&quot;,if(I6&gt;54,&quot;1.5&quot;,if(I6&lt;59,&quot;2&quot;))))"/>
    <hyperlink ref="EU103" r:id="rId10582" display="=@if(I6&lt;50,&quot;0&quot;,if(I6&gt;49,&quot;1&quot;,if(I6&gt;54,&quot;1.5&quot;,if(I6&lt;59,&quot;2&quot;))))"/>
    <hyperlink ref="EU104" r:id="rId10583" display="=@if(I6&lt;50,&quot;0&quot;,if(I6&gt;49,&quot;1&quot;,if(I6&gt;54,&quot;1.5&quot;,if(I6&lt;59,&quot;2&quot;))))"/>
    <hyperlink ref="EU105" r:id="rId10584" display="=@if(I6&lt;50,&quot;0&quot;,if(I6&gt;49,&quot;1&quot;,if(I6&gt;54,&quot;1.5&quot;,if(I6&lt;59,&quot;2&quot;))))"/>
    <hyperlink ref="EU106" r:id="rId10585" display="=@if(I6&lt;50,&quot;0&quot;,if(I6&gt;49,&quot;1&quot;,if(I6&gt;54,&quot;1.5&quot;,if(I6&lt;59,&quot;2&quot;))))"/>
    <hyperlink ref="EU107" r:id="rId10586" display="=@if(I6&lt;50,&quot;0&quot;,if(I6&gt;49,&quot;1&quot;,if(I6&gt;54,&quot;1.5&quot;,if(I6&lt;59,&quot;2&quot;))))"/>
    <hyperlink ref="EU108" r:id="rId10587" display="=@if(I6&lt;50,&quot;0&quot;,if(I6&gt;49,&quot;1&quot;,if(I6&gt;54,&quot;1.5&quot;,if(I6&lt;59,&quot;2&quot;))))"/>
    <hyperlink ref="EU109" r:id="rId10588" display="=@if(I6&lt;50,&quot;0&quot;,if(I6&gt;49,&quot;1&quot;,if(I6&gt;54,&quot;1.5&quot;,if(I6&lt;59,&quot;2&quot;))))"/>
    <hyperlink ref="EU110" r:id="rId10589" display="=@if(I6&lt;50,&quot;0&quot;,if(I6&gt;49,&quot;1&quot;,if(I6&gt;54,&quot;1.5&quot;,if(I6&lt;59,&quot;2&quot;))))"/>
    <hyperlink ref="EU111" r:id="rId10590" display="=@if(I6&lt;50,&quot;0&quot;,if(I6&gt;49,&quot;1&quot;,if(I6&gt;54,&quot;1.5&quot;,if(I6&lt;59,&quot;2&quot;))))"/>
    <hyperlink ref="EU112" r:id="rId10591" display="=@if(I6&lt;50,&quot;0&quot;,if(I6&gt;49,&quot;1&quot;,if(I6&gt;54,&quot;1.5&quot;,if(I6&lt;59,&quot;2&quot;))))"/>
    <hyperlink ref="EU113" r:id="rId10592" display="=@if(I6&lt;50,&quot;0&quot;,if(I6&gt;49,&quot;1&quot;,if(I6&gt;54,&quot;1.5&quot;,if(I6&lt;59,&quot;2&quot;))))"/>
    <hyperlink ref="EU114" r:id="rId10593" display="=@if(I6&lt;50,&quot;0&quot;,if(I6&gt;49,&quot;1&quot;,if(I6&gt;54,&quot;1.5&quot;,if(I6&lt;59,&quot;2&quot;))))"/>
    <hyperlink ref="EU115" r:id="rId10594" display="=@if(I6&lt;50,&quot;0&quot;,if(I6&gt;49,&quot;1&quot;,if(I6&gt;54,&quot;1.5&quot;,if(I6&lt;59,&quot;2&quot;))))"/>
    <hyperlink ref="EU116" r:id="rId10595" display="=@if(I6&lt;50,&quot;0&quot;,if(I6&gt;49,&quot;1&quot;,if(I6&gt;54,&quot;1.5&quot;,if(I6&lt;59,&quot;2&quot;))))"/>
    <hyperlink ref="EU117" r:id="rId10596" display="=@if(I6&lt;50,&quot;0&quot;,if(I6&gt;49,&quot;1&quot;,if(I6&gt;54,&quot;1.5&quot;,if(I6&lt;59,&quot;2&quot;))))"/>
    <hyperlink ref="EU118" r:id="rId10597" display="=@if(I6&lt;50,&quot;0&quot;,if(I6&gt;49,&quot;1&quot;,if(I6&gt;54,&quot;1.5&quot;,if(I6&lt;59,&quot;2&quot;))))"/>
    <hyperlink ref="EU119" r:id="rId10598" display="=@if(I6&lt;50,&quot;0&quot;,if(I6&gt;49,&quot;1&quot;,if(I6&gt;54,&quot;1.5&quot;,if(I6&lt;59,&quot;2&quot;))))"/>
    <hyperlink ref="EU120" r:id="rId10599" display="=@if(I6&lt;50,&quot;0&quot;,if(I6&gt;49,&quot;1&quot;,if(I6&gt;54,&quot;1.5&quot;,if(I6&lt;59,&quot;2&quot;))))"/>
    <hyperlink ref="EU121" r:id="rId10600" display="=@if(I6&lt;50,&quot;0&quot;,if(I6&gt;49,&quot;1&quot;,if(I6&gt;54,&quot;1.5&quot;,if(I6&lt;59,&quot;2&quot;))))"/>
    <hyperlink ref="EU122" r:id="rId10601" display="=@if(I6&lt;50,&quot;0&quot;,if(I6&gt;49,&quot;1&quot;,if(I6&gt;54,&quot;1.5&quot;,if(I6&lt;59,&quot;2&quot;))))"/>
    <hyperlink ref="EU123" r:id="rId10602" display="=@if(I6&lt;50,&quot;0&quot;,if(I6&gt;49,&quot;1&quot;,if(I6&gt;54,&quot;1.5&quot;,if(I6&lt;59,&quot;2&quot;))))"/>
    <hyperlink ref="EU124" r:id="rId10603" display="=@if(I6&lt;50,&quot;0&quot;,if(I6&gt;49,&quot;1&quot;,if(I6&gt;54,&quot;1.5&quot;,if(I6&lt;59,&quot;2&quot;))))"/>
    <hyperlink ref="EU125" r:id="rId10604" display="=@if(I6&lt;50,&quot;0&quot;,if(I6&gt;49,&quot;1&quot;,if(I6&gt;54,&quot;1.5&quot;,if(I6&lt;59,&quot;2&quot;))))"/>
    <hyperlink ref="EU126" r:id="rId10605" display="=@if(I6&lt;50,&quot;0&quot;,if(I6&gt;49,&quot;1&quot;,if(I6&gt;54,&quot;1.5&quot;,if(I6&lt;59,&quot;2&quot;))))"/>
    <hyperlink ref="EU127" r:id="rId10606" display="=@if(I6&lt;50,&quot;0&quot;,if(I6&gt;49,&quot;1&quot;,if(I6&gt;54,&quot;1.5&quot;,if(I6&lt;59,&quot;2&quot;))))"/>
    <hyperlink ref="EU128" r:id="rId10607" display="=@if(I6&lt;50,&quot;0&quot;,if(I6&gt;49,&quot;1&quot;,if(I6&gt;54,&quot;1.5&quot;,if(I6&lt;59,&quot;2&quot;))))"/>
    <hyperlink ref="EU129" r:id="rId10608" display="=@if(I6&lt;50,&quot;0&quot;,if(I6&gt;49,&quot;1&quot;,if(I6&gt;54,&quot;1.5&quot;,if(I6&lt;59,&quot;2&quot;))))"/>
    <hyperlink ref="EU130" r:id="rId10609" display="=@if(I6&lt;50,&quot;0&quot;,if(I6&gt;49,&quot;1&quot;,if(I6&gt;54,&quot;1.5&quot;,if(I6&lt;59,&quot;2&quot;))))"/>
    <hyperlink ref="EU131" r:id="rId10610" display="=@if(I6&lt;50,&quot;0&quot;,if(I6&gt;49,&quot;1&quot;,if(I6&gt;54,&quot;1.5&quot;,if(I6&lt;59,&quot;2&quot;))))"/>
    <hyperlink ref="EU132" r:id="rId10611" display="=@if(I6&lt;50,&quot;0&quot;,if(I6&gt;49,&quot;1&quot;,if(I6&gt;54,&quot;1.5&quot;,if(I6&lt;59,&quot;2&quot;))))"/>
    <hyperlink ref="EU133" r:id="rId10612" display="=@if(I6&lt;50,&quot;0&quot;,if(I6&gt;49,&quot;1&quot;,if(I6&gt;54,&quot;1.5&quot;,if(I6&lt;59,&quot;2&quot;))))"/>
    <hyperlink ref="EU134" r:id="rId10613" display="=@if(I6&lt;50,&quot;0&quot;,if(I6&gt;49,&quot;1&quot;,if(I6&gt;54,&quot;1.5&quot;,if(I6&lt;59,&quot;2&quot;))))"/>
    <hyperlink ref="EU135" r:id="rId10614" display="=@if(I6&lt;50,&quot;0&quot;,if(I6&gt;49,&quot;1&quot;,if(I6&gt;54,&quot;1.5&quot;,if(I6&lt;59,&quot;2&quot;))))"/>
    <hyperlink ref="EU136" r:id="rId10615" display="=@if(I6&lt;50,&quot;0&quot;,if(I6&gt;49,&quot;1&quot;,if(I6&gt;54,&quot;1.5&quot;,if(I6&lt;59,&quot;2&quot;))))"/>
    <hyperlink ref="EU137" r:id="rId10616" display="=@if(I6&lt;50,&quot;0&quot;,if(I6&gt;49,&quot;1&quot;,if(I6&gt;54,&quot;1.5&quot;,if(I6&lt;59,&quot;2&quot;))))"/>
    <hyperlink ref="EU138" r:id="rId10617" display="=@if(I6&lt;50,&quot;0&quot;,if(I6&gt;49,&quot;1&quot;,if(I6&gt;54,&quot;1.5&quot;,if(I6&lt;59,&quot;2&quot;))))"/>
    <hyperlink ref="EU139" r:id="rId10618" display="=@if(I6&lt;50,&quot;0&quot;,if(I6&gt;49,&quot;1&quot;,if(I6&gt;54,&quot;1.5&quot;,if(I6&lt;59,&quot;2&quot;))))"/>
    <hyperlink ref="EU140" r:id="rId10619" display="=@if(I6&lt;50,&quot;0&quot;,if(I6&gt;49,&quot;1&quot;,if(I6&gt;54,&quot;1.5&quot;,if(I6&lt;59,&quot;2&quot;))))"/>
    <hyperlink ref="EU141" r:id="rId10620" display="=@if(I6&lt;50,&quot;0&quot;,if(I6&gt;49,&quot;1&quot;,if(I6&gt;54,&quot;1.5&quot;,if(I6&lt;59,&quot;2&quot;))))"/>
    <hyperlink ref="EU142" r:id="rId10621" display="=@if(I6&lt;50,&quot;0&quot;,if(I6&gt;49,&quot;1&quot;,if(I6&gt;54,&quot;1.5&quot;,if(I6&lt;59,&quot;2&quot;))))"/>
    <hyperlink ref="EU143" r:id="rId10622" display="=@if(I6&lt;50,&quot;0&quot;,if(I6&gt;49,&quot;1&quot;,if(I6&gt;54,&quot;1.5&quot;,if(I6&lt;59,&quot;2&quot;))))"/>
    <hyperlink ref="EU144" r:id="rId10623" display="=@if(I6&lt;50,&quot;0&quot;,if(I6&gt;49,&quot;1&quot;,if(I6&gt;54,&quot;1.5&quot;,if(I6&lt;59,&quot;2&quot;))))"/>
    <hyperlink ref="EU145" r:id="rId10624" display="=@if(I6&lt;50,&quot;0&quot;,if(I6&gt;49,&quot;1&quot;,if(I6&gt;54,&quot;1.5&quot;,if(I6&lt;59,&quot;2&quot;))))"/>
    <hyperlink ref="EU146" r:id="rId10625" display="=@if(I6&lt;50,&quot;0&quot;,if(I6&gt;49,&quot;1&quot;,if(I6&gt;54,&quot;1.5&quot;,if(I6&lt;59,&quot;2&quot;))))"/>
    <hyperlink ref="EU147" r:id="rId10626" display="=@if(I6&lt;50,&quot;0&quot;,if(I6&gt;49,&quot;1&quot;,if(I6&gt;54,&quot;1.5&quot;,if(I6&lt;59,&quot;2&quot;))))"/>
    <hyperlink ref="EU148" r:id="rId10627" display="=@if(I6&lt;50,&quot;0&quot;,if(I6&gt;49,&quot;1&quot;,if(I6&gt;54,&quot;1.5&quot;,if(I6&lt;59,&quot;2&quot;))))"/>
    <hyperlink ref="EU149" r:id="rId10628" display="=@if(I6&lt;50,&quot;0&quot;,if(I6&gt;49,&quot;1&quot;,if(I6&gt;54,&quot;1.5&quot;,if(I6&lt;59,&quot;2&quot;))))"/>
    <hyperlink ref="EU150" r:id="rId10629" display="=@if(I6&lt;50,&quot;0&quot;,if(I6&gt;49,&quot;1&quot;,if(I6&gt;54,&quot;1.5&quot;,if(I6&lt;59,&quot;2&quot;))))"/>
    <hyperlink ref="EU151" r:id="rId10630" display="=@if(I6&lt;50,&quot;0&quot;,if(I6&gt;49,&quot;1&quot;,if(I6&gt;54,&quot;1.5&quot;,if(I6&lt;59,&quot;2&quot;))))"/>
    <hyperlink ref="EU152" r:id="rId10631" display="=@if(I6&lt;50,&quot;0&quot;,if(I6&gt;49,&quot;1&quot;,if(I6&gt;54,&quot;1.5&quot;,if(I6&lt;59,&quot;2&quot;))))"/>
    <hyperlink ref="EU153" r:id="rId10632" display="=@if(I6&lt;50,&quot;0&quot;,if(I6&gt;49,&quot;1&quot;,if(I6&gt;54,&quot;1.5&quot;,if(I6&lt;59,&quot;2&quot;))))"/>
    <hyperlink ref="EU154" r:id="rId10633" display="=@if(I6&lt;50,&quot;0&quot;,if(I6&gt;49,&quot;1&quot;,if(I6&gt;54,&quot;1.5&quot;,if(I6&lt;59,&quot;2&quot;))))"/>
    <hyperlink ref="EU155" r:id="rId10634" display="=@if(I6&lt;50,&quot;0&quot;,if(I6&gt;49,&quot;1&quot;,if(I6&gt;54,&quot;1.5&quot;,if(I6&lt;59,&quot;2&quot;))))"/>
    <hyperlink ref="EU156" r:id="rId10635" display="=@if(I6&lt;50,&quot;0&quot;,if(I6&gt;49,&quot;1&quot;,if(I6&gt;54,&quot;1.5&quot;,if(I6&lt;59,&quot;2&quot;))))"/>
    <hyperlink ref="EU157" r:id="rId10636" display="=@if(I6&lt;50,&quot;0&quot;,if(I6&gt;49,&quot;1&quot;,if(I6&gt;54,&quot;1.5&quot;,if(I6&lt;59,&quot;2&quot;))))"/>
    <hyperlink ref="EU158" r:id="rId10637" display="=@if(I6&lt;50,&quot;0&quot;,if(I6&gt;49,&quot;1&quot;,if(I6&gt;54,&quot;1.5&quot;,if(I6&lt;59,&quot;2&quot;))))"/>
    <hyperlink ref="EU159" r:id="rId10638" display="=@if(I6&lt;50,&quot;0&quot;,if(I6&gt;49,&quot;1&quot;,if(I6&gt;54,&quot;1.5&quot;,if(I6&lt;59,&quot;2&quot;))))"/>
    <hyperlink ref="EU160" r:id="rId10639" display="=@if(I6&lt;50,&quot;0&quot;,if(I6&gt;49,&quot;1&quot;,if(I6&gt;54,&quot;1.5&quot;,if(I6&lt;59,&quot;2&quot;))))"/>
    <hyperlink ref="EU161" r:id="rId10640" display="=@if(I6&lt;50,&quot;0&quot;,if(I6&gt;49,&quot;1&quot;,if(I6&gt;54,&quot;1.5&quot;,if(I6&lt;59,&quot;2&quot;))))"/>
    <hyperlink ref="EU162" r:id="rId10641" display="=@if(I6&lt;50,&quot;0&quot;,if(I6&gt;49,&quot;1&quot;,if(I6&gt;54,&quot;1.5&quot;,if(I6&lt;59,&quot;2&quot;))))"/>
    <hyperlink ref="EU163" r:id="rId10642" display="=@if(I6&lt;50,&quot;0&quot;,if(I6&gt;49,&quot;1&quot;,if(I6&gt;54,&quot;1.5&quot;,if(I6&lt;59,&quot;2&quot;))))"/>
    <hyperlink ref="EU164" r:id="rId10643" display="=@if(I6&lt;50,&quot;0&quot;,if(I6&gt;49,&quot;1&quot;,if(I6&gt;54,&quot;1.5&quot;,if(I6&lt;59,&quot;2&quot;))))"/>
    <hyperlink ref="EU165" r:id="rId10644" display="=@if(I6&lt;50,&quot;0&quot;,if(I6&gt;49,&quot;1&quot;,if(I6&gt;54,&quot;1.5&quot;,if(I6&lt;59,&quot;2&quot;))))"/>
    <hyperlink ref="EU166" r:id="rId10645" display="=@if(I6&lt;50,&quot;0&quot;,if(I6&gt;49,&quot;1&quot;,if(I6&gt;54,&quot;1.5&quot;,if(I6&lt;59,&quot;2&quot;))))"/>
    <hyperlink ref="EU167" r:id="rId10646" display="=@if(I6&lt;50,&quot;0&quot;,if(I6&gt;49,&quot;1&quot;,if(I6&gt;54,&quot;1.5&quot;,if(I6&lt;59,&quot;2&quot;))))"/>
    <hyperlink ref="EU168" r:id="rId10647" display="=@if(I6&lt;50,&quot;0&quot;,if(I6&gt;49,&quot;1&quot;,if(I6&gt;54,&quot;1.5&quot;,if(I6&lt;59,&quot;2&quot;))))"/>
    <hyperlink ref="EU169" r:id="rId10648" display="=@if(I6&lt;50,&quot;0&quot;,if(I6&gt;49,&quot;1&quot;,if(I6&gt;54,&quot;1.5&quot;,if(I6&lt;59,&quot;2&quot;))))"/>
    <hyperlink ref="EU170" r:id="rId10649" display="=@if(I6&lt;50,&quot;0&quot;,if(I6&gt;49,&quot;1&quot;,if(I6&gt;54,&quot;1.5&quot;,if(I6&lt;59,&quot;2&quot;))))"/>
    <hyperlink ref="EU171" r:id="rId10650" display="=@if(I6&lt;50,&quot;0&quot;,if(I6&gt;49,&quot;1&quot;,if(I6&gt;54,&quot;1.5&quot;,if(I6&lt;59,&quot;2&quot;))))"/>
    <hyperlink ref="EU172" r:id="rId10651" display="=@if(I6&lt;50,&quot;0&quot;,if(I6&gt;49,&quot;1&quot;,if(I6&gt;54,&quot;1.5&quot;,if(I6&lt;59,&quot;2&quot;))))"/>
    <hyperlink ref="EU173" r:id="rId10652" display="=@if(I6&lt;50,&quot;0&quot;,if(I6&gt;49,&quot;1&quot;,if(I6&gt;54,&quot;1.5&quot;,if(I6&lt;59,&quot;2&quot;))))"/>
    <hyperlink ref="EU174" r:id="rId10653" display="=@if(I6&lt;50,&quot;0&quot;,if(I6&gt;49,&quot;1&quot;,if(I6&gt;54,&quot;1.5&quot;,if(I6&lt;59,&quot;2&quot;))))"/>
    <hyperlink ref="EU175" r:id="rId10654" display="=@if(I6&lt;50,&quot;0&quot;,if(I6&gt;49,&quot;1&quot;,if(I6&gt;54,&quot;1.5&quot;,if(I6&lt;59,&quot;2&quot;))))"/>
    <hyperlink ref="EU176" r:id="rId10655" display="=@if(I6&lt;50,&quot;0&quot;,if(I6&gt;49,&quot;1&quot;,if(I6&gt;54,&quot;1.5&quot;,if(I6&lt;59,&quot;2&quot;))))"/>
    <hyperlink ref="EU177" r:id="rId10656" display="=@if(I6&lt;50,&quot;0&quot;,if(I6&gt;49,&quot;1&quot;,if(I6&gt;54,&quot;1.5&quot;,if(I6&lt;59,&quot;2&quot;))))"/>
    <hyperlink ref="EU178" r:id="rId10657" display="=@if(I6&lt;50,&quot;0&quot;,if(I6&gt;49,&quot;1&quot;,if(I6&gt;54,&quot;1.5&quot;,if(I6&lt;59,&quot;2&quot;))))"/>
    <hyperlink ref="EU179" r:id="rId10658" display="=@if(I6&lt;50,&quot;0&quot;,if(I6&gt;49,&quot;1&quot;,if(I6&gt;54,&quot;1.5&quot;,if(I6&lt;59,&quot;2&quot;))))"/>
    <hyperlink ref="EU180" r:id="rId10659" display="=@if(I6&lt;50,&quot;0&quot;,if(I6&gt;49,&quot;1&quot;,if(I6&gt;54,&quot;1.5&quot;,if(I6&lt;59,&quot;2&quot;))))"/>
    <hyperlink ref="EU181" r:id="rId10660" display="=@if(I6&lt;50,&quot;0&quot;,if(I6&gt;49,&quot;1&quot;,if(I6&gt;54,&quot;1.5&quot;,if(I6&lt;59,&quot;2&quot;))))"/>
    <hyperlink ref="EU182" r:id="rId10661" display="=@if(I6&lt;50,&quot;0&quot;,if(I6&gt;49,&quot;1&quot;,if(I6&gt;54,&quot;1.5&quot;,if(I6&lt;59,&quot;2&quot;))))"/>
    <hyperlink ref="EU183" r:id="rId10662" display="=@if(I6&lt;50,&quot;0&quot;,if(I6&gt;49,&quot;1&quot;,if(I6&gt;54,&quot;1.5&quot;,if(I6&lt;59,&quot;2&quot;))))"/>
    <hyperlink ref="EU184" r:id="rId10663" display="=@if(I6&lt;50,&quot;0&quot;,if(I6&gt;49,&quot;1&quot;,if(I6&gt;54,&quot;1.5&quot;,if(I6&lt;59,&quot;2&quot;))))"/>
    <hyperlink ref="EU185" r:id="rId10664" display="=@if(I6&lt;50,&quot;0&quot;,if(I6&gt;49,&quot;1&quot;,if(I6&gt;54,&quot;1.5&quot;,if(I6&lt;59,&quot;2&quot;))))"/>
    <hyperlink ref="EU186" r:id="rId10665" display="=@if(I6&lt;50,&quot;0&quot;,if(I6&gt;49,&quot;1&quot;,if(I6&gt;54,&quot;1.5&quot;,if(I6&lt;59,&quot;2&quot;))))"/>
    <hyperlink ref="EU187" r:id="rId10666" display="=@if(I6&lt;50,&quot;0&quot;,if(I6&gt;49,&quot;1&quot;,if(I6&gt;54,&quot;1.5&quot;,if(I6&lt;59,&quot;2&quot;))))"/>
    <hyperlink ref="EU188" r:id="rId10667" display="=@if(I6&lt;50,&quot;0&quot;,if(I6&gt;49,&quot;1&quot;,if(I6&gt;54,&quot;1.5&quot;,if(I6&lt;59,&quot;2&quot;))))"/>
    <hyperlink ref="EU189" r:id="rId10668" display="=@if(I6&lt;50,&quot;0&quot;,if(I6&gt;49,&quot;1&quot;,if(I6&gt;54,&quot;1.5&quot;,if(I6&lt;59,&quot;2&quot;))))"/>
    <hyperlink ref="EU190" r:id="rId10669" display="=@if(I6&lt;50,&quot;0&quot;,if(I6&gt;49,&quot;1&quot;,if(I6&gt;54,&quot;1.5&quot;,if(I6&lt;59,&quot;2&quot;))))"/>
    <hyperlink ref="EU191" r:id="rId10670" display="=@if(I6&lt;50,&quot;0&quot;,if(I6&gt;49,&quot;1&quot;,if(I6&gt;54,&quot;1.5&quot;,if(I6&lt;59,&quot;2&quot;))))"/>
    <hyperlink ref="EU192" r:id="rId10671" display="=@if(I6&lt;50,&quot;0&quot;,if(I6&gt;49,&quot;1&quot;,if(I6&gt;54,&quot;1.5&quot;,if(I6&lt;59,&quot;2&quot;))))"/>
    <hyperlink ref="EU193" r:id="rId10672" display="=@if(I6&lt;50,&quot;0&quot;,if(I6&gt;49,&quot;1&quot;,if(I6&gt;54,&quot;1.5&quot;,if(I6&lt;59,&quot;2&quot;))))"/>
    <hyperlink ref="EU194" r:id="rId10673" display="=@if(I6&lt;50,&quot;0&quot;,if(I6&gt;49,&quot;1&quot;,if(I6&gt;54,&quot;1.5&quot;,if(I6&lt;59,&quot;2&quot;))))"/>
    <hyperlink ref="EU195" r:id="rId10674" display="=@if(I6&lt;50,&quot;0&quot;,if(I6&gt;49,&quot;1&quot;,if(I6&gt;54,&quot;1.5&quot;,if(I6&lt;59,&quot;2&quot;))))"/>
    <hyperlink ref="EU196" r:id="rId10675" display="=@if(I6&lt;50,&quot;0&quot;,if(I6&gt;49,&quot;1&quot;,if(I6&gt;54,&quot;1.5&quot;,if(I6&lt;59,&quot;2&quot;))))"/>
    <hyperlink ref="EU197" r:id="rId10676" display="=@if(I6&lt;50,&quot;0&quot;,if(I6&gt;49,&quot;1&quot;,if(I6&gt;54,&quot;1.5&quot;,if(I6&lt;59,&quot;2&quot;))))"/>
    <hyperlink ref="EU198" r:id="rId10677" display="=@if(I6&lt;50,&quot;0&quot;,if(I6&gt;49,&quot;1&quot;,if(I6&gt;54,&quot;1.5&quot;,if(I6&lt;59,&quot;2&quot;))))"/>
    <hyperlink ref="EU199" r:id="rId10678" display="=@if(I6&lt;50,&quot;0&quot;,if(I6&gt;49,&quot;1&quot;,if(I6&gt;54,&quot;1.5&quot;,if(I6&lt;59,&quot;2&quot;))))"/>
    <hyperlink ref="EU200" r:id="rId10679" display="=@if(I6&lt;50,&quot;0&quot;,if(I6&gt;49,&quot;1&quot;,if(I6&gt;54,&quot;1.5&quot;,if(I6&lt;59,&quot;2&quot;))))"/>
    <hyperlink ref="EU201" r:id="rId10680" display="=@if(I6&lt;50,&quot;0&quot;,if(I6&gt;49,&quot;1&quot;,if(I6&gt;54,&quot;1.5&quot;,if(I6&lt;59,&quot;2&quot;))))"/>
    <hyperlink ref="EU202" r:id="rId10681" display="=@if(I6&lt;50,&quot;0&quot;,if(I6&gt;49,&quot;1&quot;,if(I6&gt;54,&quot;1.5&quot;,if(I6&lt;59,&quot;2&quot;))))"/>
    <hyperlink ref="EU203" r:id="rId10682" display="=@if(I6&lt;50,&quot;0&quot;,if(I6&gt;49,&quot;1&quot;,if(I6&gt;54,&quot;1.5&quot;,if(I6&lt;59,&quot;2&quot;))))"/>
    <hyperlink ref="EU204" r:id="rId10683" display="=@if(I6&lt;50,&quot;0&quot;,if(I6&gt;49,&quot;1&quot;,if(I6&gt;54,&quot;1.5&quot;,if(I6&lt;59,&quot;2&quot;))))"/>
    <hyperlink ref="EU205" r:id="rId10684" display="=@if(I6&lt;50,&quot;0&quot;,if(I6&gt;49,&quot;1&quot;,if(I6&gt;54,&quot;1.5&quot;,if(I6&lt;59,&quot;2&quot;))))"/>
    <hyperlink ref="EU206" r:id="rId10685" display="=@if(I6&lt;50,&quot;0&quot;,if(I6&gt;49,&quot;1&quot;,if(I6&gt;54,&quot;1.5&quot;,if(I6&lt;59,&quot;2&quot;))))"/>
    <hyperlink ref="EU207" r:id="rId10686" display="=@if(I6&lt;50,&quot;0&quot;,if(I6&gt;49,&quot;1&quot;,if(I6&gt;54,&quot;1.5&quot;,if(I6&lt;59,&quot;2&quot;))))"/>
    <hyperlink ref="EU208" r:id="rId10687" display="=@if(I6&lt;50,&quot;0&quot;,if(I6&gt;49,&quot;1&quot;,if(I6&gt;54,&quot;1.5&quot;,if(I6&lt;59,&quot;2&quot;))))"/>
    <hyperlink ref="EU209" r:id="rId10688" display="=@if(I6&lt;50,&quot;0&quot;,if(I6&gt;49,&quot;1&quot;,if(I6&gt;54,&quot;1.5&quot;,if(I6&lt;59,&quot;2&quot;))))"/>
    <hyperlink ref="EU210" r:id="rId10689" display="=@if(I6&lt;50,&quot;0&quot;,if(I6&gt;49,&quot;1&quot;,if(I6&gt;54,&quot;1.5&quot;,if(I6&lt;59,&quot;2&quot;))))"/>
    <hyperlink ref="EU211" r:id="rId10690" display="=@if(I6&lt;50,&quot;0&quot;,if(I6&gt;49,&quot;1&quot;,if(I6&gt;54,&quot;1.5&quot;,if(I6&lt;59,&quot;2&quot;))))"/>
    <hyperlink ref="EU212" r:id="rId10691" display="=@if(I6&lt;50,&quot;0&quot;,if(I6&gt;49,&quot;1&quot;,if(I6&gt;54,&quot;1.5&quot;,if(I6&lt;59,&quot;2&quot;))))"/>
    <hyperlink ref="EU213" r:id="rId10692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069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P213"/>
  <sheetViews>
    <sheetView topLeftCell="A2" workbookViewId="0">
      <selection activeCell="F55" sqref="F55"/>
    </sheetView>
  </sheetViews>
  <sheetFormatPr defaultRowHeight="12.75"/>
  <cols>
    <col min="1" max="1" width="8" bestFit="1" customWidth="1"/>
    <col min="2" max="2" width="11.5703125" customWidth="1"/>
    <col min="3" max="4" width="5.5703125" customWidth="1"/>
    <col min="5" max="5" width="28.42578125" customWidth="1"/>
    <col min="6" max="6" width="16.140625" customWidth="1"/>
    <col min="7" max="7" width="4" style="3" customWidth="1"/>
    <col min="8" max="40" width="6.7109375" style="2" customWidth="1"/>
    <col min="41" max="52" width="4.7109375" style="2" customWidth="1"/>
    <col min="53" max="59" width="6.7109375" customWidth="1"/>
    <col min="62" max="94" width="6.7109375" style="70" hidden="1" customWidth="1"/>
    <col min="95" max="106" width="4.7109375" style="2" hidden="1" customWidth="1"/>
    <col min="107" max="113" width="6.7109375" hidden="1" customWidth="1"/>
    <col min="114" max="115" width="9.140625" hidden="1" customWidth="1"/>
    <col min="116" max="116" width="11.140625" customWidth="1"/>
  </cols>
  <sheetData>
    <row r="1" spans="1:120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97"/>
      <c r="AN1" s="119"/>
      <c r="AO1" s="22"/>
      <c r="AP1" s="22"/>
      <c r="AQ1" s="22"/>
      <c r="AR1" s="97"/>
      <c r="AS1" s="97"/>
      <c r="AT1" s="97"/>
      <c r="AU1" s="97"/>
      <c r="AV1" s="97"/>
      <c r="AW1" s="97"/>
      <c r="AX1" s="97"/>
      <c r="AY1" s="97"/>
      <c r="AZ1" s="97"/>
      <c r="BA1" s="38"/>
      <c r="BB1" s="38"/>
      <c r="BC1" s="38"/>
      <c r="BD1" s="38"/>
      <c r="BE1" s="38"/>
      <c r="BF1" s="38"/>
      <c r="BG1" s="38"/>
      <c r="BH1" s="51"/>
      <c r="BI1" s="51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22"/>
      <c r="CR1" s="22"/>
      <c r="CS1" s="22"/>
      <c r="CT1" s="97"/>
      <c r="CU1" s="97"/>
      <c r="CV1" s="97"/>
      <c r="CW1" s="97"/>
      <c r="CX1" s="97"/>
      <c r="CY1" s="97"/>
      <c r="CZ1" s="97"/>
      <c r="DA1" s="97"/>
      <c r="DB1" s="97"/>
      <c r="DC1" s="38"/>
      <c r="DD1" s="38"/>
      <c r="DE1" s="38"/>
      <c r="DF1" s="38"/>
      <c r="DG1" s="38"/>
      <c r="DH1" s="38"/>
      <c r="DI1" s="38"/>
      <c r="DJ1" s="51"/>
      <c r="DK1" s="51"/>
      <c r="DL1" s="51"/>
      <c r="DM1" s="51"/>
      <c r="DO1" s="6"/>
    </row>
    <row r="2" spans="1:120">
      <c r="A2" s="38"/>
      <c r="B2" s="39" t="s">
        <v>121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97"/>
      <c r="AS2" s="97"/>
      <c r="AT2" s="97"/>
      <c r="AU2" s="97"/>
      <c r="AV2" s="97"/>
      <c r="AW2" s="97"/>
      <c r="AX2" s="97"/>
      <c r="AY2" s="97"/>
      <c r="AZ2" s="97"/>
      <c r="BA2" s="38"/>
      <c r="BB2" s="38"/>
      <c r="BC2" s="38"/>
      <c r="BD2" s="38"/>
      <c r="BE2" s="38"/>
      <c r="BF2" s="52"/>
      <c r="BG2" s="38"/>
      <c r="BH2" s="52"/>
      <c r="BI2" s="52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39"/>
      <c r="CR2" s="39"/>
      <c r="CS2" s="39"/>
      <c r="CT2" s="97"/>
      <c r="CU2" s="97"/>
      <c r="CV2" s="97"/>
      <c r="CW2" s="97"/>
      <c r="CX2" s="97"/>
      <c r="CY2" s="97"/>
      <c r="CZ2" s="97"/>
      <c r="DA2" s="97"/>
      <c r="DB2" s="97"/>
      <c r="DC2" s="38"/>
      <c r="DD2" s="38"/>
      <c r="DE2" s="38"/>
      <c r="DF2" s="38"/>
      <c r="DG2" s="38"/>
      <c r="DH2" s="52"/>
      <c r="DI2" s="38"/>
      <c r="DJ2" s="52"/>
      <c r="DK2" s="52"/>
      <c r="DL2" s="52"/>
      <c r="DM2" s="52"/>
      <c r="DO2" s="5"/>
    </row>
    <row r="3" spans="1:120">
      <c r="A3" s="38"/>
      <c r="B3" s="97"/>
      <c r="C3" s="185"/>
      <c r="D3" s="185"/>
      <c r="E3" s="97"/>
      <c r="F3" s="97"/>
      <c r="G3" s="35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119"/>
      <c r="AO3" s="53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38"/>
      <c r="BB3" s="38"/>
      <c r="BC3" s="38"/>
      <c r="BD3" s="38"/>
      <c r="BE3" s="38"/>
      <c r="BF3" s="52"/>
      <c r="BG3" s="38"/>
      <c r="BH3" s="38"/>
      <c r="BI3" s="38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53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38"/>
      <c r="DD3" s="38"/>
      <c r="DE3" s="38"/>
      <c r="DF3" s="38"/>
      <c r="DG3" s="38"/>
      <c r="DH3" s="52"/>
      <c r="DI3" s="38"/>
      <c r="DJ3" s="38"/>
      <c r="DK3" s="38"/>
      <c r="DL3" s="38"/>
      <c r="DM3" s="38"/>
    </row>
    <row r="4" spans="1:120">
      <c r="A4" s="38"/>
      <c r="B4" s="98" t="s">
        <v>9</v>
      </c>
      <c r="C4" s="186"/>
      <c r="D4" s="186"/>
      <c r="E4" s="199" t="s">
        <v>127</v>
      </c>
      <c r="F4" s="199"/>
      <c r="G4" s="35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45"/>
      <c r="AH4" s="98"/>
      <c r="AI4" s="98"/>
      <c r="AJ4" s="98"/>
      <c r="AK4" s="98"/>
      <c r="AL4" s="209"/>
      <c r="AM4" s="209"/>
      <c r="AN4" s="209"/>
      <c r="AO4" s="95"/>
      <c r="AP4" s="201"/>
      <c r="AQ4" s="201"/>
      <c r="AR4" s="97"/>
      <c r="AS4" s="97"/>
      <c r="AT4" s="97"/>
      <c r="AU4" s="97"/>
      <c r="AV4" s="97"/>
      <c r="AW4" s="97"/>
      <c r="AX4" s="97"/>
      <c r="AY4" s="97"/>
      <c r="AZ4" s="97"/>
      <c r="BA4" s="38"/>
      <c r="BB4" s="38"/>
      <c r="BC4" s="38"/>
      <c r="BD4" s="38"/>
      <c r="BE4" s="38"/>
      <c r="BF4" s="52"/>
      <c r="BG4" s="38"/>
      <c r="BH4" s="38"/>
      <c r="BI4" s="38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95"/>
      <c r="CR4" s="201"/>
      <c r="CS4" s="201"/>
      <c r="CT4" s="97"/>
      <c r="CU4" s="97"/>
      <c r="CV4" s="97"/>
      <c r="CW4" s="97"/>
      <c r="CX4" s="97"/>
      <c r="CY4" s="97"/>
      <c r="CZ4" s="97"/>
      <c r="DA4" s="97"/>
      <c r="DB4" s="97"/>
      <c r="DC4" s="38"/>
      <c r="DD4" s="38"/>
      <c r="DE4" s="38"/>
      <c r="DF4" s="38"/>
      <c r="DG4" s="38"/>
      <c r="DH4" s="52"/>
      <c r="DI4" s="38"/>
      <c r="DJ4" s="38"/>
      <c r="DK4" s="38"/>
      <c r="DL4" s="38"/>
      <c r="DM4" s="38"/>
    </row>
    <row r="5" spans="1:120">
      <c r="A5" s="38"/>
      <c r="B5" s="183" t="s">
        <v>124</v>
      </c>
      <c r="C5" s="186"/>
      <c r="D5" s="186"/>
      <c r="E5" s="199" t="s">
        <v>183</v>
      </c>
      <c r="F5" s="199"/>
      <c r="G5" s="35"/>
      <c r="H5" s="98"/>
      <c r="I5" s="98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98"/>
      <c r="AE5" s="98"/>
      <c r="AF5" s="98"/>
      <c r="AG5" s="46"/>
      <c r="AH5" s="98"/>
      <c r="AI5" s="98"/>
      <c r="AJ5" s="98"/>
      <c r="AK5" s="98"/>
      <c r="AL5" s="35"/>
      <c r="AM5" s="35"/>
      <c r="AN5" s="35"/>
      <c r="AO5" s="95"/>
      <c r="AP5" s="201"/>
      <c r="AQ5" s="201"/>
      <c r="AR5" s="97"/>
      <c r="AS5" s="97"/>
      <c r="AT5" s="97"/>
      <c r="AU5" s="97"/>
      <c r="AV5" s="97"/>
      <c r="AW5" s="97"/>
      <c r="AX5" s="97"/>
      <c r="AY5" s="97"/>
      <c r="AZ5" s="97"/>
      <c r="BA5" s="38"/>
      <c r="BB5" s="38"/>
      <c r="BC5" s="38"/>
      <c r="BD5" s="38"/>
      <c r="BE5" s="38"/>
      <c r="BF5" s="52"/>
      <c r="BG5" s="38"/>
      <c r="BH5" s="38"/>
      <c r="BI5" s="3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95"/>
      <c r="CR5" s="201"/>
      <c r="CS5" s="201"/>
      <c r="CT5" s="97"/>
      <c r="CU5" s="97"/>
      <c r="CV5" s="97"/>
      <c r="CW5" s="97"/>
      <c r="CX5" s="97"/>
      <c r="CY5" s="97"/>
      <c r="CZ5" s="97"/>
      <c r="DA5" s="97"/>
      <c r="DB5" s="97"/>
      <c r="DC5" s="38"/>
      <c r="DD5" s="38"/>
      <c r="DE5" s="38"/>
      <c r="DF5" s="38"/>
      <c r="DG5" s="38"/>
      <c r="DH5" s="52"/>
      <c r="DI5" s="38"/>
      <c r="DJ5" s="38"/>
      <c r="DK5" s="38"/>
      <c r="DL5" s="38"/>
      <c r="DM5" s="38"/>
    </row>
    <row r="6" spans="1:120">
      <c r="A6" s="38"/>
      <c r="B6" s="39"/>
      <c r="C6" s="39"/>
      <c r="D6" s="39"/>
      <c r="E6" s="39"/>
      <c r="F6" s="39"/>
      <c r="G6" s="39"/>
      <c r="H6" s="97"/>
      <c r="I6" s="97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97"/>
      <c r="AE6" s="97"/>
      <c r="AF6" s="97"/>
      <c r="AG6" s="47"/>
      <c r="AH6" s="97"/>
      <c r="AI6" s="97"/>
      <c r="AJ6" s="97"/>
      <c r="AK6" s="97"/>
      <c r="AL6" s="35"/>
      <c r="AM6" s="35"/>
      <c r="AN6" s="35"/>
      <c r="AO6" s="39"/>
      <c r="AP6" s="45"/>
      <c r="AQ6" s="45"/>
      <c r="AR6" s="55"/>
      <c r="AS6" s="55"/>
      <c r="AT6" s="55"/>
      <c r="AU6" s="55"/>
      <c r="AV6" s="55"/>
      <c r="AW6" s="55"/>
      <c r="AX6" s="55"/>
      <c r="AY6" s="55"/>
      <c r="AZ6" s="55"/>
      <c r="BA6" s="38"/>
      <c r="BB6" s="38"/>
      <c r="BC6" s="38"/>
      <c r="BD6" s="38"/>
      <c r="BE6" s="38"/>
      <c r="BF6" s="38"/>
      <c r="BG6" s="38"/>
      <c r="BH6" s="38"/>
      <c r="BI6" s="3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39"/>
      <c r="CR6" s="45"/>
      <c r="CS6" s="45"/>
      <c r="CT6" s="55"/>
      <c r="CU6" s="55"/>
      <c r="CV6" s="55"/>
      <c r="CW6" s="55"/>
      <c r="CX6" s="55"/>
      <c r="CY6" s="55"/>
      <c r="CZ6" s="55"/>
      <c r="DA6" s="55"/>
      <c r="DB6" s="55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</row>
    <row r="7" spans="1:120">
      <c r="A7" s="38"/>
      <c r="B7" s="198" t="s">
        <v>15</v>
      </c>
      <c r="C7" s="198"/>
      <c r="D7" s="198"/>
      <c r="E7" s="198"/>
      <c r="F7" s="96">
        <v>6</v>
      </c>
      <c r="G7" s="39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48"/>
      <c r="AH7" s="97"/>
      <c r="AI7" s="97"/>
      <c r="AJ7" s="97"/>
      <c r="AK7" s="97"/>
      <c r="AL7" s="97"/>
      <c r="AM7" s="97"/>
      <c r="AN7" s="119"/>
      <c r="AO7" s="39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38"/>
      <c r="BB7" s="38"/>
      <c r="BC7" s="38"/>
      <c r="BD7" s="38"/>
      <c r="BE7" s="38"/>
      <c r="BF7" s="38"/>
      <c r="BG7" s="52"/>
      <c r="BH7" s="38"/>
      <c r="BI7" s="38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39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38"/>
      <c r="DD7" s="38"/>
      <c r="DE7" s="38"/>
      <c r="DF7" s="38"/>
      <c r="DG7" s="38"/>
      <c r="DH7" s="38"/>
      <c r="DI7" s="52"/>
      <c r="DJ7" s="38"/>
      <c r="DK7" s="38"/>
      <c r="DL7" s="38"/>
      <c r="DM7" s="38"/>
    </row>
    <row r="8" spans="1:120">
      <c r="A8" s="38"/>
      <c r="B8" s="198" t="s">
        <v>16</v>
      </c>
      <c r="C8" s="198"/>
      <c r="D8" s="198"/>
      <c r="E8" s="198"/>
      <c r="F8" s="23">
        <f>DO8</f>
        <v>0</v>
      </c>
      <c r="G8" s="35"/>
      <c r="H8" s="97"/>
      <c r="I8" s="110" t="s">
        <v>7</v>
      </c>
      <c r="J8" s="111"/>
      <c r="K8" s="112"/>
      <c r="L8" s="217"/>
      <c r="M8" s="218"/>
      <c r="N8" s="219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39"/>
      <c r="AB8" s="39"/>
      <c r="AC8" s="39"/>
      <c r="AD8" s="97"/>
      <c r="AE8" s="97"/>
      <c r="AF8" s="97"/>
      <c r="AG8" s="49"/>
      <c r="AH8" s="97"/>
      <c r="AI8" s="97"/>
      <c r="AJ8" s="97"/>
      <c r="AK8" s="97"/>
      <c r="AL8" s="97"/>
      <c r="AM8" s="97"/>
      <c r="AN8" s="119"/>
      <c r="AO8" s="9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38"/>
      <c r="BB8" s="38"/>
      <c r="BC8" s="38"/>
      <c r="BD8" s="38"/>
      <c r="BE8" s="38"/>
      <c r="BF8" s="52"/>
      <c r="BG8" s="52"/>
      <c r="BH8" s="38"/>
      <c r="BI8" s="38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9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38"/>
      <c r="DD8" s="38"/>
      <c r="DE8" s="38"/>
      <c r="DF8" s="38"/>
      <c r="DG8" s="38"/>
      <c r="DH8" s="52"/>
      <c r="DI8" s="52"/>
      <c r="DJ8" s="38"/>
      <c r="DK8" s="38"/>
      <c r="DL8" s="38"/>
      <c r="DM8" s="38"/>
      <c r="DO8" s="63">
        <f>SUM(DM16:DM213)/F11</f>
        <v>0</v>
      </c>
    </row>
    <row r="9" spans="1:120">
      <c r="A9" s="38"/>
      <c r="B9" s="198" t="s">
        <v>3</v>
      </c>
      <c r="C9" s="198"/>
      <c r="D9" s="198"/>
      <c r="E9" s="198"/>
      <c r="F9" s="61">
        <f>DO9</f>
        <v>0</v>
      </c>
      <c r="G9" s="35"/>
      <c r="H9" s="41"/>
      <c r="I9" s="114" t="s">
        <v>6</v>
      </c>
      <c r="J9" s="115"/>
      <c r="K9" s="116"/>
      <c r="L9" s="217"/>
      <c r="M9" s="218"/>
      <c r="N9" s="219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7"/>
      <c r="AB9" s="117"/>
      <c r="AC9" s="117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8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38"/>
      <c r="BB9" s="38"/>
      <c r="BC9" s="38"/>
      <c r="BD9" s="38"/>
      <c r="BE9" s="38"/>
      <c r="BF9" s="52"/>
      <c r="BG9" s="52"/>
      <c r="BH9" s="38"/>
      <c r="BI9" s="38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41"/>
      <c r="CR9" s="48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38"/>
      <c r="DD9" s="38"/>
      <c r="DE9" s="38"/>
      <c r="DF9" s="38"/>
      <c r="DG9" s="38"/>
      <c r="DH9" s="52"/>
      <c r="DI9" s="52"/>
      <c r="DJ9" s="38"/>
      <c r="DK9" s="38"/>
      <c r="DL9" s="38"/>
      <c r="DM9" s="38"/>
      <c r="DO9" s="64">
        <f>DO8/F7*100</f>
        <v>0</v>
      </c>
    </row>
    <row r="10" spans="1:120">
      <c r="A10" s="38"/>
      <c r="B10" s="198" t="s">
        <v>2</v>
      </c>
      <c r="C10" s="198"/>
      <c r="D10" s="198"/>
      <c r="E10" s="198"/>
      <c r="F10" s="61">
        <f>DO10</f>
        <v>0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9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38"/>
      <c r="BB10" s="38"/>
      <c r="BC10" s="38"/>
      <c r="BD10" s="38"/>
      <c r="BE10" s="38"/>
      <c r="BF10" s="52"/>
      <c r="BG10" s="52"/>
      <c r="BH10" s="38"/>
      <c r="BI10" s="38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41"/>
      <c r="CR10" s="49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38"/>
      <c r="DD10" s="38"/>
      <c r="DE10" s="38"/>
      <c r="DF10" s="38"/>
      <c r="DG10" s="38"/>
      <c r="DH10" s="52"/>
      <c r="DI10" s="52"/>
      <c r="DJ10" s="38"/>
      <c r="DK10" s="38"/>
      <c r="DL10" s="38"/>
      <c r="DM10" s="38"/>
      <c r="DO10" s="64">
        <f>STDEV(DM16:DM123)</f>
        <v>0</v>
      </c>
    </row>
    <row r="11" spans="1:120">
      <c r="A11" s="38"/>
      <c r="B11" s="198" t="s">
        <v>5</v>
      </c>
      <c r="C11" s="198"/>
      <c r="D11" s="198"/>
      <c r="E11" s="198"/>
      <c r="F11" s="96">
        <v>35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38"/>
      <c r="BB11" s="38"/>
      <c r="BC11" s="38"/>
      <c r="BD11" s="38"/>
      <c r="BE11" s="38"/>
      <c r="BF11" s="52"/>
      <c r="BG11" s="38"/>
      <c r="BH11" s="38"/>
      <c r="BI11" s="38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41"/>
      <c r="CR11" s="41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38"/>
      <c r="DD11" s="38"/>
      <c r="DE11" s="38"/>
      <c r="DF11" s="38"/>
      <c r="DG11" s="38"/>
      <c r="DH11" s="52"/>
      <c r="DI11" s="38"/>
      <c r="DJ11" s="38"/>
      <c r="DK11" s="38"/>
      <c r="DL11" s="38"/>
      <c r="DM11" s="38"/>
    </row>
    <row r="12" spans="1:120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201"/>
      <c r="AP12" s="201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38"/>
      <c r="BB12" s="38"/>
      <c r="BC12" s="38"/>
      <c r="BD12" s="38"/>
      <c r="BE12" s="38"/>
      <c r="BF12" s="52"/>
      <c r="BG12" s="38"/>
      <c r="BH12" s="38"/>
      <c r="BI12" s="38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201"/>
      <c r="CR12" s="201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38"/>
      <c r="DD12" s="38"/>
      <c r="DE12" s="38"/>
      <c r="DF12" s="38"/>
      <c r="DG12" s="38"/>
      <c r="DH12" s="52"/>
      <c r="DI12" s="38"/>
      <c r="DJ12" s="38"/>
      <c r="DK12" s="38"/>
      <c r="DL12" s="38"/>
      <c r="DM12" s="38"/>
    </row>
    <row r="13" spans="1:120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211" t="s">
        <v>29</v>
      </c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2"/>
      <c r="AM13" s="212"/>
      <c r="AN13" s="212"/>
      <c r="AO13" s="193" t="s">
        <v>56</v>
      </c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0" t="s">
        <v>60</v>
      </c>
      <c r="BB13" s="191"/>
      <c r="BC13" s="191"/>
      <c r="BD13" s="191"/>
      <c r="BE13" s="191"/>
      <c r="BF13" s="191"/>
      <c r="BG13" s="191"/>
      <c r="BH13" s="216" t="s">
        <v>82</v>
      </c>
      <c r="BI13" s="211"/>
      <c r="BJ13" s="102" t="s">
        <v>75</v>
      </c>
      <c r="BK13" s="102" t="s">
        <v>75</v>
      </c>
      <c r="BL13" s="102" t="s">
        <v>75</v>
      </c>
      <c r="BM13" s="102" t="s">
        <v>75</v>
      </c>
      <c r="BN13" s="102" t="s">
        <v>75</v>
      </c>
      <c r="BO13" s="102" t="s">
        <v>75</v>
      </c>
      <c r="BP13" s="102" t="s">
        <v>75</v>
      </c>
      <c r="BQ13" s="102" t="s">
        <v>75</v>
      </c>
      <c r="BR13" s="102" t="s">
        <v>75</v>
      </c>
      <c r="BS13" s="102" t="s">
        <v>75</v>
      </c>
      <c r="BT13" s="102" t="s">
        <v>75</v>
      </c>
      <c r="BU13" s="102" t="s">
        <v>75</v>
      </c>
      <c r="BV13" s="102" t="s">
        <v>75</v>
      </c>
      <c r="BW13" s="102" t="s">
        <v>75</v>
      </c>
      <c r="BX13" s="102" t="s">
        <v>75</v>
      </c>
      <c r="BY13" s="102" t="s">
        <v>75</v>
      </c>
      <c r="BZ13" s="102" t="s">
        <v>75</v>
      </c>
      <c r="CA13" s="102" t="s">
        <v>75</v>
      </c>
      <c r="CB13" s="102" t="s">
        <v>75</v>
      </c>
      <c r="CC13" s="102" t="s">
        <v>75</v>
      </c>
      <c r="CD13" s="102" t="s">
        <v>75</v>
      </c>
      <c r="CE13" s="102" t="s">
        <v>75</v>
      </c>
      <c r="CF13" s="102" t="s">
        <v>75</v>
      </c>
      <c r="CG13" s="102" t="s">
        <v>75</v>
      </c>
      <c r="CH13" s="102" t="s">
        <v>75</v>
      </c>
      <c r="CI13" s="102" t="s">
        <v>75</v>
      </c>
      <c r="CJ13" s="102" t="s">
        <v>75</v>
      </c>
      <c r="CK13" s="102" t="s">
        <v>75</v>
      </c>
      <c r="CL13" s="102" t="s">
        <v>75</v>
      </c>
      <c r="CM13" s="102" t="s">
        <v>75</v>
      </c>
      <c r="CN13" s="102" t="s">
        <v>75</v>
      </c>
      <c r="CO13" s="102" t="s">
        <v>75</v>
      </c>
      <c r="CP13" s="102" t="s">
        <v>75</v>
      </c>
      <c r="CQ13" s="189" t="s">
        <v>75</v>
      </c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87" t="s">
        <v>60</v>
      </c>
      <c r="DD13" s="188"/>
      <c r="DE13" s="188"/>
      <c r="DF13" s="188"/>
      <c r="DG13" s="188"/>
      <c r="DH13" s="188"/>
      <c r="DI13" s="188"/>
      <c r="DJ13" s="220" t="s">
        <v>82</v>
      </c>
      <c r="DK13" s="221"/>
      <c r="DL13" s="30" t="s">
        <v>73</v>
      </c>
      <c r="DM13" s="27" t="s">
        <v>75</v>
      </c>
    </row>
    <row r="14" spans="1:120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99" t="s">
        <v>30</v>
      </c>
      <c r="I14" s="99" t="s">
        <v>31</v>
      </c>
      <c r="J14" s="99" t="s">
        <v>32</v>
      </c>
      <c r="K14" s="99" t="s">
        <v>33</v>
      </c>
      <c r="L14" s="99" t="s">
        <v>34</v>
      </c>
      <c r="M14" s="99" t="s">
        <v>35</v>
      </c>
      <c r="N14" s="99" t="s">
        <v>36</v>
      </c>
      <c r="O14" s="99" t="s">
        <v>37</v>
      </c>
      <c r="P14" s="99" t="s">
        <v>38</v>
      </c>
      <c r="Q14" s="99" t="s">
        <v>39</v>
      </c>
      <c r="R14" s="99" t="s">
        <v>40</v>
      </c>
      <c r="S14" s="99" t="s">
        <v>41</v>
      </c>
      <c r="T14" s="99" t="s">
        <v>42</v>
      </c>
      <c r="U14" s="99" t="s">
        <v>43</v>
      </c>
      <c r="V14" s="99" t="s">
        <v>44</v>
      </c>
      <c r="W14" s="99" t="s">
        <v>45</v>
      </c>
      <c r="X14" s="99" t="s">
        <v>46</v>
      </c>
      <c r="Y14" s="99" t="s">
        <v>47</v>
      </c>
      <c r="Z14" s="99" t="s">
        <v>48</v>
      </c>
      <c r="AA14" s="99" t="s">
        <v>49</v>
      </c>
      <c r="AB14" s="99" t="s">
        <v>50</v>
      </c>
      <c r="AC14" s="99" t="s">
        <v>51</v>
      </c>
      <c r="AD14" s="99" t="s">
        <v>52</v>
      </c>
      <c r="AE14" s="99" t="s">
        <v>53</v>
      </c>
      <c r="AF14" s="99" t="s">
        <v>54</v>
      </c>
      <c r="AG14" s="99" t="s">
        <v>57</v>
      </c>
      <c r="AH14" s="99" t="s">
        <v>58</v>
      </c>
      <c r="AI14" s="99" t="s">
        <v>59</v>
      </c>
      <c r="AJ14" s="99" t="s">
        <v>61</v>
      </c>
      <c r="AK14" s="99" t="s">
        <v>62</v>
      </c>
      <c r="AL14" s="99" t="s">
        <v>63</v>
      </c>
      <c r="AM14" s="99" t="s">
        <v>64</v>
      </c>
      <c r="AN14" s="129" t="s">
        <v>65</v>
      </c>
      <c r="AO14" s="193" t="s">
        <v>66</v>
      </c>
      <c r="AP14" s="193"/>
      <c r="AQ14" s="193"/>
      <c r="AR14" s="193"/>
      <c r="AS14" s="193" t="s">
        <v>67</v>
      </c>
      <c r="AT14" s="193"/>
      <c r="AU14" s="193"/>
      <c r="AV14" s="193"/>
      <c r="AW14" s="193" t="s">
        <v>68</v>
      </c>
      <c r="AX14" s="193"/>
      <c r="AY14" s="193"/>
      <c r="AZ14" s="193"/>
      <c r="BA14" s="74" t="s">
        <v>69</v>
      </c>
      <c r="BB14" s="74" t="s">
        <v>70</v>
      </c>
      <c r="BC14" s="74" t="s">
        <v>71</v>
      </c>
      <c r="BD14" s="74" t="s">
        <v>72</v>
      </c>
      <c r="BE14" s="74" t="s">
        <v>83</v>
      </c>
      <c r="BF14" s="74" t="s">
        <v>84</v>
      </c>
      <c r="BG14" s="74" t="s">
        <v>85</v>
      </c>
      <c r="BH14" s="74" t="s">
        <v>86</v>
      </c>
      <c r="BI14" s="74" t="s">
        <v>87</v>
      </c>
      <c r="BJ14" s="103" t="s">
        <v>79</v>
      </c>
      <c r="BK14" s="103" t="s">
        <v>79</v>
      </c>
      <c r="BL14" s="103" t="s">
        <v>79</v>
      </c>
      <c r="BM14" s="103" t="s">
        <v>79</v>
      </c>
      <c r="BN14" s="103" t="s">
        <v>79</v>
      </c>
      <c r="BO14" s="103" t="s">
        <v>79</v>
      </c>
      <c r="BP14" s="103" t="s">
        <v>79</v>
      </c>
      <c r="BQ14" s="103" t="s">
        <v>79</v>
      </c>
      <c r="BR14" s="103" t="s">
        <v>79</v>
      </c>
      <c r="BS14" s="103" t="s">
        <v>79</v>
      </c>
      <c r="BT14" s="103" t="s">
        <v>79</v>
      </c>
      <c r="BU14" s="103" t="s">
        <v>79</v>
      </c>
      <c r="BV14" s="103" t="s">
        <v>79</v>
      </c>
      <c r="BW14" s="103" t="s">
        <v>79</v>
      </c>
      <c r="BX14" s="103" t="s">
        <v>79</v>
      </c>
      <c r="BY14" s="103" t="s">
        <v>79</v>
      </c>
      <c r="BZ14" s="103" t="s">
        <v>79</v>
      </c>
      <c r="CA14" s="103" t="s">
        <v>79</v>
      </c>
      <c r="CB14" s="103" t="s">
        <v>79</v>
      </c>
      <c r="CC14" s="103" t="s">
        <v>79</v>
      </c>
      <c r="CD14" s="103" t="s">
        <v>79</v>
      </c>
      <c r="CE14" s="103" t="s">
        <v>79</v>
      </c>
      <c r="CF14" s="103" t="s">
        <v>79</v>
      </c>
      <c r="CG14" s="103" t="s">
        <v>79</v>
      </c>
      <c r="CH14" s="103" t="s">
        <v>79</v>
      </c>
      <c r="CI14" s="103" t="s">
        <v>79</v>
      </c>
      <c r="CJ14" s="103" t="s">
        <v>79</v>
      </c>
      <c r="CK14" s="103" t="s">
        <v>79</v>
      </c>
      <c r="CL14" s="103" t="s">
        <v>79</v>
      </c>
      <c r="CM14" s="103" t="s">
        <v>79</v>
      </c>
      <c r="CN14" s="103" t="s">
        <v>79</v>
      </c>
      <c r="CO14" s="103" t="s">
        <v>79</v>
      </c>
      <c r="CP14" s="103" t="s">
        <v>79</v>
      </c>
      <c r="CQ14" s="197" t="s">
        <v>66</v>
      </c>
      <c r="CR14" s="197"/>
      <c r="CS14" s="197"/>
      <c r="CT14" s="197"/>
      <c r="CU14" s="197" t="s">
        <v>67</v>
      </c>
      <c r="CV14" s="197"/>
      <c r="CW14" s="197"/>
      <c r="CX14" s="197"/>
      <c r="CY14" s="197" t="s">
        <v>68</v>
      </c>
      <c r="CZ14" s="197"/>
      <c r="DA14" s="197"/>
      <c r="DB14" s="197"/>
      <c r="DC14" s="140" t="s">
        <v>69</v>
      </c>
      <c r="DD14" s="140" t="s">
        <v>70</v>
      </c>
      <c r="DE14" s="140" t="s">
        <v>71</v>
      </c>
      <c r="DF14" s="140" t="s">
        <v>72</v>
      </c>
      <c r="DG14" s="140" t="s">
        <v>83</v>
      </c>
      <c r="DH14" s="140" t="s">
        <v>84</v>
      </c>
      <c r="DI14" s="140" t="s">
        <v>85</v>
      </c>
      <c r="DJ14" s="140" t="s">
        <v>86</v>
      </c>
      <c r="DK14" s="140" t="s">
        <v>87</v>
      </c>
      <c r="DL14" s="31" t="s">
        <v>74</v>
      </c>
      <c r="DM14" s="28" t="s">
        <v>76</v>
      </c>
      <c r="DN14" s="2"/>
      <c r="DP14" s="2"/>
    </row>
    <row r="15" spans="1:120">
      <c r="A15" s="26"/>
      <c r="B15" s="26"/>
      <c r="C15" s="26"/>
      <c r="D15" s="26"/>
      <c r="E15" s="26"/>
      <c r="F15" s="26"/>
      <c r="G15" s="26"/>
      <c r="H15" s="194" t="s">
        <v>55</v>
      </c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73">
        <v>34.1</v>
      </c>
      <c r="AP15" s="73">
        <v>34.200000000000003</v>
      </c>
      <c r="AQ15" s="73">
        <v>34.299999999999997</v>
      </c>
      <c r="AR15" s="73">
        <v>34.4</v>
      </c>
      <c r="AS15" s="73">
        <v>35.1</v>
      </c>
      <c r="AT15" s="73">
        <v>35.200000000000003</v>
      </c>
      <c r="AU15" s="73">
        <v>35.299999999999997</v>
      </c>
      <c r="AV15" s="73">
        <v>35.4</v>
      </c>
      <c r="AW15" s="73">
        <v>36.1</v>
      </c>
      <c r="AX15" s="73">
        <v>36.200000000000003</v>
      </c>
      <c r="AY15" s="73">
        <v>36.299999999999997</v>
      </c>
      <c r="AZ15" s="73">
        <v>36.4</v>
      </c>
      <c r="BA15" s="190" t="s">
        <v>0</v>
      </c>
      <c r="BB15" s="191"/>
      <c r="BC15" s="191"/>
      <c r="BD15" s="191"/>
      <c r="BE15" s="191"/>
      <c r="BF15" s="191"/>
      <c r="BG15" s="191"/>
      <c r="BH15" s="124" t="s">
        <v>75</v>
      </c>
      <c r="BI15" s="124" t="s">
        <v>75</v>
      </c>
      <c r="BJ15" s="104">
        <v>1</v>
      </c>
      <c r="BK15" s="104">
        <v>2</v>
      </c>
      <c r="BL15" s="104">
        <v>3</v>
      </c>
      <c r="BM15" s="104">
        <v>4</v>
      </c>
      <c r="BN15" s="104">
        <v>5</v>
      </c>
      <c r="BO15" s="104">
        <v>6</v>
      </c>
      <c r="BP15" s="104">
        <v>7</v>
      </c>
      <c r="BQ15" s="104">
        <v>8</v>
      </c>
      <c r="BR15" s="104">
        <v>9</v>
      </c>
      <c r="BS15" s="104">
        <v>10</v>
      </c>
      <c r="BT15" s="104">
        <v>11</v>
      </c>
      <c r="BU15" s="104">
        <v>12</v>
      </c>
      <c r="BV15" s="104">
        <v>13</v>
      </c>
      <c r="BW15" s="104">
        <v>14</v>
      </c>
      <c r="BX15" s="104">
        <v>15</v>
      </c>
      <c r="BY15" s="104">
        <v>16</v>
      </c>
      <c r="BZ15" s="104">
        <v>17</v>
      </c>
      <c r="CA15" s="104">
        <v>18</v>
      </c>
      <c r="CB15" s="104">
        <v>19</v>
      </c>
      <c r="CC15" s="104">
        <v>20</v>
      </c>
      <c r="CD15" s="104">
        <v>21</v>
      </c>
      <c r="CE15" s="104">
        <v>22</v>
      </c>
      <c r="CF15" s="104">
        <v>23</v>
      </c>
      <c r="CG15" s="104">
        <v>24</v>
      </c>
      <c r="CH15" s="104">
        <v>25</v>
      </c>
      <c r="CI15" s="104">
        <v>26</v>
      </c>
      <c r="CJ15" s="104">
        <v>27</v>
      </c>
      <c r="CK15" s="104">
        <v>28</v>
      </c>
      <c r="CL15" s="104">
        <v>29</v>
      </c>
      <c r="CM15" s="104">
        <v>30</v>
      </c>
      <c r="CN15" s="104">
        <v>31</v>
      </c>
      <c r="CO15" s="104">
        <v>32</v>
      </c>
      <c r="CP15" s="104">
        <v>33</v>
      </c>
      <c r="CQ15" s="106">
        <v>34.1</v>
      </c>
      <c r="CR15" s="106">
        <v>34.200000000000003</v>
      </c>
      <c r="CS15" s="106">
        <v>34.299999999999997</v>
      </c>
      <c r="CT15" s="106">
        <v>34.4</v>
      </c>
      <c r="CU15" s="106">
        <v>35.1</v>
      </c>
      <c r="CV15" s="106">
        <v>35.200000000000003</v>
      </c>
      <c r="CW15" s="106">
        <v>35.299999999999997</v>
      </c>
      <c r="CX15" s="106">
        <v>35.4</v>
      </c>
      <c r="CY15" s="106">
        <v>36.1</v>
      </c>
      <c r="CZ15" s="106">
        <v>36.200000000000003</v>
      </c>
      <c r="DA15" s="106">
        <v>36.299999999999997</v>
      </c>
      <c r="DB15" s="106">
        <v>36.4</v>
      </c>
      <c r="DC15" s="187" t="s">
        <v>0</v>
      </c>
      <c r="DD15" s="188"/>
      <c r="DE15" s="188"/>
      <c r="DF15" s="188"/>
      <c r="DG15" s="188"/>
      <c r="DH15" s="188"/>
      <c r="DI15" s="188"/>
      <c r="DJ15" s="125" t="s">
        <v>75</v>
      </c>
      <c r="DK15" s="125" t="s">
        <v>75</v>
      </c>
      <c r="DL15" s="32" t="s">
        <v>80</v>
      </c>
      <c r="DM15" s="29" t="s">
        <v>77</v>
      </c>
      <c r="DO15" s="2"/>
    </row>
    <row r="16" spans="1:120" ht="18" customHeight="1">
      <c r="A16" s="225" t="s">
        <v>129</v>
      </c>
      <c r="B16" s="225" t="s">
        <v>130</v>
      </c>
      <c r="C16" s="225" t="s">
        <v>145</v>
      </c>
      <c r="D16" s="225" t="s">
        <v>145</v>
      </c>
      <c r="E16" s="226" t="s">
        <v>131</v>
      </c>
      <c r="F16" s="229">
        <v>1308900011168</v>
      </c>
      <c r="G16" s="225" t="s">
        <v>145</v>
      </c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4"/>
      <c r="AP16" s="4"/>
      <c r="AQ16" s="71"/>
      <c r="AR16" s="4"/>
      <c r="AS16" s="4"/>
      <c r="AT16" s="4"/>
      <c r="AU16" s="4"/>
      <c r="AV16" s="4"/>
      <c r="AW16" s="4"/>
      <c r="AX16" s="4"/>
      <c r="AY16" s="4"/>
      <c r="AZ16" s="4"/>
      <c r="BA16" s="72"/>
      <c r="BB16" s="72"/>
      <c r="BC16" s="72"/>
      <c r="BD16" s="72"/>
      <c r="BE16" s="72"/>
      <c r="BF16" s="72"/>
      <c r="BG16" s="101"/>
      <c r="BH16" s="72"/>
      <c r="BI16" s="72"/>
      <c r="BJ16" s="105" t="b">
        <f t="shared" ref="BJ16:BJ78" si="0">IF(H16=1,"0",IF(H16=2,"0",IF(H16=3,"0",IF(H16=4,"2",IF(H16=9,"0")))))</f>
        <v>0</v>
      </c>
      <c r="BK16" s="105" t="b">
        <f t="shared" ref="BK16:BK78" si="1">IF(I16=1,"0",IF(I16=2,"2",IF(I16=3,"0",IF(I16=4,"0",IF(I16=9,"0")))))</f>
        <v>0</v>
      </c>
      <c r="BL16" s="105" t="b">
        <f t="shared" ref="BL16:BL78" si="2">IF(J16=1,"0",IF(J16=2,"2",IF(J16=3,"0",IF(J16=4,"0",IF(J16=9,"0")))))</f>
        <v>0</v>
      </c>
      <c r="BM16" s="105" t="b">
        <f t="shared" ref="BM16:BM78" si="3">IF(K16=1,"2",IF(K16=2,"0",IF(K16=3,"0",IF(K16=4,"0",IF(K16=9,"0")))))</f>
        <v>0</v>
      </c>
      <c r="BN16" s="105" t="b">
        <f t="shared" ref="BN16:BN78" si="4">IF(L16=1,"2",IF(L16=2,"0",IF(L16=3,"0",IF(L16=4,"0",IF(L16=9,"0")))))</f>
        <v>0</v>
      </c>
      <c r="BO16" s="105" t="b">
        <f t="shared" ref="BO16:BO78" si="5">IF(M16=1,"0",IF(M16=2,"0",IF(M16=3,"0",IF(M16=4,"2",IF(M16=9,"0")))))</f>
        <v>0</v>
      </c>
      <c r="BP16" s="105" t="b">
        <f t="shared" ref="BP16:BP78" si="6">IF(N16=1,"2",IF(N16=2,"0",IF(N16=3,"0",IF(N16=4,"0",IF(N16=9,"0")))))</f>
        <v>0</v>
      </c>
      <c r="BQ16" s="105" t="b">
        <f t="shared" ref="BQ16:BQ78" si="7">IF(O16=1,"0",IF(O16=2,"0",IF(O16=3,"0",IF(O16=4,"2",IF(O16=9,"0")))))</f>
        <v>0</v>
      </c>
      <c r="BR16" s="105" t="b">
        <f t="shared" ref="BR16:BR78" si="8">IF(P16=1,"0",IF(P16=2,"0",IF(P16=3,"0",IF(P16=4,"2",IF(P16=9,"0")))))</f>
        <v>0</v>
      </c>
      <c r="BS16" s="105" t="b">
        <f t="shared" ref="BS16:BS78" si="9">IF(Q16=1,"0",IF(Q16=2,"0",IF(Q16=3,"2",IF(Q16=4,"0",IF(Q16=9,"0")))))</f>
        <v>0</v>
      </c>
      <c r="BT16" s="105" t="b">
        <f t="shared" ref="BT16:BT78" si="10">IF(R16=1,"2",IF(R16=2,"0",IF(R16=3,"0",IF(R16=4,"0",IF(R16=9,"0")))))</f>
        <v>0</v>
      </c>
      <c r="BU16" s="105" t="b">
        <f t="shared" ref="BU16:BU78" si="11">IF(S16=1,"0",IF(S16=2,"2",IF(S16=3,"0",IF(S16=4,"0",IF(S16=9,"0")))))</f>
        <v>0</v>
      </c>
      <c r="BV16" s="105" t="b">
        <f t="shared" ref="BV16:BV78" si="12">IF(T16=1,"0",IF(T16=2,"0",IF(T16=3,"0",IF(T16=4,"2",IF(T16=9,"0")))))</f>
        <v>0</v>
      </c>
      <c r="BW16" s="105" t="b">
        <f t="shared" ref="BW16:BW78" si="13">IF(U16=1,"0",IF(U16=2,"0",IF(U16=3,"0",IF(U16=4,"2",IF(U16=9,"0")))))</f>
        <v>0</v>
      </c>
      <c r="BX16" s="105" t="b">
        <f t="shared" ref="BX16:BX78" si="14">IF(V16=1,"0",IF(V16=2,"2",IF(V16=3,"0",IF(V16=4,"0",IF(V16=9,"0")))))</f>
        <v>0</v>
      </c>
      <c r="BY16" s="105" t="b">
        <f t="shared" ref="BY16:BY78" si="15">IF(W16=1,"0",IF(W16=2,"2",IF(W16=3,"0",IF(W16=4,"0",IF(W16=9,"0")))))</f>
        <v>0</v>
      </c>
      <c r="BZ16" s="105" t="b">
        <f t="shared" ref="BZ16:BZ78" si="16">IF(X16=1,"0",IF(X16=2,"2",IF(X16=3,"0",IF(X16=4,"0",IF(X16=9,"0")))))</f>
        <v>0</v>
      </c>
      <c r="CA16" s="105" t="b">
        <f t="shared" ref="CA16:CA78" si="17">IF(Y16=1,"0",IF(Y16=2,"2",IF(Y16=3,"0",IF(Y16=4,"0",IF(Y16=9,"0")))))</f>
        <v>0</v>
      </c>
      <c r="CB16" s="105" t="b">
        <f t="shared" ref="CB16:CB78" si="18">IF(Z16=1,"0",IF(Z16=2,"2",IF(Z16=3,"0",IF(Z16=4,"0",IF(Z16=9,"0")))))</f>
        <v>0</v>
      </c>
      <c r="CC16" s="105" t="b">
        <f t="shared" ref="CC16:CC78" si="19">IF(AA16=1,"0",IF(AA16=2,"0",IF(AA16=3,"2",IF(AA16=4,"0",IF(AA16=9,"0")))))</f>
        <v>0</v>
      </c>
      <c r="CD16" s="105" t="b">
        <f t="shared" ref="CD16:CD78" si="20">IF(AB16=1,"0",IF(AB16=2,"2",IF(AB16=3,"0",IF(AB16=4,"0",IF(AB16=9,"0")))))</f>
        <v>0</v>
      </c>
      <c r="CE16" s="105" t="b">
        <f t="shared" ref="CE16:CE78" si="21">IF(AC16=1,"0",IF(AC16=2,"0",IF(AC16=3,"0",IF(AC16=4,"2",IF(AC16=9,"0")))))</f>
        <v>0</v>
      </c>
      <c r="CF16" s="105" t="b">
        <f t="shared" ref="CF16:CF78" si="22">IF(AD16=1,"0",IF(AD16=2,"2",IF(AD16=3,"0",IF(AD16=4,"0",IF(AD16=9,"0")))))</f>
        <v>0</v>
      </c>
      <c r="CG16" s="105" t="b">
        <f t="shared" ref="CG16:CG78" si="23">IF(AE16=1,"2",IF(AE16=2,"0",IF(AE16=3,"0",IF(AE16=4,"0",IF(AE16=9,"0")))))</f>
        <v>0</v>
      </c>
      <c r="CH16" s="105" t="b">
        <f t="shared" ref="CH16:CH78" si="24">IF(AF16=1,"0",IF(AF16=2,"0",IF(AF16=3,"2",IF(AF16=4,"0",IF(AF16=9,"0")))))</f>
        <v>0</v>
      </c>
      <c r="CI16" s="105" t="b">
        <f t="shared" ref="CI16:CI78" si="25">IF(AG16=1,"0",IF(AG16=2,"0",IF(AG16=3,"2",IF(AG16=4,"0",IF(AG16=9,"0")))))</f>
        <v>0</v>
      </c>
      <c r="CJ16" s="105" t="b">
        <f t="shared" ref="CJ16:CJ78" si="26">IF(AH16=1,"0",IF(AH16=2,"0",IF(AH16=3,"0",IF(AH16=4,"2",IF(AH16=9,"0")))))</f>
        <v>0</v>
      </c>
      <c r="CK16" s="105" t="b">
        <f t="shared" ref="CK16:CK78" si="27">IF(AI16=1,"0",IF(AI16=2,"2",IF(AI16=3,"0",IF(AI16=4,"0",IF(AI16=9,"0")))))</f>
        <v>0</v>
      </c>
      <c r="CL16" s="105" t="b">
        <f t="shared" ref="CL16:CL78" si="28">IF(AJ16=1,"0",IF(AJ16=2,"0",IF(AJ16=3,"2",IF(AJ16=4,"0",IF(AJ16=9,"0")))))</f>
        <v>0</v>
      </c>
      <c r="CM16" s="105" t="b">
        <f t="shared" ref="CM16:CM78" si="29">IF(AK16=1,"2",IF(AK16=2,"0",IF(AK16=3,"0",IF(AK16=4,"0",IF(AK16=9,"0")))))</f>
        <v>0</v>
      </c>
      <c r="CN16" s="105" t="b">
        <f t="shared" ref="CN16:CN78" si="30">IF(AL16=1,"2",IF(AL16=2,"0",IF(AL16=3,"0",IF(AL16=4,"0",IF(AL16=9,"0")))))</f>
        <v>0</v>
      </c>
      <c r="CO16" s="105" t="b">
        <f t="shared" ref="CO16:CO78" si="31">IF(AM16=1,"0",IF(AM16=2,"0",IF(AM16=3,"0",IF(AM16=4,"2",IF(AM16=9,"0")))))</f>
        <v>0</v>
      </c>
      <c r="CP16" s="105" t="b">
        <f t="shared" ref="CP16:CP78" si="32">IF(AN16=1,"2",IF(AN16=2,"0",IF(AN16=3,"0",IF(AN16=4,"0",IF(AN16=9,"0")))))</f>
        <v>0</v>
      </c>
      <c r="CQ16" s="105" t="b">
        <f t="shared" ref="CQ16:CQ78" si="33">IF(AO16=1,"1",IF(AO16=2,"0",IF(AO16=9,"0")))</f>
        <v>0</v>
      </c>
      <c r="CR16" s="105" t="b">
        <f t="shared" ref="CR16:CR78" si="34">IF(AP16=1,"1",IF(AP16=2,"0",IF(AP16=9,"0")))</f>
        <v>0</v>
      </c>
      <c r="CS16" s="105" t="b">
        <f t="shared" ref="CS16:CS78" si="35">IF(AQ16=1,"0",IF(AQ16=2,"1",IF(AQ16=9,"0")))</f>
        <v>0</v>
      </c>
      <c r="CT16" s="105" t="b">
        <f t="shared" ref="CT16:CT78" si="36">IF(AR16=1,"0",IF(AR16=2,"1",IF(AR16=9,"0")))</f>
        <v>0</v>
      </c>
      <c r="CU16" s="105" t="b">
        <f t="shared" ref="CU16:CU78" si="37">IF(AS16=1,"0",IF(AS16=2,"1",IF(AS16=9,"0")))</f>
        <v>0</v>
      </c>
      <c r="CV16" s="105" t="b">
        <f t="shared" ref="CV16:CV78" si="38">IF(AT16=1,"0",IF(AT16=2,"1",IF(AT16=9,"0")))</f>
        <v>0</v>
      </c>
      <c r="CW16" s="105" t="b">
        <f t="shared" ref="CW16:CW78" si="39">IF(AU16=1,"1",IF(AU16=2,"0",IF(AU16=9,"0")))</f>
        <v>0</v>
      </c>
      <c r="CX16" s="105" t="b">
        <f t="shared" ref="CX16:CX78" si="40">IF(AV16=1,"0",IF(AV16=2,"1",IF(AV16=9,"0")))</f>
        <v>0</v>
      </c>
      <c r="CY16" s="105" t="b">
        <f t="shared" ref="CY16:CY78" si="41">IF(AW16=1,"1",IF(AW16=2,"0",IF(AW16=9,"0")))</f>
        <v>0</v>
      </c>
      <c r="CZ16" s="105" t="b">
        <f t="shared" ref="CZ16:CZ78" si="42">IF(AX16=1,"1",IF(AX16=2,"0",IF(AX16=9,"0")))</f>
        <v>0</v>
      </c>
      <c r="DA16" s="105" t="b">
        <f t="shared" ref="DA16:DA78" si="43">IF(AY16=1,"0",IF(AY16=2,"1",IF(AY16=9,"0")))</f>
        <v>0</v>
      </c>
      <c r="DB16" s="105" t="b">
        <f t="shared" ref="DB16:DB78" si="44">IF(AZ16=1,"0",IF(AZ16=2,"1",IF(AZ16=9,"0")))</f>
        <v>0</v>
      </c>
      <c r="DC16" s="107">
        <f t="shared" ref="DC16:DC78" si="45">BA16</f>
        <v>0</v>
      </c>
      <c r="DD16" s="107">
        <f t="shared" ref="DD16:DD78" si="46">BB16</f>
        <v>0</v>
      </c>
      <c r="DE16" s="107">
        <f t="shared" ref="DE16:DE78" si="47">BC16</f>
        <v>0</v>
      </c>
      <c r="DF16" s="107">
        <f t="shared" ref="DF16:DF78" si="48">BD16</f>
        <v>0</v>
      </c>
      <c r="DG16" s="107">
        <f t="shared" ref="DG16:DG78" si="49">BE16</f>
        <v>0</v>
      </c>
      <c r="DH16" s="107">
        <f t="shared" ref="DH16:DH78" si="50">BF16</f>
        <v>0</v>
      </c>
      <c r="DI16" s="107">
        <f t="shared" ref="DI16:DI78" si="51">BG16</f>
        <v>0</v>
      </c>
      <c r="DJ16" s="107">
        <f t="shared" ref="DJ16:DJ78" si="52">BH16</f>
        <v>0</v>
      </c>
      <c r="DK16" s="107">
        <f t="shared" ref="DK16:DK78" si="53">BI16</f>
        <v>0</v>
      </c>
      <c r="DL16" s="94">
        <f t="shared" ref="DL16:DL78" si="54">BJ16+BK16+BL16+BM16+BN16+BO16+BP16+BQ16+BR16+BS16+BT16+BU16+BV16+BW16+BX16+BY16+BZ16+CA16+CB16+CC16+CD16+CE16+CF16+CG16+CH16+CI16+CJ16+CK16+CL16+CM16+CN16+CO16+CP16+CQ16+CR16+CS16+CT16+CU16+CV16+CW16+CX16+CY16+CZ16+DA16+DB16+DC16+DD16+DE16+DF16+DG16+DH16+DI16+DJ16+DK16</f>
        <v>0</v>
      </c>
      <c r="DM16" s="59">
        <f>(F7*DL16)/100</f>
        <v>0</v>
      </c>
    </row>
    <row r="17" spans="1:117" ht="18" customHeight="1">
      <c r="A17" s="225" t="s">
        <v>129</v>
      </c>
      <c r="B17" s="225" t="s">
        <v>130</v>
      </c>
      <c r="C17" s="225" t="s">
        <v>145</v>
      </c>
      <c r="D17" s="225" t="s">
        <v>146</v>
      </c>
      <c r="E17" s="226" t="s">
        <v>132</v>
      </c>
      <c r="F17" s="229">
        <v>1308900010617</v>
      </c>
      <c r="G17" s="225" t="s">
        <v>145</v>
      </c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4"/>
      <c r="AP17" s="4"/>
      <c r="AQ17" s="71"/>
      <c r="AR17" s="4"/>
      <c r="AS17" s="4"/>
      <c r="AT17" s="4"/>
      <c r="AU17" s="4"/>
      <c r="AV17" s="4"/>
      <c r="AW17" s="4"/>
      <c r="AX17" s="4"/>
      <c r="AY17" s="4"/>
      <c r="AZ17" s="4"/>
      <c r="BA17" s="72"/>
      <c r="BB17" s="72"/>
      <c r="BC17" s="72"/>
      <c r="BD17" s="72"/>
      <c r="BE17" s="72"/>
      <c r="BF17" s="72"/>
      <c r="BG17" s="101"/>
      <c r="BH17" s="72"/>
      <c r="BI17" s="72"/>
      <c r="BJ17" s="105" t="b">
        <f t="shared" si="0"/>
        <v>0</v>
      </c>
      <c r="BK17" s="105" t="b">
        <f t="shared" si="1"/>
        <v>0</v>
      </c>
      <c r="BL17" s="105" t="b">
        <f t="shared" si="2"/>
        <v>0</v>
      </c>
      <c r="BM17" s="105" t="b">
        <f t="shared" si="3"/>
        <v>0</v>
      </c>
      <c r="BN17" s="105" t="b">
        <f t="shared" si="4"/>
        <v>0</v>
      </c>
      <c r="BO17" s="105" t="b">
        <f t="shared" si="5"/>
        <v>0</v>
      </c>
      <c r="BP17" s="105" t="b">
        <f t="shared" si="6"/>
        <v>0</v>
      </c>
      <c r="BQ17" s="105" t="b">
        <f t="shared" si="7"/>
        <v>0</v>
      </c>
      <c r="BR17" s="105" t="b">
        <f t="shared" si="8"/>
        <v>0</v>
      </c>
      <c r="BS17" s="105" t="b">
        <f t="shared" si="9"/>
        <v>0</v>
      </c>
      <c r="BT17" s="105" t="b">
        <f t="shared" si="10"/>
        <v>0</v>
      </c>
      <c r="BU17" s="105" t="b">
        <f t="shared" si="11"/>
        <v>0</v>
      </c>
      <c r="BV17" s="105" t="b">
        <f t="shared" si="12"/>
        <v>0</v>
      </c>
      <c r="BW17" s="105" t="b">
        <f t="shared" si="13"/>
        <v>0</v>
      </c>
      <c r="BX17" s="105" t="b">
        <f t="shared" si="14"/>
        <v>0</v>
      </c>
      <c r="BY17" s="105" t="b">
        <f t="shared" si="15"/>
        <v>0</v>
      </c>
      <c r="BZ17" s="105" t="b">
        <f t="shared" si="16"/>
        <v>0</v>
      </c>
      <c r="CA17" s="105" t="b">
        <f t="shared" si="17"/>
        <v>0</v>
      </c>
      <c r="CB17" s="105" t="b">
        <f t="shared" si="18"/>
        <v>0</v>
      </c>
      <c r="CC17" s="105" t="b">
        <f t="shared" si="19"/>
        <v>0</v>
      </c>
      <c r="CD17" s="105" t="b">
        <f t="shared" si="20"/>
        <v>0</v>
      </c>
      <c r="CE17" s="105" t="b">
        <f t="shared" si="21"/>
        <v>0</v>
      </c>
      <c r="CF17" s="105" t="b">
        <f t="shared" si="22"/>
        <v>0</v>
      </c>
      <c r="CG17" s="105" t="b">
        <f t="shared" si="23"/>
        <v>0</v>
      </c>
      <c r="CH17" s="105" t="b">
        <f t="shared" si="24"/>
        <v>0</v>
      </c>
      <c r="CI17" s="105" t="b">
        <f t="shared" si="25"/>
        <v>0</v>
      </c>
      <c r="CJ17" s="105" t="b">
        <f t="shared" si="26"/>
        <v>0</v>
      </c>
      <c r="CK17" s="105" t="b">
        <f t="shared" si="27"/>
        <v>0</v>
      </c>
      <c r="CL17" s="105" t="b">
        <f t="shared" si="28"/>
        <v>0</v>
      </c>
      <c r="CM17" s="105" t="b">
        <f t="shared" si="29"/>
        <v>0</v>
      </c>
      <c r="CN17" s="105" t="b">
        <f t="shared" si="30"/>
        <v>0</v>
      </c>
      <c r="CO17" s="105" t="b">
        <f t="shared" si="31"/>
        <v>0</v>
      </c>
      <c r="CP17" s="105" t="b">
        <f t="shared" si="32"/>
        <v>0</v>
      </c>
      <c r="CQ17" s="105" t="b">
        <f t="shared" si="33"/>
        <v>0</v>
      </c>
      <c r="CR17" s="105" t="b">
        <f t="shared" si="34"/>
        <v>0</v>
      </c>
      <c r="CS17" s="105" t="b">
        <f t="shared" si="35"/>
        <v>0</v>
      </c>
      <c r="CT17" s="105" t="b">
        <f t="shared" si="36"/>
        <v>0</v>
      </c>
      <c r="CU17" s="105" t="b">
        <f t="shared" si="37"/>
        <v>0</v>
      </c>
      <c r="CV17" s="105" t="b">
        <f t="shared" si="38"/>
        <v>0</v>
      </c>
      <c r="CW17" s="105" t="b">
        <f t="shared" si="39"/>
        <v>0</v>
      </c>
      <c r="CX17" s="105" t="b">
        <f t="shared" si="40"/>
        <v>0</v>
      </c>
      <c r="CY17" s="105" t="b">
        <f t="shared" si="41"/>
        <v>0</v>
      </c>
      <c r="CZ17" s="105" t="b">
        <f t="shared" si="42"/>
        <v>0</v>
      </c>
      <c r="DA17" s="105" t="b">
        <f t="shared" si="43"/>
        <v>0</v>
      </c>
      <c r="DB17" s="105" t="b">
        <f t="shared" si="44"/>
        <v>0</v>
      </c>
      <c r="DC17" s="107">
        <f t="shared" si="45"/>
        <v>0</v>
      </c>
      <c r="DD17" s="107">
        <f t="shared" si="46"/>
        <v>0</v>
      </c>
      <c r="DE17" s="107">
        <f t="shared" si="47"/>
        <v>0</v>
      </c>
      <c r="DF17" s="107">
        <f t="shared" si="48"/>
        <v>0</v>
      </c>
      <c r="DG17" s="107">
        <f t="shared" si="49"/>
        <v>0</v>
      </c>
      <c r="DH17" s="107">
        <f t="shared" si="50"/>
        <v>0</v>
      </c>
      <c r="DI17" s="107">
        <f t="shared" si="51"/>
        <v>0</v>
      </c>
      <c r="DJ17" s="107">
        <f t="shared" si="52"/>
        <v>0</v>
      </c>
      <c r="DK17" s="107">
        <f t="shared" si="53"/>
        <v>0</v>
      </c>
      <c r="DL17" s="94">
        <f t="shared" si="54"/>
        <v>0</v>
      </c>
      <c r="DM17" s="59">
        <f>(F7*DL17)/100</f>
        <v>0</v>
      </c>
    </row>
    <row r="18" spans="1:117" ht="18" customHeight="1">
      <c r="A18" s="225" t="s">
        <v>129</v>
      </c>
      <c r="B18" s="225" t="s">
        <v>130</v>
      </c>
      <c r="C18" s="225" t="s">
        <v>145</v>
      </c>
      <c r="D18" s="225" t="s">
        <v>129</v>
      </c>
      <c r="E18" s="226" t="s">
        <v>133</v>
      </c>
      <c r="F18" s="229">
        <v>1308900005184</v>
      </c>
      <c r="G18" s="225" t="s">
        <v>145</v>
      </c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4"/>
      <c r="AP18" s="4"/>
      <c r="AQ18" s="71"/>
      <c r="AR18" s="4"/>
      <c r="AS18" s="4"/>
      <c r="AT18" s="4"/>
      <c r="AU18" s="4"/>
      <c r="AV18" s="4"/>
      <c r="AW18" s="4"/>
      <c r="AX18" s="4"/>
      <c r="AY18" s="4"/>
      <c r="AZ18" s="4"/>
      <c r="BA18" s="72"/>
      <c r="BB18" s="72"/>
      <c r="BC18" s="72"/>
      <c r="BD18" s="72"/>
      <c r="BE18" s="72"/>
      <c r="BF18" s="72"/>
      <c r="BG18" s="101"/>
      <c r="BH18" s="72"/>
      <c r="BI18" s="72"/>
      <c r="BJ18" s="105" t="b">
        <f t="shared" si="0"/>
        <v>0</v>
      </c>
      <c r="BK18" s="105" t="b">
        <f t="shared" si="1"/>
        <v>0</v>
      </c>
      <c r="BL18" s="105" t="b">
        <f t="shared" si="2"/>
        <v>0</v>
      </c>
      <c r="BM18" s="105" t="b">
        <f t="shared" si="3"/>
        <v>0</v>
      </c>
      <c r="BN18" s="105" t="b">
        <f t="shared" si="4"/>
        <v>0</v>
      </c>
      <c r="BO18" s="105" t="b">
        <f t="shared" si="5"/>
        <v>0</v>
      </c>
      <c r="BP18" s="105" t="b">
        <f t="shared" si="6"/>
        <v>0</v>
      </c>
      <c r="BQ18" s="105" t="b">
        <f t="shared" si="7"/>
        <v>0</v>
      </c>
      <c r="BR18" s="105" t="b">
        <f t="shared" si="8"/>
        <v>0</v>
      </c>
      <c r="BS18" s="105" t="b">
        <f t="shared" si="9"/>
        <v>0</v>
      </c>
      <c r="BT18" s="105" t="b">
        <f t="shared" si="10"/>
        <v>0</v>
      </c>
      <c r="BU18" s="105" t="b">
        <f t="shared" si="11"/>
        <v>0</v>
      </c>
      <c r="BV18" s="105" t="b">
        <f t="shared" si="12"/>
        <v>0</v>
      </c>
      <c r="BW18" s="105" t="b">
        <f t="shared" si="13"/>
        <v>0</v>
      </c>
      <c r="BX18" s="105" t="b">
        <f t="shared" si="14"/>
        <v>0</v>
      </c>
      <c r="BY18" s="105" t="b">
        <f t="shared" si="15"/>
        <v>0</v>
      </c>
      <c r="BZ18" s="105" t="b">
        <f t="shared" si="16"/>
        <v>0</v>
      </c>
      <c r="CA18" s="105" t="b">
        <f t="shared" si="17"/>
        <v>0</v>
      </c>
      <c r="CB18" s="105" t="b">
        <f t="shared" si="18"/>
        <v>0</v>
      </c>
      <c r="CC18" s="105" t="b">
        <f t="shared" si="19"/>
        <v>0</v>
      </c>
      <c r="CD18" s="105" t="b">
        <f t="shared" si="20"/>
        <v>0</v>
      </c>
      <c r="CE18" s="105" t="b">
        <f t="shared" si="21"/>
        <v>0</v>
      </c>
      <c r="CF18" s="105" t="b">
        <f t="shared" si="22"/>
        <v>0</v>
      </c>
      <c r="CG18" s="105" t="b">
        <f t="shared" si="23"/>
        <v>0</v>
      </c>
      <c r="CH18" s="105" t="b">
        <f t="shared" si="24"/>
        <v>0</v>
      </c>
      <c r="CI18" s="105" t="b">
        <f t="shared" si="25"/>
        <v>0</v>
      </c>
      <c r="CJ18" s="105" t="b">
        <f t="shared" si="26"/>
        <v>0</v>
      </c>
      <c r="CK18" s="105" t="b">
        <f t="shared" si="27"/>
        <v>0</v>
      </c>
      <c r="CL18" s="105" t="b">
        <f t="shared" si="28"/>
        <v>0</v>
      </c>
      <c r="CM18" s="105" t="b">
        <f t="shared" si="29"/>
        <v>0</v>
      </c>
      <c r="CN18" s="105" t="b">
        <f t="shared" si="30"/>
        <v>0</v>
      </c>
      <c r="CO18" s="105" t="b">
        <f t="shared" si="31"/>
        <v>0</v>
      </c>
      <c r="CP18" s="105" t="b">
        <f t="shared" si="32"/>
        <v>0</v>
      </c>
      <c r="CQ18" s="105" t="b">
        <f t="shared" si="33"/>
        <v>0</v>
      </c>
      <c r="CR18" s="105" t="b">
        <f t="shared" si="34"/>
        <v>0</v>
      </c>
      <c r="CS18" s="105" t="b">
        <f t="shared" si="35"/>
        <v>0</v>
      </c>
      <c r="CT18" s="105" t="b">
        <f t="shared" si="36"/>
        <v>0</v>
      </c>
      <c r="CU18" s="105" t="b">
        <f t="shared" si="37"/>
        <v>0</v>
      </c>
      <c r="CV18" s="105" t="b">
        <f t="shared" si="38"/>
        <v>0</v>
      </c>
      <c r="CW18" s="105" t="b">
        <f t="shared" si="39"/>
        <v>0</v>
      </c>
      <c r="CX18" s="105" t="b">
        <f t="shared" si="40"/>
        <v>0</v>
      </c>
      <c r="CY18" s="105" t="b">
        <f t="shared" si="41"/>
        <v>0</v>
      </c>
      <c r="CZ18" s="105" t="b">
        <f t="shared" si="42"/>
        <v>0</v>
      </c>
      <c r="DA18" s="105" t="b">
        <f t="shared" si="43"/>
        <v>0</v>
      </c>
      <c r="DB18" s="105" t="b">
        <f t="shared" si="44"/>
        <v>0</v>
      </c>
      <c r="DC18" s="107">
        <f t="shared" si="45"/>
        <v>0</v>
      </c>
      <c r="DD18" s="107">
        <f t="shared" si="46"/>
        <v>0</v>
      </c>
      <c r="DE18" s="107">
        <f t="shared" si="47"/>
        <v>0</v>
      </c>
      <c r="DF18" s="107">
        <f t="shared" si="48"/>
        <v>0</v>
      </c>
      <c r="DG18" s="107">
        <f t="shared" si="49"/>
        <v>0</v>
      </c>
      <c r="DH18" s="107">
        <f t="shared" si="50"/>
        <v>0</v>
      </c>
      <c r="DI18" s="107">
        <f t="shared" si="51"/>
        <v>0</v>
      </c>
      <c r="DJ18" s="107">
        <f t="shared" si="52"/>
        <v>0</v>
      </c>
      <c r="DK18" s="107">
        <f t="shared" si="53"/>
        <v>0</v>
      </c>
      <c r="DL18" s="94">
        <f t="shared" si="54"/>
        <v>0</v>
      </c>
      <c r="DM18" s="59">
        <f>(F7*DL18)/100</f>
        <v>0</v>
      </c>
    </row>
    <row r="19" spans="1:117" ht="18" customHeight="1">
      <c r="A19" s="225" t="s">
        <v>129</v>
      </c>
      <c r="B19" s="225" t="s">
        <v>130</v>
      </c>
      <c r="C19" s="225" t="s">
        <v>145</v>
      </c>
      <c r="D19" s="225" t="s">
        <v>147</v>
      </c>
      <c r="E19" s="227" t="s">
        <v>165</v>
      </c>
      <c r="F19" s="230">
        <v>1308900007527</v>
      </c>
      <c r="G19" s="225" t="s">
        <v>145</v>
      </c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4"/>
      <c r="AP19" s="4"/>
      <c r="AQ19" s="71"/>
      <c r="AR19" s="4"/>
      <c r="AS19" s="4"/>
      <c r="AT19" s="4"/>
      <c r="AU19" s="4"/>
      <c r="AV19" s="4"/>
      <c r="AW19" s="4"/>
      <c r="AX19" s="4"/>
      <c r="AY19" s="4"/>
      <c r="AZ19" s="4"/>
      <c r="BA19" s="72"/>
      <c r="BB19" s="72"/>
      <c r="BC19" s="72"/>
      <c r="BD19" s="72"/>
      <c r="BE19" s="72"/>
      <c r="BF19" s="72"/>
      <c r="BG19" s="72"/>
      <c r="BH19" s="72"/>
      <c r="BI19" s="72"/>
      <c r="BJ19" s="105" t="b">
        <f t="shared" si="0"/>
        <v>0</v>
      </c>
      <c r="BK19" s="105" t="b">
        <f t="shared" si="1"/>
        <v>0</v>
      </c>
      <c r="BL19" s="105" t="b">
        <f t="shared" si="2"/>
        <v>0</v>
      </c>
      <c r="BM19" s="105" t="b">
        <f t="shared" si="3"/>
        <v>0</v>
      </c>
      <c r="BN19" s="105" t="b">
        <f t="shared" si="4"/>
        <v>0</v>
      </c>
      <c r="BO19" s="105" t="b">
        <f t="shared" si="5"/>
        <v>0</v>
      </c>
      <c r="BP19" s="105" t="b">
        <f t="shared" si="6"/>
        <v>0</v>
      </c>
      <c r="BQ19" s="105" t="b">
        <f t="shared" si="7"/>
        <v>0</v>
      </c>
      <c r="BR19" s="105" t="b">
        <f t="shared" si="8"/>
        <v>0</v>
      </c>
      <c r="BS19" s="105" t="b">
        <f t="shared" si="9"/>
        <v>0</v>
      </c>
      <c r="BT19" s="105" t="b">
        <f t="shared" si="10"/>
        <v>0</v>
      </c>
      <c r="BU19" s="105" t="b">
        <f t="shared" si="11"/>
        <v>0</v>
      </c>
      <c r="BV19" s="105" t="b">
        <f t="shared" si="12"/>
        <v>0</v>
      </c>
      <c r="BW19" s="105" t="b">
        <f t="shared" si="13"/>
        <v>0</v>
      </c>
      <c r="BX19" s="105" t="b">
        <f t="shared" si="14"/>
        <v>0</v>
      </c>
      <c r="BY19" s="105" t="b">
        <f t="shared" si="15"/>
        <v>0</v>
      </c>
      <c r="BZ19" s="105" t="b">
        <f t="shared" si="16"/>
        <v>0</v>
      </c>
      <c r="CA19" s="105" t="b">
        <f t="shared" si="17"/>
        <v>0</v>
      </c>
      <c r="CB19" s="105" t="b">
        <f t="shared" si="18"/>
        <v>0</v>
      </c>
      <c r="CC19" s="105" t="b">
        <f t="shared" si="19"/>
        <v>0</v>
      </c>
      <c r="CD19" s="105" t="b">
        <f t="shared" si="20"/>
        <v>0</v>
      </c>
      <c r="CE19" s="105" t="b">
        <f t="shared" si="21"/>
        <v>0</v>
      </c>
      <c r="CF19" s="105" t="b">
        <f t="shared" si="22"/>
        <v>0</v>
      </c>
      <c r="CG19" s="105" t="b">
        <f t="shared" si="23"/>
        <v>0</v>
      </c>
      <c r="CH19" s="105" t="b">
        <f t="shared" si="24"/>
        <v>0</v>
      </c>
      <c r="CI19" s="105" t="b">
        <f t="shared" si="25"/>
        <v>0</v>
      </c>
      <c r="CJ19" s="105" t="b">
        <f t="shared" si="26"/>
        <v>0</v>
      </c>
      <c r="CK19" s="105" t="b">
        <f t="shared" si="27"/>
        <v>0</v>
      </c>
      <c r="CL19" s="105" t="b">
        <f t="shared" si="28"/>
        <v>0</v>
      </c>
      <c r="CM19" s="105" t="b">
        <f t="shared" si="29"/>
        <v>0</v>
      </c>
      <c r="CN19" s="105" t="b">
        <f t="shared" si="30"/>
        <v>0</v>
      </c>
      <c r="CO19" s="105" t="b">
        <f t="shared" si="31"/>
        <v>0</v>
      </c>
      <c r="CP19" s="105" t="b">
        <f t="shared" si="32"/>
        <v>0</v>
      </c>
      <c r="CQ19" s="105" t="b">
        <f t="shared" si="33"/>
        <v>0</v>
      </c>
      <c r="CR19" s="105" t="b">
        <f t="shared" si="34"/>
        <v>0</v>
      </c>
      <c r="CS19" s="105" t="b">
        <f t="shared" si="35"/>
        <v>0</v>
      </c>
      <c r="CT19" s="105" t="b">
        <f t="shared" si="36"/>
        <v>0</v>
      </c>
      <c r="CU19" s="105" t="b">
        <f t="shared" si="37"/>
        <v>0</v>
      </c>
      <c r="CV19" s="105" t="b">
        <f t="shared" si="38"/>
        <v>0</v>
      </c>
      <c r="CW19" s="105" t="b">
        <f t="shared" si="39"/>
        <v>0</v>
      </c>
      <c r="CX19" s="105" t="b">
        <f t="shared" si="40"/>
        <v>0</v>
      </c>
      <c r="CY19" s="105" t="b">
        <f t="shared" si="41"/>
        <v>0</v>
      </c>
      <c r="CZ19" s="105" t="b">
        <f t="shared" si="42"/>
        <v>0</v>
      </c>
      <c r="DA19" s="105" t="b">
        <f t="shared" si="43"/>
        <v>0</v>
      </c>
      <c r="DB19" s="105" t="b">
        <f t="shared" si="44"/>
        <v>0</v>
      </c>
      <c r="DC19" s="107">
        <f t="shared" si="45"/>
        <v>0</v>
      </c>
      <c r="DD19" s="107">
        <f t="shared" si="46"/>
        <v>0</v>
      </c>
      <c r="DE19" s="107">
        <f t="shared" si="47"/>
        <v>0</v>
      </c>
      <c r="DF19" s="107">
        <f t="shared" si="48"/>
        <v>0</v>
      </c>
      <c r="DG19" s="107">
        <f t="shared" si="49"/>
        <v>0</v>
      </c>
      <c r="DH19" s="107">
        <f t="shared" si="50"/>
        <v>0</v>
      </c>
      <c r="DI19" s="107">
        <f t="shared" si="51"/>
        <v>0</v>
      </c>
      <c r="DJ19" s="107">
        <f t="shared" si="52"/>
        <v>0</v>
      </c>
      <c r="DK19" s="107">
        <f t="shared" si="53"/>
        <v>0</v>
      </c>
      <c r="DL19" s="94">
        <f t="shared" si="54"/>
        <v>0</v>
      </c>
      <c r="DM19" s="59">
        <f>(F7*DL19)/100</f>
        <v>0</v>
      </c>
    </row>
    <row r="20" spans="1:117" ht="18" customHeight="1">
      <c r="A20" s="225" t="s">
        <v>129</v>
      </c>
      <c r="B20" s="225" t="s">
        <v>130</v>
      </c>
      <c r="C20" s="225" t="s">
        <v>145</v>
      </c>
      <c r="D20" s="225" t="s">
        <v>148</v>
      </c>
      <c r="E20" s="227" t="s">
        <v>134</v>
      </c>
      <c r="F20" s="230">
        <v>1100703435881</v>
      </c>
      <c r="G20" s="225" t="s">
        <v>145</v>
      </c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4"/>
      <c r="AP20" s="4"/>
      <c r="AQ20" s="71"/>
      <c r="AR20" s="4"/>
      <c r="AS20" s="4"/>
      <c r="AT20" s="4"/>
      <c r="AU20" s="4"/>
      <c r="AV20" s="4"/>
      <c r="AW20" s="4"/>
      <c r="AX20" s="4"/>
      <c r="AY20" s="4"/>
      <c r="AZ20" s="4"/>
      <c r="BA20" s="72"/>
      <c r="BB20" s="72"/>
      <c r="BC20" s="72"/>
      <c r="BD20" s="72"/>
      <c r="BE20" s="72"/>
      <c r="BF20" s="72"/>
      <c r="BG20" s="72"/>
      <c r="BH20" s="72"/>
      <c r="BI20" s="72"/>
      <c r="BJ20" s="105" t="b">
        <f t="shared" si="0"/>
        <v>0</v>
      </c>
      <c r="BK20" s="105" t="b">
        <f t="shared" si="1"/>
        <v>0</v>
      </c>
      <c r="BL20" s="105" t="b">
        <f t="shared" si="2"/>
        <v>0</v>
      </c>
      <c r="BM20" s="105" t="b">
        <f t="shared" si="3"/>
        <v>0</v>
      </c>
      <c r="BN20" s="105" t="b">
        <f t="shared" si="4"/>
        <v>0</v>
      </c>
      <c r="BO20" s="105" t="b">
        <f t="shared" si="5"/>
        <v>0</v>
      </c>
      <c r="BP20" s="105" t="b">
        <f t="shared" si="6"/>
        <v>0</v>
      </c>
      <c r="BQ20" s="105" t="b">
        <f t="shared" si="7"/>
        <v>0</v>
      </c>
      <c r="BR20" s="105" t="b">
        <f t="shared" si="8"/>
        <v>0</v>
      </c>
      <c r="BS20" s="105" t="b">
        <f t="shared" si="9"/>
        <v>0</v>
      </c>
      <c r="BT20" s="105" t="b">
        <f t="shared" si="10"/>
        <v>0</v>
      </c>
      <c r="BU20" s="105" t="b">
        <f t="shared" si="11"/>
        <v>0</v>
      </c>
      <c r="BV20" s="105" t="b">
        <f t="shared" si="12"/>
        <v>0</v>
      </c>
      <c r="BW20" s="105" t="b">
        <f t="shared" si="13"/>
        <v>0</v>
      </c>
      <c r="BX20" s="105" t="b">
        <f t="shared" si="14"/>
        <v>0</v>
      </c>
      <c r="BY20" s="105" t="b">
        <f t="shared" si="15"/>
        <v>0</v>
      </c>
      <c r="BZ20" s="105" t="b">
        <f t="shared" si="16"/>
        <v>0</v>
      </c>
      <c r="CA20" s="105" t="b">
        <f t="shared" si="17"/>
        <v>0</v>
      </c>
      <c r="CB20" s="105" t="b">
        <f t="shared" si="18"/>
        <v>0</v>
      </c>
      <c r="CC20" s="105" t="b">
        <f t="shared" si="19"/>
        <v>0</v>
      </c>
      <c r="CD20" s="105" t="b">
        <f t="shared" si="20"/>
        <v>0</v>
      </c>
      <c r="CE20" s="105" t="b">
        <f t="shared" si="21"/>
        <v>0</v>
      </c>
      <c r="CF20" s="105" t="b">
        <f t="shared" si="22"/>
        <v>0</v>
      </c>
      <c r="CG20" s="105" t="b">
        <f t="shared" si="23"/>
        <v>0</v>
      </c>
      <c r="CH20" s="105" t="b">
        <f t="shared" si="24"/>
        <v>0</v>
      </c>
      <c r="CI20" s="105" t="b">
        <f t="shared" si="25"/>
        <v>0</v>
      </c>
      <c r="CJ20" s="105" t="b">
        <f t="shared" si="26"/>
        <v>0</v>
      </c>
      <c r="CK20" s="105" t="b">
        <f t="shared" si="27"/>
        <v>0</v>
      </c>
      <c r="CL20" s="105" t="b">
        <f t="shared" si="28"/>
        <v>0</v>
      </c>
      <c r="CM20" s="105" t="b">
        <f t="shared" si="29"/>
        <v>0</v>
      </c>
      <c r="CN20" s="105" t="b">
        <f t="shared" si="30"/>
        <v>0</v>
      </c>
      <c r="CO20" s="105" t="b">
        <f t="shared" si="31"/>
        <v>0</v>
      </c>
      <c r="CP20" s="105" t="b">
        <f t="shared" si="32"/>
        <v>0</v>
      </c>
      <c r="CQ20" s="105" t="b">
        <f t="shared" si="33"/>
        <v>0</v>
      </c>
      <c r="CR20" s="105" t="b">
        <f t="shared" si="34"/>
        <v>0</v>
      </c>
      <c r="CS20" s="105" t="b">
        <f t="shared" si="35"/>
        <v>0</v>
      </c>
      <c r="CT20" s="105" t="b">
        <f t="shared" si="36"/>
        <v>0</v>
      </c>
      <c r="CU20" s="105" t="b">
        <f t="shared" si="37"/>
        <v>0</v>
      </c>
      <c r="CV20" s="105" t="b">
        <f t="shared" si="38"/>
        <v>0</v>
      </c>
      <c r="CW20" s="105" t="b">
        <f t="shared" si="39"/>
        <v>0</v>
      </c>
      <c r="CX20" s="105" t="b">
        <f t="shared" si="40"/>
        <v>0</v>
      </c>
      <c r="CY20" s="105" t="b">
        <f t="shared" si="41"/>
        <v>0</v>
      </c>
      <c r="CZ20" s="105" t="b">
        <f t="shared" si="42"/>
        <v>0</v>
      </c>
      <c r="DA20" s="105" t="b">
        <f t="shared" si="43"/>
        <v>0</v>
      </c>
      <c r="DB20" s="105" t="b">
        <f t="shared" si="44"/>
        <v>0</v>
      </c>
      <c r="DC20" s="107">
        <f t="shared" si="45"/>
        <v>0</v>
      </c>
      <c r="DD20" s="107">
        <f t="shared" si="46"/>
        <v>0</v>
      </c>
      <c r="DE20" s="107">
        <f t="shared" si="47"/>
        <v>0</v>
      </c>
      <c r="DF20" s="107">
        <f t="shared" si="48"/>
        <v>0</v>
      </c>
      <c r="DG20" s="107">
        <f t="shared" si="49"/>
        <v>0</v>
      </c>
      <c r="DH20" s="107">
        <f t="shared" si="50"/>
        <v>0</v>
      </c>
      <c r="DI20" s="107">
        <f t="shared" si="51"/>
        <v>0</v>
      </c>
      <c r="DJ20" s="107">
        <f t="shared" si="52"/>
        <v>0</v>
      </c>
      <c r="DK20" s="107">
        <f t="shared" si="53"/>
        <v>0</v>
      </c>
      <c r="DL20" s="94">
        <f t="shared" si="54"/>
        <v>0</v>
      </c>
      <c r="DM20" s="59">
        <f>(F7*DL20)/100</f>
        <v>0</v>
      </c>
    </row>
    <row r="21" spans="1:117" ht="18" customHeight="1">
      <c r="A21" s="225" t="s">
        <v>129</v>
      </c>
      <c r="B21" s="225" t="s">
        <v>130</v>
      </c>
      <c r="C21" s="225" t="s">
        <v>145</v>
      </c>
      <c r="D21" s="225" t="s">
        <v>149</v>
      </c>
      <c r="E21" s="226" t="s">
        <v>135</v>
      </c>
      <c r="F21" s="229">
        <v>1308900009091</v>
      </c>
      <c r="G21" s="225" t="s">
        <v>145</v>
      </c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4"/>
      <c r="AP21" s="4"/>
      <c r="AQ21" s="71"/>
      <c r="AR21" s="4"/>
      <c r="AS21" s="4"/>
      <c r="AT21" s="4"/>
      <c r="AU21" s="4"/>
      <c r="AV21" s="4"/>
      <c r="AW21" s="4"/>
      <c r="AX21" s="4"/>
      <c r="AY21" s="4"/>
      <c r="AZ21" s="4"/>
      <c r="BA21" s="72"/>
      <c r="BB21" s="72"/>
      <c r="BC21" s="72"/>
      <c r="BD21" s="72"/>
      <c r="BE21" s="72"/>
      <c r="BF21" s="72"/>
      <c r="BG21" s="72"/>
      <c r="BH21" s="72"/>
      <c r="BI21" s="72"/>
      <c r="BJ21" s="105" t="b">
        <f t="shared" si="0"/>
        <v>0</v>
      </c>
      <c r="BK21" s="105" t="b">
        <f t="shared" si="1"/>
        <v>0</v>
      </c>
      <c r="BL21" s="105" t="b">
        <f t="shared" si="2"/>
        <v>0</v>
      </c>
      <c r="BM21" s="105" t="b">
        <f t="shared" si="3"/>
        <v>0</v>
      </c>
      <c r="BN21" s="105" t="b">
        <f t="shared" si="4"/>
        <v>0</v>
      </c>
      <c r="BO21" s="105" t="b">
        <f t="shared" si="5"/>
        <v>0</v>
      </c>
      <c r="BP21" s="105" t="b">
        <f t="shared" si="6"/>
        <v>0</v>
      </c>
      <c r="BQ21" s="105" t="b">
        <f t="shared" si="7"/>
        <v>0</v>
      </c>
      <c r="BR21" s="105" t="b">
        <f t="shared" si="8"/>
        <v>0</v>
      </c>
      <c r="BS21" s="105" t="b">
        <f t="shared" si="9"/>
        <v>0</v>
      </c>
      <c r="BT21" s="105" t="b">
        <f t="shared" si="10"/>
        <v>0</v>
      </c>
      <c r="BU21" s="105" t="b">
        <f t="shared" si="11"/>
        <v>0</v>
      </c>
      <c r="BV21" s="105" t="b">
        <f t="shared" si="12"/>
        <v>0</v>
      </c>
      <c r="BW21" s="105" t="b">
        <f t="shared" si="13"/>
        <v>0</v>
      </c>
      <c r="BX21" s="105" t="b">
        <f t="shared" si="14"/>
        <v>0</v>
      </c>
      <c r="BY21" s="105" t="b">
        <f t="shared" si="15"/>
        <v>0</v>
      </c>
      <c r="BZ21" s="105" t="b">
        <f t="shared" si="16"/>
        <v>0</v>
      </c>
      <c r="CA21" s="105" t="b">
        <f t="shared" si="17"/>
        <v>0</v>
      </c>
      <c r="CB21" s="105" t="b">
        <f t="shared" si="18"/>
        <v>0</v>
      </c>
      <c r="CC21" s="105" t="b">
        <f t="shared" si="19"/>
        <v>0</v>
      </c>
      <c r="CD21" s="105" t="b">
        <f t="shared" si="20"/>
        <v>0</v>
      </c>
      <c r="CE21" s="105" t="b">
        <f t="shared" si="21"/>
        <v>0</v>
      </c>
      <c r="CF21" s="105" t="b">
        <f t="shared" si="22"/>
        <v>0</v>
      </c>
      <c r="CG21" s="105" t="b">
        <f t="shared" si="23"/>
        <v>0</v>
      </c>
      <c r="CH21" s="105" t="b">
        <f t="shared" si="24"/>
        <v>0</v>
      </c>
      <c r="CI21" s="105" t="b">
        <f t="shared" si="25"/>
        <v>0</v>
      </c>
      <c r="CJ21" s="105" t="b">
        <f t="shared" si="26"/>
        <v>0</v>
      </c>
      <c r="CK21" s="105" t="b">
        <f t="shared" si="27"/>
        <v>0</v>
      </c>
      <c r="CL21" s="105" t="b">
        <f t="shared" si="28"/>
        <v>0</v>
      </c>
      <c r="CM21" s="105" t="b">
        <f t="shared" si="29"/>
        <v>0</v>
      </c>
      <c r="CN21" s="105" t="b">
        <f t="shared" si="30"/>
        <v>0</v>
      </c>
      <c r="CO21" s="105" t="b">
        <f t="shared" si="31"/>
        <v>0</v>
      </c>
      <c r="CP21" s="105" t="b">
        <f t="shared" si="32"/>
        <v>0</v>
      </c>
      <c r="CQ21" s="105" t="b">
        <f t="shared" si="33"/>
        <v>0</v>
      </c>
      <c r="CR21" s="105" t="b">
        <f t="shared" si="34"/>
        <v>0</v>
      </c>
      <c r="CS21" s="105" t="b">
        <f t="shared" si="35"/>
        <v>0</v>
      </c>
      <c r="CT21" s="105" t="b">
        <f t="shared" si="36"/>
        <v>0</v>
      </c>
      <c r="CU21" s="105" t="b">
        <f t="shared" si="37"/>
        <v>0</v>
      </c>
      <c r="CV21" s="105" t="b">
        <f t="shared" si="38"/>
        <v>0</v>
      </c>
      <c r="CW21" s="105" t="b">
        <f t="shared" si="39"/>
        <v>0</v>
      </c>
      <c r="CX21" s="105" t="b">
        <f t="shared" si="40"/>
        <v>0</v>
      </c>
      <c r="CY21" s="105" t="b">
        <f t="shared" si="41"/>
        <v>0</v>
      </c>
      <c r="CZ21" s="105" t="b">
        <f t="shared" si="42"/>
        <v>0</v>
      </c>
      <c r="DA21" s="105" t="b">
        <f t="shared" si="43"/>
        <v>0</v>
      </c>
      <c r="DB21" s="105" t="b">
        <f t="shared" si="44"/>
        <v>0</v>
      </c>
      <c r="DC21" s="107">
        <f t="shared" si="45"/>
        <v>0</v>
      </c>
      <c r="DD21" s="107">
        <f t="shared" si="46"/>
        <v>0</v>
      </c>
      <c r="DE21" s="107">
        <f t="shared" si="47"/>
        <v>0</v>
      </c>
      <c r="DF21" s="107">
        <f t="shared" si="48"/>
        <v>0</v>
      </c>
      <c r="DG21" s="107">
        <f t="shared" si="49"/>
        <v>0</v>
      </c>
      <c r="DH21" s="107">
        <f t="shared" si="50"/>
        <v>0</v>
      </c>
      <c r="DI21" s="107">
        <f t="shared" si="51"/>
        <v>0</v>
      </c>
      <c r="DJ21" s="107">
        <f t="shared" si="52"/>
        <v>0</v>
      </c>
      <c r="DK21" s="107">
        <f t="shared" si="53"/>
        <v>0</v>
      </c>
      <c r="DL21" s="94">
        <f t="shared" si="54"/>
        <v>0</v>
      </c>
      <c r="DM21" s="59">
        <f>(F7*DL21)/100</f>
        <v>0</v>
      </c>
    </row>
    <row r="22" spans="1:117" ht="18" customHeight="1">
      <c r="A22" s="225" t="s">
        <v>129</v>
      </c>
      <c r="B22" s="225" t="s">
        <v>130</v>
      </c>
      <c r="C22" s="225" t="s">
        <v>145</v>
      </c>
      <c r="D22" s="225" t="s">
        <v>150</v>
      </c>
      <c r="E22" s="226" t="s">
        <v>136</v>
      </c>
      <c r="F22" s="229">
        <v>1308900008591</v>
      </c>
      <c r="G22" s="225" t="s">
        <v>145</v>
      </c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4"/>
      <c r="AP22" s="4"/>
      <c r="AQ22" s="71"/>
      <c r="AR22" s="4"/>
      <c r="AS22" s="4"/>
      <c r="AT22" s="4"/>
      <c r="AU22" s="4"/>
      <c r="AV22" s="4"/>
      <c r="AW22" s="4"/>
      <c r="AX22" s="4"/>
      <c r="AY22" s="4"/>
      <c r="AZ22" s="4"/>
      <c r="BA22" s="72"/>
      <c r="BB22" s="72"/>
      <c r="BC22" s="72"/>
      <c r="BD22" s="72"/>
      <c r="BE22" s="72"/>
      <c r="BF22" s="72"/>
      <c r="BG22" s="72"/>
      <c r="BH22" s="72"/>
      <c r="BI22" s="72"/>
      <c r="BJ22" s="105" t="b">
        <f t="shared" si="0"/>
        <v>0</v>
      </c>
      <c r="BK22" s="105" t="b">
        <f t="shared" si="1"/>
        <v>0</v>
      </c>
      <c r="BL22" s="105" t="b">
        <f t="shared" si="2"/>
        <v>0</v>
      </c>
      <c r="BM22" s="105" t="b">
        <f t="shared" si="3"/>
        <v>0</v>
      </c>
      <c r="BN22" s="105" t="b">
        <f t="shared" si="4"/>
        <v>0</v>
      </c>
      <c r="BO22" s="105" t="b">
        <f t="shared" si="5"/>
        <v>0</v>
      </c>
      <c r="BP22" s="105" t="b">
        <f t="shared" si="6"/>
        <v>0</v>
      </c>
      <c r="BQ22" s="105" t="b">
        <f t="shared" si="7"/>
        <v>0</v>
      </c>
      <c r="BR22" s="105" t="b">
        <f t="shared" si="8"/>
        <v>0</v>
      </c>
      <c r="BS22" s="105" t="b">
        <f t="shared" si="9"/>
        <v>0</v>
      </c>
      <c r="BT22" s="105" t="b">
        <f t="shared" si="10"/>
        <v>0</v>
      </c>
      <c r="BU22" s="105" t="b">
        <f t="shared" si="11"/>
        <v>0</v>
      </c>
      <c r="BV22" s="105" t="b">
        <f t="shared" si="12"/>
        <v>0</v>
      </c>
      <c r="BW22" s="105" t="b">
        <f t="shared" si="13"/>
        <v>0</v>
      </c>
      <c r="BX22" s="105" t="b">
        <f t="shared" si="14"/>
        <v>0</v>
      </c>
      <c r="BY22" s="105" t="b">
        <f t="shared" si="15"/>
        <v>0</v>
      </c>
      <c r="BZ22" s="105" t="b">
        <f t="shared" si="16"/>
        <v>0</v>
      </c>
      <c r="CA22" s="105" t="b">
        <f t="shared" si="17"/>
        <v>0</v>
      </c>
      <c r="CB22" s="105" t="b">
        <f t="shared" si="18"/>
        <v>0</v>
      </c>
      <c r="CC22" s="105" t="b">
        <f t="shared" si="19"/>
        <v>0</v>
      </c>
      <c r="CD22" s="105" t="b">
        <f t="shared" si="20"/>
        <v>0</v>
      </c>
      <c r="CE22" s="105" t="b">
        <f t="shared" si="21"/>
        <v>0</v>
      </c>
      <c r="CF22" s="105" t="b">
        <f t="shared" si="22"/>
        <v>0</v>
      </c>
      <c r="CG22" s="105" t="b">
        <f t="shared" si="23"/>
        <v>0</v>
      </c>
      <c r="CH22" s="105" t="b">
        <f t="shared" si="24"/>
        <v>0</v>
      </c>
      <c r="CI22" s="105" t="b">
        <f t="shared" si="25"/>
        <v>0</v>
      </c>
      <c r="CJ22" s="105" t="b">
        <f t="shared" si="26"/>
        <v>0</v>
      </c>
      <c r="CK22" s="105" t="b">
        <f t="shared" si="27"/>
        <v>0</v>
      </c>
      <c r="CL22" s="105" t="b">
        <f t="shared" si="28"/>
        <v>0</v>
      </c>
      <c r="CM22" s="105" t="b">
        <f t="shared" si="29"/>
        <v>0</v>
      </c>
      <c r="CN22" s="105" t="b">
        <f t="shared" si="30"/>
        <v>0</v>
      </c>
      <c r="CO22" s="105" t="b">
        <f t="shared" si="31"/>
        <v>0</v>
      </c>
      <c r="CP22" s="105" t="b">
        <f t="shared" si="32"/>
        <v>0</v>
      </c>
      <c r="CQ22" s="105" t="b">
        <f t="shared" si="33"/>
        <v>0</v>
      </c>
      <c r="CR22" s="105" t="b">
        <f t="shared" si="34"/>
        <v>0</v>
      </c>
      <c r="CS22" s="105" t="b">
        <f t="shared" si="35"/>
        <v>0</v>
      </c>
      <c r="CT22" s="105" t="b">
        <f t="shared" si="36"/>
        <v>0</v>
      </c>
      <c r="CU22" s="105" t="b">
        <f t="shared" si="37"/>
        <v>0</v>
      </c>
      <c r="CV22" s="105" t="b">
        <f t="shared" si="38"/>
        <v>0</v>
      </c>
      <c r="CW22" s="105" t="b">
        <f t="shared" si="39"/>
        <v>0</v>
      </c>
      <c r="CX22" s="105" t="b">
        <f t="shared" si="40"/>
        <v>0</v>
      </c>
      <c r="CY22" s="105" t="b">
        <f t="shared" si="41"/>
        <v>0</v>
      </c>
      <c r="CZ22" s="105" t="b">
        <f t="shared" si="42"/>
        <v>0</v>
      </c>
      <c r="DA22" s="105" t="b">
        <f t="shared" si="43"/>
        <v>0</v>
      </c>
      <c r="DB22" s="105" t="b">
        <f t="shared" si="44"/>
        <v>0</v>
      </c>
      <c r="DC22" s="107">
        <f t="shared" si="45"/>
        <v>0</v>
      </c>
      <c r="DD22" s="107">
        <f t="shared" si="46"/>
        <v>0</v>
      </c>
      <c r="DE22" s="107">
        <f t="shared" si="47"/>
        <v>0</v>
      </c>
      <c r="DF22" s="107">
        <f t="shared" si="48"/>
        <v>0</v>
      </c>
      <c r="DG22" s="107">
        <f t="shared" si="49"/>
        <v>0</v>
      </c>
      <c r="DH22" s="107">
        <f t="shared" si="50"/>
        <v>0</v>
      </c>
      <c r="DI22" s="107">
        <f t="shared" si="51"/>
        <v>0</v>
      </c>
      <c r="DJ22" s="107">
        <f t="shared" si="52"/>
        <v>0</v>
      </c>
      <c r="DK22" s="107">
        <f t="shared" si="53"/>
        <v>0</v>
      </c>
      <c r="DL22" s="94">
        <f t="shared" si="54"/>
        <v>0</v>
      </c>
      <c r="DM22" s="59">
        <f>(F7*DL22)/100</f>
        <v>0</v>
      </c>
    </row>
    <row r="23" spans="1:117" ht="18" customHeight="1">
      <c r="A23" s="225" t="s">
        <v>129</v>
      </c>
      <c r="B23" s="225" t="s">
        <v>130</v>
      </c>
      <c r="C23" s="225" t="s">
        <v>145</v>
      </c>
      <c r="D23" s="225" t="s">
        <v>151</v>
      </c>
      <c r="E23" s="228" t="s">
        <v>137</v>
      </c>
      <c r="F23" s="230">
        <v>1308400001287</v>
      </c>
      <c r="G23" s="225" t="s">
        <v>145</v>
      </c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4"/>
      <c r="AP23" s="4"/>
      <c r="AQ23" s="71"/>
      <c r="AR23" s="4"/>
      <c r="AS23" s="4"/>
      <c r="AT23" s="4"/>
      <c r="AU23" s="4"/>
      <c r="AV23" s="4"/>
      <c r="AW23" s="4"/>
      <c r="AX23" s="4"/>
      <c r="AY23" s="4"/>
      <c r="AZ23" s="4"/>
      <c r="BA23" s="72"/>
      <c r="BB23" s="72"/>
      <c r="BC23" s="72"/>
      <c r="BD23" s="72"/>
      <c r="BE23" s="72"/>
      <c r="BF23" s="72"/>
      <c r="BG23" s="72"/>
      <c r="BH23" s="72"/>
      <c r="BI23" s="72"/>
      <c r="BJ23" s="105" t="b">
        <f t="shared" si="0"/>
        <v>0</v>
      </c>
      <c r="BK23" s="105" t="b">
        <f t="shared" si="1"/>
        <v>0</v>
      </c>
      <c r="BL23" s="105" t="b">
        <f t="shared" si="2"/>
        <v>0</v>
      </c>
      <c r="BM23" s="105" t="b">
        <f t="shared" si="3"/>
        <v>0</v>
      </c>
      <c r="BN23" s="105" t="b">
        <f t="shared" si="4"/>
        <v>0</v>
      </c>
      <c r="BO23" s="105" t="b">
        <f t="shared" si="5"/>
        <v>0</v>
      </c>
      <c r="BP23" s="105" t="b">
        <f t="shared" si="6"/>
        <v>0</v>
      </c>
      <c r="BQ23" s="105" t="b">
        <f t="shared" si="7"/>
        <v>0</v>
      </c>
      <c r="BR23" s="105" t="b">
        <f t="shared" si="8"/>
        <v>0</v>
      </c>
      <c r="BS23" s="105" t="b">
        <f t="shared" si="9"/>
        <v>0</v>
      </c>
      <c r="BT23" s="105" t="b">
        <f t="shared" si="10"/>
        <v>0</v>
      </c>
      <c r="BU23" s="105" t="b">
        <f t="shared" si="11"/>
        <v>0</v>
      </c>
      <c r="BV23" s="105" t="b">
        <f t="shared" si="12"/>
        <v>0</v>
      </c>
      <c r="BW23" s="105" t="b">
        <f t="shared" si="13"/>
        <v>0</v>
      </c>
      <c r="BX23" s="105" t="b">
        <f t="shared" si="14"/>
        <v>0</v>
      </c>
      <c r="BY23" s="105" t="b">
        <f t="shared" si="15"/>
        <v>0</v>
      </c>
      <c r="BZ23" s="105" t="b">
        <f t="shared" si="16"/>
        <v>0</v>
      </c>
      <c r="CA23" s="105" t="b">
        <f t="shared" si="17"/>
        <v>0</v>
      </c>
      <c r="CB23" s="105" t="b">
        <f t="shared" si="18"/>
        <v>0</v>
      </c>
      <c r="CC23" s="105" t="b">
        <f t="shared" si="19"/>
        <v>0</v>
      </c>
      <c r="CD23" s="105" t="b">
        <f t="shared" si="20"/>
        <v>0</v>
      </c>
      <c r="CE23" s="105" t="b">
        <f t="shared" si="21"/>
        <v>0</v>
      </c>
      <c r="CF23" s="105" t="b">
        <f t="shared" si="22"/>
        <v>0</v>
      </c>
      <c r="CG23" s="105" t="b">
        <f t="shared" si="23"/>
        <v>0</v>
      </c>
      <c r="CH23" s="105" t="b">
        <f t="shared" si="24"/>
        <v>0</v>
      </c>
      <c r="CI23" s="105" t="b">
        <f t="shared" si="25"/>
        <v>0</v>
      </c>
      <c r="CJ23" s="105" t="b">
        <f t="shared" si="26"/>
        <v>0</v>
      </c>
      <c r="CK23" s="105" t="b">
        <f t="shared" si="27"/>
        <v>0</v>
      </c>
      <c r="CL23" s="105" t="b">
        <f t="shared" si="28"/>
        <v>0</v>
      </c>
      <c r="CM23" s="105" t="b">
        <f t="shared" si="29"/>
        <v>0</v>
      </c>
      <c r="CN23" s="105" t="b">
        <f t="shared" si="30"/>
        <v>0</v>
      </c>
      <c r="CO23" s="105" t="b">
        <f t="shared" si="31"/>
        <v>0</v>
      </c>
      <c r="CP23" s="105" t="b">
        <f t="shared" si="32"/>
        <v>0</v>
      </c>
      <c r="CQ23" s="105" t="b">
        <f t="shared" si="33"/>
        <v>0</v>
      </c>
      <c r="CR23" s="105" t="b">
        <f t="shared" si="34"/>
        <v>0</v>
      </c>
      <c r="CS23" s="105" t="b">
        <f t="shared" si="35"/>
        <v>0</v>
      </c>
      <c r="CT23" s="105" t="b">
        <f t="shared" si="36"/>
        <v>0</v>
      </c>
      <c r="CU23" s="105" t="b">
        <f t="shared" si="37"/>
        <v>0</v>
      </c>
      <c r="CV23" s="105" t="b">
        <f t="shared" si="38"/>
        <v>0</v>
      </c>
      <c r="CW23" s="105" t="b">
        <f t="shared" si="39"/>
        <v>0</v>
      </c>
      <c r="CX23" s="105" t="b">
        <f t="shared" si="40"/>
        <v>0</v>
      </c>
      <c r="CY23" s="105" t="b">
        <f t="shared" si="41"/>
        <v>0</v>
      </c>
      <c r="CZ23" s="105" t="b">
        <f t="shared" si="42"/>
        <v>0</v>
      </c>
      <c r="DA23" s="105" t="b">
        <f t="shared" si="43"/>
        <v>0</v>
      </c>
      <c r="DB23" s="105" t="b">
        <f t="shared" si="44"/>
        <v>0</v>
      </c>
      <c r="DC23" s="107">
        <f t="shared" si="45"/>
        <v>0</v>
      </c>
      <c r="DD23" s="107">
        <f t="shared" si="46"/>
        <v>0</v>
      </c>
      <c r="DE23" s="107">
        <f t="shared" si="47"/>
        <v>0</v>
      </c>
      <c r="DF23" s="107">
        <f t="shared" si="48"/>
        <v>0</v>
      </c>
      <c r="DG23" s="107">
        <f t="shared" si="49"/>
        <v>0</v>
      </c>
      <c r="DH23" s="107">
        <f t="shared" si="50"/>
        <v>0</v>
      </c>
      <c r="DI23" s="107">
        <f t="shared" si="51"/>
        <v>0</v>
      </c>
      <c r="DJ23" s="107">
        <f t="shared" si="52"/>
        <v>0</v>
      </c>
      <c r="DK23" s="107">
        <f t="shared" si="53"/>
        <v>0</v>
      </c>
      <c r="DL23" s="94">
        <f t="shared" si="54"/>
        <v>0</v>
      </c>
      <c r="DM23" s="59">
        <f>(F7*DL23)/100</f>
        <v>0</v>
      </c>
    </row>
    <row r="24" spans="1:117" ht="18" customHeight="1">
      <c r="A24" s="225" t="s">
        <v>129</v>
      </c>
      <c r="B24" s="225" t="s">
        <v>130</v>
      </c>
      <c r="C24" s="225" t="s">
        <v>145</v>
      </c>
      <c r="D24" s="225" t="s">
        <v>152</v>
      </c>
      <c r="E24" s="227" t="s">
        <v>138</v>
      </c>
      <c r="F24" s="230">
        <v>1309902978351</v>
      </c>
      <c r="G24" s="225" t="s">
        <v>145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72"/>
      <c r="BB24" s="72"/>
      <c r="BC24" s="72"/>
      <c r="BD24" s="72"/>
      <c r="BE24" s="72"/>
      <c r="BF24" s="72"/>
      <c r="BG24" s="72"/>
      <c r="BH24" s="72"/>
      <c r="BI24" s="72"/>
      <c r="BJ24" s="105" t="b">
        <f t="shared" si="0"/>
        <v>0</v>
      </c>
      <c r="BK24" s="105" t="b">
        <f t="shared" si="1"/>
        <v>0</v>
      </c>
      <c r="BL24" s="105" t="b">
        <f t="shared" si="2"/>
        <v>0</v>
      </c>
      <c r="BM24" s="105" t="b">
        <f t="shared" si="3"/>
        <v>0</v>
      </c>
      <c r="BN24" s="105" t="b">
        <f t="shared" si="4"/>
        <v>0</v>
      </c>
      <c r="BO24" s="105" t="b">
        <f t="shared" si="5"/>
        <v>0</v>
      </c>
      <c r="BP24" s="105" t="b">
        <f t="shared" si="6"/>
        <v>0</v>
      </c>
      <c r="BQ24" s="105" t="b">
        <f t="shared" si="7"/>
        <v>0</v>
      </c>
      <c r="BR24" s="105" t="b">
        <f t="shared" si="8"/>
        <v>0</v>
      </c>
      <c r="BS24" s="105" t="b">
        <f t="shared" si="9"/>
        <v>0</v>
      </c>
      <c r="BT24" s="105" t="b">
        <f t="shared" si="10"/>
        <v>0</v>
      </c>
      <c r="BU24" s="105" t="b">
        <f t="shared" si="11"/>
        <v>0</v>
      </c>
      <c r="BV24" s="105" t="b">
        <f t="shared" si="12"/>
        <v>0</v>
      </c>
      <c r="BW24" s="105" t="b">
        <f t="shared" si="13"/>
        <v>0</v>
      </c>
      <c r="BX24" s="105" t="b">
        <f t="shared" si="14"/>
        <v>0</v>
      </c>
      <c r="BY24" s="105" t="b">
        <f t="shared" si="15"/>
        <v>0</v>
      </c>
      <c r="BZ24" s="105" t="b">
        <f t="shared" si="16"/>
        <v>0</v>
      </c>
      <c r="CA24" s="105" t="b">
        <f t="shared" si="17"/>
        <v>0</v>
      </c>
      <c r="CB24" s="105" t="b">
        <f t="shared" si="18"/>
        <v>0</v>
      </c>
      <c r="CC24" s="105" t="b">
        <f t="shared" si="19"/>
        <v>0</v>
      </c>
      <c r="CD24" s="105" t="b">
        <f t="shared" si="20"/>
        <v>0</v>
      </c>
      <c r="CE24" s="105" t="b">
        <f t="shared" si="21"/>
        <v>0</v>
      </c>
      <c r="CF24" s="105" t="b">
        <f t="shared" si="22"/>
        <v>0</v>
      </c>
      <c r="CG24" s="105" t="b">
        <f t="shared" si="23"/>
        <v>0</v>
      </c>
      <c r="CH24" s="105" t="b">
        <f t="shared" si="24"/>
        <v>0</v>
      </c>
      <c r="CI24" s="105" t="b">
        <f t="shared" si="25"/>
        <v>0</v>
      </c>
      <c r="CJ24" s="105" t="b">
        <f t="shared" si="26"/>
        <v>0</v>
      </c>
      <c r="CK24" s="105" t="b">
        <f t="shared" si="27"/>
        <v>0</v>
      </c>
      <c r="CL24" s="105" t="b">
        <f t="shared" si="28"/>
        <v>0</v>
      </c>
      <c r="CM24" s="105" t="b">
        <f t="shared" si="29"/>
        <v>0</v>
      </c>
      <c r="CN24" s="105" t="b">
        <f t="shared" si="30"/>
        <v>0</v>
      </c>
      <c r="CO24" s="105" t="b">
        <f t="shared" si="31"/>
        <v>0</v>
      </c>
      <c r="CP24" s="105" t="b">
        <f t="shared" si="32"/>
        <v>0</v>
      </c>
      <c r="CQ24" s="105" t="b">
        <f t="shared" si="33"/>
        <v>0</v>
      </c>
      <c r="CR24" s="105" t="b">
        <f t="shared" si="34"/>
        <v>0</v>
      </c>
      <c r="CS24" s="105" t="b">
        <f t="shared" si="35"/>
        <v>0</v>
      </c>
      <c r="CT24" s="105" t="b">
        <f t="shared" si="36"/>
        <v>0</v>
      </c>
      <c r="CU24" s="105" t="b">
        <f t="shared" si="37"/>
        <v>0</v>
      </c>
      <c r="CV24" s="105" t="b">
        <f t="shared" si="38"/>
        <v>0</v>
      </c>
      <c r="CW24" s="105" t="b">
        <f t="shared" si="39"/>
        <v>0</v>
      </c>
      <c r="CX24" s="105" t="b">
        <f t="shared" si="40"/>
        <v>0</v>
      </c>
      <c r="CY24" s="105" t="b">
        <f t="shared" si="41"/>
        <v>0</v>
      </c>
      <c r="CZ24" s="105" t="b">
        <f t="shared" si="42"/>
        <v>0</v>
      </c>
      <c r="DA24" s="105" t="b">
        <f t="shared" si="43"/>
        <v>0</v>
      </c>
      <c r="DB24" s="105" t="b">
        <f t="shared" si="44"/>
        <v>0</v>
      </c>
      <c r="DC24" s="107">
        <f t="shared" si="45"/>
        <v>0</v>
      </c>
      <c r="DD24" s="107">
        <f t="shared" si="46"/>
        <v>0</v>
      </c>
      <c r="DE24" s="107">
        <f t="shared" si="47"/>
        <v>0</v>
      </c>
      <c r="DF24" s="107">
        <f t="shared" si="48"/>
        <v>0</v>
      </c>
      <c r="DG24" s="107">
        <f t="shared" si="49"/>
        <v>0</v>
      </c>
      <c r="DH24" s="107">
        <f t="shared" si="50"/>
        <v>0</v>
      </c>
      <c r="DI24" s="107">
        <f t="shared" si="51"/>
        <v>0</v>
      </c>
      <c r="DJ24" s="107">
        <f t="shared" si="52"/>
        <v>0</v>
      </c>
      <c r="DK24" s="107">
        <f t="shared" si="53"/>
        <v>0</v>
      </c>
      <c r="DL24" s="94">
        <f t="shared" si="54"/>
        <v>0</v>
      </c>
      <c r="DM24" s="59">
        <f>(F7*DL24)/100</f>
        <v>0</v>
      </c>
    </row>
    <row r="25" spans="1:117" ht="18" customHeight="1">
      <c r="A25" s="225" t="s">
        <v>129</v>
      </c>
      <c r="B25" s="225" t="s">
        <v>130</v>
      </c>
      <c r="C25" s="225" t="s">
        <v>145</v>
      </c>
      <c r="D25" s="225" t="s">
        <v>153</v>
      </c>
      <c r="E25" s="227" t="s">
        <v>162</v>
      </c>
      <c r="F25" s="230">
        <v>1308900005672</v>
      </c>
      <c r="G25" s="225" t="s">
        <v>146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72"/>
      <c r="BB25" s="72"/>
      <c r="BC25" s="72"/>
      <c r="BD25" s="72"/>
      <c r="BE25" s="72"/>
      <c r="BF25" s="72"/>
      <c r="BG25" s="72"/>
      <c r="BH25" s="72"/>
      <c r="BI25" s="72"/>
      <c r="BJ25" s="105" t="b">
        <f t="shared" si="0"/>
        <v>0</v>
      </c>
      <c r="BK25" s="105" t="b">
        <f t="shared" si="1"/>
        <v>0</v>
      </c>
      <c r="BL25" s="105" t="b">
        <f t="shared" si="2"/>
        <v>0</v>
      </c>
      <c r="BM25" s="105" t="b">
        <f t="shared" si="3"/>
        <v>0</v>
      </c>
      <c r="BN25" s="105" t="b">
        <f t="shared" si="4"/>
        <v>0</v>
      </c>
      <c r="BO25" s="105" t="b">
        <f t="shared" si="5"/>
        <v>0</v>
      </c>
      <c r="BP25" s="105" t="b">
        <f t="shared" si="6"/>
        <v>0</v>
      </c>
      <c r="BQ25" s="105" t="b">
        <f t="shared" si="7"/>
        <v>0</v>
      </c>
      <c r="BR25" s="105" t="b">
        <f t="shared" si="8"/>
        <v>0</v>
      </c>
      <c r="BS25" s="105" t="b">
        <f t="shared" si="9"/>
        <v>0</v>
      </c>
      <c r="BT25" s="105" t="b">
        <f t="shared" si="10"/>
        <v>0</v>
      </c>
      <c r="BU25" s="105" t="b">
        <f t="shared" si="11"/>
        <v>0</v>
      </c>
      <c r="BV25" s="105" t="b">
        <f t="shared" si="12"/>
        <v>0</v>
      </c>
      <c r="BW25" s="105" t="b">
        <f t="shared" si="13"/>
        <v>0</v>
      </c>
      <c r="BX25" s="105" t="b">
        <f t="shared" si="14"/>
        <v>0</v>
      </c>
      <c r="BY25" s="105" t="b">
        <f t="shared" si="15"/>
        <v>0</v>
      </c>
      <c r="BZ25" s="105" t="b">
        <f t="shared" si="16"/>
        <v>0</v>
      </c>
      <c r="CA25" s="105" t="b">
        <f t="shared" si="17"/>
        <v>0</v>
      </c>
      <c r="CB25" s="105" t="b">
        <f t="shared" si="18"/>
        <v>0</v>
      </c>
      <c r="CC25" s="105" t="b">
        <f t="shared" si="19"/>
        <v>0</v>
      </c>
      <c r="CD25" s="105" t="b">
        <f t="shared" si="20"/>
        <v>0</v>
      </c>
      <c r="CE25" s="105" t="b">
        <f t="shared" si="21"/>
        <v>0</v>
      </c>
      <c r="CF25" s="105" t="b">
        <f t="shared" si="22"/>
        <v>0</v>
      </c>
      <c r="CG25" s="105" t="b">
        <f t="shared" si="23"/>
        <v>0</v>
      </c>
      <c r="CH25" s="105" t="b">
        <f t="shared" si="24"/>
        <v>0</v>
      </c>
      <c r="CI25" s="105" t="b">
        <f t="shared" si="25"/>
        <v>0</v>
      </c>
      <c r="CJ25" s="105" t="b">
        <f t="shared" si="26"/>
        <v>0</v>
      </c>
      <c r="CK25" s="105" t="b">
        <f t="shared" si="27"/>
        <v>0</v>
      </c>
      <c r="CL25" s="105" t="b">
        <f t="shared" si="28"/>
        <v>0</v>
      </c>
      <c r="CM25" s="105" t="b">
        <f t="shared" si="29"/>
        <v>0</v>
      </c>
      <c r="CN25" s="105" t="b">
        <f t="shared" si="30"/>
        <v>0</v>
      </c>
      <c r="CO25" s="105" t="b">
        <f t="shared" si="31"/>
        <v>0</v>
      </c>
      <c r="CP25" s="105" t="b">
        <f t="shared" si="32"/>
        <v>0</v>
      </c>
      <c r="CQ25" s="105" t="b">
        <f t="shared" si="33"/>
        <v>0</v>
      </c>
      <c r="CR25" s="105" t="b">
        <f t="shared" si="34"/>
        <v>0</v>
      </c>
      <c r="CS25" s="105" t="b">
        <f t="shared" si="35"/>
        <v>0</v>
      </c>
      <c r="CT25" s="105" t="b">
        <f t="shared" si="36"/>
        <v>0</v>
      </c>
      <c r="CU25" s="105" t="b">
        <f t="shared" si="37"/>
        <v>0</v>
      </c>
      <c r="CV25" s="105" t="b">
        <f t="shared" si="38"/>
        <v>0</v>
      </c>
      <c r="CW25" s="105" t="b">
        <f t="shared" si="39"/>
        <v>0</v>
      </c>
      <c r="CX25" s="105" t="b">
        <f t="shared" si="40"/>
        <v>0</v>
      </c>
      <c r="CY25" s="105" t="b">
        <f t="shared" si="41"/>
        <v>0</v>
      </c>
      <c r="CZ25" s="105" t="b">
        <f t="shared" si="42"/>
        <v>0</v>
      </c>
      <c r="DA25" s="105" t="b">
        <f t="shared" si="43"/>
        <v>0</v>
      </c>
      <c r="DB25" s="105" t="b">
        <f t="shared" si="44"/>
        <v>0</v>
      </c>
      <c r="DC25" s="107">
        <f t="shared" si="45"/>
        <v>0</v>
      </c>
      <c r="DD25" s="107">
        <f t="shared" si="46"/>
        <v>0</v>
      </c>
      <c r="DE25" s="107">
        <f t="shared" si="47"/>
        <v>0</v>
      </c>
      <c r="DF25" s="107">
        <f t="shared" si="48"/>
        <v>0</v>
      </c>
      <c r="DG25" s="107">
        <f t="shared" si="49"/>
        <v>0</v>
      </c>
      <c r="DH25" s="107">
        <f t="shared" si="50"/>
        <v>0</v>
      </c>
      <c r="DI25" s="107">
        <f t="shared" si="51"/>
        <v>0</v>
      </c>
      <c r="DJ25" s="107">
        <f t="shared" si="52"/>
        <v>0</v>
      </c>
      <c r="DK25" s="107">
        <f t="shared" si="53"/>
        <v>0</v>
      </c>
      <c r="DL25" s="94">
        <f t="shared" si="54"/>
        <v>0</v>
      </c>
      <c r="DM25" s="59">
        <f>(F7*DL25)/100</f>
        <v>0</v>
      </c>
    </row>
    <row r="26" spans="1:117" ht="18" customHeight="1">
      <c r="A26" s="225" t="s">
        <v>129</v>
      </c>
      <c r="B26" s="225" t="s">
        <v>130</v>
      </c>
      <c r="C26" s="225" t="s">
        <v>145</v>
      </c>
      <c r="D26" s="225" t="s">
        <v>154</v>
      </c>
      <c r="E26" s="226" t="s">
        <v>139</v>
      </c>
      <c r="F26" s="229">
        <v>1308900005796</v>
      </c>
      <c r="G26" s="225" t="s">
        <v>146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72"/>
      <c r="BB26" s="72"/>
      <c r="BC26" s="72"/>
      <c r="BD26" s="72"/>
      <c r="BE26" s="72"/>
      <c r="BF26" s="72"/>
      <c r="BG26" s="72"/>
      <c r="BH26" s="72"/>
      <c r="BI26" s="72"/>
      <c r="BJ26" s="105" t="b">
        <f t="shared" si="0"/>
        <v>0</v>
      </c>
      <c r="BK26" s="105" t="b">
        <f t="shared" si="1"/>
        <v>0</v>
      </c>
      <c r="BL26" s="105" t="b">
        <f t="shared" si="2"/>
        <v>0</v>
      </c>
      <c r="BM26" s="105" t="b">
        <f t="shared" si="3"/>
        <v>0</v>
      </c>
      <c r="BN26" s="105" t="b">
        <f t="shared" si="4"/>
        <v>0</v>
      </c>
      <c r="BO26" s="105" t="b">
        <f t="shared" si="5"/>
        <v>0</v>
      </c>
      <c r="BP26" s="105" t="b">
        <f t="shared" si="6"/>
        <v>0</v>
      </c>
      <c r="BQ26" s="105" t="b">
        <f t="shared" si="7"/>
        <v>0</v>
      </c>
      <c r="BR26" s="105" t="b">
        <f t="shared" si="8"/>
        <v>0</v>
      </c>
      <c r="BS26" s="105" t="b">
        <f t="shared" si="9"/>
        <v>0</v>
      </c>
      <c r="BT26" s="105" t="b">
        <f t="shared" si="10"/>
        <v>0</v>
      </c>
      <c r="BU26" s="105" t="b">
        <f t="shared" si="11"/>
        <v>0</v>
      </c>
      <c r="BV26" s="105" t="b">
        <f t="shared" si="12"/>
        <v>0</v>
      </c>
      <c r="BW26" s="105" t="b">
        <f t="shared" si="13"/>
        <v>0</v>
      </c>
      <c r="BX26" s="105" t="b">
        <f t="shared" si="14"/>
        <v>0</v>
      </c>
      <c r="BY26" s="105" t="b">
        <f t="shared" si="15"/>
        <v>0</v>
      </c>
      <c r="BZ26" s="105" t="b">
        <f t="shared" si="16"/>
        <v>0</v>
      </c>
      <c r="CA26" s="105" t="b">
        <f t="shared" si="17"/>
        <v>0</v>
      </c>
      <c r="CB26" s="105" t="b">
        <f t="shared" si="18"/>
        <v>0</v>
      </c>
      <c r="CC26" s="105" t="b">
        <f t="shared" si="19"/>
        <v>0</v>
      </c>
      <c r="CD26" s="105" t="b">
        <f t="shared" si="20"/>
        <v>0</v>
      </c>
      <c r="CE26" s="105" t="b">
        <f t="shared" si="21"/>
        <v>0</v>
      </c>
      <c r="CF26" s="105" t="b">
        <f t="shared" si="22"/>
        <v>0</v>
      </c>
      <c r="CG26" s="105" t="b">
        <f t="shared" si="23"/>
        <v>0</v>
      </c>
      <c r="CH26" s="105" t="b">
        <f t="shared" si="24"/>
        <v>0</v>
      </c>
      <c r="CI26" s="105" t="b">
        <f t="shared" si="25"/>
        <v>0</v>
      </c>
      <c r="CJ26" s="105" t="b">
        <f t="shared" si="26"/>
        <v>0</v>
      </c>
      <c r="CK26" s="105" t="b">
        <f t="shared" si="27"/>
        <v>0</v>
      </c>
      <c r="CL26" s="105" t="b">
        <f t="shared" si="28"/>
        <v>0</v>
      </c>
      <c r="CM26" s="105" t="b">
        <f t="shared" si="29"/>
        <v>0</v>
      </c>
      <c r="CN26" s="105" t="b">
        <f t="shared" si="30"/>
        <v>0</v>
      </c>
      <c r="CO26" s="105" t="b">
        <f t="shared" si="31"/>
        <v>0</v>
      </c>
      <c r="CP26" s="105" t="b">
        <f t="shared" si="32"/>
        <v>0</v>
      </c>
      <c r="CQ26" s="105" t="b">
        <f t="shared" si="33"/>
        <v>0</v>
      </c>
      <c r="CR26" s="105" t="b">
        <f t="shared" si="34"/>
        <v>0</v>
      </c>
      <c r="CS26" s="105" t="b">
        <f t="shared" si="35"/>
        <v>0</v>
      </c>
      <c r="CT26" s="105" t="b">
        <f t="shared" si="36"/>
        <v>0</v>
      </c>
      <c r="CU26" s="105" t="b">
        <f t="shared" si="37"/>
        <v>0</v>
      </c>
      <c r="CV26" s="105" t="b">
        <f t="shared" si="38"/>
        <v>0</v>
      </c>
      <c r="CW26" s="105" t="b">
        <f t="shared" si="39"/>
        <v>0</v>
      </c>
      <c r="CX26" s="105" t="b">
        <f t="shared" si="40"/>
        <v>0</v>
      </c>
      <c r="CY26" s="105" t="b">
        <f t="shared" si="41"/>
        <v>0</v>
      </c>
      <c r="CZ26" s="105" t="b">
        <f t="shared" si="42"/>
        <v>0</v>
      </c>
      <c r="DA26" s="105" t="b">
        <f t="shared" si="43"/>
        <v>0</v>
      </c>
      <c r="DB26" s="105" t="b">
        <f t="shared" si="44"/>
        <v>0</v>
      </c>
      <c r="DC26" s="107">
        <f t="shared" si="45"/>
        <v>0</v>
      </c>
      <c r="DD26" s="107">
        <f t="shared" si="46"/>
        <v>0</v>
      </c>
      <c r="DE26" s="107">
        <f t="shared" si="47"/>
        <v>0</v>
      </c>
      <c r="DF26" s="107">
        <f t="shared" si="48"/>
        <v>0</v>
      </c>
      <c r="DG26" s="107">
        <f t="shared" si="49"/>
        <v>0</v>
      </c>
      <c r="DH26" s="107">
        <f t="shared" si="50"/>
        <v>0</v>
      </c>
      <c r="DI26" s="107">
        <f t="shared" si="51"/>
        <v>0</v>
      </c>
      <c r="DJ26" s="107">
        <f t="shared" si="52"/>
        <v>0</v>
      </c>
      <c r="DK26" s="107">
        <f t="shared" si="53"/>
        <v>0</v>
      </c>
      <c r="DL26" s="94">
        <f t="shared" si="54"/>
        <v>0</v>
      </c>
      <c r="DM26" s="59">
        <f>(F7*DL26)/100</f>
        <v>0</v>
      </c>
    </row>
    <row r="27" spans="1:117" ht="18" customHeight="1">
      <c r="A27" s="225" t="s">
        <v>129</v>
      </c>
      <c r="B27" s="225" t="s">
        <v>130</v>
      </c>
      <c r="C27" s="225" t="s">
        <v>145</v>
      </c>
      <c r="D27" s="225" t="s">
        <v>155</v>
      </c>
      <c r="E27" s="226" t="s">
        <v>140</v>
      </c>
      <c r="F27" s="229">
        <v>1308900006539</v>
      </c>
      <c r="G27" s="225" t="s">
        <v>146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72"/>
      <c r="BB27" s="72"/>
      <c r="BC27" s="72"/>
      <c r="BD27" s="72"/>
      <c r="BE27" s="72"/>
      <c r="BF27" s="72"/>
      <c r="BG27" s="72"/>
      <c r="BH27" s="72"/>
      <c r="BI27" s="72"/>
      <c r="BJ27" s="105" t="b">
        <f t="shared" si="0"/>
        <v>0</v>
      </c>
      <c r="BK27" s="105" t="b">
        <f t="shared" si="1"/>
        <v>0</v>
      </c>
      <c r="BL27" s="105" t="b">
        <f t="shared" si="2"/>
        <v>0</v>
      </c>
      <c r="BM27" s="105" t="b">
        <f t="shared" si="3"/>
        <v>0</v>
      </c>
      <c r="BN27" s="105" t="b">
        <f t="shared" si="4"/>
        <v>0</v>
      </c>
      <c r="BO27" s="105" t="b">
        <f t="shared" si="5"/>
        <v>0</v>
      </c>
      <c r="BP27" s="105" t="b">
        <f t="shared" si="6"/>
        <v>0</v>
      </c>
      <c r="BQ27" s="105" t="b">
        <f t="shared" si="7"/>
        <v>0</v>
      </c>
      <c r="BR27" s="105" t="b">
        <f t="shared" si="8"/>
        <v>0</v>
      </c>
      <c r="BS27" s="105" t="b">
        <f t="shared" si="9"/>
        <v>0</v>
      </c>
      <c r="BT27" s="105" t="b">
        <f t="shared" si="10"/>
        <v>0</v>
      </c>
      <c r="BU27" s="105" t="b">
        <f t="shared" si="11"/>
        <v>0</v>
      </c>
      <c r="BV27" s="105" t="b">
        <f t="shared" si="12"/>
        <v>0</v>
      </c>
      <c r="BW27" s="105" t="b">
        <f t="shared" si="13"/>
        <v>0</v>
      </c>
      <c r="BX27" s="105" t="b">
        <f t="shared" si="14"/>
        <v>0</v>
      </c>
      <c r="BY27" s="105" t="b">
        <f t="shared" si="15"/>
        <v>0</v>
      </c>
      <c r="BZ27" s="105" t="b">
        <f t="shared" si="16"/>
        <v>0</v>
      </c>
      <c r="CA27" s="105" t="b">
        <f t="shared" si="17"/>
        <v>0</v>
      </c>
      <c r="CB27" s="105" t="b">
        <f t="shared" si="18"/>
        <v>0</v>
      </c>
      <c r="CC27" s="105" t="b">
        <f t="shared" si="19"/>
        <v>0</v>
      </c>
      <c r="CD27" s="105" t="b">
        <f t="shared" si="20"/>
        <v>0</v>
      </c>
      <c r="CE27" s="105" t="b">
        <f t="shared" si="21"/>
        <v>0</v>
      </c>
      <c r="CF27" s="105" t="b">
        <f t="shared" si="22"/>
        <v>0</v>
      </c>
      <c r="CG27" s="105" t="b">
        <f t="shared" si="23"/>
        <v>0</v>
      </c>
      <c r="CH27" s="105" t="b">
        <f t="shared" si="24"/>
        <v>0</v>
      </c>
      <c r="CI27" s="105" t="b">
        <f t="shared" si="25"/>
        <v>0</v>
      </c>
      <c r="CJ27" s="105" t="b">
        <f t="shared" si="26"/>
        <v>0</v>
      </c>
      <c r="CK27" s="105" t="b">
        <f t="shared" si="27"/>
        <v>0</v>
      </c>
      <c r="CL27" s="105" t="b">
        <f t="shared" si="28"/>
        <v>0</v>
      </c>
      <c r="CM27" s="105" t="b">
        <f t="shared" si="29"/>
        <v>0</v>
      </c>
      <c r="CN27" s="105" t="b">
        <f t="shared" si="30"/>
        <v>0</v>
      </c>
      <c r="CO27" s="105" t="b">
        <f t="shared" si="31"/>
        <v>0</v>
      </c>
      <c r="CP27" s="105" t="b">
        <f t="shared" si="32"/>
        <v>0</v>
      </c>
      <c r="CQ27" s="105" t="b">
        <f t="shared" si="33"/>
        <v>0</v>
      </c>
      <c r="CR27" s="105" t="b">
        <f t="shared" si="34"/>
        <v>0</v>
      </c>
      <c r="CS27" s="105" t="b">
        <f t="shared" si="35"/>
        <v>0</v>
      </c>
      <c r="CT27" s="105" t="b">
        <f t="shared" si="36"/>
        <v>0</v>
      </c>
      <c r="CU27" s="105" t="b">
        <f t="shared" si="37"/>
        <v>0</v>
      </c>
      <c r="CV27" s="105" t="b">
        <f t="shared" si="38"/>
        <v>0</v>
      </c>
      <c r="CW27" s="105" t="b">
        <f t="shared" si="39"/>
        <v>0</v>
      </c>
      <c r="CX27" s="105" t="b">
        <f t="shared" si="40"/>
        <v>0</v>
      </c>
      <c r="CY27" s="105" t="b">
        <f t="shared" si="41"/>
        <v>0</v>
      </c>
      <c r="CZ27" s="105" t="b">
        <f t="shared" si="42"/>
        <v>0</v>
      </c>
      <c r="DA27" s="105" t="b">
        <f t="shared" si="43"/>
        <v>0</v>
      </c>
      <c r="DB27" s="105" t="b">
        <f t="shared" si="44"/>
        <v>0</v>
      </c>
      <c r="DC27" s="107">
        <f t="shared" si="45"/>
        <v>0</v>
      </c>
      <c r="DD27" s="107">
        <f t="shared" si="46"/>
        <v>0</v>
      </c>
      <c r="DE27" s="107">
        <f t="shared" si="47"/>
        <v>0</v>
      </c>
      <c r="DF27" s="107">
        <f t="shared" si="48"/>
        <v>0</v>
      </c>
      <c r="DG27" s="107">
        <f t="shared" si="49"/>
        <v>0</v>
      </c>
      <c r="DH27" s="107">
        <f t="shared" si="50"/>
        <v>0</v>
      </c>
      <c r="DI27" s="107">
        <f t="shared" si="51"/>
        <v>0</v>
      </c>
      <c r="DJ27" s="107">
        <f t="shared" si="52"/>
        <v>0</v>
      </c>
      <c r="DK27" s="107">
        <f t="shared" si="53"/>
        <v>0</v>
      </c>
      <c r="DL27" s="94">
        <f t="shared" si="54"/>
        <v>0</v>
      </c>
      <c r="DM27" s="59">
        <f>(F7*DL27)/100</f>
        <v>0</v>
      </c>
    </row>
    <row r="28" spans="1:117" ht="18" customHeight="1">
      <c r="A28" s="225" t="s">
        <v>129</v>
      </c>
      <c r="B28" s="225" t="s">
        <v>130</v>
      </c>
      <c r="C28" s="225" t="s">
        <v>145</v>
      </c>
      <c r="D28" s="225" t="s">
        <v>156</v>
      </c>
      <c r="E28" s="227" t="s">
        <v>141</v>
      </c>
      <c r="F28" s="230">
        <v>1308900009473</v>
      </c>
      <c r="G28" s="225" t="s">
        <v>146</v>
      </c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72"/>
      <c r="BB28" s="72"/>
      <c r="BC28" s="72"/>
      <c r="BD28" s="72"/>
      <c r="BE28" s="72"/>
      <c r="BF28" s="72"/>
      <c r="BG28" s="72"/>
      <c r="BH28" s="72"/>
      <c r="BI28" s="72"/>
      <c r="BJ28" s="105" t="b">
        <f t="shared" si="0"/>
        <v>0</v>
      </c>
      <c r="BK28" s="105" t="b">
        <f t="shared" si="1"/>
        <v>0</v>
      </c>
      <c r="BL28" s="105" t="b">
        <f t="shared" si="2"/>
        <v>0</v>
      </c>
      <c r="BM28" s="105" t="b">
        <f t="shared" si="3"/>
        <v>0</v>
      </c>
      <c r="BN28" s="105" t="b">
        <f t="shared" si="4"/>
        <v>0</v>
      </c>
      <c r="BO28" s="105" t="b">
        <f t="shared" si="5"/>
        <v>0</v>
      </c>
      <c r="BP28" s="105" t="b">
        <f t="shared" si="6"/>
        <v>0</v>
      </c>
      <c r="BQ28" s="105" t="b">
        <f t="shared" si="7"/>
        <v>0</v>
      </c>
      <c r="BR28" s="105" t="b">
        <f t="shared" si="8"/>
        <v>0</v>
      </c>
      <c r="BS28" s="105" t="b">
        <f t="shared" si="9"/>
        <v>0</v>
      </c>
      <c r="BT28" s="105" t="b">
        <f t="shared" si="10"/>
        <v>0</v>
      </c>
      <c r="BU28" s="105" t="b">
        <f t="shared" si="11"/>
        <v>0</v>
      </c>
      <c r="BV28" s="105" t="b">
        <f t="shared" si="12"/>
        <v>0</v>
      </c>
      <c r="BW28" s="105" t="b">
        <f t="shared" si="13"/>
        <v>0</v>
      </c>
      <c r="BX28" s="105" t="b">
        <f t="shared" si="14"/>
        <v>0</v>
      </c>
      <c r="BY28" s="105" t="b">
        <f t="shared" si="15"/>
        <v>0</v>
      </c>
      <c r="BZ28" s="105" t="b">
        <f t="shared" si="16"/>
        <v>0</v>
      </c>
      <c r="CA28" s="105" t="b">
        <f t="shared" si="17"/>
        <v>0</v>
      </c>
      <c r="CB28" s="105" t="b">
        <f t="shared" si="18"/>
        <v>0</v>
      </c>
      <c r="CC28" s="105" t="b">
        <f t="shared" si="19"/>
        <v>0</v>
      </c>
      <c r="CD28" s="105" t="b">
        <f t="shared" si="20"/>
        <v>0</v>
      </c>
      <c r="CE28" s="105" t="b">
        <f t="shared" si="21"/>
        <v>0</v>
      </c>
      <c r="CF28" s="105" t="b">
        <f t="shared" si="22"/>
        <v>0</v>
      </c>
      <c r="CG28" s="105" t="b">
        <f t="shared" si="23"/>
        <v>0</v>
      </c>
      <c r="CH28" s="105" t="b">
        <f t="shared" si="24"/>
        <v>0</v>
      </c>
      <c r="CI28" s="105" t="b">
        <f t="shared" si="25"/>
        <v>0</v>
      </c>
      <c r="CJ28" s="105" t="b">
        <f t="shared" si="26"/>
        <v>0</v>
      </c>
      <c r="CK28" s="105" t="b">
        <f t="shared" si="27"/>
        <v>0</v>
      </c>
      <c r="CL28" s="105" t="b">
        <f t="shared" si="28"/>
        <v>0</v>
      </c>
      <c r="CM28" s="105" t="b">
        <f t="shared" si="29"/>
        <v>0</v>
      </c>
      <c r="CN28" s="105" t="b">
        <f t="shared" si="30"/>
        <v>0</v>
      </c>
      <c r="CO28" s="105" t="b">
        <f t="shared" si="31"/>
        <v>0</v>
      </c>
      <c r="CP28" s="105" t="b">
        <f t="shared" si="32"/>
        <v>0</v>
      </c>
      <c r="CQ28" s="105" t="b">
        <f t="shared" si="33"/>
        <v>0</v>
      </c>
      <c r="CR28" s="105" t="b">
        <f t="shared" si="34"/>
        <v>0</v>
      </c>
      <c r="CS28" s="105" t="b">
        <f t="shared" si="35"/>
        <v>0</v>
      </c>
      <c r="CT28" s="105" t="b">
        <f t="shared" si="36"/>
        <v>0</v>
      </c>
      <c r="CU28" s="105" t="b">
        <f t="shared" si="37"/>
        <v>0</v>
      </c>
      <c r="CV28" s="105" t="b">
        <f t="shared" si="38"/>
        <v>0</v>
      </c>
      <c r="CW28" s="105" t="b">
        <f t="shared" si="39"/>
        <v>0</v>
      </c>
      <c r="CX28" s="105" t="b">
        <f t="shared" si="40"/>
        <v>0</v>
      </c>
      <c r="CY28" s="105" t="b">
        <f t="shared" si="41"/>
        <v>0</v>
      </c>
      <c r="CZ28" s="105" t="b">
        <f t="shared" si="42"/>
        <v>0</v>
      </c>
      <c r="DA28" s="105" t="b">
        <f t="shared" si="43"/>
        <v>0</v>
      </c>
      <c r="DB28" s="105" t="b">
        <f t="shared" si="44"/>
        <v>0</v>
      </c>
      <c r="DC28" s="107">
        <f t="shared" si="45"/>
        <v>0</v>
      </c>
      <c r="DD28" s="107">
        <f t="shared" si="46"/>
        <v>0</v>
      </c>
      <c r="DE28" s="107">
        <f t="shared" si="47"/>
        <v>0</v>
      </c>
      <c r="DF28" s="107">
        <f t="shared" si="48"/>
        <v>0</v>
      </c>
      <c r="DG28" s="107">
        <f t="shared" si="49"/>
        <v>0</v>
      </c>
      <c r="DH28" s="107">
        <f t="shared" si="50"/>
        <v>0</v>
      </c>
      <c r="DI28" s="107">
        <f t="shared" si="51"/>
        <v>0</v>
      </c>
      <c r="DJ28" s="107">
        <f t="shared" si="52"/>
        <v>0</v>
      </c>
      <c r="DK28" s="107">
        <f t="shared" si="53"/>
        <v>0</v>
      </c>
      <c r="DL28" s="94">
        <f t="shared" si="54"/>
        <v>0</v>
      </c>
      <c r="DM28" s="59">
        <f>(F7*DL28)/100</f>
        <v>0</v>
      </c>
    </row>
    <row r="29" spans="1:117" ht="18" customHeight="1">
      <c r="A29" s="225" t="s">
        <v>129</v>
      </c>
      <c r="B29" s="225" t="s">
        <v>130</v>
      </c>
      <c r="C29" s="225" t="s">
        <v>145</v>
      </c>
      <c r="D29" s="225" t="s">
        <v>157</v>
      </c>
      <c r="E29" s="227" t="s">
        <v>163</v>
      </c>
      <c r="F29" s="230">
        <v>1308900008507</v>
      </c>
      <c r="G29" s="225" t="s">
        <v>146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72"/>
      <c r="BB29" s="72"/>
      <c r="BC29" s="72"/>
      <c r="BD29" s="72"/>
      <c r="BE29" s="72"/>
      <c r="BF29" s="72"/>
      <c r="BG29" s="72"/>
      <c r="BH29" s="72"/>
      <c r="BI29" s="72"/>
      <c r="BJ29" s="105" t="b">
        <f t="shared" si="0"/>
        <v>0</v>
      </c>
      <c r="BK29" s="105" t="b">
        <f t="shared" si="1"/>
        <v>0</v>
      </c>
      <c r="BL29" s="105" t="b">
        <f t="shared" si="2"/>
        <v>0</v>
      </c>
      <c r="BM29" s="105" t="b">
        <f t="shared" si="3"/>
        <v>0</v>
      </c>
      <c r="BN29" s="105" t="b">
        <f t="shared" si="4"/>
        <v>0</v>
      </c>
      <c r="BO29" s="105" t="b">
        <f t="shared" si="5"/>
        <v>0</v>
      </c>
      <c r="BP29" s="105" t="b">
        <f t="shared" si="6"/>
        <v>0</v>
      </c>
      <c r="BQ29" s="105" t="b">
        <f t="shared" si="7"/>
        <v>0</v>
      </c>
      <c r="BR29" s="105" t="b">
        <f t="shared" si="8"/>
        <v>0</v>
      </c>
      <c r="BS29" s="105" t="b">
        <f t="shared" si="9"/>
        <v>0</v>
      </c>
      <c r="BT29" s="105" t="b">
        <f t="shared" si="10"/>
        <v>0</v>
      </c>
      <c r="BU29" s="105" t="b">
        <f t="shared" si="11"/>
        <v>0</v>
      </c>
      <c r="BV29" s="105" t="b">
        <f t="shared" si="12"/>
        <v>0</v>
      </c>
      <c r="BW29" s="105" t="b">
        <f t="shared" si="13"/>
        <v>0</v>
      </c>
      <c r="BX29" s="105" t="b">
        <f t="shared" si="14"/>
        <v>0</v>
      </c>
      <c r="BY29" s="105" t="b">
        <f t="shared" si="15"/>
        <v>0</v>
      </c>
      <c r="BZ29" s="105" t="b">
        <f t="shared" si="16"/>
        <v>0</v>
      </c>
      <c r="CA29" s="105" t="b">
        <f t="shared" si="17"/>
        <v>0</v>
      </c>
      <c r="CB29" s="105" t="b">
        <f t="shared" si="18"/>
        <v>0</v>
      </c>
      <c r="CC29" s="105" t="b">
        <f t="shared" si="19"/>
        <v>0</v>
      </c>
      <c r="CD29" s="105" t="b">
        <f t="shared" si="20"/>
        <v>0</v>
      </c>
      <c r="CE29" s="105" t="b">
        <f t="shared" si="21"/>
        <v>0</v>
      </c>
      <c r="CF29" s="105" t="b">
        <f t="shared" si="22"/>
        <v>0</v>
      </c>
      <c r="CG29" s="105" t="b">
        <f t="shared" si="23"/>
        <v>0</v>
      </c>
      <c r="CH29" s="105" t="b">
        <f t="shared" si="24"/>
        <v>0</v>
      </c>
      <c r="CI29" s="105" t="b">
        <f t="shared" si="25"/>
        <v>0</v>
      </c>
      <c r="CJ29" s="105" t="b">
        <f t="shared" si="26"/>
        <v>0</v>
      </c>
      <c r="CK29" s="105" t="b">
        <f t="shared" si="27"/>
        <v>0</v>
      </c>
      <c r="CL29" s="105" t="b">
        <f t="shared" si="28"/>
        <v>0</v>
      </c>
      <c r="CM29" s="105" t="b">
        <f t="shared" si="29"/>
        <v>0</v>
      </c>
      <c r="CN29" s="105" t="b">
        <f t="shared" si="30"/>
        <v>0</v>
      </c>
      <c r="CO29" s="105" t="b">
        <f t="shared" si="31"/>
        <v>0</v>
      </c>
      <c r="CP29" s="105" t="b">
        <f t="shared" si="32"/>
        <v>0</v>
      </c>
      <c r="CQ29" s="105" t="b">
        <f t="shared" si="33"/>
        <v>0</v>
      </c>
      <c r="CR29" s="105" t="b">
        <f t="shared" si="34"/>
        <v>0</v>
      </c>
      <c r="CS29" s="105" t="b">
        <f t="shared" si="35"/>
        <v>0</v>
      </c>
      <c r="CT29" s="105" t="b">
        <f t="shared" si="36"/>
        <v>0</v>
      </c>
      <c r="CU29" s="105" t="b">
        <f t="shared" si="37"/>
        <v>0</v>
      </c>
      <c r="CV29" s="105" t="b">
        <f t="shared" si="38"/>
        <v>0</v>
      </c>
      <c r="CW29" s="105" t="b">
        <f t="shared" si="39"/>
        <v>0</v>
      </c>
      <c r="CX29" s="105" t="b">
        <f t="shared" si="40"/>
        <v>0</v>
      </c>
      <c r="CY29" s="105" t="b">
        <f t="shared" si="41"/>
        <v>0</v>
      </c>
      <c r="CZ29" s="105" t="b">
        <f t="shared" si="42"/>
        <v>0</v>
      </c>
      <c r="DA29" s="105" t="b">
        <f t="shared" si="43"/>
        <v>0</v>
      </c>
      <c r="DB29" s="105" t="b">
        <f t="shared" si="44"/>
        <v>0</v>
      </c>
      <c r="DC29" s="107">
        <f t="shared" si="45"/>
        <v>0</v>
      </c>
      <c r="DD29" s="107">
        <f t="shared" si="46"/>
        <v>0</v>
      </c>
      <c r="DE29" s="107">
        <f t="shared" si="47"/>
        <v>0</v>
      </c>
      <c r="DF29" s="107">
        <f t="shared" si="48"/>
        <v>0</v>
      </c>
      <c r="DG29" s="107">
        <f t="shared" si="49"/>
        <v>0</v>
      </c>
      <c r="DH29" s="107">
        <f t="shared" si="50"/>
        <v>0</v>
      </c>
      <c r="DI29" s="107">
        <f t="shared" si="51"/>
        <v>0</v>
      </c>
      <c r="DJ29" s="107">
        <f t="shared" si="52"/>
        <v>0</v>
      </c>
      <c r="DK29" s="107">
        <f t="shared" si="53"/>
        <v>0</v>
      </c>
      <c r="DL29" s="94">
        <f t="shared" si="54"/>
        <v>0</v>
      </c>
      <c r="DM29" s="59">
        <f>(F7*DL29)/100</f>
        <v>0</v>
      </c>
    </row>
    <row r="30" spans="1:117" ht="18" customHeight="1">
      <c r="A30" s="225" t="s">
        <v>129</v>
      </c>
      <c r="B30" s="225" t="s">
        <v>130</v>
      </c>
      <c r="C30" s="225" t="s">
        <v>145</v>
      </c>
      <c r="D30" s="225" t="s">
        <v>158</v>
      </c>
      <c r="E30" s="227" t="s">
        <v>164</v>
      </c>
      <c r="F30" s="230">
        <v>1308900011214</v>
      </c>
      <c r="G30" s="225" t="s">
        <v>146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72"/>
      <c r="BB30" s="72"/>
      <c r="BC30" s="72"/>
      <c r="BD30" s="72"/>
      <c r="BE30" s="72"/>
      <c r="BF30" s="72"/>
      <c r="BG30" s="72"/>
      <c r="BH30" s="72"/>
      <c r="BI30" s="72"/>
      <c r="BJ30" s="105" t="b">
        <f t="shared" si="0"/>
        <v>0</v>
      </c>
      <c r="BK30" s="105" t="b">
        <f t="shared" si="1"/>
        <v>0</v>
      </c>
      <c r="BL30" s="105" t="b">
        <f t="shared" si="2"/>
        <v>0</v>
      </c>
      <c r="BM30" s="105" t="b">
        <f t="shared" si="3"/>
        <v>0</v>
      </c>
      <c r="BN30" s="105" t="b">
        <f t="shared" si="4"/>
        <v>0</v>
      </c>
      <c r="BO30" s="105" t="b">
        <f t="shared" si="5"/>
        <v>0</v>
      </c>
      <c r="BP30" s="105" t="b">
        <f t="shared" si="6"/>
        <v>0</v>
      </c>
      <c r="BQ30" s="105" t="b">
        <f t="shared" si="7"/>
        <v>0</v>
      </c>
      <c r="BR30" s="105" t="b">
        <f t="shared" si="8"/>
        <v>0</v>
      </c>
      <c r="BS30" s="105" t="b">
        <f t="shared" si="9"/>
        <v>0</v>
      </c>
      <c r="BT30" s="105" t="b">
        <f t="shared" si="10"/>
        <v>0</v>
      </c>
      <c r="BU30" s="105" t="b">
        <f t="shared" si="11"/>
        <v>0</v>
      </c>
      <c r="BV30" s="105" t="b">
        <f t="shared" si="12"/>
        <v>0</v>
      </c>
      <c r="BW30" s="105" t="b">
        <f t="shared" si="13"/>
        <v>0</v>
      </c>
      <c r="BX30" s="105" t="b">
        <f t="shared" si="14"/>
        <v>0</v>
      </c>
      <c r="BY30" s="105" t="b">
        <f t="shared" si="15"/>
        <v>0</v>
      </c>
      <c r="BZ30" s="105" t="b">
        <f t="shared" si="16"/>
        <v>0</v>
      </c>
      <c r="CA30" s="105" t="b">
        <f t="shared" si="17"/>
        <v>0</v>
      </c>
      <c r="CB30" s="105" t="b">
        <f t="shared" si="18"/>
        <v>0</v>
      </c>
      <c r="CC30" s="105" t="b">
        <f t="shared" si="19"/>
        <v>0</v>
      </c>
      <c r="CD30" s="105" t="b">
        <f t="shared" si="20"/>
        <v>0</v>
      </c>
      <c r="CE30" s="105" t="b">
        <f t="shared" si="21"/>
        <v>0</v>
      </c>
      <c r="CF30" s="105" t="b">
        <f t="shared" si="22"/>
        <v>0</v>
      </c>
      <c r="CG30" s="105" t="b">
        <f t="shared" si="23"/>
        <v>0</v>
      </c>
      <c r="CH30" s="105" t="b">
        <f t="shared" si="24"/>
        <v>0</v>
      </c>
      <c r="CI30" s="105" t="b">
        <f t="shared" si="25"/>
        <v>0</v>
      </c>
      <c r="CJ30" s="105" t="b">
        <f t="shared" si="26"/>
        <v>0</v>
      </c>
      <c r="CK30" s="105" t="b">
        <f t="shared" si="27"/>
        <v>0</v>
      </c>
      <c r="CL30" s="105" t="b">
        <f t="shared" si="28"/>
        <v>0</v>
      </c>
      <c r="CM30" s="105" t="b">
        <f t="shared" si="29"/>
        <v>0</v>
      </c>
      <c r="CN30" s="105" t="b">
        <f t="shared" si="30"/>
        <v>0</v>
      </c>
      <c r="CO30" s="105" t="b">
        <f t="shared" si="31"/>
        <v>0</v>
      </c>
      <c r="CP30" s="105" t="b">
        <f t="shared" si="32"/>
        <v>0</v>
      </c>
      <c r="CQ30" s="105" t="b">
        <f t="shared" si="33"/>
        <v>0</v>
      </c>
      <c r="CR30" s="105" t="b">
        <f t="shared" si="34"/>
        <v>0</v>
      </c>
      <c r="CS30" s="105" t="b">
        <f t="shared" si="35"/>
        <v>0</v>
      </c>
      <c r="CT30" s="105" t="b">
        <f t="shared" si="36"/>
        <v>0</v>
      </c>
      <c r="CU30" s="105" t="b">
        <f t="shared" si="37"/>
        <v>0</v>
      </c>
      <c r="CV30" s="105" t="b">
        <f t="shared" si="38"/>
        <v>0</v>
      </c>
      <c r="CW30" s="105" t="b">
        <f t="shared" si="39"/>
        <v>0</v>
      </c>
      <c r="CX30" s="105" t="b">
        <f t="shared" si="40"/>
        <v>0</v>
      </c>
      <c r="CY30" s="105" t="b">
        <f t="shared" si="41"/>
        <v>0</v>
      </c>
      <c r="CZ30" s="105" t="b">
        <f t="shared" si="42"/>
        <v>0</v>
      </c>
      <c r="DA30" s="105" t="b">
        <f t="shared" si="43"/>
        <v>0</v>
      </c>
      <c r="DB30" s="105" t="b">
        <f t="shared" si="44"/>
        <v>0</v>
      </c>
      <c r="DC30" s="107">
        <f t="shared" si="45"/>
        <v>0</v>
      </c>
      <c r="DD30" s="107">
        <f t="shared" si="46"/>
        <v>0</v>
      </c>
      <c r="DE30" s="107">
        <f t="shared" si="47"/>
        <v>0</v>
      </c>
      <c r="DF30" s="107">
        <f t="shared" si="48"/>
        <v>0</v>
      </c>
      <c r="DG30" s="107">
        <f t="shared" si="49"/>
        <v>0</v>
      </c>
      <c r="DH30" s="107">
        <f t="shared" si="50"/>
        <v>0</v>
      </c>
      <c r="DI30" s="107">
        <f t="shared" si="51"/>
        <v>0</v>
      </c>
      <c r="DJ30" s="107">
        <f t="shared" si="52"/>
        <v>0</v>
      </c>
      <c r="DK30" s="107">
        <f t="shared" si="53"/>
        <v>0</v>
      </c>
      <c r="DL30" s="94">
        <f t="shared" si="54"/>
        <v>0</v>
      </c>
      <c r="DM30" s="59">
        <f>(F7*DL30)/100</f>
        <v>0</v>
      </c>
    </row>
    <row r="31" spans="1:117" ht="18" customHeight="1">
      <c r="A31" s="225" t="s">
        <v>129</v>
      </c>
      <c r="B31" s="225" t="s">
        <v>130</v>
      </c>
      <c r="C31" s="225" t="s">
        <v>145</v>
      </c>
      <c r="D31" s="225" t="s">
        <v>159</v>
      </c>
      <c r="E31" s="227" t="s">
        <v>142</v>
      </c>
      <c r="F31" s="230">
        <v>1308900013110</v>
      </c>
      <c r="G31" s="225" t="s">
        <v>146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72"/>
      <c r="BB31" s="72"/>
      <c r="BC31" s="72"/>
      <c r="BD31" s="72"/>
      <c r="BE31" s="72"/>
      <c r="BF31" s="72"/>
      <c r="BG31" s="72"/>
      <c r="BH31" s="72"/>
      <c r="BI31" s="72"/>
      <c r="BJ31" s="105" t="b">
        <f t="shared" si="0"/>
        <v>0</v>
      </c>
      <c r="BK31" s="105" t="b">
        <f t="shared" si="1"/>
        <v>0</v>
      </c>
      <c r="BL31" s="105" t="b">
        <f t="shared" si="2"/>
        <v>0</v>
      </c>
      <c r="BM31" s="105" t="b">
        <f t="shared" si="3"/>
        <v>0</v>
      </c>
      <c r="BN31" s="105" t="b">
        <f t="shared" si="4"/>
        <v>0</v>
      </c>
      <c r="BO31" s="105" t="b">
        <f t="shared" si="5"/>
        <v>0</v>
      </c>
      <c r="BP31" s="105" t="b">
        <f t="shared" si="6"/>
        <v>0</v>
      </c>
      <c r="BQ31" s="105" t="b">
        <f t="shared" si="7"/>
        <v>0</v>
      </c>
      <c r="BR31" s="105" t="b">
        <f t="shared" si="8"/>
        <v>0</v>
      </c>
      <c r="BS31" s="105" t="b">
        <f t="shared" si="9"/>
        <v>0</v>
      </c>
      <c r="BT31" s="105" t="b">
        <f t="shared" si="10"/>
        <v>0</v>
      </c>
      <c r="BU31" s="105" t="b">
        <f t="shared" si="11"/>
        <v>0</v>
      </c>
      <c r="BV31" s="105" t="b">
        <f t="shared" si="12"/>
        <v>0</v>
      </c>
      <c r="BW31" s="105" t="b">
        <f t="shared" si="13"/>
        <v>0</v>
      </c>
      <c r="BX31" s="105" t="b">
        <f t="shared" si="14"/>
        <v>0</v>
      </c>
      <c r="BY31" s="105" t="b">
        <f t="shared" si="15"/>
        <v>0</v>
      </c>
      <c r="BZ31" s="105" t="b">
        <f t="shared" si="16"/>
        <v>0</v>
      </c>
      <c r="CA31" s="105" t="b">
        <f t="shared" si="17"/>
        <v>0</v>
      </c>
      <c r="CB31" s="105" t="b">
        <f t="shared" si="18"/>
        <v>0</v>
      </c>
      <c r="CC31" s="105" t="b">
        <f t="shared" si="19"/>
        <v>0</v>
      </c>
      <c r="CD31" s="105" t="b">
        <f t="shared" si="20"/>
        <v>0</v>
      </c>
      <c r="CE31" s="105" t="b">
        <f t="shared" si="21"/>
        <v>0</v>
      </c>
      <c r="CF31" s="105" t="b">
        <f t="shared" si="22"/>
        <v>0</v>
      </c>
      <c r="CG31" s="105" t="b">
        <f t="shared" si="23"/>
        <v>0</v>
      </c>
      <c r="CH31" s="105" t="b">
        <f t="shared" si="24"/>
        <v>0</v>
      </c>
      <c r="CI31" s="105" t="b">
        <f t="shared" si="25"/>
        <v>0</v>
      </c>
      <c r="CJ31" s="105" t="b">
        <f t="shared" si="26"/>
        <v>0</v>
      </c>
      <c r="CK31" s="105" t="b">
        <f t="shared" si="27"/>
        <v>0</v>
      </c>
      <c r="CL31" s="105" t="b">
        <f t="shared" si="28"/>
        <v>0</v>
      </c>
      <c r="CM31" s="105" t="b">
        <f t="shared" si="29"/>
        <v>0</v>
      </c>
      <c r="CN31" s="105" t="b">
        <f t="shared" si="30"/>
        <v>0</v>
      </c>
      <c r="CO31" s="105" t="b">
        <f t="shared" si="31"/>
        <v>0</v>
      </c>
      <c r="CP31" s="105" t="b">
        <f t="shared" si="32"/>
        <v>0</v>
      </c>
      <c r="CQ31" s="105" t="b">
        <f t="shared" si="33"/>
        <v>0</v>
      </c>
      <c r="CR31" s="105" t="b">
        <f t="shared" si="34"/>
        <v>0</v>
      </c>
      <c r="CS31" s="105" t="b">
        <f t="shared" si="35"/>
        <v>0</v>
      </c>
      <c r="CT31" s="105" t="b">
        <f t="shared" si="36"/>
        <v>0</v>
      </c>
      <c r="CU31" s="105" t="b">
        <f t="shared" si="37"/>
        <v>0</v>
      </c>
      <c r="CV31" s="105" t="b">
        <f t="shared" si="38"/>
        <v>0</v>
      </c>
      <c r="CW31" s="105" t="b">
        <f t="shared" si="39"/>
        <v>0</v>
      </c>
      <c r="CX31" s="105" t="b">
        <f t="shared" si="40"/>
        <v>0</v>
      </c>
      <c r="CY31" s="105" t="b">
        <f t="shared" si="41"/>
        <v>0</v>
      </c>
      <c r="CZ31" s="105" t="b">
        <f t="shared" si="42"/>
        <v>0</v>
      </c>
      <c r="DA31" s="105" t="b">
        <f t="shared" si="43"/>
        <v>0</v>
      </c>
      <c r="DB31" s="105" t="b">
        <f t="shared" si="44"/>
        <v>0</v>
      </c>
      <c r="DC31" s="107">
        <f t="shared" si="45"/>
        <v>0</v>
      </c>
      <c r="DD31" s="107">
        <f t="shared" si="46"/>
        <v>0</v>
      </c>
      <c r="DE31" s="107">
        <f t="shared" si="47"/>
        <v>0</v>
      </c>
      <c r="DF31" s="107">
        <f t="shared" si="48"/>
        <v>0</v>
      </c>
      <c r="DG31" s="107">
        <f t="shared" si="49"/>
        <v>0</v>
      </c>
      <c r="DH31" s="107">
        <f t="shared" si="50"/>
        <v>0</v>
      </c>
      <c r="DI31" s="107">
        <f t="shared" si="51"/>
        <v>0</v>
      </c>
      <c r="DJ31" s="107">
        <f t="shared" si="52"/>
        <v>0</v>
      </c>
      <c r="DK31" s="107">
        <f t="shared" si="53"/>
        <v>0</v>
      </c>
      <c r="DL31" s="94">
        <f t="shared" si="54"/>
        <v>0</v>
      </c>
      <c r="DM31" s="59">
        <f>(F7*DL31)/100</f>
        <v>0</v>
      </c>
    </row>
    <row r="32" spans="1:117" ht="18" customHeight="1">
      <c r="A32" s="225" t="s">
        <v>129</v>
      </c>
      <c r="B32" s="225" t="s">
        <v>130</v>
      </c>
      <c r="C32" s="225" t="s">
        <v>145</v>
      </c>
      <c r="D32" s="225" t="s">
        <v>160</v>
      </c>
      <c r="E32" s="227" t="s">
        <v>143</v>
      </c>
      <c r="F32" s="230">
        <v>1308900010064</v>
      </c>
      <c r="G32" s="225" t="s">
        <v>146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72"/>
      <c r="BB32" s="72"/>
      <c r="BC32" s="72"/>
      <c r="BD32" s="72"/>
      <c r="BE32" s="72"/>
      <c r="BF32" s="72"/>
      <c r="BG32" s="72"/>
      <c r="BH32" s="72"/>
      <c r="BI32" s="72"/>
      <c r="BJ32" s="105" t="b">
        <f t="shared" si="0"/>
        <v>0</v>
      </c>
      <c r="BK32" s="105" t="b">
        <f t="shared" si="1"/>
        <v>0</v>
      </c>
      <c r="BL32" s="105" t="b">
        <f t="shared" si="2"/>
        <v>0</v>
      </c>
      <c r="BM32" s="105" t="b">
        <f t="shared" si="3"/>
        <v>0</v>
      </c>
      <c r="BN32" s="105" t="b">
        <f t="shared" si="4"/>
        <v>0</v>
      </c>
      <c r="BO32" s="105" t="b">
        <f t="shared" si="5"/>
        <v>0</v>
      </c>
      <c r="BP32" s="105" t="b">
        <f t="shared" si="6"/>
        <v>0</v>
      </c>
      <c r="BQ32" s="105" t="b">
        <f t="shared" si="7"/>
        <v>0</v>
      </c>
      <c r="BR32" s="105" t="b">
        <f t="shared" si="8"/>
        <v>0</v>
      </c>
      <c r="BS32" s="105" t="b">
        <f t="shared" si="9"/>
        <v>0</v>
      </c>
      <c r="BT32" s="105" t="b">
        <f t="shared" si="10"/>
        <v>0</v>
      </c>
      <c r="BU32" s="105" t="b">
        <f t="shared" si="11"/>
        <v>0</v>
      </c>
      <c r="BV32" s="105" t="b">
        <f t="shared" si="12"/>
        <v>0</v>
      </c>
      <c r="BW32" s="105" t="b">
        <f t="shared" si="13"/>
        <v>0</v>
      </c>
      <c r="BX32" s="105" t="b">
        <f t="shared" si="14"/>
        <v>0</v>
      </c>
      <c r="BY32" s="105" t="b">
        <f t="shared" si="15"/>
        <v>0</v>
      </c>
      <c r="BZ32" s="105" t="b">
        <f t="shared" si="16"/>
        <v>0</v>
      </c>
      <c r="CA32" s="105" t="b">
        <f t="shared" si="17"/>
        <v>0</v>
      </c>
      <c r="CB32" s="105" t="b">
        <f t="shared" si="18"/>
        <v>0</v>
      </c>
      <c r="CC32" s="105" t="b">
        <f t="shared" si="19"/>
        <v>0</v>
      </c>
      <c r="CD32" s="105" t="b">
        <f t="shared" si="20"/>
        <v>0</v>
      </c>
      <c r="CE32" s="105" t="b">
        <f t="shared" si="21"/>
        <v>0</v>
      </c>
      <c r="CF32" s="105" t="b">
        <f t="shared" si="22"/>
        <v>0</v>
      </c>
      <c r="CG32" s="105" t="b">
        <f t="shared" si="23"/>
        <v>0</v>
      </c>
      <c r="CH32" s="105" t="b">
        <f t="shared" si="24"/>
        <v>0</v>
      </c>
      <c r="CI32" s="105" t="b">
        <f t="shared" si="25"/>
        <v>0</v>
      </c>
      <c r="CJ32" s="105" t="b">
        <f t="shared" si="26"/>
        <v>0</v>
      </c>
      <c r="CK32" s="105" t="b">
        <f t="shared" si="27"/>
        <v>0</v>
      </c>
      <c r="CL32" s="105" t="b">
        <f t="shared" si="28"/>
        <v>0</v>
      </c>
      <c r="CM32" s="105" t="b">
        <f t="shared" si="29"/>
        <v>0</v>
      </c>
      <c r="CN32" s="105" t="b">
        <f t="shared" si="30"/>
        <v>0</v>
      </c>
      <c r="CO32" s="105" t="b">
        <f t="shared" si="31"/>
        <v>0</v>
      </c>
      <c r="CP32" s="105" t="b">
        <f t="shared" si="32"/>
        <v>0</v>
      </c>
      <c r="CQ32" s="105" t="b">
        <f t="shared" si="33"/>
        <v>0</v>
      </c>
      <c r="CR32" s="105" t="b">
        <f t="shared" si="34"/>
        <v>0</v>
      </c>
      <c r="CS32" s="105" t="b">
        <f t="shared" si="35"/>
        <v>0</v>
      </c>
      <c r="CT32" s="105" t="b">
        <f t="shared" si="36"/>
        <v>0</v>
      </c>
      <c r="CU32" s="105" t="b">
        <f t="shared" si="37"/>
        <v>0</v>
      </c>
      <c r="CV32" s="105" t="b">
        <f t="shared" si="38"/>
        <v>0</v>
      </c>
      <c r="CW32" s="105" t="b">
        <f t="shared" si="39"/>
        <v>0</v>
      </c>
      <c r="CX32" s="105" t="b">
        <f t="shared" si="40"/>
        <v>0</v>
      </c>
      <c r="CY32" s="105" t="b">
        <f t="shared" si="41"/>
        <v>0</v>
      </c>
      <c r="CZ32" s="105" t="b">
        <f t="shared" si="42"/>
        <v>0</v>
      </c>
      <c r="DA32" s="105" t="b">
        <f t="shared" si="43"/>
        <v>0</v>
      </c>
      <c r="DB32" s="105" t="b">
        <f t="shared" si="44"/>
        <v>0</v>
      </c>
      <c r="DC32" s="107">
        <f t="shared" si="45"/>
        <v>0</v>
      </c>
      <c r="DD32" s="107">
        <f t="shared" si="46"/>
        <v>0</v>
      </c>
      <c r="DE32" s="107">
        <f t="shared" si="47"/>
        <v>0</v>
      </c>
      <c r="DF32" s="107">
        <f t="shared" si="48"/>
        <v>0</v>
      </c>
      <c r="DG32" s="107">
        <f t="shared" si="49"/>
        <v>0</v>
      </c>
      <c r="DH32" s="107">
        <f t="shared" si="50"/>
        <v>0</v>
      </c>
      <c r="DI32" s="107">
        <f t="shared" si="51"/>
        <v>0</v>
      </c>
      <c r="DJ32" s="107">
        <f t="shared" si="52"/>
        <v>0</v>
      </c>
      <c r="DK32" s="107">
        <f t="shared" si="53"/>
        <v>0</v>
      </c>
      <c r="DL32" s="94">
        <f t="shared" si="54"/>
        <v>0</v>
      </c>
      <c r="DM32" s="59">
        <f>(F7*DL32)/100</f>
        <v>0</v>
      </c>
    </row>
    <row r="33" spans="1:117" ht="18" customHeight="1">
      <c r="A33" s="225" t="s">
        <v>129</v>
      </c>
      <c r="B33" s="225" t="s">
        <v>130</v>
      </c>
      <c r="C33" s="225" t="s">
        <v>145</v>
      </c>
      <c r="D33" s="225" t="s">
        <v>161</v>
      </c>
      <c r="E33" s="226" t="s">
        <v>144</v>
      </c>
      <c r="F33" s="229">
        <v>1409903186392</v>
      </c>
      <c r="G33" s="225" t="s">
        <v>146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72"/>
      <c r="BB33" s="72"/>
      <c r="BC33" s="72"/>
      <c r="BD33" s="72"/>
      <c r="BE33" s="72"/>
      <c r="BF33" s="72"/>
      <c r="BG33" s="72"/>
      <c r="BH33" s="72"/>
      <c r="BI33" s="72"/>
      <c r="BJ33" s="105" t="b">
        <f t="shared" si="0"/>
        <v>0</v>
      </c>
      <c r="BK33" s="105" t="b">
        <f t="shared" si="1"/>
        <v>0</v>
      </c>
      <c r="BL33" s="105" t="b">
        <f t="shared" si="2"/>
        <v>0</v>
      </c>
      <c r="BM33" s="105" t="b">
        <f t="shared" si="3"/>
        <v>0</v>
      </c>
      <c r="BN33" s="105" t="b">
        <f t="shared" si="4"/>
        <v>0</v>
      </c>
      <c r="BO33" s="105" t="b">
        <f t="shared" si="5"/>
        <v>0</v>
      </c>
      <c r="BP33" s="105" t="b">
        <f t="shared" si="6"/>
        <v>0</v>
      </c>
      <c r="BQ33" s="105" t="b">
        <f t="shared" si="7"/>
        <v>0</v>
      </c>
      <c r="BR33" s="105" t="b">
        <f t="shared" si="8"/>
        <v>0</v>
      </c>
      <c r="BS33" s="105" t="b">
        <f t="shared" si="9"/>
        <v>0</v>
      </c>
      <c r="BT33" s="105" t="b">
        <f t="shared" si="10"/>
        <v>0</v>
      </c>
      <c r="BU33" s="105" t="b">
        <f t="shared" si="11"/>
        <v>0</v>
      </c>
      <c r="BV33" s="105" t="b">
        <f t="shared" si="12"/>
        <v>0</v>
      </c>
      <c r="BW33" s="105" t="b">
        <f t="shared" si="13"/>
        <v>0</v>
      </c>
      <c r="BX33" s="105" t="b">
        <f t="shared" si="14"/>
        <v>0</v>
      </c>
      <c r="BY33" s="105" t="b">
        <f t="shared" si="15"/>
        <v>0</v>
      </c>
      <c r="BZ33" s="105" t="b">
        <f t="shared" si="16"/>
        <v>0</v>
      </c>
      <c r="CA33" s="105" t="b">
        <f t="shared" si="17"/>
        <v>0</v>
      </c>
      <c r="CB33" s="105" t="b">
        <f t="shared" si="18"/>
        <v>0</v>
      </c>
      <c r="CC33" s="105" t="b">
        <f t="shared" si="19"/>
        <v>0</v>
      </c>
      <c r="CD33" s="105" t="b">
        <f t="shared" si="20"/>
        <v>0</v>
      </c>
      <c r="CE33" s="105" t="b">
        <f t="shared" si="21"/>
        <v>0</v>
      </c>
      <c r="CF33" s="105" t="b">
        <f t="shared" si="22"/>
        <v>0</v>
      </c>
      <c r="CG33" s="105" t="b">
        <f t="shared" si="23"/>
        <v>0</v>
      </c>
      <c r="CH33" s="105" t="b">
        <f t="shared" si="24"/>
        <v>0</v>
      </c>
      <c r="CI33" s="105" t="b">
        <f t="shared" si="25"/>
        <v>0</v>
      </c>
      <c r="CJ33" s="105" t="b">
        <f t="shared" si="26"/>
        <v>0</v>
      </c>
      <c r="CK33" s="105" t="b">
        <f t="shared" si="27"/>
        <v>0</v>
      </c>
      <c r="CL33" s="105" t="b">
        <f t="shared" si="28"/>
        <v>0</v>
      </c>
      <c r="CM33" s="105" t="b">
        <f t="shared" si="29"/>
        <v>0</v>
      </c>
      <c r="CN33" s="105" t="b">
        <f t="shared" si="30"/>
        <v>0</v>
      </c>
      <c r="CO33" s="105" t="b">
        <f t="shared" si="31"/>
        <v>0</v>
      </c>
      <c r="CP33" s="105" t="b">
        <f t="shared" si="32"/>
        <v>0</v>
      </c>
      <c r="CQ33" s="105" t="b">
        <f t="shared" si="33"/>
        <v>0</v>
      </c>
      <c r="CR33" s="105" t="b">
        <f t="shared" si="34"/>
        <v>0</v>
      </c>
      <c r="CS33" s="105" t="b">
        <f t="shared" si="35"/>
        <v>0</v>
      </c>
      <c r="CT33" s="105" t="b">
        <f t="shared" si="36"/>
        <v>0</v>
      </c>
      <c r="CU33" s="105" t="b">
        <f t="shared" si="37"/>
        <v>0</v>
      </c>
      <c r="CV33" s="105" t="b">
        <f t="shared" si="38"/>
        <v>0</v>
      </c>
      <c r="CW33" s="105" t="b">
        <f t="shared" si="39"/>
        <v>0</v>
      </c>
      <c r="CX33" s="105" t="b">
        <f t="shared" si="40"/>
        <v>0</v>
      </c>
      <c r="CY33" s="105" t="b">
        <f t="shared" si="41"/>
        <v>0</v>
      </c>
      <c r="CZ33" s="105" t="b">
        <f t="shared" si="42"/>
        <v>0</v>
      </c>
      <c r="DA33" s="105" t="b">
        <f t="shared" si="43"/>
        <v>0</v>
      </c>
      <c r="DB33" s="105" t="b">
        <f t="shared" si="44"/>
        <v>0</v>
      </c>
      <c r="DC33" s="107">
        <f t="shared" si="45"/>
        <v>0</v>
      </c>
      <c r="DD33" s="107">
        <f t="shared" si="46"/>
        <v>0</v>
      </c>
      <c r="DE33" s="107">
        <f t="shared" si="47"/>
        <v>0</v>
      </c>
      <c r="DF33" s="107">
        <f t="shared" si="48"/>
        <v>0</v>
      </c>
      <c r="DG33" s="107">
        <f t="shared" si="49"/>
        <v>0</v>
      </c>
      <c r="DH33" s="107">
        <f t="shared" si="50"/>
        <v>0</v>
      </c>
      <c r="DI33" s="107">
        <f t="shared" si="51"/>
        <v>0</v>
      </c>
      <c r="DJ33" s="107">
        <f t="shared" si="52"/>
        <v>0</v>
      </c>
      <c r="DK33" s="107">
        <f t="shared" si="53"/>
        <v>0</v>
      </c>
      <c r="DL33" s="94">
        <f t="shared" si="54"/>
        <v>0</v>
      </c>
      <c r="DM33" s="59">
        <f>(F7*DL33)/100</f>
        <v>0</v>
      </c>
    </row>
    <row r="34" spans="1:117" ht="18" customHeight="1">
      <c r="A34" s="225" t="s">
        <v>129</v>
      </c>
      <c r="B34" s="225" t="s">
        <v>130</v>
      </c>
      <c r="C34" s="225" t="s">
        <v>146</v>
      </c>
      <c r="D34" s="225" t="s">
        <v>145</v>
      </c>
      <c r="E34" s="227" t="s">
        <v>178</v>
      </c>
      <c r="F34" s="230">
        <v>1308900012237</v>
      </c>
      <c r="G34" s="225" t="s">
        <v>145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72"/>
      <c r="BB34" s="72"/>
      <c r="BC34" s="72"/>
      <c r="BD34" s="72"/>
      <c r="BE34" s="72"/>
      <c r="BF34" s="72"/>
      <c r="BG34" s="72"/>
      <c r="BH34" s="72"/>
      <c r="BI34" s="72"/>
      <c r="BJ34" s="105" t="b">
        <f t="shared" si="0"/>
        <v>0</v>
      </c>
      <c r="BK34" s="105" t="b">
        <f t="shared" si="1"/>
        <v>0</v>
      </c>
      <c r="BL34" s="105" t="b">
        <f t="shared" si="2"/>
        <v>0</v>
      </c>
      <c r="BM34" s="105" t="b">
        <f t="shared" si="3"/>
        <v>0</v>
      </c>
      <c r="BN34" s="105" t="b">
        <f t="shared" si="4"/>
        <v>0</v>
      </c>
      <c r="BO34" s="105" t="b">
        <f t="shared" si="5"/>
        <v>0</v>
      </c>
      <c r="BP34" s="105" t="b">
        <f t="shared" si="6"/>
        <v>0</v>
      </c>
      <c r="BQ34" s="105" t="b">
        <f t="shared" si="7"/>
        <v>0</v>
      </c>
      <c r="BR34" s="105" t="b">
        <f t="shared" si="8"/>
        <v>0</v>
      </c>
      <c r="BS34" s="105" t="b">
        <f t="shared" si="9"/>
        <v>0</v>
      </c>
      <c r="BT34" s="105" t="b">
        <f t="shared" si="10"/>
        <v>0</v>
      </c>
      <c r="BU34" s="105" t="b">
        <f t="shared" si="11"/>
        <v>0</v>
      </c>
      <c r="BV34" s="105" t="b">
        <f t="shared" si="12"/>
        <v>0</v>
      </c>
      <c r="BW34" s="105" t="b">
        <f t="shared" si="13"/>
        <v>0</v>
      </c>
      <c r="BX34" s="105" t="b">
        <f t="shared" si="14"/>
        <v>0</v>
      </c>
      <c r="BY34" s="105" t="b">
        <f t="shared" si="15"/>
        <v>0</v>
      </c>
      <c r="BZ34" s="105" t="b">
        <f t="shared" si="16"/>
        <v>0</v>
      </c>
      <c r="CA34" s="105" t="b">
        <f t="shared" si="17"/>
        <v>0</v>
      </c>
      <c r="CB34" s="105" t="b">
        <f t="shared" si="18"/>
        <v>0</v>
      </c>
      <c r="CC34" s="105" t="b">
        <f t="shared" si="19"/>
        <v>0</v>
      </c>
      <c r="CD34" s="105" t="b">
        <f t="shared" si="20"/>
        <v>0</v>
      </c>
      <c r="CE34" s="105" t="b">
        <f t="shared" si="21"/>
        <v>0</v>
      </c>
      <c r="CF34" s="105" t="b">
        <f t="shared" si="22"/>
        <v>0</v>
      </c>
      <c r="CG34" s="105" t="b">
        <f t="shared" si="23"/>
        <v>0</v>
      </c>
      <c r="CH34" s="105" t="b">
        <f t="shared" si="24"/>
        <v>0</v>
      </c>
      <c r="CI34" s="105" t="b">
        <f t="shared" si="25"/>
        <v>0</v>
      </c>
      <c r="CJ34" s="105" t="b">
        <f t="shared" si="26"/>
        <v>0</v>
      </c>
      <c r="CK34" s="105" t="b">
        <f t="shared" si="27"/>
        <v>0</v>
      </c>
      <c r="CL34" s="105" t="b">
        <f t="shared" si="28"/>
        <v>0</v>
      </c>
      <c r="CM34" s="105" t="b">
        <f t="shared" si="29"/>
        <v>0</v>
      </c>
      <c r="CN34" s="105" t="b">
        <f t="shared" si="30"/>
        <v>0</v>
      </c>
      <c r="CO34" s="105" t="b">
        <f t="shared" si="31"/>
        <v>0</v>
      </c>
      <c r="CP34" s="105" t="b">
        <f t="shared" si="32"/>
        <v>0</v>
      </c>
      <c r="CQ34" s="105" t="b">
        <f t="shared" si="33"/>
        <v>0</v>
      </c>
      <c r="CR34" s="105" t="b">
        <f t="shared" si="34"/>
        <v>0</v>
      </c>
      <c r="CS34" s="105" t="b">
        <f t="shared" si="35"/>
        <v>0</v>
      </c>
      <c r="CT34" s="105" t="b">
        <f t="shared" si="36"/>
        <v>0</v>
      </c>
      <c r="CU34" s="105" t="b">
        <f t="shared" si="37"/>
        <v>0</v>
      </c>
      <c r="CV34" s="105" t="b">
        <f t="shared" si="38"/>
        <v>0</v>
      </c>
      <c r="CW34" s="105" t="b">
        <f t="shared" si="39"/>
        <v>0</v>
      </c>
      <c r="CX34" s="105" t="b">
        <f t="shared" si="40"/>
        <v>0</v>
      </c>
      <c r="CY34" s="105" t="b">
        <f t="shared" si="41"/>
        <v>0</v>
      </c>
      <c r="CZ34" s="105" t="b">
        <f t="shared" si="42"/>
        <v>0</v>
      </c>
      <c r="DA34" s="105" t="b">
        <f t="shared" si="43"/>
        <v>0</v>
      </c>
      <c r="DB34" s="105" t="b">
        <f t="shared" si="44"/>
        <v>0</v>
      </c>
      <c r="DC34" s="107">
        <f t="shared" si="45"/>
        <v>0</v>
      </c>
      <c r="DD34" s="107">
        <f t="shared" si="46"/>
        <v>0</v>
      </c>
      <c r="DE34" s="107">
        <f t="shared" si="47"/>
        <v>0</v>
      </c>
      <c r="DF34" s="107">
        <f t="shared" si="48"/>
        <v>0</v>
      </c>
      <c r="DG34" s="107">
        <f t="shared" si="49"/>
        <v>0</v>
      </c>
      <c r="DH34" s="107">
        <f t="shared" si="50"/>
        <v>0</v>
      </c>
      <c r="DI34" s="107">
        <f t="shared" si="51"/>
        <v>0</v>
      </c>
      <c r="DJ34" s="107">
        <f t="shared" si="52"/>
        <v>0</v>
      </c>
      <c r="DK34" s="107">
        <f t="shared" si="53"/>
        <v>0</v>
      </c>
      <c r="DL34" s="94">
        <f t="shared" si="54"/>
        <v>0</v>
      </c>
      <c r="DM34" s="59">
        <f>(F7*DL34)/100</f>
        <v>0</v>
      </c>
    </row>
    <row r="35" spans="1:117" ht="18" customHeight="1">
      <c r="A35" s="225" t="s">
        <v>129</v>
      </c>
      <c r="B35" s="225" t="s">
        <v>130</v>
      </c>
      <c r="C35" s="225" t="s">
        <v>146</v>
      </c>
      <c r="D35" s="225" t="s">
        <v>146</v>
      </c>
      <c r="E35" s="226" t="s">
        <v>166</v>
      </c>
      <c r="F35" s="229">
        <v>1309903047121</v>
      </c>
      <c r="G35" s="225" t="s">
        <v>145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72"/>
      <c r="BB35" s="72"/>
      <c r="BC35" s="72"/>
      <c r="BD35" s="72"/>
      <c r="BE35" s="72"/>
      <c r="BF35" s="72"/>
      <c r="BG35" s="72"/>
      <c r="BH35" s="72"/>
      <c r="BI35" s="72"/>
      <c r="BJ35" s="105" t="b">
        <f t="shared" si="0"/>
        <v>0</v>
      </c>
      <c r="BK35" s="105" t="b">
        <f t="shared" si="1"/>
        <v>0</v>
      </c>
      <c r="BL35" s="105" t="b">
        <f t="shared" si="2"/>
        <v>0</v>
      </c>
      <c r="BM35" s="105" t="b">
        <f t="shared" si="3"/>
        <v>0</v>
      </c>
      <c r="BN35" s="105" t="b">
        <f t="shared" si="4"/>
        <v>0</v>
      </c>
      <c r="BO35" s="105" t="b">
        <f t="shared" si="5"/>
        <v>0</v>
      </c>
      <c r="BP35" s="105" t="b">
        <f t="shared" si="6"/>
        <v>0</v>
      </c>
      <c r="BQ35" s="105" t="b">
        <f t="shared" si="7"/>
        <v>0</v>
      </c>
      <c r="BR35" s="105" t="b">
        <f t="shared" si="8"/>
        <v>0</v>
      </c>
      <c r="BS35" s="105" t="b">
        <f t="shared" si="9"/>
        <v>0</v>
      </c>
      <c r="BT35" s="105" t="b">
        <f t="shared" si="10"/>
        <v>0</v>
      </c>
      <c r="BU35" s="105" t="b">
        <f t="shared" si="11"/>
        <v>0</v>
      </c>
      <c r="BV35" s="105" t="b">
        <f t="shared" si="12"/>
        <v>0</v>
      </c>
      <c r="BW35" s="105" t="b">
        <f t="shared" si="13"/>
        <v>0</v>
      </c>
      <c r="BX35" s="105" t="b">
        <f t="shared" si="14"/>
        <v>0</v>
      </c>
      <c r="BY35" s="105" t="b">
        <f t="shared" si="15"/>
        <v>0</v>
      </c>
      <c r="BZ35" s="105" t="b">
        <f t="shared" si="16"/>
        <v>0</v>
      </c>
      <c r="CA35" s="105" t="b">
        <f t="shared" si="17"/>
        <v>0</v>
      </c>
      <c r="CB35" s="105" t="b">
        <f t="shared" si="18"/>
        <v>0</v>
      </c>
      <c r="CC35" s="105" t="b">
        <f t="shared" si="19"/>
        <v>0</v>
      </c>
      <c r="CD35" s="105" t="b">
        <f t="shared" si="20"/>
        <v>0</v>
      </c>
      <c r="CE35" s="105" t="b">
        <f t="shared" si="21"/>
        <v>0</v>
      </c>
      <c r="CF35" s="105" t="b">
        <f t="shared" si="22"/>
        <v>0</v>
      </c>
      <c r="CG35" s="105" t="b">
        <f t="shared" si="23"/>
        <v>0</v>
      </c>
      <c r="CH35" s="105" t="b">
        <f t="shared" si="24"/>
        <v>0</v>
      </c>
      <c r="CI35" s="105" t="b">
        <f t="shared" si="25"/>
        <v>0</v>
      </c>
      <c r="CJ35" s="105" t="b">
        <f t="shared" si="26"/>
        <v>0</v>
      </c>
      <c r="CK35" s="105" t="b">
        <f t="shared" si="27"/>
        <v>0</v>
      </c>
      <c r="CL35" s="105" t="b">
        <f t="shared" si="28"/>
        <v>0</v>
      </c>
      <c r="CM35" s="105" t="b">
        <f t="shared" si="29"/>
        <v>0</v>
      </c>
      <c r="CN35" s="105" t="b">
        <f t="shared" si="30"/>
        <v>0</v>
      </c>
      <c r="CO35" s="105" t="b">
        <f t="shared" si="31"/>
        <v>0</v>
      </c>
      <c r="CP35" s="105" t="b">
        <f t="shared" si="32"/>
        <v>0</v>
      </c>
      <c r="CQ35" s="105" t="b">
        <f t="shared" si="33"/>
        <v>0</v>
      </c>
      <c r="CR35" s="105" t="b">
        <f t="shared" si="34"/>
        <v>0</v>
      </c>
      <c r="CS35" s="105" t="b">
        <f t="shared" si="35"/>
        <v>0</v>
      </c>
      <c r="CT35" s="105" t="b">
        <f t="shared" si="36"/>
        <v>0</v>
      </c>
      <c r="CU35" s="105" t="b">
        <f t="shared" si="37"/>
        <v>0</v>
      </c>
      <c r="CV35" s="105" t="b">
        <f t="shared" si="38"/>
        <v>0</v>
      </c>
      <c r="CW35" s="105" t="b">
        <f t="shared" si="39"/>
        <v>0</v>
      </c>
      <c r="CX35" s="105" t="b">
        <f t="shared" si="40"/>
        <v>0</v>
      </c>
      <c r="CY35" s="105" t="b">
        <f t="shared" si="41"/>
        <v>0</v>
      </c>
      <c r="CZ35" s="105" t="b">
        <f t="shared" si="42"/>
        <v>0</v>
      </c>
      <c r="DA35" s="105" t="b">
        <f t="shared" si="43"/>
        <v>0</v>
      </c>
      <c r="DB35" s="105" t="b">
        <f t="shared" si="44"/>
        <v>0</v>
      </c>
      <c r="DC35" s="107">
        <f t="shared" si="45"/>
        <v>0</v>
      </c>
      <c r="DD35" s="107">
        <f t="shared" si="46"/>
        <v>0</v>
      </c>
      <c r="DE35" s="107">
        <f t="shared" si="47"/>
        <v>0</v>
      </c>
      <c r="DF35" s="107">
        <f t="shared" si="48"/>
        <v>0</v>
      </c>
      <c r="DG35" s="107">
        <f t="shared" si="49"/>
        <v>0</v>
      </c>
      <c r="DH35" s="107">
        <f t="shared" si="50"/>
        <v>0</v>
      </c>
      <c r="DI35" s="107">
        <f t="shared" si="51"/>
        <v>0</v>
      </c>
      <c r="DJ35" s="107">
        <f t="shared" si="52"/>
        <v>0</v>
      </c>
      <c r="DK35" s="107">
        <f t="shared" si="53"/>
        <v>0</v>
      </c>
      <c r="DL35" s="94">
        <f t="shared" si="54"/>
        <v>0</v>
      </c>
      <c r="DM35" s="59">
        <f>(F7*DL35)/100</f>
        <v>0</v>
      </c>
    </row>
    <row r="36" spans="1:117" ht="18" customHeight="1">
      <c r="A36" s="225" t="s">
        <v>129</v>
      </c>
      <c r="B36" s="225" t="s">
        <v>130</v>
      </c>
      <c r="C36" s="225" t="s">
        <v>146</v>
      </c>
      <c r="D36" s="225" t="s">
        <v>129</v>
      </c>
      <c r="E36" s="226" t="s">
        <v>167</v>
      </c>
      <c r="F36" s="229">
        <v>1308900007217</v>
      </c>
      <c r="G36" s="225" t="s">
        <v>145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72"/>
      <c r="BB36" s="72"/>
      <c r="BC36" s="72"/>
      <c r="BD36" s="72"/>
      <c r="BE36" s="72"/>
      <c r="BF36" s="72"/>
      <c r="BG36" s="72"/>
      <c r="BH36" s="72"/>
      <c r="BI36" s="72"/>
      <c r="BJ36" s="105" t="b">
        <f t="shared" si="0"/>
        <v>0</v>
      </c>
      <c r="BK36" s="105" t="b">
        <f t="shared" si="1"/>
        <v>0</v>
      </c>
      <c r="BL36" s="105" t="b">
        <f t="shared" si="2"/>
        <v>0</v>
      </c>
      <c r="BM36" s="105" t="b">
        <f t="shared" si="3"/>
        <v>0</v>
      </c>
      <c r="BN36" s="105" t="b">
        <f t="shared" si="4"/>
        <v>0</v>
      </c>
      <c r="BO36" s="105" t="b">
        <f t="shared" si="5"/>
        <v>0</v>
      </c>
      <c r="BP36" s="105" t="b">
        <f t="shared" si="6"/>
        <v>0</v>
      </c>
      <c r="BQ36" s="105" t="b">
        <f t="shared" si="7"/>
        <v>0</v>
      </c>
      <c r="BR36" s="105" t="b">
        <f t="shared" si="8"/>
        <v>0</v>
      </c>
      <c r="BS36" s="105" t="b">
        <f t="shared" si="9"/>
        <v>0</v>
      </c>
      <c r="BT36" s="105" t="b">
        <f t="shared" si="10"/>
        <v>0</v>
      </c>
      <c r="BU36" s="105" t="b">
        <f t="shared" si="11"/>
        <v>0</v>
      </c>
      <c r="BV36" s="105" t="b">
        <f t="shared" si="12"/>
        <v>0</v>
      </c>
      <c r="BW36" s="105" t="b">
        <f t="shared" si="13"/>
        <v>0</v>
      </c>
      <c r="BX36" s="105" t="b">
        <f t="shared" si="14"/>
        <v>0</v>
      </c>
      <c r="BY36" s="105" t="b">
        <f t="shared" si="15"/>
        <v>0</v>
      </c>
      <c r="BZ36" s="105" t="b">
        <f t="shared" si="16"/>
        <v>0</v>
      </c>
      <c r="CA36" s="105" t="b">
        <f t="shared" si="17"/>
        <v>0</v>
      </c>
      <c r="CB36" s="105" t="b">
        <f t="shared" si="18"/>
        <v>0</v>
      </c>
      <c r="CC36" s="105" t="b">
        <f t="shared" si="19"/>
        <v>0</v>
      </c>
      <c r="CD36" s="105" t="b">
        <f t="shared" si="20"/>
        <v>0</v>
      </c>
      <c r="CE36" s="105" t="b">
        <f t="shared" si="21"/>
        <v>0</v>
      </c>
      <c r="CF36" s="105" t="b">
        <f t="shared" si="22"/>
        <v>0</v>
      </c>
      <c r="CG36" s="105" t="b">
        <f t="shared" si="23"/>
        <v>0</v>
      </c>
      <c r="CH36" s="105" t="b">
        <f t="shared" si="24"/>
        <v>0</v>
      </c>
      <c r="CI36" s="105" t="b">
        <f t="shared" si="25"/>
        <v>0</v>
      </c>
      <c r="CJ36" s="105" t="b">
        <f t="shared" si="26"/>
        <v>0</v>
      </c>
      <c r="CK36" s="105" t="b">
        <f t="shared" si="27"/>
        <v>0</v>
      </c>
      <c r="CL36" s="105" t="b">
        <f t="shared" si="28"/>
        <v>0</v>
      </c>
      <c r="CM36" s="105" t="b">
        <f t="shared" si="29"/>
        <v>0</v>
      </c>
      <c r="CN36" s="105" t="b">
        <f t="shared" si="30"/>
        <v>0</v>
      </c>
      <c r="CO36" s="105" t="b">
        <f t="shared" si="31"/>
        <v>0</v>
      </c>
      <c r="CP36" s="105" t="b">
        <f t="shared" si="32"/>
        <v>0</v>
      </c>
      <c r="CQ36" s="105" t="b">
        <f t="shared" si="33"/>
        <v>0</v>
      </c>
      <c r="CR36" s="105" t="b">
        <f t="shared" si="34"/>
        <v>0</v>
      </c>
      <c r="CS36" s="105" t="b">
        <f t="shared" si="35"/>
        <v>0</v>
      </c>
      <c r="CT36" s="105" t="b">
        <f t="shared" si="36"/>
        <v>0</v>
      </c>
      <c r="CU36" s="105" t="b">
        <f t="shared" si="37"/>
        <v>0</v>
      </c>
      <c r="CV36" s="105" t="b">
        <f t="shared" si="38"/>
        <v>0</v>
      </c>
      <c r="CW36" s="105" t="b">
        <f t="shared" si="39"/>
        <v>0</v>
      </c>
      <c r="CX36" s="105" t="b">
        <f t="shared" si="40"/>
        <v>0</v>
      </c>
      <c r="CY36" s="105" t="b">
        <f t="shared" si="41"/>
        <v>0</v>
      </c>
      <c r="CZ36" s="105" t="b">
        <f t="shared" si="42"/>
        <v>0</v>
      </c>
      <c r="DA36" s="105" t="b">
        <f t="shared" si="43"/>
        <v>0</v>
      </c>
      <c r="DB36" s="105" t="b">
        <f t="shared" si="44"/>
        <v>0</v>
      </c>
      <c r="DC36" s="107">
        <f t="shared" si="45"/>
        <v>0</v>
      </c>
      <c r="DD36" s="107">
        <f t="shared" si="46"/>
        <v>0</v>
      </c>
      <c r="DE36" s="107">
        <f t="shared" si="47"/>
        <v>0</v>
      </c>
      <c r="DF36" s="107">
        <f t="shared" si="48"/>
        <v>0</v>
      </c>
      <c r="DG36" s="107">
        <f t="shared" si="49"/>
        <v>0</v>
      </c>
      <c r="DH36" s="107">
        <f t="shared" si="50"/>
        <v>0</v>
      </c>
      <c r="DI36" s="107">
        <f t="shared" si="51"/>
        <v>0</v>
      </c>
      <c r="DJ36" s="107">
        <f t="shared" si="52"/>
        <v>0</v>
      </c>
      <c r="DK36" s="107">
        <f t="shared" si="53"/>
        <v>0</v>
      </c>
      <c r="DL36" s="94">
        <f t="shared" si="54"/>
        <v>0</v>
      </c>
      <c r="DM36" s="59">
        <f>(F7*DL36)/100</f>
        <v>0</v>
      </c>
    </row>
    <row r="37" spans="1:117" ht="18" customHeight="1">
      <c r="A37" s="225" t="s">
        <v>129</v>
      </c>
      <c r="B37" s="225" t="s">
        <v>130</v>
      </c>
      <c r="C37" s="225" t="s">
        <v>146</v>
      </c>
      <c r="D37" s="225" t="s">
        <v>147</v>
      </c>
      <c r="E37" s="226" t="s">
        <v>168</v>
      </c>
      <c r="F37" s="229">
        <v>1308900010471</v>
      </c>
      <c r="G37" s="225" t="s">
        <v>145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72"/>
      <c r="BB37" s="72"/>
      <c r="BC37" s="72"/>
      <c r="BD37" s="72"/>
      <c r="BE37" s="72"/>
      <c r="BF37" s="72"/>
      <c r="BG37" s="72"/>
      <c r="BH37" s="72"/>
      <c r="BI37" s="72"/>
      <c r="BJ37" s="105" t="b">
        <f t="shared" si="0"/>
        <v>0</v>
      </c>
      <c r="BK37" s="105" t="b">
        <f t="shared" si="1"/>
        <v>0</v>
      </c>
      <c r="BL37" s="105" t="b">
        <f t="shared" si="2"/>
        <v>0</v>
      </c>
      <c r="BM37" s="105" t="b">
        <f t="shared" si="3"/>
        <v>0</v>
      </c>
      <c r="BN37" s="105" t="b">
        <f t="shared" si="4"/>
        <v>0</v>
      </c>
      <c r="BO37" s="105" t="b">
        <f t="shared" si="5"/>
        <v>0</v>
      </c>
      <c r="BP37" s="105" t="b">
        <f t="shared" si="6"/>
        <v>0</v>
      </c>
      <c r="BQ37" s="105" t="b">
        <f t="shared" si="7"/>
        <v>0</v>
      </c>
      <c r="BR37" s="105" t="b">
        <f t="shared" si="8"/>
        <v>0</v>
      </c>
      <c r="BS37" s="105" t="b">
        <f t="shared" si="9"/>
        <v>0</v>
      </c>
      <c r="BT37" s="105" t="b">
        <f t="shared" si="10"/>
        <v>0</v>
      </c>
      <c r="BU37" s="105" t="b">
        <f t="shared" si="11"/>
        <v>0</v>
      </c>
      <c r="BV37" s="105" t="b">
        <f t="shared" si="12"/>
        <v>0</v>
      </c>
      <c r="BW37" s="105" t="b">
        <f t="shared" si="13"/>
        <v>0</v>
      </c>
      <c r="BX37" s="105" t="b">
        <f t="shared" si="14"/>
        <v>0</v>
      </c>
      <c r="BY37" s="105" t="b">
        <f t="shared" si="15"/>
        <v>0</v>
      </c>
      <c r="BZ37" s="105" t="b">
        <f t="shared" si="16"/>
        <v>0</v>
      </c>
      <c r="CA37" s="105" t="b">
        <f t="shared" si="17"/>
        <v>0</v>
      </c>
      <c r="CB37" s="105" t="b">
        <f t="shared" si="18"/>
        <v>0</v>
      </c>
      <c r="CC37" s="105" t="b">
        <f t="shared" si="19"/>
        <v>0</v>
      </c>
      <c r="CD37" s="105" t="b">
        <f t="shared" si="20"/>
        <v>0</v>
      </c>
      <c r="CE37" s="105" t="b">
        <f t="shared" si="21"/>
        <v>0</v>
      </c>
      <c r="CF37" s="105" t="b">
        <f t="shared" si="22"/>
        <v>0</v>
      </c>
      <c r="CG37" s="105" t="b">
        <f t="shared" si="23"/>
        <v>0</v>
      </c>
      <c r="CH37" s="105" t="b">
        <f t="shared" si="24"/>
        <v>0</v>
      </c>
      <c r="CI37" s="105" t="b">
        <f t="shared" si="25"/>
        <v>0</v>
      </c>
      <c r="CJ37" s="105" t="b">
        <f t="shared" si="26"/>
        <v>0</v>
      </c>
      <c r="CK37" s="105" t="b">
        <f t="shared" si="27"/>
        <v>0</v>
      </c>
      <c r="CL37" s="105" t="b">
        <f t="shared" si="28"/>
        <v>0</v>
      </c>
      <c r="CM37" s="105" t="b">
        <f t="shared" si="29"/>
        <v>0</v>
      </c>
      <c r="CN37" s="105" t="b">
        <f t="shared" si="30"/>
        <v>0</v>
      </c>
      <c r="CO37" s="105" t="b">
        <f t="shared" si="31"/>
        <v>0</v>
      </c>
      <c r="CP37" s="105" t="b">
        <f t="shared" si="32"/>
        <v>0</v>
      </c>
      <c r="CQ37" s="105" t="b">
        <f t="shared" si="33"/>
        <v>0</v>
      </c>
      <c r="CR37" s="105" t="b">
        <f t="shared" si="34"/>
        <v>0</v>
      </c>
      <c r="CS37" s="105" t="b">
        <f t="shared" si="35"/>
        <v>0</v>
      </c>
      <c r="CT37" s="105" t="b">
        <f t="shared" si="36"/>
        <v>0</v>
      </c>
      <c r="CU37" s="105" t="b">
        <f t="shared" si="37"/>
        <v>0</v>
      </c>
      <c r="CV37" s="105" t="b">
        <f t="shared" si="38"/>
        <v>0</v>
      </c>
      <c r="CW37" s="105" t="b">
        <f t="shared" si="39"/>
        <v>0</v>
      </c>
      <c r="CX37" s="105" t="b">
        <f t="shared" si="40"/>
        <v>0</v>
      </c>
      <c r="CY37" s="105" t="b">
        <f t="shared" si="41"/>
        <v>0</v>
      </c>
      <c r="CZ37" s="105" t="b">
        <f t="shared" si="42"/>
        <v>0</v>
      </c>
      <c r="DA37" s="105" t="b">
        <f t="shared" si="43"/>
        <v>0</v>
      </c>
      <c r="DB37" s="105" t="b">
        <f t="shared" si="44"/>
        <v>0</v>
      </c>
      <c r="DC37" s="107">
        <f t="shared" si="45"/>
        <v>0</v>
      </c>
      <c r="DD37" s="107">
        <f t="shared" si="46"/>
        <v>0</v>
      </c>
      <c r="DE37" s="107">
        <f t="shared" si="47"/>
        <v>0</v>
      </c>
      <c r="DF37" s="107">
        <f t="shared" si="48"/>
        <v>0</v>
      </c>
      <c r="DG37" s="107">
        <f t="shared" si="49"/>
        <v>0</v>
      </c>
      <c r="DH37" s="107">
        <f t="shared" si="50"/>
        <v>0</v>
      </c>
      <c r="DI37" s="107">
        <f t="shared" si="51"/>
        <v>0</v>
      </c>
      <c r="DJ37" s="107">
        <f t="shared" si="52"/>
        <v>0</v>
      </c>
      <c r="DK37" s="107">
        <f t="shared" si="53"/>
        <v>0</v>
      </c>
      <c r="DL37" s="94">
        <f t="shared" si="54"/>
        <v>0</v>
      </c>
      <c r="DM37" s="59">
        <f>(F7*DL37)/100</f>
        <v>0</v>
      </c>
    </row>
    <row r="38" spans="1:117" ht="18" customHeight="1">
      <c r="A38" s="225" t="s">
        <v>129</v>
      </c>
      <c r="B38" s="225" t="s">
        <v>130</v>
      </c>
      <c r="C38" s="225" t="s">
        <v>146</v>
      </c>
      <c r="D38" s="225" t="s">
        <v>148</v>
      </c>
      <c r="E38" s="227" t="s">
        <v>169</v>
      </c>
      <c r="F38" s="230">
        <v>1318700014406</v>
      </c>
      <c r="G38" s="225" t="s">
        <v>145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72"/>
      <c r="BB38" s="72"/>
      <c r="BC38" s="72"/>
      <c r="BD38" s="72"/>
      <c r="BE38" s="72"/>
      <c r="BF38" s="72"/>
      <c r="BG38" s="72"/>
      <c r="BH38" s="72"/>
      <c r="BI38" s="72"/>
      <c r="BJ38" s="105" t="b">
        <f t="shared" si="0"/>
        <v>0</v>
      </c>
      <c r="BK38" s="105" t="b">
        <f t="shared" si="1"/>
        <v>0</v>
      </c>
      <c r="BL38" s="105" t="b">
        <f t="shared" si="2"/>
        <v>0</v>
      </c>
      <c r="BM38" s="105" t="b">
        <f t="shared" si="3"/>
        <v>0</v>
      </c>
      <c r="BN38" s="105" t="b">
        <f t="shared" si="4"/>
        <v>0</v>
      </c>
      <c r="BO38" s="105" t="b">
        <f t="shared" si="5"/>
        <v>0</v>
      </c>
      <c r="BP38" s="105" t="b">
        <f t="shared" si="6"/>
        <v>0</v>
      </c>
      <c r="BQ38" s="105" t="b">
        <f t="shared" si="7"/>
        <v>0</v>
      </c>
      <c r="BR38" s="105" t="b">
        <f t="shared" si="8"/>
        <v>0</v>
      </c>
      <c r="BS38" s="105" t="b">
        <f t="shared" si="9"/>
        <v>0</v>
      </c>
      <c r="BT38" s="105" t="b">
        <f t="shared" si="10"/>
        <v>0</v>
      </c>
      <c r="BU38" s="105" t="b">
        <f t="shared" si="11"/>
        <v>0</v>
      </c>
      <c r="BV38" s="105" t="b">
        <f t="shared" si="12"/>
        <v>0</v>
      </c>
      <c r="BW38" s="105" t="b">
        <f t="shared" si="13"/>
        <v>0</v>
      </c>
      <c r="BX38" s="105" t="b">
        <f t="shared" si="14"/>
        <v>0</v>
      </c>
      <c r="BY38" s="105" t="b">
        <f t="shared" si="15"/>
        <v>0</v>
      </c>
      <c r="BZ38" s="105" t="b">
        <f t="shared" si="16"/>
        <v>0</v>
      </c>
      <c r="CA38" s="105" t="b">
        <f t="shared" si="17"/>
        <v>0</v>
      </c>
      <c r="CB38" s="105" t="b">
        <f t="shared" si="18"/>
        <v>0</v>
      </c>
      <c r="CC38" s="105" t="b">
        <f t="shared" si="19"/>
        <v>0</v>
      </c>
      <c r="CD38" s="105" t="b">
        <f t="shared" si="20"/>
        <v>0</v>
      </c>
      <c r="CE38" s="105" t="b">
        <f t="shared" si="21"/>
        <v>0</v>
      </c>
      <c r="CF38" s="105" t="b">
        <f t="shared" si="22"/>
        <v>0</v>
      </c>
      <c r="CG38" s="105" t="b">
        <f t="shared" si="23"/>
        <v>0</v>
      </c>
      <c r="CH38" s="105" t="b">
        <f t="shared" si="24"/>
        <v>0</v>
      </c>
      <c r="CI38" s="105" t="b">
        <f t="shared" si="25"/>
        <v>0</v>
      </c>
      <c r="CJ38" s="105" t="b">
        <f t="shared" si="26"/>
        <v>0</v>
      </c>
      <c r="CK38" s="105" t="b">
        <f t="shared" si="27"/>
        <v>0</v>
      </c>
      <c r="CL38" s="105" t="b">
        <f t="shared" si="28"/>
        <v>0</v>
      </c>
      <c r="CM38" s="105" t="b">
        <f t="shared" si="29"/>
        <v>0</v>
      </c>
      <c r="CN38" s="105" t="b">
        <f t="shared" si="30"/>
        <v>0</v>
      </c>
      <c r="CO38" s="105" t="b">
        <f t="shared" si="31"/>
        <v>0</v>
      </c>
      <c r="CP38" s="105" t="b">
        <f t="shared" si="32"/>
        <v>0</v>
      </c>
      <c r="CQ38" s="105" t="b">
        <f t="shared" si="33"/>
        <v>0</v>
      </c>
      <c r="CR38" s="105" t="b">
        <f t="shared" si="34"/>
        <v>0</v>
      </c>
      <c r="CS38" s="105" t="b">
        <f t="shared" si="35"/>
        <v>0</v>
      </c>
      <c r="CT38" s="105" t="b">
        <f t="shared" si="36"/>
        <v>0</v>
      </c>
      <c r="CU38" s="105" t="b">
        <f t="shared" si="37"/>
        <v>0</v>
      </c>
      <c r="CV38" s="105" t="b">
        <f t="shared" si="38"/>
        <v>0</v>
      </c>
      <c r="CW38" s="105" t="b">
        <f t="shared" si="39"/>
        <v>0</v>
      </c>
      <c r="CX38" s="105" t="b">
        <f t="shared" si="40"/>
        <v>0</v>
      </c>
      <c r="CY38" s="105" t="b">
        <f t="shared" si="41"/>
        <v>0</v>
      </c>
      <c r="CZ38" s="105" t="b">
        <f t="shared" si="42"/>
        <v>0</v>
      </c>
      <c r="DA38" s="105" t="b">
        <f t="shared" si="43"/>
        <v>0</v>
      </c>
      <c r="DB38" s="105" t="b">
        <f t="shared" si="44"/>
        <v>0</v>
      </c>
      <c r="DC38" s="107">
        <f t="shared" si="45"/>
        <v>0</v>
      </c>
      <c r="DD38" s="107">
        <f t="shared" si="46"/>
        <v>0</v>
      </c>
      <c r="DE38" s="107">
        <f t="shared" si="47"/>
        <v>0</v>
      </c>
      <c r="DF38" s="107">
        <f t="shared" si="48"/>
        <v>0</v>
      </c>
      <c r="DG38" s="107">
        <f t="shared" si="49"/>
        <v>0</v>
      </c>
      <c r="DH38" s="107">
        <f t="shared" si="50"/>
        <v>0</v>
      </c>
      <c r="DI38" s="107">
        <f t="shared" si="51"/>
        <v>0</v>
      </c>
      <c r="DJ38" s="107">
        <f t="shared" si="52"/>
        <v>0</v>
      </c>
      <c r="DK38" s="107">
        <f t="shared" si="53"/>
        <v>0</v>
      </c>
      <c r="DL38" s="94">
        <f t="shared" si="54"/>
        <v>0</v>
      </c>
      <c r="DM38" s="59">
        <f>(F7*DL38)/100</f>
        <v>0</v>
      </c>
    </row>
    <row r="39" spans="1:117" ht="18" customHeight="1">
      <c r="A39" s="225" t="s">
        <v>129</v>
      </c>
      <c r="B39" s="225" t="s">
        <v>130</v>
      </c>
      <c r="C39" s="225" t="s">
        <v>146</v>
      </c>
      <c r="D39" s="225" t="s">
        <v>149</v>
      </c>
      <c r="E39" s="227" t="s">
        <v>170</v>
      </c>
      <c r="F39" s="230">
        <v>1308900008329</v>
      </c>
      <c r="G39" s="225" t="s">
        <v>145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72"/>
      <c r="BB39" s="72"/>
      <c r="BC39" s="72"/>
      <c r="BD39" s="72"/>
      <c r="BE39" s="72"/>
      <c r="BF39" s="72"/>
      <c r="BG39" s="72"/>
      <c r="BH39" s="72"/>
      <c r="BI39" s="72"/>
      <c r="BJ39" s="105" t="b">
        <f t="shared" si="0"/>
        <v>0</v>
      </c>
      <c r="BK39" s="105" t="b">
        <f t="shared" si="1"/>
        <v>0</v>
      </c>
      <c r="BL39" s="105" t="b">
        <f t="shared" si="2"/>
        <v>0</v>
      </c>
      <c r="BM39" s="105" t="b">
        <f t="shared" si="3"/>
        <v>0</v>
      </c>
      <c r="BN39" s="105" t="b">
        <f t="shared" si="4"/>
        <v>0</v>
      </c>
      <c r="BO39" s="105" t="b">
        <f t="shared" si="5"/>
        <v>0</v>
      </c>
      <c r="BP39" s="105" t="b">
        <f t="shared" si="6"/>
        <v>0</v>
      </c>
      <c r="BQ39" s="105" t="b">
        <f t="shared" si="7"/>
        <v>0</v>
      </c>
      <c r="BR39" s="105" t="b">
        <f t="shared" si="8"/>
        <v>0</v>
      </c>
      <c r="BS39" s="105" t="b">
        <f t="shared" si="9"/>
        <v>0</v>
      </c>
      <c r="BT39" s="105" t="b">
        <f t="shared" si="10"/>
        <v>0</v>
      </c>
      <c r="BU39" s="105" t="b">
        <f t="shared" si="11"/>
        <v>0</v>
      </c>
      <c r="BV39" s="105" t="b">
        <f t="shared" si="12"/>
        <v>0</v>
      </c>
      <c r="BW39" s="105" t="b">
        <f t="shared" si="13"/>
        <v>0</v>
      </c>
      <c r="BX39" s="105" t="b">
        <f t="shared" si="14"/>
        <v>0</v>
      </c>
      <c r="BY39" s="105" t="b">
        <f t="shared" si="15"/>
        <v>0</v>
      </c>
      <c r="BZ39" s="105" t="b">
        <f t="shared" si="16"/>
        <v>0</v>
      </c>
      <c r="CA39" s="105" t="b">
        <f t="shared" si="17"/>
        <v>0</v>
      </c>
      <c r="CB39" s="105" t="b">
        <f t="shared" si="18"/>
        <v>0</v>
      </c>
      <c r="CC39" s="105" t="b">
        <f t="shared" si="19"/>
        <v>0</v>
      </c>
      <c r="CD39" s="105" t="b">
        <f t="shared" si="20"/>
        <v>0</v>
      </c>
      <c r="CE39" s="105" t="b">
        <f t="shared" si="21"/>
        <v>0</v>
      </c>
      <c r="CF39" s="105" t="b">
        <f t="shared" si="22"/>
        <v>0</v>
      </c>
      <c r="CG39" s="105" t="b">
        <f t="shared" si="23"/>
        <v>0</v>
      </c>
      <c r="CH39" s="105" t="b">
        <f t="shared" si="24"/>
        <v>0</v>
      </c>
      <c r="CI39" s="105" t="b">
        <f t="shared" si="25"/>
        <v>0</v>
      </c>
      <c r="CJ39" s="105" t="b">
        <f t="shared" si="26"/>
        <v>0</v>
      </c>
      <c r="CK39" s="105" t="b">
        <f t="shared" si="27"/>
        <v>0</v>
      </c>
      <c r="CL39" s="105" t="b">
        <f t="shared" si="28"/>
        <v>0</v>
      </c>
      <c r="CM39" s="105" t="b">
        <f t="shared" si="29"/>
        <v>0</v>
      </c>
      <c r="CN39" s="105" t="b">
        <f t="shared" si="30"/>
        <v>0</v>
      </c>
      <c r="CO39" s="105" t="b">
        <f t="shared" si="31"/>
        <v>0</v>
      </c>
      <c r="CP39" s="105" t="b">
        <f t="shared" si="32"/>
        <v>0</v>
      </c>
      <c r="CQ39" s="105" t="b">
        <f t="shared" si="33"/>
        <v>0</v>
      </c>
      <c r="CR39" s="105" t="b">
        <f t="shared" si="34"/>
        <v>0</v>
      </c>
      <c r="CS39" s="105" t="b">
        <f t="shared" si="35"/>
        <v>0</v>
      </c>
      <c r="CT39" s="105" t="b">
        <f t="shared" si="36"/>
        <v>0</v>
      </c>
      <c r="CU39" s="105" t="b">
        <f t="shared" si="37"/>
        <v>0</v>
      </c>
      <c r="CV39" s="105" t="b">
        <f t="shared" si="38"/>
        <v>0</v>
      </c>
      <c r="CW39" s="105" t="b">
        <f t="shared" si="39"/>
        <v>0</v>
      </c>
      <c r="CX39" s="105" t="b">
        <f t="shared" si="40"/>
        <v>0</v>
      </c>
      <c r="CY39" s="105" t="b">
        <f t="shared" si="41"/>
        <v>0</v>
      </c>
      <c r="CZ39" s="105" t="b">
        <f t="shared" si="42"/>
        <v>0</v>
      </c>
      <c r="DA39" s="105" t="b">
        <f t="shared" si="43"/>
        <v>0</v>
      </c>
      <c r="DB39" s="105" t="b">
        <f t="shared" si="44"/>
        <v>0</v>
      </c>
      <c r="DC39" s="107">
        <f t="shared" si="45"/>
        <v>0</v>
      </c>
      <c r="DD39" s="107">
        <f t="shared" si="46"/>
        <v>0</v>
      </c>
      <c r="DE39" s="107">
        <f t="shared" si="47"/>
        <v>0</v>
      </c>
      <c r="DF39" s="107">
        <f t="shared" si="48"/>
        <v>0</v>
      </c>
      <c r="DG39" s="107">
        <f t="shared" si="49"/>
        <v>0</v>
      </c>
      <c r="DH39" s="107">
        <f t="shared" si="50"/>
        <v>0</v>
      </c>
      <c r="DI39" s="107">
        <f t="shared" si="51"/>
        <v>0</v>
      </c>
      <c r="DJ39" s="107">
        <f t="shared" si="52"/>
        <v>0</v>
      </c>
      <c r="DK39" s="107">
        <f t="shared" si="53"/>
        <v>0</v>
      </c>
      <c r="DL39" s="94">
        <f t="shared" si="54"/>
        <v>0</v>
      </c>
      <c r="DM39" s="59">
        <f>(F7*DL39)/100</f>
        <v>0</v>
      </c>
    </row>
    <row r="40" spans="1:117" ht="18" customHeight="1">
      <c r="A40" s="225" t="s">
        <v>129</v>
      </c>
      <c r="B40" s="225" t="s">
        <v>130</v>
      </c>
      <c r="C40" s="225" t="s">
        <v>146</v>
      </c>
      <c r="D40" s="225" t="s">
        <v>150</v>
      </c>
      <c r="E40" s="227" t="s">
        <v>171</v>
      </c>
      <c r="F40" s="230">
        <v>1308900011729</v>
      </c>
      <c r="G40" s="225" t="s">
        <v>145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72"/>
      <c r="BB40" s="72"/>
      <c r="BC40" s="72"/>
      <c r="BD40" s="72"/>
      <c r="BE40" s="72"/>
      <c r="BF40" s="72"/>
      <c r="BG40" s="72"/>
      <c r="BH40" s="72"/>
      <c r="BI40" s="72"/>
      <c r="BJ40" s="105" t="b">
        <f t="shared" si="0"/>
        <v>0</v>
      </c>
      <c r="BK40" s="105" t="b">
        <f t="shared" si="1"/>
        <v>0</v>
      </c>
      <c r="BL40" s="105" t="b">
        <f t="shared" si="2"/>
        <v>0</v>
      </c>
      <c r="BM40" s="105" t="b">
        <f t="shared" si="3"/>
        <v>0</v>
      </c>
      <c r="BN40" s="105" t="b">
        <f t="shared" si="4"/>
        <v>0</v>
      </c>
      <c r="BO40" s="105" t="b">
        <f t="shared" si="5"/>
        <v>0</v>
      </c>
      <c r="BP40" s="105" t="b">
        <f t="shared" si="6"/>
        <v>0</v>
      </c>
      <c r="BQ40" s="105" t="b">
        <f t="shared" si="7"/>
        <v>0</v>
      </c>
      <c r="BR40" s="105" t="b">
        <f t="shared" si="8"/>
        <v>0</v>
      </c>
      <c r="BS40" s="105" t="b">
        <f t="shared" si="9"/>
        <v>0</v>
      </c>
      <c r="BT40" s="105" t="b">
        <f t="shared" si="10"/>
        <v>0</v>
      </c>
      <c r="BU40" s="105" t="b">
        <f t="shared" si="11"/>
        <v>0</v>
      </c>
      <c r="BV40" s="105" t="b">
        <f t="shared" si="12"/>
        <v>0</v>
      </c>
      <c r="BW40" s="105" t="b">
        <f t="shared" si="13"/>
        <v>0</v>
      </c>
      <c r="BX40" s="105" t="b">
        <f t="shared" si="14"/>
        <v>0</v>
      </c>
      <c r="BY40" s="105" t="b">
        <f t="shared" si="15"/>
        <v>0</v>
      </c>
      <c r="BZ40" s="105" t="b">
        <f t="shared" si="16"/>
        <v>0</v>
      </c>
      <c r="CA40" s="105" t="b">
        <f t="shared" si="17"/>
        <v>0</v>
      </c>
      <c r="CB40" s="105" t="b">
        <f t="shared" si="18"/>
        <v>0</v>
      </c>
      <c r="CC40" s="105" t="b">
        <f t="shared" si="19"/>
        <v>0</v>
      </c>
      <c r="CD40" s="105" t="b">
        <f t="shared" si="20"/>
        <v>0</v>
      </c>
      <c r="CE40" s="105" t="b">
        <f t="shared" si="21"/>
        <v>0</v>
      </c>
      <c r="CF40" s="105" t="b">
        <f t="shared" si="22"/>
        <v>0</v>
      </c>
      <c r="CG40" s="105" t="b">
        <f t="shared" si="23"/>
        <v>0</v>
      </c>
      <c r="CH40" s="105" t="b">
        <f t="shared" si="24"/>
        <v>0</v>
      </c>
      <c r="CI40" s="105" t="b">
        <f t="shared" si="25"/>
        <v>0</v>
      </c>
      <c r="CJ40" s="105" t="b">
        <f t="shared" si="26"/>
        <v>0</v>
      </c>
      <c r="CK40" s="105" t="b">
        <f t="shared" si="27"/>
        <v>0</v>
      </c>
      <c r="CL40" s="105" t="b">
        <f t="shared" si="28"/>
        <v>0</v>
      </c>
      <c r="CM40" s="105" t="b">
        <f t="shared" si="29"/>
        <v>0</v>
      </c>
      <c r="CN40" s="105" t="b">
        <f t="shared" si="30"/>
        <v>0</v>
      </c>
      <c r="CO40" s="105" t="b">
        <f t="shared" si="31"/>
        <v>0</v>
      </c>
      <c r="CP40" s="105" t="b">
        <f t="shared" si="32"/>
        <v>0</v>
      </c>
      <c r="CQ40" s="105" t="b">
        <f t="shared" si="33"/>
        <v>0</v>
      </c>
      <c r="CR40" s="105" t="b">
        <f t="shared" si="34"/>
        <v>0</v>
      </c>
      <c r="CS40" s="105" t="b">
        <f t="shared" si="35"/>
        <v>0</v>
      </c>
      <c r="CT40" s="105" t="b">
        <f t="shared" si="36"/>
        <v>0</v>
      </c>
      <c r="CU40" s="105" t="b">
        <f t="shared" si="37"/>
        <v>0</v>
      </c>
      <c r="CV40" s="105" t="b">
        <f t="shared" si="38"/>
        <v>0</v>
      </c>
      <c r="CW40" s="105" t="b">
        <f t="shared" si="39"/>
        <v>0</v>
      </c>
      <c r="CX40" s="105" t="b">
        <f t="shared" si="40"/>
        <v>0</v>
      </c>
      <c r="CY40" s="105" t="b">
        <f t="shared" si="41"/>
        <v>0</v>
      </c>
      <c r="CZ40" s="105" t="b">
        <f t="shared" si="42"/>
        <v>0</v>
      </c>
      <c r="DA40" s="105" t="b">
        <f t="shared" si="43"/>
        <v>0</v>
      </c>
      <c r="DB40" s="105" t="b">
        <f t="shared" si="44"/>
        <v>0</v>
      </c>
      <c r="DC40" s="107">
        <f t="shared" si="45"/>
        <v>0</v>
      </c>
      <c r="DD40" s="107">
        <f t="shared" si="46"/>
        <v>0</v>
      </c>
      <c r="DE40" s="107">
        <f t="shared" si="47"/>
        <v>0</v>
      </c>
      <c r="DF40" s="107">
        <f t="shared" si="48"/>
        <v>0</v>
      </c>
      <c r="DG40" s="107">
        <f t="shared" si="49"/>
        <v>0</v>
      </c>
      <c r="DH40" s="107">
        <f t="shared" si="50"/>
        <v>0</v>
      </c>
      <c r="DI40" s="107">
        <f t="shared" si="51"/>
        <v>0</v>
      </c>
      <c r="DJ40" s="107">
        <f t="shared" si="52"/>
        <v>0</v>
      </c>
      <c r="DK40" s="107">
        <f t="shared" si="53"/>
        <v>0</v>
      </c>
      <c r="DL40" s="94">
        <f t="shared" si="54"/>
        <v>0</v>
      </c>
      <c r="DM40" s="59">
        <f>(F7*DL40)/100</f>
        <v>0</v>
      </c>
    </row>
    <row r="41" spans="1:117" ht="18" customHeight="1">
      <c r="A41" s="225" t="s">
        <v>129</v>
      </c>
      <c r="B41" s="225" t="s">
        <v>130</v>
      </c>
      <c r="C41" s="225" t="s">
        <v>146</v>
      </c>
      <c r="D41" s="225" t="s">
        <v>151</v>
      </c>
      <c r="E41" s="227" t="s">
        <v>172</v>
      </c>
      <c r="F41" s="230">
        <v>1308900008094</v>
      </c>
      <c r="G41" s="225" t="s">
        <v>145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72"/>
      <c r="BB41" s="72"/>
      <c r="BC41" s="72"/>
      <c r="BD41" s="72"/>
      <c r="BE41" s="72"/>
      <c r="BF41" s="72"/>
      <c r="BG41" s="72"/>
      <c r="BH41" s="72"/>
      <c r="BI41" s="72"/>
      <c r="BJ41" s="105" t="b">
        <f t="shared" si="0"/>
        <v>0</v>
      </c>
      <c r="BK41" s="105" t="b">
        <f t="shared" si="1"/>
        <v>0</v>
      </c>
      <c r="BL41" s="105" t="b">
        <f t="shared" si="2"/>
        <v>0</v>
      </c>
      <c r="BM41" s="105" t="b">
        <f t="shared" si="3"/>
        <v>0</v>
      </c>
      <c r="BN41" s="105" t="b">
        <f t="shared" si="4"/>
        <v>0</v>
      </c>
      <c r="BO41" s="105" t="b">
        <f t="shared" si="5"/>
        <v>0</v>
      </c>
      <c r="BP41" s="105" t="b">
        <f t="shared" si="6"/>
        <v>0</v>
      </c>
      <c r="BQ41" s="105" t="b">
        <f t="shared" si="7"/>
        <v>0</v>
      </c>
      <c r="BR41" s="105" t="b">
        <f t="shared" si="8"/>
        <v>0</v>
      </c>
      <c r="BS41" s="105" t="b">
        <f t="shared" si="9"/>
        <v>0</v>
      </c>
      <c r="BT41" s="105" t="b">
        <f t="shared" si="10"/>
        <v>0</v>
      </c>
      <c r="BU41" s="105" t="b">
        <f t="shared" si="11"/>
        <v>0</v>
      </c>
      <c r="BV41" s="105" t="b">
        <f t="shared" si="12"/>
        <v>0</v>
      </c>
      <c r="BW41" s="105" t="b">
        <f t="shared" si="13"/>
        <v>0</v>
      </c>
      <c r="BX41" s="105" t="b">
        <f t="shared" si="14"/>
        <v>0</v>
      </c>
      <c r="BY41" s="105" t="b">
        <f t="shared" si="15"/>
        <v>0</v>
      </c>
      <c r="BZ41" s="105" t="b">
        <f t="shared" si="16"/>
        <v>0</v>
      </c>
      <c r="CA41" s="105" t="b">
        <f t="shared" si="17"/>
        <v>0</v>
      </c>
      <c r="CB41" s="105" t="b">
        <f t="shared" si="18"/>
        <v>0</v>
      </c>
      <c r="CC41" s="105" t="b">
        <f t="shared" si="19"/>
        <v>0</v>
      </c>
      <c r="CD41" s="105" t="b">
        <f t="shared" si="20"/>
        <v>0</v>
      </c>
      <c r="CE41" s="105" t="b">
        <f t="shared" si="21"/>
        <v>0</v>
      </c>
      <c r="CF41" s="105" t="b">
        <f t="shared" si="22"/>
        <v>0</v>
      </c>
      <c r="CG41" s="105" t="b">
        <f t="shared" si="23"/>
        <v>0</v>
      </c>
      <c r="CH41" s="105" t="b">
        <f t="shared" si="24"/>
        <v>0</v>
      </c>
      <c r="CI41" s="105" t="b">
        <f t="shared" si="25"/>
        <v>0</v>
      </c>
      <c r="CJ41" s="105" t="b">
        <f t="shared" si="26"/>
        <v>0</v>
      </c>
      <c r="CK41" s="105" t="b">
        <f t="shared" si="27"/>
        <v>0</v>
      </c>
      <c r="CL41" s="105" t="b">
        <f t="shared" si="28"/>
        <v>0</v>
      </c>
      <c r="CM41" s="105" t="b">
        <f t="shared" si="29"/>
        <v>0</v>
      </c>
      <c r="CN41" s="105" t="b">
        <f t="shared" si="30"/>
        <v>0</v>
      </c>
      <c r="CO41" s="105" t="b">
        <f t="shared" si="31"/>
        <v>0</v>
      </c>
      <c r="CP41" s="105" t="b">
        <f t="shared" si="32"/>
        <v>0</v>
      </c>
      <c r="CQ41" s="105" t="b">
        <f t="shared" si="33"/>
        <v>0</v>
      </c>
      <c r="CR41" s="105" t="b">
        <f t="shared" si="34"/>
        <v>0</v>
      </c>
      <c r="CS41" s="105" t="b">
        <f t="shared" si="35"/>
        <v>0</v>
      </c>
      <c r="CT41" s="105" t="b">
        <f t="shared" si="36"/>
        <v>0</v>
      </c>
      <c r="CU41" s="105" t="b">
        <f t="shared" si="37"/>
        <v>0</v>
      </c>
      <c r="CV41" s="105" t="b">
        <f t="shared" si="38"/>
        <v>0</v>
      </c>
      <c r="CW41" s="105" t="b">
        <f t="shared" si="39"/>
        <v>0</v>
      </c>
      <c r="CX41" s="105" t="b">
        <f t="shared" si="40"/>
        <v>0</v>
      </c>
      <c r="CY41" s="105" t="b">
        <f t="shared" si="41"/>
        <v>0</v>
      </c>
      <c r="CZ41" s="105" t="b">
        <f t="shared" si="42"/>
        <v>0</v>
      </c>
      <c r="DA41" s="105" t="b">
        <f t="shared" si="43"/>
        <v>0</v>
      </c>
      <c r="DB41" s="105" t="b">
        <f t="shared" si="44"/>
        <v>0</v>
      </c>
      <c r="DC41" s="107">
        <f t="shared" si="45"/>
        <v>0</v>
      </c>
      <c r="DD41" s="107">
        <f t="shared" si="46"/>
        <v>0</v>
      </c>
      <c r="DE41" s="107">
        <f t="shared" si="47"/>
        <v>0</v>
      </c>
      <c r="DF41" s="107">
        <f t="shared" si="48"/>
        <v>0</v>
      </c>
      <c r="DG41" s="107">
        <f t="shared" si="49"/>
        <v>0</v>
      </c>
      <c r="DH41" s="107">
        <f t="shared" si="50"/>
        <v>0</v>
      </c>
      <c r="DI41" s="107">
        <f t="shared" si="51"/>
        <v>0</v>
      </c>
      <c r="DJ41" s="107">
        <f t="shared" si="52"/>
        <v>0</v>
      </c>
      <c r="DK41" s="107">
        <f t="shared" si="53"/>
        <v>0</v>
      </c>
      <c r="DL41" s="94">
        <f t="shared" si="54"/>
        <v>0</v>
      </c>
      <c r="DM41" s="59">
        <f>(F7*DL41)/100</f>
        <v>0</v>
      </c>
    </row>
    <row r="42" spans="1:117" ht="18" customHeight="1">
      <c r="A42" s="225" t="s">
        <v>129</v>
      </c>
      <c r="B42" s="225" t="s">
        <v>130</v>
      </c>
      <c r="C42" s="225" t="s">
        <v>146</v>
      </c>
      <c r="D42" s="225" t="s">
        <v>152</v>
      </c>
      <c r="E42" s="227" t="s">
        <v>182</v>
      </c>
      <c r="F42" s="230">
        <v>1308900011044</v>
      </c>
      <c r="G42" s="225" t="s">
        <v>146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72"/>
      <c r="BB42" s="72"/>
      <c r="BC42" s="72"/>
      <c r="BD42" s="72"/>
      <c r="BE42" s="72"/>
      <c r="BF42" s="72"/>
      <c r="BG42" s="72"/>
      <c r="BH42" s="72"/>
      <c r="BI42" s="72"/>
      <c r="BJ42" s="105" t="b">
        <f t="shared" si="0"/>
        <v>0</v>
      </c>
      <c r="BK42" s="105" t="b">
        <f t="shared" si="1"/>
        <v>0</v>
      </c>
      <c r="BL42" s="105" t="b">
        <f t="shared" si="2"/>
        <v>0</v>
      </c>
      <c r="BM42" s="105" t="b">
        <f t="shared" si="3"/>
        <v>0</v>
      </c>
      <c r="BN42" s="105" t="b">
        <f t="shared" si="4"/>
        <v>0</v>
      </c>
      <c r="BO42" s="105" t="b">
        <f t="shared" si="5"/>
        <v>0</v>
      </c>
      <c r="BP42" s="105" t="b">
        <f t="shared" si="6"/>
        <v>0</v>
      </c>
      <c r="BQ42" s="105" t="b">
        <f t="shared" si="7"/>
        <v>0</v>
      </c>
      <c r="BR42" s="105" t="b">
        <f t="shared" si="8"/>
        <v>0</v>
      </c>
      <c r="BS42" s="105" t="b">
        <f t="shared" si="9"/>
        <v>0</v>
      </c>
      <c r="BT42" s="105" t="b">
        <f t="shared" si="10"/>
        <v>0</v>
      </c>
      <c r="BU42" s="105" t="b">
        <f t="shared" si="11"/>
        <v>0</v>
      </c>
      <c r="BV42" s="105" t="b">
        <f t="shared" si="12"/>
        <v>0</v>
      </c>
      <c r="BW42" s="105" t="b">
        <f t="shared" si="13"/>
        <v>0</v>
      </c>
      <c r="BX42" s="105" t="b">
        <f t="shared" si="14"/>
        <v>0</v>
      </c>
      <c r="BY42" s="105" t="b">
        <f t="shared" si="15"/>
        <v>0</v>
      </c>
      <c r="BZ42" s="105" t="b">
        <f t="shared" si="16"/>
        <v>0</v>
      </c>
      <c r="CA42" s="105" t="b">
        <f t="shared" si="17"/>
        <v>0</v>
      </c>
      <c r="CB42" s="105" t="b">
        <f t="shared" si="18"/>
        <v>0</v>
      </c>
      <c r="CC42" s="105" t="b">
        <f t="shared" si="19"/>
        <v>0</v>
      </c>
      <c r="CD42" s="105" t="b">
        <f t="shared" si="20"/>
        <v>0</v>
      </c>
      <c r="CE42" s="105" t="b">
        <f t="shared" si="21"/>
        <v>0</v>
      </c>
      <c r="CF42" s="105" t="b">
        <f t="shared" si="22"/>
        <v>0</v>
      </c>
      <c r="CG42" s="105" t="b">
        <f t="shared" si="23"/>
        <v>0</v>
      </c>
      <c r="CH42" s="105" t="b">
        <f t="shared" si="24"/>
        <v>0</v>
      </c>
      <c r="CI42" s="105" t="b">
        <f t="shared" si="25"/>
        <v>0</v>
      </c>
      <c r="CJ42" s="105" t="b">
        <f t="shared" si="26"/>
        <v>0</v>
      </c>
      <c r="CK42" s="105" t="b">
        <f t="shared" si="27"/>
        <v>0</v>
      </c>
      <c r="CL42" s="105" t="b">
        <f t="shared" si="28"/>
        <v>0</v>
      </c>
      <c r="CM42" s="105" t="b">
        <f t="shared" si="29"/>
        <v>0</v>
      </c>
      <c r="CN42" s="105" t="b">
        <f t="shared" si="30"/>
        <v>0</v>
      </c>
      <c r="CO42" s="105" t="b">
        <f t="shared" si="31"/>
        <v>0</v>
      </c>
      <c r="CP42" s="105" t="b">
        <f t="shared" si="32"/>
        <v>0</v>
      </c>
      <c r="CQ42" s="105" t="b">
        <f t="shared" si="33"/>
        <v>0</v>
      </c>
      <c r="CR42" s="105" t="b">
        <f t="shared" si="34"/>
        <v>0</v>
      </c>
      <c r="CS42" s="105" t="b">
        <f t="shared" si="35"/>
        <v>0</v>
      </c>
      <c r="CT42" s="105" t="b">
        <f t="shared" si="36"/>
        <v>0</v>
      </c>
      <c r="CU42" s="105" t="b">
        <f t="shared" si="37"/>
        <v>0</v>
      </c>
      <c r="CV42" s="105" t="b">
        <f t="shared" si="38"/>
        <v>0</v>
      </c>
      <c r="CW42" s="105" t="b">
        <f t="shared" si="39"/>
        <v>0</v>
      </c>
      <c r="CX42" s="105" t="b">
        <f t="shared" si="40"/>
        <v>0</v>
      </c>
      <c r="CY42" s="105" t="b">
        <f t="shared" si="41"/>
        <v>0</v>
      </c>
      <c r="CZ42" s="105" t="b">
        <f t="shared" si="42"/>
        <v>0</v>
      </c>
      <c r="DA42" s="105" t="b">
        <f t="shared" si="43"/>
        <v>0</v>
      </c>
      <c r="DB42" s="105" t="b">
        <f t="shared" si="44"/>
        <v>0</v>
      </c>
      <c r="DC42" s="107">
        <f t="shared" si="45"/>
        <v>0</v>
      </c>
      <c r="DD42" s="107">
        <f t="shared" si="46"/>
        <v>0</v>
      </c>
      <c r="DE42" s="107">
        <f t="shared" si="47"/>
        <v>0</v>
      </c>
      <c r="DF42" s="107">
        <f t="shared" si="48"/>
        <v>0</v>
      </c>
      <c r="DG42" s="107">
        <f t="shared" si="49"/>
        <v>0</v>
      </c>
      <c r="DH42" s="107">
        <f t="shared" si="50"/>
        <v>0</v>
      </c>
      <c r="DI42" s="107">
        <f t="shared" si="51"/>
        <v>0</v>
      </c>
      <c r="DJ42" s="107">
        <f t="shared" si="52"/>
        <v>0</v>
      </c>
      <c r="DK42" s="107">
        <f t="shared" si="53"/>
        <v>0</v>
      </c>
      <c r="DL42" s="94">
        <f t="shared" si="54"/>
        <v>0</v>
      </c>
      <c r="DM42" s="59">
        <f>(F7*DL42)/100</f>
        <v>0</v>
      </c>
    </row>
    <row r="43" spans="1:117" ht="18" customHeight="1">
      <c r="A43" s="225" t="s">
        <v>129</v>
      </c>
      <c r="B43" s="225" t="s">
        <v>130</v>
      </c>
      <c r="C43" s="225" t="s">
        <v>146</v>
      </c>
      <c r="D43" s="225" t="s">
        <v>153</v>
      </c>
      <c r="E43" s="227" t="s">
        <v>173</v>
      </c>
      <c r="F43" s="230">
        <v>1308900011516</v>
      </c>
      <c r="G43" s="225" t="s">
        <v>146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72"/>
      <c r="BB43" s="72"/>
      <c r="BC43" s="72"/>
      <c r="BD43" s="72"/>
      <c r="BE43" s="72"/>
      <c r="BF43" s="72"/>
      <c r="BG43" s="72"/>
      <c r="BH43" s="72"/>
      <c r="BI43" s="72"/>
      <c r="BJ43" s="105" t="b">
        <f t="shared" si="0"/>
        <v>0</v>
      </c>
      <c r="BK43" s="105" t="b">
        <f t="shared" si="1"/>
        <v>0</v>
      </c>
      <c r="BL43" s="105" t="b">
        <f t="shared" si="2"/>
        <v>0</v>
      </c>
      <c r="BM43" s="105" t="b">
        <f t="shared" si="3"/>
        <v>0</v>
      </c>
      <c r="BN43" s="105" t="b">
        <f t="shared" si="4"/>
        <v>0</v>
      </c>
      <c r="BO43" s="105" t="b">
        <f t="shared" si="5"/>
        <v>0</v>
      </c>
      <c r="BP43" s="105" t="b">
        <f t="shared" si="6"/>
        <v>0</v>
      </c>
      <c r="BQ43" s="105" t="b">
        <f t="shared" si="7"/>
        <v>0</v>
      </c>
      <c r="BR43" s="105" t="b">
        <f t="shared" si="8"/>
        <v>0</v>
      </c>
      <c r="BS43" s="105" t="b">
        <f t="shared" si="9"/>
        <v>0</v>
      </c>
      <c r="BT43" s="105" t="b">
        <f t="shared" si="10"/>
        <v>0</v>
      </c>
      <c r="BU43" s="105" t="b">
        <f t="shared" si="11"/>
        <v>0</v>
      </c>
      <c r="BV43" s="105" t="b">
        <f t="shared" si="12"/>
        <v>0</v>
      </c>
      <c r="BW43" s="105" t="b">
        <f t="shared" si="13"/>
        <v>0</v>
      </c>
      <c r="BX43" s="105" t="b">
        <f t="shared" si="14"/>
        <v>0</v>
      </c>
      <c r="BY43" s="105" t="b">
        <f t="shared" si="15"/>
        <v>0</v>
      </c>
      <c r="BZ43" s="105" t="b">
        <f t="shared" si="16"/>
        <v>0</v>
      </c>
      <c r="CA43" s="105" t="b">
        <f t="shared" si="17"/>
        <v>0</v>
      </c>
      <c r="CB43" s="105" t="b">
        <f t="shared" si="18"/>
        <v>0</v>
      </c>
      <c r="CC43" s="105" t="b">
        <f t="shared" si="19"/>
        <v>0</v>
      </c>
      <c r="CD43" s="105" t="b">
        <f t="shared" si="20"/>
        <v>0</v>
      </c>
      <c r="CE43" s="105" t="b">
        <f t="shared" si="21"/>
        <v>0</v>
      </c>
      <c r="CF43" s="105" t="b">
        <f t="shared" si="22"/>
        <v>0</v>
      </c>
      <c r="CG43" s="105" t="b">
        <f t="shared" si="23"/>
        <v>0</v>
      </c>
      <c r="CH43" s="105" t="b">
        <f t="shared" si="24"/>
        <v>0</v>
      </c>
      <c r="CI43" s="105" t="b">
        <f t="shared" si="25"/>
        <v>0</v>
      </c>
      <c r="CJ43" s="105" t="b">
        <f t="shared" si="26"/>
        <v>0</v>
      </c>
      <c r="CK43" s="105" t="b">
        <f t="shared" si="27"/>
        <v>0</v>
      </c>
      <c r="CL43" s="105" t="b">
        <f t="shared" si="28"/>
        <v>0</v>
      </c>
      <c r="CM43" s="105" t="b">
        <f t="shared" si="29"/>
        <v>0</v>
      </c>
      <c r="CN43" s="105" t="b">
        <f t="shared" si="30"/>
        <v>0</v>
      </c>
      <c r="CO43" s="105" t="b">
        <f t="shared" si="31"/>
        <v>0</v>
      </c>
      <c r="CP43" s="105" t="b">
        <f t="shared" si="32"/>
        <v>0</v>
      </c>
      <c r="CQ43" s="105" t="b">
        <f t="shared" si="33"/>
        <v>0</v>
      </c>
      <c r="CR43" s="105" t="b">
        <f t="shared" si="34"/>
        <v>0</v>
      </c>
      <c r="CS43" s="105" t="b">
        <f t="shared" si="35"/>
        <v>0</v>
      </c>
      <c r="CT43" s="105" t="b">
        <f t="shared" si="36"/>
        <v>0</v>
      </c>
      <c r="CU43" s="105" t="b">
        <f t="shared" si="37"/>
        <v>0</v>
      </c>
      <c r="CV43" s="105" t="b">
        <f t="shared" si="38"/>
        <v>0</v>
      </c>
      <c r="CW43" s="105" t="b">
        <f t="shared" si="39"/>
        <v>0</v>
      </c>
      <c r="CX43" s="105" t="b">
        <f t="shared" si="40"/>
        <v>0</v>
      </c>
      <c r="CY43" s="105" t="b">
        <f t="shared" si="41"/>
        <v>0</v>
      </c>
      <c r="CZ43" s="105" t="b">
        <f t="shared" si="42"/>
        <v>0</v>
      </c>
      <c r="DA43" s="105" t="b">
        <f t="shared" si="43"/>
        <v>0</v>
      </c>
      <c r="DB43" s="105" t="b">
        <f t="shared" si="44"/>
        <v>0</v>
      </c>
      <c r="DC43" s="107">
        <f t="shared" si="45"/>
        <v>0</v>
      </c>
      <c r="DD43" s="107">
        <f t="shared" si="46"/>
        <v>0</v>
      </c>
      <c r="DE43" s="107">
        <f t="shared" si="47"/>
        <v>0</v>
      </c>
      <c r="DF43" s="107">
        <f t="shared" si="48"/>
        <v>0</v>
      </c>
      <c r="DG43" s="107">
        <f t="shared" si="49"/>
        <v>0</v>
      </c>
      <c r="DH43" s="107">
        <f t="shared" si="50"/>
        <v>0</v>
      </c>
      <c r="DI43" s="107">
        <f t="shared" si="51"/>
        <v>0</v>
      </c>
      <c r="DJ43" s="107">
        <f t="shared" si="52"/>
        <v>0</v>
      </c>
      <c r="DK43" s="107">
        <f t="shared" si="53"/>
        <v>0</v>
      </c>
      <c r="DL43" s="94">
        <f t="shared" si="54"/>
        <v>0</v>
      </c>
      <c r="DM43" s="59">
        <f>(F7*DL43)/100</f>
        <v>0</v>
      </c>
    </row>
    <row r="44" spans="1:117" ht="18" customHeight="1">
      <c r="A44" s="225" t="s">
        <v>129</v>
      </c>
      <c r="B44" s="225" t="s">
        <v>130</v>
      </c>
      <c r="C44" s="225" t="s">
        <v>146</v>
      </c>
      <c r="D44" s="225" t="s">
        <v>154</v>
      </c>
      <c r="E44" s="227" t="s">
        <v>179</v>
      </c>
      <c r="F44" s="230">
        <v>1308900012547</v>
      </c>
      <c r="G44" s="225" t="s">
        <v>146</v>
      </c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72"/>
      <c r="BB44" s="72"/>
      <c r="BC44" s="72"/>
      <c r="BD44" s="72"/>
      <c r="BE44" s="72"/>
      <c r="BF44" s="72"/>
      <c r="BG44" s="72"/>
      <c r="BH44" s="72"/>
      <c r="BI44" s="72"/>
      <c r="BJ44" s="105" t="b">
        <f t="shared" si="0"/>
        <v>0</v>
      </c>
      <c r="BK44" s="105" t="b">
        <f t="shared" si="1"/>
        <v>0</v>
      </c>
      <c r="BL44" s="105" t="b">
        <f t="shared" si="2"/>
        <v>0</v>
      </c>
      <c r="BM44" s="105" t="b">
        <f t="shared" si="3"/>
        <v>0</v>
      </c>
      <c r="BN44" s="105" t="b">
        <f t="shared" si="4"/>
        <v>0</v>
      </c>
      <c r="BO44" s="105" t="b">
        <f t="shared" si="5"/>
        <v>0</v>
      </c>
      <c r="BP44" s="105" t="b">
        <f t="shared" si="6"/>
        <v>0</v>
      </c>
      <c r="BQ44" s="105" t="b">
        <f t="shared" si="7"/>
        <v>0</v>
      </c>
      <c r="BR44" s="105" t="b">
        <f t="shared" si="8"/>
        <v>0</v>
      </c>
      <c r="BS44" s="105" t="b">
        <f t="shared" si="9"/>
        <v>0</v>
      </c>
      <c r="BT44" s="105" t="b">
        <f t="shared" si="10"/>
        <v>0</v>
      </c>
      <c r="BU44" s="105" t="b">
        <f t="shared" si="11"/>
        <v>0</v>
      </c>
      <c r="BV44" s="105" t="b">
        <f t="shared" si="12"/>
        <v>0</v>
      </c>
      <c r="BW44" s="105" t="b">
        <f t="shared" si="13"/>
        <v>0</v>
      </c>
      <c r="BX44" s="105" t="b">
        <f t="shared" si="14"/>
        <v>0</v>
      </c>
      <c r="BY44" s="105" t="b">
        <f t="shared" si="15"/>
        <v>0</v>
      </c>
      <c r="BZ44" s="105" t="b">
        <f t="shared" si="16"/>
        <v>0</v>
      </c>
      <c r="CA44" s="105" t="b">
        <f t="shared" si="17"/>
        <v>0</v>
      </c>
      <c r="CB44" s="105" t="b">
        <f t="shared" si="18"/>
        <v>0</v>
      </c>
      <c r="CC44" s="105" t="b">
        <f t="shared" si="19"/>
        <v>0</v>
      </c>
      <c r="CD44" s="105" t="b">
        <f t="shared" si="20"/>
        <v>0</v>
      </c>
      <c r="CE44" s="105" t="b">
        <f t="shared" si="21"/>
        <v>0</v>
      </c>
      <c r="CF44" s="105" t="b">
        <f t="shared" si="22"/>
        <v>0</v>
      </c>
      <c r="CG44" s="105" t="b">
        <f t="shared" si="23"/>
        <v>0</v>
      </c>
      <c r="CH44" s="105" t="b">
        <f t="shared" si="24"/>
        <v>0</v>
      </c>
      <c r="CI44" s="105" t="b">
        <f t="shared" si="25"/>
        <v>0</v>
      </c>
      <c r="CJ44" s="105" t="b">
        <f t="shared" si="26"/>
        <v>0</v>
      </c>
      <c r="CK44" s="105" t="b">
        <f t="shared" si="27"/>
        <v>0</v>
      </c>
      <c r="CL44" s="105" t="b">
        <f t="shared" si="28"/>
        <v>0</v>
      </c>
      <c r="CM44" s="105" t="b">
        <f t="shared" si="29"/>
        <v>0</v>
      </c>
      <c r="CN44" s="105" t="b">
        <f t="shared" si="30"/>
        <v>0</v>
      </c>
      <c r="CO44" s="105" t="b">
        <f t="shared" si="31"/>
        <v>0</v>
      </c>
      <c r="CP44" s="105" t="b">
        <f t="shared" si="32"/>
        <v>0</v>
      </c>
      <c r="CQ44" s="105" t="b">
        <f t="shared" si="33"/>
        <v>0</v>
      </c>
      <c r="CR44" s="105" t="b">
        <f t="shared" si="34"/>
        <v>0</v>
      </c>
      <c r="CS44" s="105" t="b">
        <f t="shared" si="35"/>
        <v>0</v>
      </c>
      <c r="CT44" s="105" t="b">
        <f t="shared" si="36"/>
        <v>0</v>
      </c>
      <c r="CU44" s="105" t="b">
        <f t="shared" si="37"/>
        <v>0</v>
      </c>
      <c r="CV44" s="105" t="b">
        <f t="shared" si="38"/>
        <v>0</v>
      </c>
      <c r="CW44" s="105" t="b">
        <f t="shared" si="39"/>
        <v>0</v>
      </c>
      <c r="CX44" s="105" t="b">
        <f t="shared" si="40"/>
        <v>0</v>
      </c>
      <c r="CY44" s="105" t="b">
        <f t="shared" si="41"/>
        <v>0</v>
      </c>
      <c r="CZ44" s="105" t="b">
        <f t="shared" si="42"/>
        <v>0</v>
      </c>
      <c r="DA44" s="105" t="b">
        <f t="shared" si="43"/>
        <v>0</v>
      </c>
      <c r="DB44" s="105" t="b">
        <f t="shared" si="44"/>
        <v>0</v>
      </c>
      <c r="DC44" s="107">
        <f t="shared" si="45"/>
        <v>0</v>
      </c>
      <c r="DD44" s="107">
        <f t="shared" si="46"/>
        <v>0</v>
      </c>
      <c r="DE44" s="107">
        <f t="shared" si="47"/>
        <v>0</v>
      </c>
      <c r="DF44" s="107">
        <f t="shared" si="48"/>
        <v>0</v>
      </c>
      <c r="DG44" s="107">
        <f t="shared" si="49"/>
        <v>0</v>
      </c>
      <c r="DH44" s="107">
        <f t="shared" si="50"/>
        <v>0</v>
      </c>
      <c r="DI44" s="107">
        <f t="shared" si="51"/>
        <v>0</v>
      </c>
      <c r="DJ44" s="107">
        <f t="shared" si="52"/>
        <v>0</v>
      </c>
      <c r="DK44" s="107">
        <f t="shared" si="53"/>
        <v>0</v>
      </c>
      <c r="DL44" s="94">
        <f t="shared" si="54"/>
        <v>0</v>
      </c>
      <c r="DM44" s="59">
        <f>(F7*DL44)/100</f>
        <v>0</v>
      </c>
    </row>
    <row r="45" spans="1:117" ht="18" customHeight="1">
      <c r="A45" s="225" t="s">
        <v>129</v>
      </c>
      <c r="B45" s="225" t="s">
        <v>130</v>
      </c>
      <c r="C45" s="225" t="s">
        <v>146</v>
      </c>
      <c r="D45" s="225" t="s">
        <v>155</v>
      </c>
      <c r="E45" s="227" t="s">
        <v>180</v>
      </c>
      <c r="F45" s="230">
        <v>1308900009589</v>
      </c>
      <c r="G45" s="225" t="s">
        <v>146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72"/>
      <c r="BB45" s="72"/>
      <c r="BC45" s="72"/>
      <c r="BD45" s="72"/>
      <c r="BE45" s="72"/>
      <c r="BF45" s="72"/>
      <c r="BG45" s="72"/>
      <c r="BH45" s="72"/>
      <c r="BI45" s="72"/>
      <c r="BJ45" s="105" t="b">
        <f t="shared" si="0"/>
        <v>0</v>
      </c>
      <c r="BK45" s="105" t="b">
        <f t="shared" si="1"/>
        <v>0</v>
      </c>
      <c r="BL45" s="105" t="b">
        <f t="shared" si="2"/>
        <v>0</v>
      </c>
      <c r="BM45" s="105" t="b">
        <f t="shared" si="3"/>
        <v>0</v>
      </c>
      <c r="BN45" s="105" t="b">
        <f t="shared" si="4"/>
        <v>0</v>
      </c>
      <c r="BO45" s="105" t="b">
        <f t="shared" si="5"/>
        <v>0</v>
      </c>
      <c r="BP45" s="105" t="b">
        <f t="shared" si="6"/>
        <v>0</v>
      </c>
      <c r="BQ45" s="105" t="b">
        <f t="shared" si="7"/>
        <v>0</v>
      </c>
      <c r="BR45" s="105" t="b">
        <f t="shared" si="8"/>
        <v>0</v>
      </c>
      <c r="BS45" s="105" t="b">
        <f t="shared" si="9"/>
        <v>0</v>
      </c>
      <c r="BT45" s="105" t="b">
        <f t="shared" si="10"/>
        <v>0</v>
      </c>
      <c r="BU45" s="105" t="b">
        <f t="shared" si="11"/>
        <v>0</v>
      </c>
      <c r="BV45" s="105" t="b">
        <f t="shared" si="12"/>
        <v>0</v>
      </c>
      <c r="BW45" s="105" t="b">
        <f t="shared" si="13"/>
        <v>0</v>
      </c>
      <c r="BX45" s="105" t="b">
        <f t="shared" si="14"/>
        <v>0</v>
      </c>
      <c r="BY45" s="105" t="b">
        <f t="shared" si="15"/>
        <v>0</v>
      </c>
      <c r="BZ45" s="105" t="b">
        <f t="shared" si="16"/>
        <v>0</v>
      </c>
      <c r="CA45" s="105" t="b">
        <f t="shared" si="17"/>
        <v>0</v>
      </c>
      <c r="CB45" s="105" t="b">
        <f t="shared" si="18"/>
        <v>0</v>
      </c>
      <c r="CC45" s="105" t="b">
        <f t="shared" si="19"/>
        <v>0</v>
      </c>
      <c r="CD45" s="105" t="b">
        <f t="shared" si="20"/>
        <v>0</v>
      </c>
      <c r="CE45" s="105" t="b">
        <f t="shared" si="21"/>
        <v>0</v>
      </c>
      <c r="CF45" s="105" t="b">
        <f t="shared" si="22"/>
        <v>0</v>
      </c>
      <c r="CG45" s="105" t="b">
        <f t="shared" si="23"/>
        <v>0</v>
      </c>
      <c r="CH45" s="105" t="b">
        <f t="shared" si="24"/>
        <v>0</v>
      </c>
      <c r="CI45" s="105" t="b">
        <f t="shared" si="25"/>
        <v>0</v>
      </c>
      <c r="CJ45" s="105" t="b">
        <f t="shared" si="26"/>
        <v>0</v>
      </c>
      <c r="CK45" s="105" t="b">
        <f t="shared" si="27"/>
        <v>0</v>
      </c>
      <c r="CL45" s="105" t="b">
        <f t="shared" si="28"/>
        <v>0</v>
      </c>
      <c r="CM45" s="105" t="b">
        <f t="shared" si="29"/>
        <v>0</v>
      </c>
      <c r="CN45" s="105" t="b">
        <f t="shared" si="30"/>
        <v>0</v>
      </c>
      <c r="CO45" s="105" t="b">
        <f t="shared" si="31"/>
        <v>0</v>
      </c>
      <c r="CP45" s="105" t="b">
        <f t="shared" si="32"/>
        <v>0</v>
      </c>
      <c r="CQ45" s="105" t="b">
        <f t="shared" si="33"/>
        <v>0</v>
      </c>
      <c r="CR45" s="105" t="b">
        <f t="shared" si="34"/>
        <v>0</v>
      </c>
      <c r="CS45" s="105" t="b">
        <f t="shared" si="35"/>
        <v>0</v>
      </c>
      <c r="CT45" s="105" t="b">
        <f t="shared" si="36"/>
        <v>0</v>
      </c>
      <c r="CU45" s="105" t="b">
        <f t="shared" si="37"/>
        <v>0</v>
      </c>
      <c r="CV45" s="105" t="b">
        <f t="shared" si="38"/>
        <v>0</v>
      </c>
      <c r="CW45" s="105" t="b">
        <f t="shared" si="39"/>
        <v>0</v>
      </c>
      <c r="CX45" s="105" t="b">
        <f t="shared" si="40"/>
        <v>0</v>
      </c>
      <c r="CY45" s="105" t="b">
        <f t="shared" si="41"/>
        <v>0</v>
      </c>
      <c r="CZ45" s="105" t="b">
        <f t="shared" si="42"/>
        <v>0</v>
      </c>
      <c r="DA45" s="105" t="b">
        <f t="shared" si="43"/>
        <v>0</v>
      </c>
      <c r="DB45" s="105" t="b">
        <f t="shared" si="44"/>
        <v>0</v>
      </c>
      <c r="DC45" s="107">
        <f t="shared" si="45"/>
        <v>0</v>
      </c>
      <c r="DD45" s="107">
        <f t="shared" si="46"/>
        <v>0</v>
      </c>
      <c r="DE45" s="107">
        <f t="shared" si="47"/>
        <v>0</v>
      </c>
      <c r="DF45" s="107">
        <f t="shared" si="48"/>
        <v>0</v>
      </c>
      <c r="DG45" s="107">
        <f t="shared" si="49"/>
        <v>0</v>
      </c>
      <c r="DH45" s="107">
        <f t="shared" si="50"/>
        <v>0</v>
      </c>
      <c r="DI45" s="107">
        <f t="shared" si="51"/>
        <v>0</v>
      </c>
      <c r="DJ45" s="107">
        <f t="shared" si="52"/>
        <v>0</v>
      </c>
      <c r="DK45" s="107">
        <f t="shared" si="53"/>
        <v>0</v>
      </c>
      <c r="DL45" s="94">
        <f t="shared" si="54"/>
        <v>0</v>
      </c>
      <c r="DM45" s="59">
        <f>(F7*DL45)/100</f>
        <v>0</v>
      </c>
    </row>
    <row r="46" spans="1:117" ht="18" customHeight="1">
      <c r="A46" s="225" t="s">
        <v>129</v>
      </c>
      <c r="B46" s="225" t="s">
        <v>130</v>
      </c>
      <c r="C46" s="225" t="s">
        <v>146</v>
      </c>
      <c r="D46" s="225" t="s">
        <v>156</v>
      </c>
      <c r="E46" s="227" t="s">
        <v>174</v>
      </c>
      <c r="F46" s="230">
        <v>1308900006385</v>
      </c>
      <c r="G46" s="225" t="s">
        <v>146</v>
      </c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72"/>
      <c r="BB46" s="72"/>
      <c r="BC46" s="72"/>
      <c r="BD46" s="72"/>
      <c r="BE46" s="72"/>
      <c r="BF46" s="72"/>
      <c r="BG46" s="72"/>
      <c r="BH46" s="72"/>
      <c r="BI46" s="72"/>
      <c r="BJ46" s="105" t="b">
        <f t="shared" si="0"/>
        <v>0</v>
      </c>
      <c r="BK46" s="105" t="b">
        <f t="shared" si="1"/>
        <v>0</v>
      </c>
      <c r="BL46" s="105" t="b">
        <f t="shared" si="2"/>
        <v>0</v>
      </c>
      <c r="BM46" s="105" t="b">
        <f t="shared" si="3"/>
        <v>0</v>
      </c>
      <c r="BN46" s="105" t="b">
        <f t="shared" si="4"/>
        <v>0</v>
      </c>
      <c r="BO46" s="105" t="b">
        <f t="shared" si="5"/>
        <v>0</v>
      </c>
      <c r="BP46" s="105" t="b">
        <f t="shared" si="6"/>
        <v>0</v>
      </c>
      <c r="BQ46" s="105" t="b">
        <f t="shared" si="7"/>
        <v>0</v>
      </c>
      <c r="BR46" s="105" t="b">
        <f t="shared" si="8"/>
        <v>0</v>
      </c>
      <c r="BS46" s="105" t="b">
        <f t="shared" si="9"/>
        <v>0</v>
      </c>
      <c r="BT46" s="105" t="b">
        <f t="shared" si="10"/>
        <v>0</v>
      </c>
      <c r="BU46" s="105" t="b">
        <f t="shared" si="11"/>
        <v>0</v>
      </c>
      <c r="BV46" s="105" t="b">
        <f t="shared" si="12"/>
        <v>0</v>
      </c>
      <c r="BW46" s="105" t="b">
        <f t="shared" si="13"/>
        <v>0</v>
      </c>
      <c r="BX46" s="105" t="b">
        <f t="shared" si="14"/>
        <v>0</v>
      </c>
      <c r="BY46" s="105" t="b">
        <f t="shared" si="15"/>
        <v>0</v>
      </c>
      <c r="BZ46" s="105" t="b">
        <f t="shared" si="16"/>
        <v>0</v>
      </c>
      <c r="CA46" s="105" t="b">
        <f t="shared" si="17"/>
        <v>0</v>
      </c>
      <c r="CB46" s="105" t="b">
        <f t="shared" si="18"/>
        <v>0</v>
      </c>
      <c r="CC46" s="105" t="b">
        <f t="shared" si="19"/>
        <v>0</v>
      </c>
      <c r="CD46" s="105" t="b">
        <f t="shared" si="20"/>
        <v>0</v>
      </c>
      <c r="CE46" s="105" t="b">
        <f t="shared" si="21"/>
        <v>0</v>
      </c>
      <c r="CF46" s="105" t="b">
        <f t="shared" si="22"/>
        <v>0</v>
      </c>
      <c r="CG46" s="105" t="b">
        <f t="shared" si="23"/>
        <v>0</v>
      </c>
      <c r="CH46" s="105" t="b">
        <f t="shared" si="24"/>
        <v>0</v>
      </c>
      <c r="CI46" s="105" t="b">
        <f t="shared" si="25"/>
        <v>0</v>
      </c>
      <c r="CJ46" s="105" t="b">
        <f t="shared" si="26"/>
        <v>0</v>
      </c>
      <c r="CK46" s="105" t="b">
        <f t="shared" si="27"/>
        <v>0</v>
      </c>
      <c r="CL46" s="105" t="b">
        <f t="shared" si="28"/>
        <v>0</v>
      </c>
      <c r="CM46" s="105" t="b">
        <f t="shared" si="29"/>
        <v>0</v>
      </c>
      <c r="CN46" s="105" t="b">
        <f t="shared" si="30"/>
        <v>0</v>
      </c>
      <c r="CO46" s="105" t="b">
        <f t="shared" si="31"/>
        <v>0</v>
      </c>
      <c r="CP46" s="105" t="b">
        <f t="shared" si="32"/>
        <v>0</v>
      </c>
      <c r="CQ46" s="105" t="b">
        <f t="shared" si="33"/>
        <v>0</v>
      </c>
      <c r="CR46" s="105" t="b">
        <f t="shared" si="34"/>
        <v>0</v>
      </c>
      <c r="CS46" s="105" t="b">
        <f t="shared" si="35"/>
        <v>0</v>
      </c>
      <c r="CT46" s="105" t="b">
        <f t="shared" si="36"/>
        <v>0</v>
      </c>
      <c r="CU46" s="105" t="b">
        <f t="shared" si="37"/>
        <v>0</v>
      </c>
      <c r="CV46" s="105" t="b">
        <f t="shared" si="38"/>
        <v>0</v>
      </c>
      <c r="CW46" s="105" t="b">
        <f t="shared" si="39"/>
        <v>0</v>
      </c>
      <c r="CX46" s="105" t="b">
        <f t="shared" si="40"/>
        <v>0</v>
      </c>
      <c r="CY46" s="105" t="b">
        <f t="shared" si="41"/>
        <v>0</v>
      </c>
      <c r="CZ46" s="105" t="b">
        <f t="shared" si="42"/>
        <v>0</v>
      </c>
      <c r="DA46" s="105" t="b">
        <f t="shared" si="43"/>
        <v>0</v>
      </c>
      <c r="DB46" s="105" t="b">
        <f t="shared" si="44"/>
        <v>0</v>
      </c>
      <c r="DC46" s="107">
        <f t="shared" si="45"/>
        <v>0</v>
      </c>
      <c r="DD46" s="107">
        <f t="shared" si="46"/>
        <v>0</v>
      </c>
      <c r="DE46" s="107">
        <f t="shared" si="47"/>
        <v>0</v>
      </c>
      <c r="DF46" s="107">
        <f t="shared" si="48"/>
        <v>0</v>
      </c>
      <c r="DG46" s="107">
        <f t="shared" si="49"/>
        <v>0</v>
      </c>
      <c r="DH46" s="107">
        <f t="shared" si="50"/>
        <v>0</v>
      </c>
      <c r="DI46" s="107">
        <f t="shared" si="51"/>
        <v>0</v>
      </c>
      <c r="DJ46" s="107">
        <f t="shared" si="52"/>
        <v>0</v>
      </c>
      <c r="DK46" s="107">
        <f t="shared" si="53"/>
        <v>0</v>
      </c>
      <c r="DL46" s="94">
        <f t="shared" si="54"/>
        <v>0</v>
      </c>
      <c r="DM46" s="59">
        <f>(F7*DL46)/100</f>
        <v>0</v>
      </c>
    </row>
    <row r="47" spans="1:117" ht="18" customHeight="1">
      <c r="A47" s="225" t="s">
        <v>129</v>
      </c>
      <c r="B47" s="225" t="s">
        <v>130</v>
      </c>
      <c r="C47" s="225" t="s">
        <v>146</v>
      </c>
      <c r="D47" s="225" t="s">
        <v>157</v>
      </c>
      <c r="E47" s="227" t="s">
        <v>181</v>
      </c>
      <c r="F47" s="230">
        <v>1308900006211</v>
      </c>
      <c r="G47" s="225" t="s">
        <v>146</v>
      </c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72"/>
      <c r="BB47" s="72"/>
      <c r="BC47" s="72"/>
      <c r="BD47" s="72"/>
      <c r="BE47" s="72"/>
      <c r="BF47" s="72"/>
      <c r="BG47" s="72"/>
      <c r="BH47" s="72"/>
      <c r="BI47" s="72"/>
      <c r="BJ47" s="105" t="b">
        <f t="shared" si="0"/>
        <v>0</v>
      </c>
      <c r="BK47" s="105" t="b">
        <f t="shared" si="1"/>
        <v>0</v>
      </c>
      <c r="BL47" s="105" t="b">
        <f t="shared" si="2"/>
        <v>0</v>
      </c>
      <c r="BM47" s="105" t="b">
        <f t="shared" si="3"/>
        <v>0</v>
      </c>
      <c r="BN47" s="105" t="b">
        <f t="shared" si="4"/>
        <v>0</v>
      </c>
      <c r="BO47" s="105" t="b">
        <f t="shared" si="5"/>
        <v>0</v>
      </c>
      <c r="BP47" s="105" t="b">
        <f t="shared" si="6"/>
        <v>0</v>
      </c>
      <c r="BQ47" s="105" t="b">
        <f t="shared" si="7"/>
        <v>0</v>
      </c>
      <c r="BR47" s="105" t="b">
        <f t="shared" si="8"/>
        <v>0</v>
      </c>
      <c r="BS47" s="105" t="b">
        <f t="shared" si="9"/>
        <v>0</v>
      </c>
      <c r="BT47" s="105" t="b">
        <f t="shared" si="10"/>
        <v>0</v>
      </c>
      <c r="BU47" s="105" t="b">
        <f t="shared" si="11"/>
        <v>0</v>
      </c>
      <c r="BV47" s="105" t="b">
        <f t="shared" si="12"/>
        <v>0</v>
      </c>
      <c r="BW47" s="105" t="b">
        <f t="shared" si="13"/>
        <v>0</v>
      </c>
      <c r="BX47" s="105" t="b">
        <f t="shared" si="14"/>
        <v>0</v>
      </c>
      <c r="BY47" s="105" t="b">
        <f t="shared" si="15"/>
        <v>0</v>
      </c>
      <c r="BZ47" s="105" t="b">
        <f t="shared" si="16"/>
        <v>0</v>
      </c>
      <c r="CA47" s="105" t="b">
        <f t="shared" si="17"/>
        <v>0</v>
      </c>
      <c r="CB47" s="105" t="b">
        <f t="shared" si="18"/>
        <v>0</v>
      </c>
      <c r="CC47" s="105" t="b">
        <f t="shared" si="19"/>
        <v>0</v>
      </c>
      <c r="CD47" s="105" t="b">
        <f t="shared" si="20"/>
        <v>0</v>
      </c>
      <c r="CE47" s="105" t="b">
        <f t="shared" si="21"/>
        <v>0</v>
      </c>
      <c r="CF47" s="105" t="b">
        <f t="shared" si="22"/>
        <v>0</v>
      </c>
      <c r="CG47" s="105" t="b">
        <f t="shared" si="23"/>
        <v>0</v>
      </c>
      <c r="CH47" s="105" t="b">
        <f t="shared" si="24"/>
        <v>0</v>
      </c>
      <c r="CI47" s="105" t="b">
        <f t="shared" si="25"/>
        <v>0</v>
      </c>
      <c r="CJ47" s="105" t="b">
        <f t="shared" si="26"/>
        <v>0</v>
      </c>
      <c r="CK47" s="105" t="b">
        <f t="shared" si="27"/>
        <v>0</v>
      </c>
      <c r="CL47" s="105" t="b">
        <f t="shared" si="28"/>
        <v>0</v>
      </c>
      <c r="CM47" s="105" t="b">
        <f t="shared" si="29"/>
        <v>0</v>
      </c>
      <c r="CN47" s="105" t="b">
        <f t="shared" si="30"/>
        <v>0</v>
      </c>
      <c r="CO47" s="105" t="b">
        <f t="shared" si="31"/>
        <v>0</v>
      </c>
      <c r="CP47" s="105" t="b">
        <f t="shared" si="32"/>
        <v>0</v>
      </c>
      <c r="CQ47" s="105" t="b">
        <f t="shared" si="33"/>
        <v>0</v>
      </c>
      <c r="CR47" s="105" t="b">
        <f t="shared" si="34"/>
        <v>0</v>
      </c>
      <c r="CS47" s="105" t="b">
        <f t="shared" si="35"/>
        <v>0</v>
      </c>
      <c r="CT47" s="105" t="b">
        <f t="shared" si="36"/>
        <v>0</v>
      </c>
      <c r="CU47" s="105" t="b">
        <f t="shared" si="37"/>
        <v>0</v>
      </c>
      <c r="CV47" s="105" t="b">
        <f t="shared" si="38"/>
        <v>0</v>
      </c>
      <c r="CW47" s="105" t="b">
        <f t="shared" si="39"/>
        <v>0</v>
      </c>
      <c r="CX47" s="105" t="b">
        <f t="shared" si="40"/>
        <v>0</v>
      </c>
      <c r="CY47" s="105" t="b">
        <f t="shared" si="41"/>
        <v>0</v>
      </c>
      <c r="CZ47" s="105" t="b">
        <f t="shared" si="42"/>
        <v>0</v>
      </c>
      <c r="DA47" s="105" t="b">
        <f t="shared" si="43"/>
        <v>0</v>
      </c>
      <c r="DB47" s="105" t="b">
        <f t="shared" si="44"/>
        <v>0</v>
      </c>
      <c r="DC47" s="107">
        <f t="shared" si="45"/>
        <v>0</v>
      </c>
      <c r="DD47" s="107">
        <f t="shared" si="46"/>
        <v>0</v>
      </c>
      <c r="DE47" s="107">
        <f t="shared" si="47"/>
        <v>0</v>
      </c>
      <c r="DF47" s="107">
        <f t="shared" si="48"/>
        <v>0</v>
      </c>
      <c r="DG47" s="107">
        <f t="shared" si="49"/>
        <v>0</v>
      </c>
      <c r="DH47" s="107">
        <f t="shared" si="50"/>
        <v>0</v>
      </c>
      <c r="DI47" s="107">
        <f t="shared" si="51"/>
        <v>0</v>
      </c>
      <c r="DJ47" s="107">
        <f t="shared" si="52"/>
        <v>0</v>
      </c>
      <c r="DK47" s="107">
        <f t="shared" si="53"/>
        <v>0</v>
      </c>
      <c r="DL47" s="94">
        <f t="shared" si="54"/>
        <v>0</v>
      </c>
      <c r="DM47" s="59">
        <f>(F7*DL47)/100</f>
        <v>0</v>
      </c>
    </row>
    <row r="48" spans="1:117" ht="18" customHeight="1">
      <c r="A48" s="225" t="s">
        <v>129</v>
      </c>
      <c r="B48" s="225" t="s">
        <v>130</v>
      </c>
      <c r="C48" s="225" t="s">
        <v>146</v>
      </c>
      <c r="D48" s="225" t="s">
        <v>158</v>
      </c>
      <c r="E48" s="228" t="s">
        <v>175</v>
      </c>
      <c r="F48" s="230">
        <v>1300201271864</v>
      </c>
      <c r="G48" s="225" t="s">
        <v>146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72"/>
      <c r="BB48" s="72"/>
      <c r="BC48" s="72"/>
      <c r="BD48" s="72"/>
      <c r="BE48" s="72"/>
      <c r="BF48" s="72"/>
      <c r="BG48" s="72"/>
      <c r="BH48" s="72"/>
      <c r="BI48" s="72"/>
      <c r="BJ48" s="105" t="b">
        <f t="shared" si="0"/>
        <v>0</v>
      </c>
      <c r="BK48" s="105" t="b">
        <f t="shared" si="1"/>
        <v>0</v>
      </c>
      <c r="BL48" s="105" t="b">
        <f t="shared" si="2"/>
        <v>0</v>
      </c>
      <c r="BM48" s="105" t="b">
        <f t="shared" si="3"/>
        <v>0</v>
      </c>
      <c r="BN48" s="105" t="b">
        <f t="shared" si="4"/>
        <v>0</v>
      </c>
      <c r="BO48" s="105" t="b">
        <f t="shared" si="5"/>
        <v>0</v>
      </c>
      <c r="BP48" s="105" t="b">
        <f t="shared" si="6"/>
        <v>0</v>
      </c>
      <c r="BQ48" s="105" t="b">
        <f t="shared" si="7"/>
        <v>0</v>
      </c>
      <c r="BR48" s="105" t="b">
        <f t="shared" si="8"/>
        <v>0</v>
      </c>
      <c r="BS48" s="105" t="b">
        <f t="shared" si="9"/>
        <v>0</v>
      </c>
      <c r="BT48" s="105" t="b">
        <f t="shared" si="10"/>
        <v>0</v>
      </c>
      <c r="BU48" s="105" t="b">
        <f t="shared" si="11"/>
        <v>0</v>
      </c>
      <c r="BV48" s="105" t="b">
        <f t="shared" si="12"/>
        <v>0</v>
      </c>
      <c r="BW48" s="105" t="b">
        <f t="shared" si="13"/>
        <v>0</v>
      </c>
      <c r="BX48" s="105" t="b">
        <f t="shared" si="14"/>
        <v>0</v>
      </c>
      <c r="BY48" s="105" t="b">
        <f t="shared" si="15"/>
        <v>0</v>
      </c>
      <c r="BZ48" s="105" t="b">
        <f t="shared" si="16"/>
        <v>0</v>
      </c>
      <c r="CA48" s="105" t="b">
        <f t="shared" si="17"/>
        <v>0</v>
      </c>
      <c r="CB48" s="105" t="b">
        <f t="shared" si="18"/>
        <v>0</v>
      </c>
      <c r="CC48" s="105" t="b">
        <f t="shared" si="19"/>
        <v>0</v>
      </c>
      <c r="CD48" s="105" t="b">
        <f t="shared" si="20"/>
        <v>0</v>
      </c>
      <c r="CE48" s="105" t="b">
        <f t="shared" si="21"/>
        <v>0</v>
      </c>
      <c r="CF48" s="105" t="b">
        <f t="shared" si="22"/>
        <v>0</v>
      </c>
      <c r="CG48" s="105" t="b">
        <f t="shared" si="23"/>
        <v>0</v>
      </c>
      <c r="CH48" s="105" t="b">
        <f t="shared" si="24"/>
        <v>0</v>
      </c>
      <c r="CI48" s="105" t="b">
        <f t="shared" si="25"/>
        <v>0</v>
      </c>
      <c r="CJ48" s="105" t="b">
        <f t="shared" si="26"/>
        <v>0</v>
      </c>
      <c r="CK48" s="105" t="b">
        <f t="shared" si="27"/>
        <v>0</v>
      </c>
      <c r="CL48" s="105" t="b">
        <f t="shared" si="28"/>
        <v>0</v>
      </c>
      <c r="CM48" s="105" t="b">
        <f t="shared" si="29"/>
        <v>0</v>
      </c>
      <c r="CN48" s="105" t="b">
        <f t="shared" si="30"/>
        <v>0</v>
      </c>
      <c r="CO48" s="105" t="b">
        <f t="shared" si="31"/>
        <v>0</v>
      </c>
      <c r="CP48" s="105" t="b">
        <f t="shared" si="32"/>
        <v>0</v>
      </c>
      <c r="CQ48" s="105" t="b">
        <f t="shared" si="33"/>
        <v>0</v>
      </c>
      <c r="CR48" s="105" t="b">
        <f t="shared" si="34"/>
        <v>0</v>
      </c>
      <c r="CS48" s="105" t="b">
        <f t="shared" si="35"/>
        <v>0</v>
      </c>
      <c r="CT48" s="105" t="b">
        <f t="shared" si="36"/>
        <v>0</v>
      </c>
      <c r="CU48" s="105" t="b">
        <f t="shared" si="37"/>
        <v>0</v>
      </c>
      <c r="CV48" s="105" t="b">
        <f t="shared" si="38"/>
        <v>0</v>
      </c>
      <c r="CW48" s="105" t="b">
        <f t="shared" si="39"/>
        <v>0</v>
      </c>
      <c r="CX48" s="105" t="b">
        <f t="shared" si="40"/>
        <v>0</v>
      </c>
      <c r="CY48" s="105" t="b">
        <f t="shared" si="41"/>
        <v>0</v>
      </c>
      <c r="CZ48" s="105" t="b">
        <f t="shared" si="42"/>
        <v>0</v>
      </c>
      <c r="DA48" s="105" t="b">
        <f t="shared" si="43"/>
        <v>0</v>
      </c>
      <c r="DB48" s="105" t="b">
        <f t="shared" si="44"/>
        <v>0</v>
      </c>
      <c r="DC48" s="107">
        <f t="shared" si="45"/>
        <v>0</v>
      </c>
      <c r="DD48" s="107">
        <f t="shared" si="46"/>
        <v>0</v>
      </c>
      <c r="DE48" s="107">
        <f t="shared" si="47"/>
        <v>0</v>
      </c>
      <c r="DF48" s="107">
        <f t="shared" si="48"/>
        <v>0</v>
      </c>
      <c r="DG48" s="107">
        <f t="shared" si="49"/>
        <v>0</v>
      </c>
      <c r="DH48" s="107">
        <f t="shared" si="50"/>
        <v>0</v>
      </c>
      <c r="DI48" s="107">
        <f t="shared" si="51"/>
        <v>0</v>
      </c>
      <c r="DJ48" s="107">
        <f t="shared" si="52"/>
        <v>0</v>
      </c>
      <c r="DK48" s="107">
        <f t="shared" si="53"/>
        <v>0</v>
      </c>
      <c r="DL48" s="94">
        <f t="shared" si="54"/>
        <v>0</v>
      </c>
      <c r="DM48" s="59">
        <f>(F7*DL48)/100</f>
        <v>0</v>
      </c>
    </row>
    <row r="49" spans="1:117" ht="18" customHeight="1">
      <c r="A49" s="225" t="s">
        <v>129</v>
      </c>
      <c r="B49" s="225" t="s">
        <v>130</v>
      </c>
      <c r="C49" s="225" t="s">
        <v>146</v>
      </c>
      <c r="D49" s="225" t="s">
        <v>159</v>
      </c>
      <c r="E49" s="228" t="s">
        <v>176</v>
      </c>
      <c r="F49" s="230">
        <v>1309902964937</v>
      </c>
      <c r="G49" s="225" t="s">
        <v>146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72"/>
      <c r="BB49" s="72"/>
      <c r="BC49" s="72"/>
      <c r="BD49" s="72"/>
      <c r="BE49" s="72"/>
      <c r="BF49" s="72"/>
      <c r="BG49" s="72"/>
      <c r="BH49" s="72"/>
      <c r="BI49" s="72"/>
      <c r="BJ49" s="105" t="b">
        <f t="shared" si="0"/>
        <v>0</v>
      </c>
      <c r="BK49" s="105" t="b">
        <f t="shared" si="1"/>
        <v>0</v>
      </c>
      <c r="BL49" s="105" t="b">
        <f t="shared" si="2"/>
        <v>0</v>
      </c>
      <c r="BM49" s="105" t="b">
        <f t="shared" si="3"/>
        <v>0</v>
      </c>
      <c r="BN49" s="105" t="b">
        <f t="shared" si="4"/>
        <v>0</v>
      </c>
      <c r="BO49" s="105" t="b">
        <f t="shared" si="5"/>
        <v>0</v>
      </c>
      <c r="BP49" s="105" t="b">
        <f t="shared" si="6"/>
        <v>0</v>
      </c>
      <c r="BQ49" s="105" t="b">
        <f t="shared" si="7"/>
        <v>0</v>
      </c>
      <c r="BR49" s="105" t="b">
        <f t="shared" si="8"/>
        <v>0</v>
      </c>
      <c r="BS49" s="105" t="b">
        <f t="shared" si="9"/>
        <v>0</v>
      </c>
      <c r="BT49" s="105" t="b">
        <f t="shared" si="10"/>
        <v>0</v>
      </c>
      <c r="BU49" s="105" t="b">
        <f t="shared" si="11"/>
        <v>0</v>
      </c>
      <c r="BV49" s="105" t="b">
        <f t="shared" si="12"/>
        <v>0</v>
      </c>
      <c r="BW49" s="105" t="b">
        <f t="shared" si="13"/>
        <v>0</v>
      </c>
      <c r="BX49" s="105" t="b">
        <f t="shared" si="14"/>
        <v>0</v>
      </c>
      <c r="BY49" s="105" t="b">
        <f t="shared" si="15"/>
        <v>0</v>
      </c>
      <c r="BZ49" s="105" t="b">
        <f t="shared" si="16"/>
        <v>0</v>
      </c>
      <c r="CA49" s="105" t="b">
        <f t="shared" si="17"/>
        <v>0</v>
      </c>
      <c r="CB49" s="105" t="b">
        <f t="shared" si="18"/>
        <v>0</v>
      </c>
      <c r="CC49" s="105" t="b">
        <f t="shared" si="19"/>
        <v>0</v>
      </c>
      <c r="CD49" s="105" t="b">
        <f t="shared" si="20"/>
        <v>0</v>
      </c>
      <c r="CE49" s="105" t="b">
        <f t="shared" si="21"/>
        <v>0</v>
      </c>
      <c r="CF49" s="105" t="b">
        <f t="shared" si="22"/>
        <v>0</v>
      </c>
      <c r="CG49" s="105" t="b">
        <f t="shared" si="23"/>
        <v>0</v>
      </c>
      <c r="CH49" s="105" t="b">
        <f t="shared" si="24"/>
        <v>0</v>
      </c>
      <c r="CI49" s="105" t="b">
        <f t="shared" si="25"/>
        <v>0</v>
      </c>
      <c r="CJ49" s="105" t="b">
        <f t="shared" si="26"/>
        <v>0</v>
      </c>
      <c r="CK49" s="105" t="b">
        <f t="shared" si="27"/>
        <v>0</v>
      </c>
      <c r="CL49" s="105" t="b">
        <f t="shared" si="28"/>
        <v>0</v>
      </c>
      <c r="CM49" s="105" t="b">
        <f t="shared" si="29"/>
        <v>0</v>
      </c>
      <c r="CN49" s="105" t="b">
        <f t="shared" si="30"/>
        <v>0</v>
      </c>
      <c r="CO49" s="105" t="b">
        <f t="shared" si="31"/>
        <v>0</v>
      </c>
      <c r="CP49" s="105" t="b">
        <f t="shared" si="32"/>
        <v>0</v>
      </c>
      <c r="CQ49" s="105" t="b">
        <f t="shared" si="33"/>
        <v>0</v>
      </c>
      <c r="CR49" s="105" t="b">
        <f t="shared" si="34"/>
        <v>0</v>
      </c>
      <c r="CS49" s="105" t="b">
        <f t="shared" si="35"/>
        <v>0</v>
      </c>
      <c r="CT49" s="105" t="b">
        <f t="shared" si="36"/>
        <v>0</v>
      </c>
      <c r="CU49" s="105" t="b">
        <f t="shared" si="37"/>
        <v>0</v>
      </c>
      <c r="CV49" s="105" t="b">
        <f t="shared" si="38"/>
        <v>0</v>
      </c>
      <c r="CW49" s="105" t="b">
        <f t="shared" si="39"/>
        <v>0</v>
      </c>
      <c r="CX49" s="105" t="b">
        <f t="shared" si="40"/>
        <v>0</v>
      </c>
      <c r="CY49" s="105" t="b">
        <f t="shared" si="41"/>
        <v>0</v>
      </c>
      <c r="CZ49" s="105" t="b">
        <f t="shared" si="42"/>
        <v>0</v>
      </c>
      <c r="DA49" s="105" t="b">
        <f t="shared" si="43"/>
        <v>0</v>
      </c>
      <c r="DB49" s="105" t="b">
        <f t="shared" si="44"/>
        <v>0</v>
      </c>
      <c r="DC49" s="107">
        <f t="shared" si="45"/>
        <v>0</v>
      </c>
      <c r="DD49" s="107">
        <f t="shared" si="46"/>
        <v>0</v>
      </c>
      <c r="DE49" s="107">
        <f t="shared" si="47"/>
        <v>0</v>
      </c>
      <c r="DF49" s="107">
        <f t="shared" si="48"/>
        <v>0</v>
      </c>
      <c r="DG49" s="107">
        <f t="shared" si="49"/>
        <v>0</v>
      </c>
      <c r="DH49" s="107">
        <f t="shared" si="50"/>
        <v>0</v>
      </c>
      <c r="DI49" s="107">
        <f t="shared" si="51"/>
        <v>0</v>
      </c>
      <c r="DJ49" s="107">
        <f t="shared" si="52"/>
        <v>0</v>
      </c>
      <c r="DK49" s="107">
        <f t="shared" si="53"/>
        <v>0</v>
      </c>
      <c r="DL49" s="94">
        <f t="shared" si="54"/>
        <v>0</v>
      </c>
      <c r="DM49" s="59">
        <f>(F7*DL49)/100</f>
        <v>0</v>
      </c>
    </row>
    <row r="50" spans="1:117" ht="18" customHeight="1">
      <c r="A50" s="225" t="s">
        <v>129</v>
      </c>
      <c r="B50" s="225" t="s">
        <v>130</v>
      </c>
      <c r="C50" s="225" t="s">
        <v>146</v>
      </c>
      <c r="D50" s="225" t="s">
        <v>160</v>
      </c>
      <c r="E50" s="228" t="s">
        <v>177</v>
      </c>
      <c r="F50" s="230">
        <v>1260300135901</v>
      </c>
      <c r="G50" s="225" t="s">
        <v>146</v>
      </c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72"/>
      <c r="BB50" s="72"/>
      <c r="BC50" s="72"/>
      <c r="BD50" s="72"/>
      <c r="BE50" s="72"/>
      <c r="BF50" s="72"/>
      <c r="BG50" s="72"/>
      <c r="BH50" s="72"/>
      <c r="BI50" s="72"/>
      <c r="BJ50" s="105" t="b">
        <f t="shared" si="0"/>
        <v>0</v>
      </c>
      <c r="BK50" s="105" t="b">
        <f t="shared" si="1"/>
        <v>0</v>
      </c>
      <c r="BL50" s="105" t="b">
        <f t="shared" si="2"/>
        <v>0</v>
      </c>
      <c r="BM50" s="105" t="b">
        <f t="shared" si="3"/>
        <v>0</v>
      </c>
      <c r="BN50" s="105" t="b">
        <f t="shared" si="4"/>
        <v>0</v>
      </c>
      <c r="BO50" s="105" t="b">
        <f t="shared" si="5"/>
        <v>0</v>
      </c>
      <c r="BP50" s="105" t="b">
        <f t="shared" si="6"/>
        <v>0</v>
      </c>
      <c r="BQ50" s="105" t="b">
        <f t="shared" si="7"/>
        <v>0</v>
      </c>
      <c r="BR50" s="105" t="b">
        <f t="shared" si="8"/>
        <v>0</v>
      </c>
      <c r="BS50" s="105" t="b">
        <f t="shared" si="9"/>
        <v>0</v>
      </c>
      <c r="BT50" s="105" t="b">
        <f t="shared" si="10"/>
        <v>0</v>
      </c>
      <c r="BU50" s="105" t="b">
        <f t="shared" si="11"/>
        <v>0</v>
      </c>
      <c r="BV50" s="105" t="b">
        <f t="shared" si="12"/>
        <v>0</v>
      </c>
      <c r="BW50" s="105" t="b">
        <f t="shared" si="13"/>
        <v>0</v>
      </c>
      <c r="BX50" s="105" t="b">
        <f t="shared" si="14"/>
        <v>0</v>
      </c>
      <c r="BY50" s="105" t="b">
        <f t="shared" si="15"/>
        <v>0</v>
      </c>
      <c r="BZ50" s="105" t="b">
        <f t="shared" si="16"/>
        <v>0</v>
      </c>
      <c r="CA50" s="105" t="b">
        <f t="shared" si="17"/>
        <v>0</v>
      </c>
      <c r="CB50" s="105" t="b">
        <f t="shared" si="18"/>
        <v>0</v>
      </c>
      <c r="CC50" s="105" t="b">
        <f t="shared" si="19"/>
        <v>0</v>
      </c>
      <c r="CD50" s="105" t="b">
        <f t="shared" si="20"/>
        <v>0</v>
      </c>
      <c r="CE50" s="105" t="b">
        <f t="shared" si="21"/>
        <v>0</v>
      </c>
      <c r="CF50" s="105" t="b">
        <f t="shared" si="22"/>
        <v>0</v>
      </c>
      <c r="CG50" s="105" t="b">
        <f t="shared" si="23"/>
        <v>0</v>
      </c>
      <c r="CH50" s="105" t="b">
        <f t="shared" si="24"/>
        <v>0</v>
      </c>
      <c r="CI50" s="105" t="b">
        <f t="shared" si="25"/>
        <v>0</v>
      </c>
      <c r="CJ50" s="105" t="b">
        <f t="shared" si="26"/>
        <v>0</v>
      </c>
      <c r="CK50" s="105" t="b">
        <f t="shared" si="27"/>
        <v>0</v>
      </c>
      <c r="CL50" s="105" t="b">
        <f t="shared" si="28"/>
        <v>0</v>
      </c>
      <c r="CM50" s="105" t="b">
        <f t="shared" si="29"/>
        <v>0</v>
      </c>
      <c r="CN50" s="105" t="b">
        <f t="shared" si="30"/>
        <v>0</v>
      </c>
      <c r="CO50" s="105" t="b">
        <f t="shared" si="31"/>
        <v>0</v>
      </c>
      <c r="CP50" s="105" t="b">
        <f t="shared" si="32"/>
        <v>0</v>
      </c>
      <c r="CQ50" s="105" t="b">
        <f t="shared" si="33"/>
        <v>0</v>
      </c>
      <c r="CR50" s="105" t="b">
        <f t="shared" si="34"/>
        <v>0</v>
      </c>
      <c r="CS50" s="105" t="b">
        <f t="shared" si="35"/>
        <v>0</v>
      </c>
      <c r="CT50" s="105" t="b">
        <f t="shared" si="36"/>
        <v>0</v>
      </c>
      <c r="CU50" s="105" t="b">
        <f t="shared" si="37"/>
        <v>0</v>
      </c>
      <c r="CV50" s="105" t="b">
        <f t="shared" si="38"/>
        <v>0</v>
      </c>
      <c r="CW50" s="105" t="b">
        <f t="shared" si="39"/>
        <v>0</v>
      </c>
      <c r="CX50" s="105" t="b">
        <f t="shared" si="40"/>
        <v>0</v>
      </c>
      <c r="CY50" s="105" t="b">
        <f t="shared" si="41"/>
        <v>0</v>
      </c>
      <c r="CZ50" s="105" t="b">
        <f t="shared" si="42"/>
        <v>0</v>
      </c>
      <c r="DA50" s="105" t="b">
        <f t="shared" si="43"/>
        <v>0</v>
      </c>
      <c r="DB50" s="105" t="b">
        <f t="shared" si="44"/>
        <v>0</v>
      </c>
      <c r="DC50" s="107">
        <f t="shared" si="45"/>
        <v>0</v>
      </c>
      <c r="DD50" s="107">
        <f t="shared" si="46"/>
        <v>0</v>
      </c>
      <c r="DE50" s="107">
        <f t="shared" si="47"/>
        <v>0</v>
      </c>
      <c r="DF50" s="107">
        <f t="shared" si="48"/>
        <v>0</v>
      </c>
      <c r="DG50" s="107">
        <f t="shared" si="49"/>
        <v>0</v>
      </c>
      <c r="DH50" s="107">
        <f t="shared" si="50"/>
        <v>0</v>
      </c>
      <c r="DI50" s="107">
        <f t="shared" si="51"/>
        <v>0</v>
      </c>
      <c r="DJ50" s="107">
        <f t="shared" si="52"/>
        <v>0</v>
      </c>
      <c r="DK50" s="107">
        <f t="shared" si="53"/>
        <v>0</v>
      </c>
      <c r="DL50" s="94">
        <f t="shared" si="54"/>
        <v>0</v>
      </c>
      <c r="DM50" s="59">
        <f>(F7*DL50)/100</f>
        <v>0</v>
      </c>
    </row>
    <row r="51" spans="1:117">
      <c r="A51" s="42"/>
      <c r="B51" s="42"/>
      <c r="C51" s="42"/>
      <c r="D51" s="42"/>
      <c r="E51" s="43"/>
      <c r="F51" s="42"/>
      <c r="G51" s="42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72"/>
      <c r="BB51" s="72"/>
      <c r="BC51" s="72"/>
      <c r="BD51" s="72"/>
      <c r="BE51" s="72"/>
      <c r="BF51" s="72"/>
      <c r="BG51" s="72"/>
      <c r="BH51" s="72"/>
      <c r="BI51" s="72"/>
      <c r="BJ51" s="105" t="b">
        <f t="shared" si="0"/>
        <v>0</v>
      </c>
      <c r="BK51" s="105" t="b">
        <f t="shared" si="1"/>
        <v>0</v>
      </c>
      <c r="BL51" s="105" t="b">
        <f t="shared" si="2"/>
        <v>0</v>
      </c>
      <c r="BM51" s="105" t="b">
        <f t="shared" si="3"/>
        <v>0</v>
      </c>
      <c r="BN51" s="105" t="b">
        <f t="shared" si="4"/>
        <v>0</v>
      </c>
      <c r="BO51" s="105" t="b">
        <f t="shared" si="5"/>
        <v>0</v>
      </c>
      <c r="BP51" s="105" t="b">
        <f t="shared" si="6"/>
        <v>0</v>
      </c>
      <c r="BQ51" s="105" t="b">
        <f t="shared" si="7"/>
        <v>0</v>
      </c>
      <c r="BR51" s="105" t="b">
        <f t="shared" si="8"/>
        <v>0</v>
      </c>
      <c r="BS51" s="105" t="b">
        <f t="shared" si="9"/>
        <v>0</v>
      </c>
      <c r="BT51" s="105" t="b">
        <f t="shared" si="10"/>
        <v>0</v>
      </c>
      <c r="BU51" s="105" t="b">
        <f t="shared" si="11"/>
        <v>0</v>
      </c>
      <c r="BV51" s="105" t="b">
        <f t="shared" si="12"/>
        <v>0</v>
      </c>
      <c r="BW51" s="105" t="b">
        <f t="shared" si="13"/>
        <v>0</v>
      </c>
      <c r="BX51" s="105" t="b">
        <f t="shared" si="14"/>
        <v>0</v>
      </c>
      <c r="BY51" s="105" t="b">
        <f t="shared" si="15"/>
        <v>0</v>
      </c>
      <c r="BZ51" s="105" t="b">
        <f t="shared" si="16"/>
        <v>0</v>
      </c>
      <c r="CA51" s="105" t="b">
        <f t="shared" si="17"/>
        <v>0</v>
      </c>
      <c r="CB51" s="105" t="b">
        <f t="shared" si="18"/>
        <v>0</v>
      </c>
      <c r="CC51" s="105" t="b">
        <f t="shared" si="19"/>
        <v>0</v>
      </c>
      <c r="CD51" s="105" t="b">
        <f t="shared" si="20"/>
        <v>0</v>
      </c>
      <c r="CE51" s="105" t="b">
        <f t="shared" si="21"/>
        <v>0</v>
      </c>
      <c r="CF51" s="105" t="b">
        <f t="shared" si="22"/>
        <v>0</v>
      </c>
      <c r="CG51" s="105" t="b">
        <f t="shared" si="23"/>
        <v>0</v>
      </c>
      <c r="CH51" s="105" t="b">
        <f t="shared" si="24"/>
        <v>0</v>
      </c>
      <c r="CI51" s="105" t="b">
        <f t="shared" si="25"/>
        <v>0</v>
      </c>
      <c r="CJ51" s="105" t="b">
        <f t="shared" si="26"/>
        <v>0</v>
      </c>
      <c r="CK51" s="105" t="b">
        <f t="shared" si="27"/>
        <v>0</v>
      </c>
      <c r="CL51" s="105" t="b">
        <f t="shared" si="28"/>
        <v>0</v>
      </c>
      <c r="CM51" s="105" t="b">
        <f t="shared" si="29"/>
        <v>0</v>
      </c>
      <c r="CN51" s="105" t="b">
        <f t="shared" si="30"/>
        <v>0</v>
      </c>
      <c r="CO51" s="105" t="b">
        <f t="shared" si="31"/>
        <v>0</v>
      </c>
      <c r="CP51" s="105" t="b">
        <f t="shared" si="32"/>
        <v>0</v>
      </c>
      <c r="CQ51" s="105" t="b">
        <f t="shared" si="33"/>
        <v>0</v>
      </c>
      <c r="CR51" s="105" t="b">
        <f t="shared" si="34"/>
        <v>0</v>
      </c>
      <c r="CS51" s="105" t="b">
        <f t="shared" si="35"/>
        <v>0</v>
      </c>
      <c r="CT51" s="105" t="b">
        <f t="shared" si="36"/>
        <v>0</v>
      </c>
      <c r="CU51" s="105" t="b">
        <f t="shared" si="37"/>
        <v>0</v>
      </c>
      <c r="CV51" s="105" t="b">
        <f t="shared" si="38"/>
        <v>0</v>
      </c>
      <c r="CW51" s="105" t="b">
        <f t="shared" si="39"/>
        <v>0</v>
      </c>
      <c r="CX51" s="105" t="b">
        <f t="shared" si="40"/>
        <v>0</v>
      </c>
      <c r="CY51" s="105" t="b">
        <f t="shared" si="41"/>
        <v>0</v>
      </c>
      <c r="CZ51" s="105" t="b">
        <f t="shared" si="42"/>
        <v>0</v>
      </c>
      <c r="DA51" s="105" t="b">
        <f t="shared" si="43"/>
        <v>0</v>
      </c>
      <c r="DB51" s="105" t="b">
        <f t="shared" si="44"/>
        <v>0</v>
      </c>
      <c r="DC51" s="107">
        <f t="shared" si="45"/>
        <v>0</v>
      </c>
      <c r="DD51" s="107">
        <f t="shared" si="46"/>
        <v>0</v>
      </c>
      <c r="DE51" s="107">
        <f t="shared" si="47"/>
        <v>0</v>
      </c>
      <c r="DF51" s="107">
        <f t="shared" si="48"/>
        <v>0</v>
      </c>
      <c r="DG51" s="107">
        <f t="shared" si="49"/>
        <v>0</v>
      </c>
      <c r="DH51" s="107">
        <f t="shared" si="50"/>
        <v>0</v>
      </c>
      <c r="DI51" s="107">
        <f t="shared" si="51"/>
        <v>0</v>
      </c>
      <c r="DJ51" s="107">
        <f t="shared" si="52"/>
        <v>0</v>
      </c>
      <c r="DK51" s="107">
        <f t="shared" si="53"/>
        <v>0</v>
      </c>
      <c r="DL51" s="94">
        <f t="shared" si="54"/>
        <v>0</v>
      </c>
      <c r="DM51" s="59">
        <f>(F7*DL51)/100</f>
        <v>0</v>
      </c>
    </row>
    <row r="52" spans="1:117">
      <c r="A52" s="42"/>
      <c r="B52" s="42"/>
      <c r="C52" s="42"/>
      <c r="D52" s="42"/>
      <c r="E52" s="43"/>
      <c r="F52" s="42"/>
      <c r="G52" s="42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72"/>
      <c r="BB52" s="72"/>
      <c r="BC52" s="72"/>
      <c r="BD52" s="72"/>
      <c r="BE52" s="72"/>
      <c r="BF52" s="72"/>
      <c r="BG52" s="72"/>
      <c r="BH52" s="72"/>
      <c r="BI52" s="72"/>
      <c r="BJ52" s="105" t="b">
        <f t="shared" si="0"/>
        <v>0</v>
      </c>
      <c r="BK52" s="105" t="b">
        <f t="shared" si="1"/>
        <v>0</v>
      </c>
      <c r="BL52" s="105" t="b">
        <f t="shared" si="2"/>
        <v>0</v>
      </c>
      <c r="BM52" s="105" t="b">
        <f t="shared" si="3"/>
        <v>0</v>
      </c>
      <c r="BN52" s="105" t="b">
        <f t="shared" si="4"/>
        <v>0</v>
      </c>
      <c r="BO52" s="105" t="b">
        <f t="shared" si="5"/>
        <v>0</v>
      </c>
      <c r="BP52" s="105" t="b">
        <f t="shared" si="6"/>
        <v>0</v>
      </c>
      <c r="BQ52" s="105" t="b">
        <f t="shared" si="7"/>
        <v>0</v>
      </c>
      <c r="BR52" s="105" t="b">
        <f t="shared" si="8"/>
        <v>0</v>
      </c>
      <c r="BS52" s="105" t="b">
        <f t="shared" si="9"/>
        <v>0</v>
      </c>
      <c r="BT52" s="105" t="b">
        <f t="shared" si="10"/>
        <v>0</v>
      </c>
      <c r="BU52" s="105" t="b">
        <f t="shared" si="11"/>
        <v>0</v>
      </c>
      <c r="BV52" s="105" t="b">
        <f t="shared" si="12"/>
        <v>0</v>
      </c>
      <c r="BW52" s="105" t="b">
        <f t="shared" si="13"/>
        <v>0</v>
      </c>
      <c r="BX52" s="105" t="b">
        <f t="shared" si="14"/>
        <v>0</v>
      </c>
      <c r="BY52" s="105" t="b">
        <f t="shared" si="15"/>
        <v>0</v>
      </c>
      <c r="BZ52" s="105" t="b">
        <f t="shared" si="16"/>
        <v>0</v>
      </c>
      <c r="CA52" s="105" t="b">
        <f t="shared" si="17"/>
        <v>0</v>
      </c>
      <c r="CB52" s="105" t="b">
        <f t="shared" si="18"/>
        <v>0</v>
      </c>
      <c r="CC52" s="105" t="b">
        <f t="shared" si="19"/>
        <v>0</v>
      </c>
      <c r="CD52" s="105" t="b">
        <f t="shared" si="20"/>
        <v>0</v>
      </c>
      <c r="CE52" s="105" t="b">
        <f t="shared" si="21"/>
        <v>0</v>
      </c>
      <c r="CF52" s="105" t="b">
        <f t="shared" si="22"/>
        <v>0</v>
      </c>
      <c r="CG52" s="105" t="b">
        <f t="shared" si="23"/>
        <v>0</v>
      </c>
      <c r="CH52" s="105" t="b">
        <f t="shared" si="24"/>
        <v>0</v>
      </c>
      <c r="CI52" s="105" t="b">
        <f t="shared" si="25"/>
        <v>0</v>
      </c>
      <c r="CJ52" s="105" t="b">
        <f t="shared" si="26"/>
        <v>0</v>
      </c>
      <c r="CK52" s="105" t="b">
        <f t="shared" si="27"/>
        <v>0</v>
      </c>
      <c r="CL52" s="105" t="b">
        <f t="shared" si="28"/>
        <v>0</v>
      </c>
      <c r="CM52" s="105" t="b">
        <f t="shared" si="29"/>
        <v>0</v>
      </c>
      <c r="CN52" s="105" t="b">
        <f t="shared" si="30"/>
        <v>0</v>
      </c>
      <c r="CO52" s="105" t="b">
        <f t="shared" si="31"/>
        <v>0</v>
      </c>
      <c r="CP52" s="105" t="b">
        <f t="shared" si="32"/>
        <v>0</v>
      </c>
      <c r="CQ52" s="105" t="b">
        <f t="shared" si="33"/>
        <v>0</v>
      </c>
      <c r="CR52" s="105" t="b">
        <f t="shared" si="34"/>
        <v>0</v>
      </c>
      <c r="CS52" s="105" t="b">
        <f t="shared" si="35"/>
        <v>0</v>
      </c>
      <c r="CT52" s="105" t="b">
        <f t="shared" si="36"/>
        <v>0</v>
      </c>
      <c r="CU52" s="105" t="b">
        <f t="shared" si="37"/>
        <v>0</v>
      </c>
      <c r="CV52" s="105" t="b">
        <f t="shared" si="38"/>
        <v>0</v>
      </c>
      <c r="CW52" s="105" t="b">
        <f t="shared" si="39"/>
        <v>0</v>
      </c>
      <c r="CX52" s="105" t="b">
        <f t="shared" si="40"/>
        <v>0</v>
      </c>
      <c r="CY52" s="105" t="b">
        <f t="shared" si="41"/>
        <v>0</v>
      </c>
      <c r="CZ52" s="105" t="b">
        <f t="shared" si="42"/>
        <v>0</v>
      </c>
      <c r="DA52" s="105" t="b">
        <f t="shared" si="43"/>
        <v>0</v>
      </c>
      <c r="DB52" s="105" t="b">
        <f t="shared" si="44"/>
        <v>0</v>
      </c>
      <c r="DC52" s="107">
        <f t="shared" si="45"/>
        <v>0</v>
      </c>
      <c r="DD52" s="107">
        <f t="shared" si="46"/>
        <v>0</v>
      </c>
      <c r="DE52" s="107">
        <f t="shared" si="47"/>
        <v>0</v>
      </c>
      <c r="DF52" s="107">
        <f t="shared" si="48"/>
        <v>0</v>
      </c>
      <c r="DG52" s="107">
        <f t="shared" si="49"/>
        <v>0</v>
      </c>
      <c r="DH52" s="107">
        <f t="shared" si="50"/>
        <v>0</v>
      </c>
      <c r="DI52" s="107">
        <f t="shared" si="51"/>
        <v>0</v>
      </c>
      <c r="DJ52" s="107">
        <f t="shared" si="52"/>
        <v>0</v>
      </c>
      <c r="DK52" s="107">
        <f t="shared" si="53"/>
        <v>0</v>
      </c>
      <c r="DL52" s="94">
        <f t="shared" si="54"/>
        <v>0</v>
      </c>
      <c r="DM52" s="59">
        <f>(F7*DL52)/100</f>
        <v>0</v>
      </c>
    </row>
    <row r="53" spans="1:117">
      <c r="A53" s="42"/>
      <c r="B53" s="42"/>
      <c r="C53" s="42"/>
      <c r="D53" s="42"/>
      <c r="E53" s="43"/>
      <c r="F53" s="42"/>
      <c r="G53" s="42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72"/>
      <c r="BB53" s="72"/>
      <c r="BC53" s="72"/>
      <c r="BD53" s="72"/>
      <c r="BE53" s="72"/>
      <c r="BF53" s="72"/>
      <c r="BG53" s="72"/>
      <c r="BH53" s="72"/>
      <c r="BI53" s="72"/>
      <c r="BJ53" s="105" t="b">
        <f t="shared" si="0"/>
        <v>0</v>
      </c>
      <c r="BK53" s="105" t="b">
        <f t="shared" si="1"/>
        <v>0</v>
      </c>
      <c r="BL53" s="105" t="b">
        <f t="shared" si="2"/>
        <v>0</v>
      </c>
      <c r="BM53" s="105" t="b">
        <f t="shared" si="3"/>
        <v>0</v>
      </c>
      <c r="BN53" s="105" t="b">
        <f t="shared" si="4"/>
        <v>0</v>
      </c>
      <c r="BO53" s="105" t="b">
        <f t="shared" si="5"/>
        <v>0</v>
      </c>
      <c r="BP53" s="105" t="b">
        <f t="shared" si="6"/>
        <v>0</v>
      </c>
      <c r="BQ53" s="105" t="b">
        <f t="shared" si="7"/>
        <v>0</v>
      </c>
      <c r="BR53" s="105" t="b">
        <f t="shared" si="8"/>
        <v>0</v>
      </c>
      <c r="BS53" s="105" t="b">
        <f t="shared" si="9"/>
        <v>0</v>
      </c>
      <c r="BT53" s="105" t="b">
        <f t="shared" si="10"/>
        <v>0</v>
      </c>
      <c r="BU53" s="105" t="b">
        <f t="shared" si="11"/>
        <v>0</v>
      </c>
      <c r="BV53" s="105" t="b">
        <f t="shared" si="12"/>
        <v>0</v>
      </c>
      <c r="BW53" s="105" t="b">
        <f t="shared" si="13"/>
        <v>0</v>
      </c>
      <c r="BX53" s="105" t="b">
        <f t="shared" si="14"/>
        <v>0</v>
      </c>
      <c r="BY53" s="105" t="b">
        <f t="shared" si="15"/>
        <v>0</v>
      </c>
      <c r="BZ53" s="105" t="b">
        <f t="shared" si="16"/>
        <v>0</v>
      </c>
      <c r="CA53" s="105" t="b">
        <f t="shared" si="17"/>
        <v>0</v>
      </c>
      <c r="CB53" s="105" t="b">
        <f t="shared" si="18"/>
        <v>0</v>
      </c>
      <c r="CC53" s="105" t="b">
        <f t="shared" si="19"/>
        <v>0</v>
      </c>
      <c r="CD53" s="105" t="b">
        <f t="shared" si="20"/>
        <v>0</v>
      </c>
      <c r="CE53" s="105" t="b">
        <f t="shared" si="21"/>
        <v>0</v>
      </c>
      <c r="CF53" s="105" t="b">
        <f t="shared" si="22"/>
        <v>0</v>
      </c>
      <c r="CG53" s="105" t="b">
        <f t="shared" si="23"/>
        <v>0</v>
      </c>
      <c r="CH53" s="105" t="b">
        <f t="shared" si="24"/>
        <v>0</v>
      </c>
      <c r="CI53" s="105" t="b">
        <f t="shared" si="25"/>
        <v>0</v>
      </c>
      <c r="CJ53" s="105" t="b">
        <f t="shared" si="26"/>
        <v>0</v>
      </c>
      <c r="CK53" s="105" t="b">
        <f t="shared" si="27"/>
        <v>0</v>
      </c>
      <c r="CL53" s="105" t="b">
        <f t="shared" si="28"/>
        <v>0</v>
      </c>
      <c r="CM53" s="105" t="b">
        <f t="shared" si="29"/>
        <v>0</v>
      </c>
      <c r="CN53" s="105" t="b">
        <f t="shared" si="30"/>
        <v>0</v>
      </c>
      <c r="CO53" s="105" t="b">
        <f t="shared" si="31"/>
        <v>0</v>
      </c>
      <c r="CP53" s="105" t="b">
        <f t="shared" si="32"/>
        <v>0</v>
      </c>
      <c r="CQ53" s="105" t="b">
        <f t="shared" si="33"/>
        <v>0</v>
      </c>
      <c r="CR53" s="105" t="b">
        <f t="shared" si="34"/>
        <v>0</v>
      </c>
      <c r="CS53" s="105" t="b">
        <f t="shared" si="35"/>
        <v>0</v>
      </c>
      <c r="CT53" s="105" t="b">
        <f t="shared" si="36"/>
        <v>0</v>
      </c>
      <c r="CU53" s="105" t="b">
        <f t="shared" si="37"/>
        <v>0</v>
      </c>
      <c r="CV53" s="105" t="b">
        <f t="shared" si="38"/>
        <v>0</v>
      </c>
      <c r="CW53" s="105" t="b">
        <f t="shared" si="39"/>
        <v>0</v>
      </c>
      <c r="CX53" s="105" t="b">
        <f t="shared" si="40"/>
        <v>0</v>
      </c>
      <c r="CY53" s="105" t="b">
        <f t="shared" si="41"/>
        <v>0</v>
      </c>
      <c r="CZ53" s="105" t="b">
        <f t="shared" si="42"/>
        <v>0</v>
      </c>
      <c r="DA53" s="105" t="b">
        <f t="shared" si="43"/>
        <v>0</v>
      </c>
      <c r="DB53" s="105" t="b">
        <f t="shared" si="44"/>
        <v>0</v>
      </c>
      <c r="DC53" s="107">
        <f t="shared" si="45"/>
        <v>0</v>
      </c>
      <c r="DD53" s="107">
        <f t="shared" si="46"/>
        <v>0</v>
      </c>
      <c r="DE53" s="107">
        <f t="shared" si="47"/>
        <v>0</v>
      </c>
      <c r="DF53" s="107">
        <f t="shared" si="48"/>
        <v>0</v>
      </c>
      <c r="DG53" s="107">
        <f t="shared" si="49"/>
        <v>0</v>
      </c>
      <c r="DH53" s="107">
        <f t="shared" si="50"/>
        <v>0</v>
      </c>
      <c r="DI53" s="107">
        <f t="shared" si="51"/>
        <v>0</v>
      </c>
      <c r="DJ53" s="107">
        <f t="shared" si="52"/>
        <v>0</v>
      </c>
      <c r="DK53" s="107">
        <f t="shared" si="53"/>
        <v>0</v>
      </c>
      <c r="DL53" s="94">
        <f t="shared" si="54"/>
        <v>0</v>
      </c>
      <c r="DM53" s="59">
        <f>(F7*DL53)/100</f>
        <v>0</v>
      </c>
    </row>
    <row r="54" spans="1:117">
      <c r="A54" s="42"/>
      <c r="B54" s="42"/>
      <c r="C54" s="42"/>
      <c r="D54" s="42"/>
      <c r="E54" s="43"/>
      <c r="F54" s="42"/>
      <c r="G54" s="42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72"/>
      <c r="BB54" s="72"/>
      <c r="BC54" s="72"/>
      <c r="BD54" s="72"/>
      <c r="BE54" s="72"/>
      <c r="BF54" s="72"/>
      <c r="BG54" s="72"/>
      <c r="BH54" s="72"/>
      <c r="BI54" s="72"/>
      <c r="BJ54" s="105" t="b">
        <f t="shared" si="0"/>
        <v>0</v>
      </c>
      <c r="BK54" s="105" t="b">
        <f t="shared" si="1"/>
        <v>0</v>
      </c>
      <c r="BL54" s="105" t="b">
        <f t="shared" si="2"/>
        <v>0</v>
      </c>
      <c r="BM54" s="105" t="b">
        <f t="shared" si="3"/>
        <v>0</v>
      </c>
      <c r="BN54" s="105" t="b">
        <f t="shared" si="4"/>
        <v>0</v>
      </c>
      <c r="BO54" s="105" t="b">
        <f t="shared" si="5"/>
        <v>0</v>
      </c>
      <c r="BP54" s="105" t="b">
        <f t="shared" si="6"/>
        <v>0</v>
      </c>
      <c r="BQ54" s="105" t="b">
        <f t="shared" si="7"/>
        <v>0</v>
      </c>
      <c r="BR54" s="105" t="b">
        <f t="shared" si="8"/>
        <v>0</v>
      </c>
      <c r="BS54" s="105" t="b">
        <f t="shared" si="9"/>
        <v>0</v>
      </c>
      <c r="BT54" s="105" t="b">
        <f t="shared" si="10"/>
        <v>0</v>
      </c>
      <c r="BU54" s="105" t="b">
        <f t="shared" si="11"/>
        <v>0</v>
      </c>
      <c r="BV54" s="105" t="b">
        <f t="shared" si="12"/>
        <v>0</v>
      </c>
      <c r="BW54" s="105" t="b">
        <f t="shared" si="13"/>
        <v>0</v>
      </c>
      <c r="BX54" s="105" t="b">
        <f t="shared" si="14"/>
        <v>0</v>
      </c>
      <c r="BY54" s="105" t="b">
        <f t="shared" si="15"/>
        <v>0</v>
      </c>
      <c r="BZ54" s="105" t="b">
        <f t="shared" si="16"/>
        <v>0</v>
      </c>
      <c r="CA54" s="105" t="b">
        <f t="shared" si="17"/>
        <v>0</v>
      </c>
      <c r="CB54" s="105" t="b">
        <f t="shared" si="18"/>
        <v>0</v>
      </c>
      <c r="CC54" s="105" t="b">
        <f t="shared" si="19"/>
        <v>0</v>
      </c>
      <c r="CD54" s="105" t="b">
        <f t="shared" si="20"/>
        <v>0</v>
      </c>
      <c r="CE54" s="105" t="b">
        <f t="shared" si="21"/>
        <v>0</v>
      </c>
      <c r="CF54" s="105" t="b">
        <f t="shared" si="22"/>
        <v>0</v>
      </c>
      <c r="CG54" s="105" t="b">
        <f t="shared" si="23"/>
        <v>0</v>
      </c>
      <c r="CH54" s="105" t="b">
        <f t="shared" si="24"/>
        <v>0</v>
      </c>
      <c r="CI54" s="105" t="b">
        <f t="shared" si="25"/>
        <v>0</v>
      </c>
      <c r="CJ54" s="105" t="b">
        <f t="shared" si="26"/>
        <v>0</v>
      </c>
      <c r="CK54" s="105" t="b">
        <f t="shared" si="27"/>
        <v>0</v>
      </c>
      <c r="CL54" s="105" t="b">
        <f t="shared" si="28"/>
        <v>0</v>
      </c>
      <c r="CM54" s="105" t="b">
        <f t="shared" si="29"/>
        <v>0</v>
      </c>
      <c r="CN54" s="105" t="b">
        <f t="shared" si="30"/>
        <v>0</v>
      </c>
      <c r="CO54" s="105" t="b">
        <f t="shared" si="31"/>
        <v>0</v>
      </c>
      <c r="CP54" s="105" t="b">
        <f t="shared" si="32"/>
        <v>0</v>
      </c>
      <c r="CQ54" s="105" t="b">
        <f t="shared" si="33"/>
        <v>0</v>
      </c>
      <c r="CR54" s="105" t="b">
        <f t="shared" si="34"/>
        <v>0</v>
      </c>
      <c r="CS54" s="105" t="b">
        <f t="shared" si="35"/>
        <v>0</v>
      </c>
      <c r="CT54" s="105" t="b">
        <f t="shared" si="36"/>
        <v>0</v>
      </c>
      <c r="CU54" s="105" t="b">
        <f t="shared" si="37"/>
        <v>0</v>
      </c>
      <c r="CV54" s="105" t="b">
        <f t="shared" si="38"/>
        <v>0</v>
      </c>
      <c r="CW54" s="105" t="b">
        <f t="shared" si="39"/>
        <v>0</v>
      </c>
      <c r="CX54" s="105" t="b">
        <f t="shared" si="40"/>
        <v>0</v>
      </c>
      <c r="CY54" s="105" t="b">
        <f t="shared" si="41"/>
        <v>0</v>
      </c>
      <c r="CZ54" s="105" t="b">
        <f t="shared" si="42"/>
        <v>0</v>
      </c>
      <c r="DA54" s="105" t="b">
        <f t="shared" si="43"/>
        <v>0</v>
      </c>
      <c r="DB54" s="105" t="b">
        <f t="shared" si="44"/>
        <v>0</v>
      </c>
      <c r="DC54" s="107">
        <f t="shared" si="45"/>
        <v>0</v>
      </c>
      <c r="DD54" s="107">
        <f t="shared" si="46"/>
        <v>0</v>
      </c>
      <c r="DE54" s="107">
        <f t="shared" si="47"/>
        <v>0</v>
      </c>
      <c r="DF54" s="107">
        <f t="shared" si="48"/>
        <v>0</v>
      </c>
      <c r="DG54" s="107">
        <f t="shared" si="49"/>
        <v>0</v>
      </c>
      <c r="DH54" s="107">
        <f t="shared" si="50"/>
        <v>0</v>
      </c>
      <c r="DI54" s="107">
        <f t="shared" si="51"/>
        <v>0</v>
      </c>
      <c r="DJ54" s="107">
        <f t="shared" si="52"/>
        <v>0</v>
      </c>
      <c r="DK54" s="107">
        <f t="shared" si="53"/>
        <v>0</v>
      </c>
      <c r="DL54" s="94">
        <f t="shared" si="54"/>
        <v>0</v>
      </c>
      <c r="DM54" s="59">
        <f>(F7*DL54)/100</f>
        <v>0</v>
      </c>
    </row>
    <row r="55" spans="1:117">
      <c r="A55" s="42"/>
      <c r="B55" s="42"/>
      <c r="C55" s="42"/>
      <c r="D55" s="42"/>
      <c r="E55" s="43"/>
      <c r="F55" s="42"/>
      <c r="G55" s="42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72"/>
      <c r="BB55" s="72"/>
      <c r="BC55" s="72"/>
      <c r="BD55" s="72"/>
      <c r="BE55" s="72"/>
      <c r="BF55" s="72"/>
      <c r="BG55" s="72"/>
      <c r="BH55" s="72"/>
      <c r="BI55" s="72"/>
      <c r="BJ55" s="105" t="b">
        <f t="shared" si="0"/>
        <v>0</v>
      </c>
      <c r="BK55" s="105" t="b">
        <f t="shared" si="1"/>
        <v>0</v>
      </c>
      <c r="BL55" s="105" t="b">
        <f t="shared" si="2"/>
        <v>0</v>
      </c>
      <c r="BM55" s="105" t="b">
        <f t="shared" si="3"/>
        <v>0</v>
      </c>
      <c r="BN55" s="105" t="b">
        <f t="shared" si="4"/>
        <v>0</v>
      </c>
      <c r="BO55" s="105" t="b">
        <f t="shared" si="5"/>
        <v>0</v>
      </c>
      <c r="BP55" s="105" t="b">
        <f t="shared" si="6"/>
        <v>0</v>
      </c>
      <c r="BQ55" s="105" t="b">
        <f t="shared" si="7"/>
        <v>0</v>
      </c>
      <c r="BR55" s="105" t="b">
        <f t="shared" si="8"/>
        <v>0</v>
      </c>
      <c r="BS55" s="105" t="b">
        <f t="shared" si="9"/>
        <v>0</v>
      </c>
      <c r="BT55" s="105" t="b">
        <f t="shared" si="10"/>
        <v>0</v>
      </c>
      <c r="BU55" s="105" t="b">
        <f t="shared" si="11"/>
        <v>0</v>
      </c>
      <c r="BV55" s="105" t="b">
        <f t="shared" si="12"/>
        <v>0</v>
      </c>
      <c r="BW55" s="105" t="b">
        <f t="shared" si="13"/>
        <v>0</v>
      </c>
      <c r="BX55" s="105" t="b">
        <f t="shared" si="14"/>
        <v>0</v>
      </c>
      <c r="BY55" s="105" t="b">
        <f t="shared" si="15"/>
        <v>0</v>
      </c>
      <c r="BZ55" s="105" t="b">
        <f t="shared" si="16"/>
        <v>0</v>
      </c>
      <c r="CA55" s="105" t="b">
        <f t="shared" si="17"/>
        <v>0</v>
      </c>
      <c r="CB55" s="105" t="b">
        <f t="shared" si="18"/>
        <v>0</v>
      </c>
      <c r="CC55" s="105" t="b">
        <f t="shared" si="19"/>
        <v>0</v>
      </c>
      <c r="CD55" s="105" t="b">
        <f t="shared" si="20"/>
        <v>0</v>
      </c>
      <c r="CE55" s="105" t="b">
        <f t="shared" si="21"/>
        <v>0</v>
      </c>
      <c r="CF55" s="105" t="b">
        <f t="shared" si="22"/>
        <v>0</v>
      </c>
      <c r="CG55" s="105" t="b">
        <f t="shared" si="23"/>
        <v>0</v>
      </c>
      <c r="CH55" s="105" t="b">
        <f t="shared" si="24"/>
        <v>0</v>
      </c>
      <c r="CI55" s="105" t="b">
        <f t="shared" si="25"/>
        <v>0</v>
      </c>
      <c r="CJ55" s="105" t="b">
        <f t="shared" si="26"/>
        <v>0</v>
      </c>
      <c r="CK55" s="105" t="b">
        <f t="shared" si="27"/>
        <v>0</v>
      </c>
      <c r="CL55" s="105" t="b">
        <f t="shared" si="28"/>
        <v>0</v>
      </c>
      <c r="CM55" s="105" t="b">
        <f t="shared" si="29"/>
        <v>0</v>
      </c>
      <c r="CN55" s="105" t="b">
        <f t="shared" si="30"/>
        <v>0</v>
      </c>
      <c r="CO55" s="105" t="b">
        <f t="shared" si="31"/>
        <v>0</v>
      </c>
      <c r="CP55" s="105" t="b">
        <f t="shared" si="32"/>
        <v>0</v>
      </c>
      <c r="CQ55" s="105" t="b">
        <f t="shared" si="33"/>
        <v>0</v>
      </c>
      <c r="CR55" s="105" t="b">
        <f t="shared" si="34"/>
        <v>0</v>
      </c>
      <c r="CS55" s="105" t="b">
        <f t="shared" si="35"/>
        <v>0</v>
      </c>
      <c r="CT55" s="105" t="b">
        <f t="shared" si="36"/>
        <v>0</v>
      </c>
      <c r="CU55" s="105" t="b">
        <f t="shared" si="37"/>
        <v>0</v>
      </c>
      <c r="CV55" s="105" t="b">
        <f t="shared" si="38"/>
        <v>0</v>
      </c>
      <c r="CW55" s="105" t="b">
        <f t="shared" si="39"/>
        <v>0</v>
      </c>
      <c r="CX55" s="105" t="b">
        <f t="shared" si="40"/>
        <v>0</v>
      </c>
      <c r="CY55" s="105" t="b">
        <f t="shared" si="41"/>
        <v>0</v>
      </c>
      <c r="CZ55" s="105" t="b">
        <f t="shared" si="42"/>
        <v>0</v>
      </c>
      <c r="DA55" s="105" t="b">
        <f t="shared" si="43"/>
        <v>0</v>
      </c>
      <c r="DB55" s="105" t="b">
        <f t="shared" si="44"/>
        <v>0</v>
      </c>
      <c r="DC55" s="107">
        <f t="shared" si="45"/>
        <v>0</v>
      </c>
      <c r="DD55" s="107">
        <f t="shared" si="46"/>
        <v>0</v>
      </c>
      <c r="DE55" s="107">
        <f t="shared" si="47"/>
        <v>0</v>
      </c>
      <c r="DF55" s="107">
        <f t="shared" si="48"/>
        <v>0</v>
      </c>
      <c r="DG55" s="107">
        <f t="shared" si="49"/>
        <v>0</v>
      </c>
      <c r="DH55" s="107">
        <f t="shared" si="50"/>
        <v>0</v>
      </c>
      <c r="DI55" s="107">
        <f t="shared" si="51"/>
        <v>0</v>
      </c>
      <c r="DJ55" s="107">
        <f t="shared" si="52"/>
        <v>0</v>
      </c>
      <c r="DK55" s="107">
        <f t="shared" si="53"/>
        <v>0</v>
      </c>
      <c r="DL55" s="94">
        <f t="shared" si="54"/>
        <v>0</v>
      </c>
      <c r="DM55" s="59">
        <f>(F7*DL55)/100</f>
        <v>0</v>
      </c>
    </row>
    <row r="56" spans="1:117">
      <c r="A56" s="42"/>
      <c r="B56" s="42"/>
      <c r="C56" s="42"/>
      <c r="D56" s="42"/>
      <c r="E56" s="43"/>
      <c r="F56" s="42"/>
      <c r="G56" s="42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72"/>
      <c r="BB56" s="72"/>
      <c r="BC56" s="72"/>
      <c r="BD56" s="72"/>
      <c r="BE56" s="72"/>
      <c r="BF56" s="72"/>
      <c r="BG56" s="72"/>
      <c r="BH56" s="72"/>
      <c r="BI56" s="72"/>
      <c r="BJ56" s="105" t="b">
        <f t="shared" si="0"/>
        <v>0</v>
      </c>
      <c r="BK56" s="105" t="b">
        <f t="shared" si="1"/>
        <v>0</v>
      </c>
      <c r="BL56" s="105" t="b">
        <f t="shared" si="2"/>
        <v>0</v>
      </c>
      <c r="BM56" s="105" t="b">
        <f t="shared" si="3"/>
        <v>0</v>
      </c>
      <c r="BN56" s="105" t="b">
        <f t="shared" si="4"/>
        <v>0</v>
      </c>
      <c r="BO56" s="105" t="b">
        <f t="shared" si="5"/>
        <v>0</v>
      </c>
      <c r="BP56" s="105" t="b">
        <f t="shared" si="6"/>
        <v>0</v>
      </c>
      <c r="BQ56" s="105" t="b">
        <f t="shared" si="7"/>
        <v>0</v>
      </c>
      <c r="BR56" s="105" t="b">
        <f t="shared" si="8"/>
        <v>0</v>
      </c>
      <c r="BS56" s="105" t="b">
        <f t="shared" si="9"/>
        <v>0</v>
      </c>
      <c r="BT56" s="105" t="b">
        <f t="shared" si="10"/>
        <v>0</v>
      </c>
      <c r="BU56" s="105" t="b">
        <f t="shared" si="11"/>
        <v>0</v>
      </c>
      <c r="BV56" s="105" t="b">
        <f t="shared" si="12"/>
        <v>0</v>
      </c>
      <c r="BW56" s="105" t="b">
        <f t="shared" si="13"/>
        <v>0</v>
      </c>
      <c r="BX56" s="105" t="b">
        <f t="shared" si="14"/>
        <v>0</v>
      </c>
      <c r="BY56" s="105" t="b">
        <f t="shared" si="15"/>
        <v>0</v>
      </c>
      <c r="BZ56" s="105" t="b">
        <f t="shared" si="16"/>
        <v>0</v>
      </c>
      <c r="CA56" s="105" t="b">
        <f t="shared" si="17"/>
        <v>0</v>
      </c>
      <c r="CB56" s="105" t="b">
        <f t="shared" si="18"/>
        <v>0</v>
      </c>
      <c r="CC56" s="105" t="b">
        <f t="shared" si="19"/>
        <v>0</v>
      </c>
      <c r="CD56" s="105" t="b">
        <f t="shared" si="20"/>
        <v>0</v>
      </c>
      <c r="CE56" s="105" t="b">
        <f t="shared" si="21"/>
        <v>0</v>
      </c>
      <c r="CF56" s="105" t="b">
        <f t="shared" si="22"/>
        <v>0</v>
      </c>
      <c r="CG56" s="105" t="b">
        <f t="shared" si="23"/>
        <v>0</v>
      </c>
      <c r="CH56" s="105" t="b">
        <f t="shared" si="24"/>
        <v>0</v>
      </c>
      <c r="CI56" s="105" t="b">
        <f t="shared" si="25"/>
        <v>0</v>
      </c>
      <c r="CJ56" s="105" t="b">
        <f t="shared" si="26"/>
        <v>0</v>
      </c>
      <c r="CK56" s="105" t="b">
        <f t="shared" si="27"/>
        <v>0</v>
      </c>
      <c r="CL56" s="105" t="b">
        <f t="shared" si="28"/>
        <v>0</v>
      </c>
      <c r="CM56" s="105" t="b">
        <f t="shared" si="29"/>
        <v>0</v>
      </c>
      <c r="CN56" s="105" t="b">
        <f t="shared" si="30"/>
        <v>0</v>
      </c>
      <c r="CO56" s="105" t="b">
        <f t="shared" si="31"/>
        <v>0</v>
      </c>
      <c r="CP56" s="105" t="b">
        <f t="shared" si="32"/>
        <v>0</v>
      </c>
      <c r="CQ56" s="105" t="b">
        <f t="shared" si="33"/>
        <v>0</v>
      </c>
      <c r="CR56" s="105" t="b">
        <f t="shared" si="34"/>
        <v>0</v>
      </c>
      <c r="CS56" s="105" t="b">
        <f t="shared" si="35"/>
        <v>0</v>
      </c>
      <c r="CT56" s="105" t="b">
        <f t="shared" si="36"/>
        <v>0</v>
      </c>
      <c r="CU56" s="105" t="b">
        <f t="shared" si="37"/>
        <v>0</v>
      </c>
      <c r="CV56" s="105" t="b">
        <f t="shared" si="38"/>
        <v>0</v>
      </c>
      <c r="CW56" s="105" t="b">
        <f t="shared" si="39"/>
        <v>0</v>
      </c>
      <c r="CX56" s="105" t="b">
        <f t="shared" si="40"/>
        <v>0</v>
      </c>
      <c r="CY56" s="105" t="b">
        <f t="shared" si="41"/>
        <v>0</v>
      </c>
      <c r="CZ56" s="105" t="b">
        <f t="shared" si="42"/>
        <v>0</v>
      </c>
      <c r="DA56" s="105" t="b">
        <f t="shared" si="43"/>
        <v>0</v>
      </c>
      <c r="DB56" s="105" t="b">
        <f t="shared" si="44"/>
        <v>0</v>
      </c>
      <c r="DC56" s="107">
        <f t="shared" si="45"/>
        <v>0</v>
      </c>
      <c r="DD56" s="107">
        <f t="shared" si="46"/>
        <v>0</v>
      </c>
      <c r="DE56" s="107">
        <f t="shared" si="47"/>
        <v>0</v>
      </c>
      <c r="DF56" s="107">
        <f t="shared" si="48"/>
        <v>0</v>
      </c>
      <c r="DG56" s="107">
        <f t="shared" si="49"/>
        <v>0</v>
      </c>
      <c r="DH56" s="107">
        <f t="shared" si="50"/>
        <v>0</v>
      </c>
      <c r="DI56" s="107">
        <f t="shared" si="51"/>
        <v>0</v>
      </c>
      <c r="DJ56" s="107">
        <f t="shared" si="52"/>
        <v>0</v>
      </c>
      <c r="DK56" s="107">
        <f t="shared" si="53"/>
        <v>0</v>
      </c>
      <c r="DL56" s="94">
        <f t="shared" si="54"/>
        <v>0</v>
      </c>
      <c r="DM56" s="59">
        <f>(F7*DL56)/100</f>
        <v>0</v>
      </c>
    </row>
    <row r="57" spans="1:117">
      <c r="A57" s="42"/>
      <c r="B57" s="42"/>
      <c r="C57" s="42"/>
      <c r="D57" s="42"/>
      <c r="E57" s="43"/>
      <c r="F57" s="42"/>
      <c r="G57" s="42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72"/>
      <c r="BB57" s="72"/>
      <c r="BC57" s="72"/>
      <c r="BD57" s="72"/>
      <c r="BE57" s="72"/>
      <c r="BF57" s="72"/>
      <c r="BG57" s="72"/>
      <c r="BH57" s="72"/>
      <c r="BI57" s="72"/>
      <c r="BJ57" s="105" t="b">
        <f t="shared" si="0"/>
        <v>0</v>
      </c>
      <c r="BK57" s="105" t="b">
        <f t="shared" si="1"/>
        <v>0</v>
      </c>
      <c r="BL57" s="105" t="b">
        <f t="shared" si="2"/>
        <v>0</v>
      </c>
      <c r="BM57" s="105" t="b">
        <f t="shared" si="3"/>
        <v>0</v>
      </c>
      <c r="BN57" s="105" t="b">
        <f t="shared" si="4"/>
        <v>0</v>
      </c>
      <c r="BO57" s="105" t="b">
        <f t="shared" si="5"/>
        <v>0</v>
      </c>
      <c r="BP57" s="105" t="b">
        <f t="shared" si="6"/>
        <v>0</v>
      </c>
      <c r="BQ57" s="105" t="b">
        <f t="shared" si="7"/>
        <v>0</v>
      </c>
      <c r="BR57" s="105" t="b">
        <f t="shared" si="8"/>
        <v>0</v>
      </c>
      <c r="BS57" s="105" t="b">
        <f t="shared" si="9"/>
        <v>0</v>
      </c>
      <c r="BT57" s="105" t="b">
        <f t="shared" si="10"/>
        <v>0</v>
      </c>
      <c r="BU57" s="105" t="b">
        <f t="shared" si="11"/>
        <v>0</v>
      </c>
      <c r="BV57" s="105" t="b">
        <f t="shared" si="12"/>
        <v>0</v>
      </c>
      <c r="BW57" s="105" t="b">
        <f t="shared" si="13"/>
        <v>0</v>
      </c>
      <c r="BX57" s="105" t="b">
        <f t="shared" si="14"/>
        <v>0</v>
      </c>
      <c r="BY57" s="105" t="b">
        <f t="shared" si="15"/>
        <v>0</v>
      </c>
      <c r="BZ57" s="105" t="b">
        <f t="shared" si="16"/>
        <v>0</v>
      </c>
      <c r="CA57" s="105" t="b">
        <f t="shared" si="17"/>
        <v>0</v>
      </c>
      <c r="CB57" s="105" t="b">
        <f t="shared" si="18"/>
        <v>0</v>
      </c>
      <c r="CC57" s="105" t="b">
        <f t="shared" si="19"/>
        <v>0</v>
      </c>
      <c r="CD57" s="105" t="b">
        <f t="shared" si="20"/>
        <v>0</v>
      </c>
      <c r="CE57" s="105" t="b">
        <f t="shared" si="21"/>
        <v>0</v>
      </c>
      <c r="CF57" s="105" t="b">
        <f t="shared" si="22"/>
        <v>0</v>
      </c>
      <c r="CG57" s="105" t="b">
        <f t="shared" si="23"/>
        <v>0</v>
      </c>
      <c r="CH57" s="105" t="b">
        <f t="shared" si="24"/>
        <v>0</v>
      </c>
      <c r="CI57" s="105" t="b">
        <f t="shared" si="25"/>
        <v>0</v>
      </c>
      <c r="CJ57" s="105" t="b">
        <f t="shared" si="26"/>
        <v>0</v>
      </c>
      <c r="CK57" s="105" t="b">
        <f t="shared" si="27"/>
        <v>0</v>
      </c>
      <c r="CL57" s="105" t="b">
        <f t="shared" si="28"/>
        <v>0</v>
      </c>
      <c r="CM57" s="105" t="b">
        <f t="shared" si="29"/>
        <v>0</v>
      </c>
      <c r="CN57" s="105" t="b">
        <f t="shared" si="30"/>
        <v>0</v>
      </c>
      <c r="CO57" s="105" t="b">
        <f t="shared" si="31"/>
        <v>0</v>
      </c>
      <c r="CP57" s="105" t="b">
        <f t="shared" si="32"/>
        <v>0</v>
      </c>
      <c r="CQ57" s="105" t="b">
        <f t="shared" si="33"/>
        <v>0</v>
      </c>
      <c r="CR57" s="105" t="b">
        <f t="shared" si="34"/>
        <v>0</v>
      </c>
      <c r="CS57" s="105" t="b">
        <f t="shared" si="35"/>
        <v>0</v>
      </c>
      <c r="CT57" s="105" t="b">
        <f t="shared" si="36"/>
        <v>0</v>
      </c>
      <c r="CU57" s="105" t="b">
        <f t="shared" si="37"/>
        <v>0</v>
      </c>
      <c r="CV57" s="105" t="b">
        <f t="shared" si="38"/>
        <v>0</v>
      </c>
      <c r="CW57" s="105" t="b">
        <f t="shared" si="39"/>
        <v>0</v>
      </c>
      <c r="CX57" s="105" t="b">
        <f t="shared" si="40"/>
        <v>0</v>
      </c>
      <c r="CY57" s="105" t="b">
        <f t="shared" si="41"/>
        <v>0</v>
      </c>
      <c r="CZ57" s="105" t="b">
        <f t="shared" si="42"/>
        <v>0</v>
      </c>
      <c r="DA57" s="105" t="b">
        <f t="shared" si="43"/>
        <v>0</v>
      </c>
      <c r="DB57" s="105" t="b">
        <f t="shared" si="44"/>
        <v>0</v>
      </c>
      <c r="DC57" s="107">
        <f t="shared" si="45"/>
        <v>0</v>
      </c>
      <c r="DD57" s="107">
        <f t="shared" si="46"/>
        <v>0</v>
      </c>
      <c r="DE57" s="107">
        <f t="shared" si="47"/>
        <v>0</v>
      </c>
      <c r="DF57" s="107">
        <f t="shared" si="48"/>
        <v>0</v>
      </c>
      <c r="DG57" s="107">
        <f t="shared" si="49"/>
        <v>0</v>
      </c>
      <c r="DH57" s="107">
        <f t="shared" si="50"/>
        <v>0</v>
      </c>
      <c r="DI57" s="107">
        <f t="shared" si="51"/>
        <v>0</v>
      </c>
      <c r="DJ57" s="107">
        <f t="shared" si="52"/>
        <v>0</v>
      </c>
      <c r="DK57" s="107">
        <f t="shared" si="53"/>
        <v>0</v>
      </c>
      <c r="DL57" s="94">
        <f t="shared" si="54"/>
        <v>0</v>
      </c>
      <c r="DM57" s="59">
        <f>(F7*DL57)/100</f>
        <v>0</v>
      </c>
    </row>
    <row r="58" spans="1:117">
      <c r="A58" s="42"/>
      <c r="B58" s="42"/>
      <c r="C58" s="42"/>
      <c r="D58" s="42"/>
      <c r="E58" s="43"/>
      <c r="F58" s="42"/>
      <c r="G58" s="42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72"/>
      <c r="BB58" s="72"/>
      <c r="BC58" s="72"/>
      <c r="BD58" s="72"/>
      <c r="BE58" s="72"/>
      <c r="BF58" s="72"/>
      <c r="BG58" s="72"/>
      <c r="BH58" s="72"/>
      <c r="BI58" s="72"/>
      <c r="BJ58" s="105" t="b">
        <f t="shared" si="0"/>
        <v>0</v>
      </c>
      <c r="BK58" s="105" t="b">
        <f t="shared" si="1"/>
        <v>0</v>
      </c>
      <c r="BL58" s="105" t="b">
        <f t="shared" si="2"/>
        <v>0</v>
      </c>
      <c r="BM58" s="105" t="b">
        <f t="shared" si="3"/>
        <v>0</v>
      </c>
      <c r="BN58" s="105" t="b">
        <f t="shared" si="4"/>
        <v>0</v>
      </c>
      <c r="BO58" s="105" t="b">
        <f t="shared" si="5"/>
        <v>0</v>
      </c>
      <c r="BP58" s="105" t="b">
        <f t="shared" si="6"/>
        <v>0</v>
      </c>
      <c r="BQ58" s="105" t="b">
        <f t="shared" si="7"/>
        <v>0</v>
      </c>
      <c r="BR58" s="105" t="b">
        <f t="shared" si="8"/>
        <v>0</v>
      </c>
      <c r="BS58" s="105" t="b">
        <f t="shared" si="9"/>
        <v>0</v>
      </c>
      <c r="BT58" s="105" t="b">
        <f t="shared" si="10"/>
        <v>0</v>
      </c>
      <c r="BU58" s="105" t="b">
        <f t="shared" si="11"/>
        <v>0</v>
      </c>
      <c r="BV58" s="105" t="b">
        <f t="shared" si="12"/>
        <v>0</v>
      </c>
      <c r="BW58" s="105" t="b">
        <f t="shared" si="13"/>
        <v>0</v>
      </c>
      <c r="BX58" s="105" t="b">
        <f t="shared" si="14"/>
        <v>0</v>
      </c>
      <c r="BY58" s="105" t="b">
        <f t="shared" si="15"/>
        <v>0</v>
      </c>
      <c r="BZ58" s="105" t="b">
        <f t="shared" si="16"/>
        <v>0</v>
      </c>
      <c r="CA58" s="105" t="b">
        <f t="shared" si="17"/>
        <v>0</v>
      </c>
      <c r="CB58" s="105" t="b">
        <f t="shared" si="18"/>
        <v>0</v>
      </c>
      <c r="CC58" s="105" t="b">
        <f t="shared" si="19"/>
        <v>0</v>
      </c>
      <c r="CD58" s="105" t="b">
        <f t="shared" si="20"/>
        <v>0</v>
      </c>
      <c r="CE58" s="105" t="b">
        <f t="shared" si="21"/>
        <v>0</v>
      </c>
      <c r="CF58" s="105" t="b">
        <f t="shared" si="22"/>
        <v>0</v>
      </c>
      <c r="CG58" s="105" t="b">
        <f t="shared" si="23"/>
        <v>0</v>
      </c>
      <c r="CH58" s="105" t="b">
        <f t="shared" si="24"/>
        <v>0</v>
      </c>
      <c r="CI58" s="105" t="b">
        <f t="shared" si="25"/>
        <v>0</v>
      </c>
      <c r="CJ58" s="105" t="b">
        <f t="shared" si="26"/>
        <v>0</v>
      </c>
      <c r="CK58" s="105" t="b">
        <f t="shared" si="27"/>
        <v>0</v>
      </c>
      <c r="CL58" s="105" t="b">
        <f t="shared" si="28"/>
        <v>0</v>
      </c>
      <c r="CM58" s="105" t="b">
        <f t="shared" si="29"/>
        <v>0</v>
      </c>
      <c r="CN58" s="105" t="b">
        <f t="shared" si="30"/>
        <v>0</v>
      </c>
      <c r="CO58" s="105" t="b">
        <f t="shared" si="31"/>
        <v>0</v>
      </c>
      <c r="CP58" s="105" t="b">
        <f t="shared" si="32"/>
        <v>0</v>
      </c>
      <c r="CQ58" s="105" t="b">
        <f t="shared" si="33"/>
        <v>0</v>
      </c>
      <c r="CR58" s="105" t="b">
        <f t="shared" si="34"/>
        <v>0</v>
      </c>
      <c r="CS58" s="105" t="b">
        <f t="shared" si="35"/>
        <v>0</v>
      </c>
      <c r="CT58" s="105" t="b">
        <f t="shared" si="36"/>
        <v>0</v>
      </c>
      <c r="CU58" s="105" t="b">
        <f t="shared" si="37"/>
        <v>0</v>
      </c>
      <c r="CV58" s="105" t="b">
        <f t="shared" si="38"/>
        <v>0</v>
      </c>
      <c r="CW58" s="105" t="b">
        <f t="shared" si="39"/>
        <v>0</v>
      </c>
      <c r="CX58" s="105" t="b">
        <f t="shared" si="40"/>
        <v>0</v>
      </c>
      <c r="CY58" s="105" t="b">
        <f t="shared" si="41"/>
        <v>0</v>
      </c>
      <c r="CZ58" s="105" t="b">
        <f t="shared" si="42"/>
        <v>0</v>
      </c>
      <c r="DA58" s="105" t="b">
        <f t="shared" si="43"/>
        <v>0</v>
      </c>
      <c r="DB58" s="105" t="b">
        <f t="shared" si="44"/>
        <v>0</v>
      </c>
      <c r="DC58" s="107">
        <f t="shared" si="45"/>
        <v>0</v>
      </c>
      <c r="DD58" s="107">
        <f t="shared" si="46"/>
        <v>0</v>
      </c>
      <c r="DE58" s="107">
        <f t="shared" si="47"/>
        <v>0</v>
      </c>
      <c r="DF58" s="107">
        <f t="shared" si="48"/>
        <v>0</v>
      </c>
      <c r="DG58" s="107">
        <f t="shared" si="49"/>
        <v>0</v>
      </c>
      <c r="DH58" s="107">
        <f t="shared" si="50"/>
        <v>0</v>
      </c>
      <c r="DI58" s="107">
        <f t="shared" si="51"/>
        <v>0</v>
      </c>
      <c r="DJ58" s="107">
        <f t="shared" si="52"/>
        <v>0</v>
      </c>
      <c r="DK58" s="107">
        <f t="shared" si="53"/>
        <v>0</v>
      </c>
      <c r="DL58" s="94">
        <f t="shared" si="54"/>
        <v>0</v>
      </c>
      <c r="DM58" s="59">
        <f>(F7*DL58)/100</f>
        <v>0</v>
      </c>
    </row>
    <row r="59" spans="1:117">
      <c r="A59" s="42"/>
      <c r="B59" s="42"/>
      <c r="C59" s="42"/>
      <c r="D59" s="42"/>
      <c r="E59" s="43"/>
      <c r="F59" s="42"/>
      <c r="G59" s="42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72"/>
      <c r="BB59" s="72"/>
      <c r="BC59" s="72"/>
      <c r="BD59" s="72"/>
      <c r="BE59" s="72"/>
      <c r="BF59" s="72"/>
      <c r="BG59" s="72"/>
      <c r="BH59" s="72"/>
      <c r="BI59" s="72"/>
      <c r="BJ59" s="105" t="b">
        <f t="shared" si="0"/>
        <v>0</v>
      </c>
      <c r="BK59" s="105" t="b">
        <f t="shared" si="1"/>
        <v>0</v>
      </c>
      <c r="BL59" s="105" t="b">
        <f t="shared" si="2"/>
        <v>0</v>
      </c>
      <c r="BM59" s="105" t="b">
        <f t="shared" si="3"/>
        <v>0</v>
      </c>
      <c r="BN59" s="105" t="b">
        <f t="shared" si="4"/>
        <v>0</v>
      </c>
      <c r="BO59" s="105" t="b">
        <f t="shared" si="5"/>
        <v>0</v>
      </c>
      <c r="BP59" s="105" t="b">
        <f t="shared" si="6"/>
        <v>0</v>
      </c>
      <c r="BQ59" s="105" t="b">
        <f t="shared" si="7"/>
        <v>0</v>
      </c>
      <c r="BR59" s="105" t="b">
        <f t="shared" si="8"/>
        <v>0</v>
      </c>
      <c r="BS59" s="105" t="b">
        <f t="shared" si="9"/>
        <v>0</v>
      </c>
      <c r="BT59" s="105" t="b">
        <f t="shared" si="10"/>
        <v>0</v>
      </c>
      <c r="BU59" s="105" t="b">
        <f t="shared" si="11"/>
        <v>0</v>
      </c>
      <c r="BV59" s="105" t="b">
        <f t="shared" si="12"/>
        <v>0</v>
      </c>
      <c r="BW59" s="105" t="b">
        <f t="shared" si="13"/>
        <v>0</v>
      </c>
      <c r="BX59" s="105" t="b">
        <f t="shared" si="14"/>
        <v>0</v>
      </c>
      <c r="BY59" s="105" t="b">
        <f t="shared" si="15"/>
        <v>0</v>
      </c>
      <c r="BZ59" s="105" t="b">
        <f t="shared" si="16"/>
        <v>0</v>
      </c>
      <c r="CA59" s="105" t="b">
        <f t="shared" si="17"/>
        <v>0</v>
      </c>
      <c r="CB59" s="105" t="b">
        <f t="shared" si="18"/>
        <v>0</v>
      </c>
      <c r="CC59" s="105" t="b">
        <f t="shared" si="19"/>
        <v>0</v>
      </c>
      <c r="CD59" s="105" t="b">
        <f t="shared" si="20"/>
        <v>0</v>
      </c>
      <c r="CE59" s="105" t="b">
        <f t="shared" si="21"/>
        <v>0</v>
      </c>
      <c r="CF59" s="105" t="b">
        <f t="shared" si="22"/>
        <v>0</v>
      </c>
      <c r="CG59" s="105" t="b">
        <f t="shared" si="23"/>
        <v>0</v>
      </c>
      <c r="CH59" s="105" t="b">
        <f t="shared" si="24"/>
        <v>0</v>
      </c>
      <c r="CI59" s="105" t="b">
        <f t="shared" si="25"/>
        <v>0</v>
      </c>
      <c r="CJ59" s="105" t="b">
        <f t="shared" si="26"/>
        <v>0</v>
      </c>
      <c r="CK59" s="105" t="b">
        <f t="shared" si="27"/>
        <v>0</v>
      </c>
      <c r="CL59" s="105" t="b">
        <f t="shared" si="28"/>
        <v>0</v>
      </c>
      <c r="CM59" s="105" t="b">
        <f t="shared" si="29"/>
        <v>0</v>
      </c>
      <c r="CN59" s="105" t="b">
        <f t="shared" si="30"/>
        <v>0</v>
      </c>
      <c r="CO59" s="105" t="b">
        <f t="shared" si="31"/>
        <v>0</v>
      </c>
      <c r="CP59" s="105" t="b">
        <f t="shared" si="32"/>
        <v>0</v>
      </c>
      <c r="CQ59" s="105" t="b">
        <f t="shared" si="33"/>
        <v>0</v>
      </c>
      <c r="CR59" s="105" t="b">
        <f t="shared" si="34"/>
        <v>0</v>
      </c>
      <c r="CS59" s="105" t="b">
        <f t="shared" si="35"/>
        <v>0</v>
      </c>
      <c r="CT59" s="105" t="b">
        <f t="shared" si="36"/>
        <v>0</v>
      </c>
      <c r="CU59" s="105" t="b">
        <f t="shared" si="37"/>
        <v>0</v>
      </c>
      <c r="CV59" s="105" t="b">
        <f t="shared" si="38"/>
        <v>0</v>
      </c>
      <c r="CW59" s="105" t="b">
        <f t="shared" si="39"/>
        <v>0</v>
      </c>
      <c r="CX59" s="105" t="b">
        <f t="shared" si="40"/>
        <v>0</v>
      </c>
      <c r="CY59" s="105" t="b">
        <f t="shared" si="41"/>
        <v>0</v>
      </c>
      <c r="CZ59" s="105" t="b">
        <f t="shared" si="42"/>
        <v>0</v>
      </c>
      <c r="DA59" s="105" t="b">
        <f t="shared" si="43"/>
        <v>0</v>
      </c>
      <c r="DB59" s="105" t="b">
        <f t="shared" si="44"/>
        <v>0</v>
      </c>
      <c r="DC59" s="107">
        <f t="shared" si="45"/>
        <v>0</v>
      </c>
      <c r="DD59" s="107">
        <f t="shared" si="46"/>
        <v>0</v>
      </c>
      <c r="DE59" s="107">
        <f t="shared" si="47"/>
        <v>0</v>
      </c>
      <c r="DF59" s="107">
        <f t="shared" si="48"/>
        <v>0</v>
      </c>
      <c r="DG59" s="107">
        <f t="shared" si="49"/>
        <v>0</v>
      </c>
      <c r="DH59" s="107">
        <f t="shared" si="50"/>
        <v>0</v>
      </c>
      <c r="DI59" s="107">
        <f t="shared" si="51"/>
        <v>0</v>
      </c>
      <c r="DJ59" s="107">
        <f t="shared" si="52"/>
        <v>0</v>
      </c>
      <c r="DK59" s="107">
        <f t="shared" si="53"/>
        <v>0</v>
      </c>
      <c r="DL59" s="94">
        <f t="shared" si="54"/>
        <v>0</v>
      </c>
      <c r="DM59" s="59">
        <f>(F7*DL59)/100</f>
        <v>0</v>
      </c>
    </row>
    <row r="60" spans="1:117">
      <c r="A60" s="42"/>
      <c r="B60" s="42"/>
      <c r="C60" s="42"/>
      <c r="D60" s="42"/>
      <c r="E60" s="43"/>
      <c r="F60" s="42"/>
      <c r="G60" s="42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72"/>
      <c r="BB60" s="72"/>
      <c r="BC60" s="72"/>
      <c r="BD60" s="72"/>
      <c r="BE60" s="72"/>
      <c r="BF60" s="72"/>
      <c r="BG60" s="72"/>
      <c r="BH60" s="72"/>
      <c r="BI60" s="72"/>
      <c r="BJ60" s="105" t="b">
        <f t="shared" si="0"/>
        <v>0</v>
      </c>
      <c r="BK60" s="105" t="b">
        <f t="shared" si="1"/>
        <v>0</v>
      </c>
      <c r="BL60" s="105" t="b">
        <f t="shared" si="2"/>
        <v>0</v>
      </c>
      <c r="BM60" s="105" t="b">
        <f t="shared" si="3"/>
        <v>0</v>
      </c>
      <c r="BN60" s="105" t="b">
        <f t="shared" si="4"/>
        <v>0</v>
      </c>
      <c r="BO60" s="105" t="b">
        <f t="shared" si="5"/>
        <v>0</v>
      </c>
      <c r="BP60" s="105" t="b">
        <f t="shared" si="6"/>
        <v>0</v>
      </c>
      <c r="BQ60" s="105" t="b">
        <f t="shared" si="7"/>
        <v>0</v>
      </c>
      <c r="BR60" s="105" t="b">
        <f t="shared" si="8"/>
        <v>0</v>
      </c>
      <c r="BS60" s="105" t="b">
        <f t="shared" si="9"/>
        <v>0</v>
      </c>
      <c r="BT60" s="105" t="b">
        <f t="shared" si="10"/>
        <v>0</v>
      </c>
      <c r="BU60" s="105" t="b">
        <f t="shared" si="11"/>
        <v>0</v>
      </c>
      <c r="BV60" s="105" t="b">
        <f t="shared" si="12"/>
        <v>0</v>
      </c>
      <c r="BW60" s="105" t="b">
        <f t="shared" si="13"/>
        <v>0</v>
      </c>
      <c r="BX60" s="105" t="b">
        <f t="shared" si="14"/>
        <v>0</v>
      </c>
      <c r="BY60" s="105" t="b">
        <f t="shared" si="15"/>
        <v>0</v>
      </c>
      <c r="BZ60" s="105" t="b">
        <f t="shared" si="16"/>
        <v>0</v>
      </c>
      <c r="CA60" s="105" t="b">
        <f t="shared" si="17"/>
        <v>0</v>
      </c>
      <c r="CB60" s="105" t="b">
        <f t="shared" si="18"/>
        <v>0</v>
      </c>
      <c r="CC60" s="105" t="b">
        <f t="shared" si="19"/>
        <v>0</v>
      </c>
      <c r="CD60" s="105" t="b">
        <f t="shared" si="20"/>
        <v>0</v>
      </c>
      <c r="CE60" s="105" t="b">
        <f t="shared" si="21"/>
        <v>0</v>
      </c>
      <c r="CF60" s="105" t="b">
        <f t="shared" si="22"/>
        <v>0</v>
      </c>
      <c r="CG60" s="105" t="b">
        <f t="shared" si="23"/>
        <v>0</v>
      </c>
      <c r="CH60" s="105" t="b">
        <f t="shared" si="24"/>
        <v>0</v>
      </c>
      <c r="CI60" s="105" t="b">
        <f t="shared" si="25"/>
        <v>0</v>
      </c>
      <c r="CJ60" s="105" t="b">
        <f t="shared" si="26"/>
        <v>0</v>
      </c>
      <c r="CK60" s="105" t="b">
        <f t="shared" si="27"/>
        <v>0</v>
      </c>
      <c r="CL60" s="105" t="b">
        <f t="shared" si="28"/>
        <v>0</v>
      </c>
      <c r="CM60" s="105" t="b">
        <f t="shared" si="29"/>
        <v>0</v>
      </c>
      <c r="CN60" s="105" t="b">
        <f t="shared" si="30"/>
        <v>0</v>
      </c>
      <c r="CO60" s="105" t="b">
        <f t="shared" si="31"/>
        <v>0</v>
      </c>
      <c r="CP60" s="105" t="b">
        <f t="shared" si="32"/>
        <v>0</v>
      </c>
      <c r="CQ60" s="105" t="b">
        <f t="shared" si="33"/>
        <v>0</v>
      </c>
      <c r="CR60" s="105" t="b">
        <f t="shared" si="34"/>
        <v>0</v>
      </c>
      <c r="CS60" s="105" t="b">
        <f t="shared" si="35"/>
        <v>0</v>
      </c>
      <c r="CT60" s="105" t="b">
        <f t="shared" si="36"/>
        <v>0</v>
      </c>
      <c r="CU60" s="105" t="b">
        <f t="shared" si="37"/>
        <v>0</v>
      </c>
      <c r="CV60" s="105" t="b">
        <f t="shared" si="38"/>
        <v>0</v>
      </c>
      <c r="CW60" s="105" t="b">
        <f t="shared" si="39"/>
        <v>0</v>
      </c>
      <c r="CX60" s="105" t="b">
        <f t="shared" si="40"/>
        <v>0</v>
      </c>
      <c r="CY60" s="105" t="b">
        <f t="shared" si="41"/>
        <v>0</v>
      </c>
      <c r="CZ60" s="105" t="b">
        <f t="shared" si="42"/>
        <v>0</v>
      </c>
      <c r="DA60" s="105" t="b">
        <f t="shared" si="43"/>
        <v>0</v>
      </c>
      <c r="DB60" s="105" t="b">
        <f t="shared" si="44"/>
        <v>0</v>
      </c>
      <c r="DC60" s="107">
        <f t="shared" si="45"/>
        <v>0</v>
      </c>
      <c r="DD60" s="107">
        <f t="shared" si="46"/>
        <v>0</v>
      </c>
      <c r="DE60" s="107">
        <f t="shared" si="47"/>
        <v>0</v>
      </c>
      <c r="DF60" s="107">
        <f t="shared" si="48"/>
        <v>0</v>
      </c>
      <c r="DG60" s="107">
        <f t="shared" si="49"/>
        <v>0</v>
      </c>
      <c r="DH60" s="107">
        <f t="shared" si="50"/>
        <v>0</v>
      </c>
      <c r="DI60" s="107">
        <f t="shared" si="51"/>
        <v>0</v>
      </c>
      <c r="DJ60" s="107">
        <f t="shared" si="52"/>
        <v>0</v>
      </c>
      <c r="DK60" s="107">
        <f t="shared" si="53"/>
        <v>0</v>
      </c>
      <c r="DL60" s="94">
        <f t="shared" si="54"/>
        <v>0</v>
      </c>
      <c r="DM60" s="59">
        <f>(F7*DL60)/100</f>
        <v>0</v>
      </c>
    </row>
    <row r="61" spans="1:117">
      <c r="A61" s="42"/>
      <c r="B61" s="42"/>
      <c r="C61" s="42"/>
      <c r="D61" s="42"/>
      <c r="E61" s="43"/>
      <c r="F61" s="42"/>
      <c r="G61" s="42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72"/>
      <c r="BB61" s="72"/>
      <c r="BC61" s="72"/>
      <c r="BD61" s="72"/>
      <c r="BE61" s="72"/>
      <c r="BF61" s="72"/>
      <c r="BG61" s="72"/>
      <c r="BH61" s="72"/>
      <c r="BI61" s="72"/>
      <c r="BJ61" s="105" t="b">
        <f t="shared" si="0"/>
        <v>0</v>
      </c>
      <c r="BK61" s="105" t="b">
        <f t="shared" si="1"/>
        <v>0</v>
      </c>
      <c r="BL61" s="105" t="b">
        <f t="shared" si="2"/>
        <v>0</v>
      </c>
      <c r="BM61" s="105" t="b">
        <f t="shared" si="3"/>
        <v>0</v>
      </c>
      <c r="BN61" s="105" t="b">
        <f t="shared" si="4"/>
        <v>0</v>
      </c>
      <c r="BO61" s="105" t="b">
        <f t="shared" si="5"/>
        <v>0</v>
      </c>
      <c r="BP61" s="105" t="b">
        <f t="shared" si="6"/>
        <v>0</v>
      </c>
      <c r="BQ61" s="105" t="b">
        <f t="shared" si="7"/>
        <v>0</v>
      </c>
      <c r="BR61" s="105" t="b">
        <f t="shared" si="8"/>
        <v>0</v>
      </c>
      <c r="BS61" s="105" t="b">
        <f t="shared" si="9"/>
        <v>0</v>
      </c>
      <c r="BT61" s="105" t="b">
        <f t="shared" si="10"/>
        <v>0</v>
      </c>
      <c r="BU61" s="105" t="b">
        <f t="shared" si="11"/>
        <v>0</v>
      </c>
      <c r="BV61" s="105" t="b">
        <f t="shared" si="12"/>
        <v>0</v>
      </c>
      <c r="BW61" s="105" t="b">
        <f t="shared" si="13"/>
        <v>0</v>
      </c>
      <c r="BX61" s="105" t="b">
        <f t="shared" si="14"/>
        <v>0</v>
      </c>
      <c r="BY61" s="105" t="b">
        <f t="shared" si="15"/>
        <v>0</v>
      </c>
      <c r="BZ61" s="105" t="b">
        <f t="shared" si="16"/>
        <v>0</v>
      </c>
      <c r="CA61" s="105" t="b">
        <f t="shared" si="17"/>
        <v>0</v>
      </c>
      <c r="CB61" s="105" t="b">
        <f t="shared" si="18"/>
        <v>0</v>
      </c>
      <c r="CC61" s="105" t="b">
        <f t="shared" si="19"/>
        <v>0</v>
      </c>
      <c r="CD61" s="105" t="b">
        <f t="shared" si="20"/>
        <v>0</v>
      </c>
      <c r="CE61" s="105" t="b">
        <f t="shared" si="21"/>
        <v>0</v>
      </c>
      <c r="CF61" s="105" t="b">
        <f t="shared" si="22"/>
        <v>0</v>
      </c>
      <c r="CG61" s="105" t="b">
        <f t="shared" si="23"/>
        <v>0</v>
      </c>
      <c r="CH61" s="105" t="b">
        <f t="shared" si="24"/>
        <v>0</v>
      </c>
      <c r="CI61" s="105" t="b">
        <f t="shared" si="25"/>
        <v>0</v>
      </c>
      <c r="CJ61" s="105" t="b">
        <f t="shared" si="26"/>
        <v>0</v>
      </c>
      <c r="CK61" s="105" t="b">
        <f t="shared" si="27"/>
        <v>0</v>
      </c>
      <c r="CL61" s="105" t="b">
        <f t="shared" si="28"/>
        <v>0</v>
      </c>
      <c r="CM61" s="105" t="b">
        <f t="shared" si="29"/>
        <v>0</v>
      </c>
      <c r="CN61" s="105" t="b">
        <f t="shared" si="30"/>
        <v>0</v>
      </c>
      <c r="CO61" s="105" t="b">
        <f t="shared" si="31"/>
        <v>0</v>
      </c>
      <c r="CP61" s="105" t="b">
        <f t="shared" si="32"/>
        <v>0</v>
      </c>
      <c r="CQ61" s="105" t="b">
        <f t="shared" si="33"/>
        <v>0</v>
      </c>
      <c r="CR61" s="105" t="b">
        <f t="shared" si="34"/>
        <v>0</v>
      </c>
      <c r="CS61" s="105" t="b">
        <f t="shared" si="35"/>
        <v>0</v>
      </c>
      <c r="CT61" s="105" t="b">
        <f t="shared" si="36"/>
        <v>0</v>
      </c>
      <c r="CU61" s="105" t="b">
        <f t="shared" si="37"/>
        <v>0</v>
      </c>
      <c r="CV61" s="105" t="b">
        <f t="shared" si="38"/>
        <v>0</v>
      </c>
      <c r="CW61" s="105" t="b">
        <f t="shared" si="39"/>
        <v>0</v>
      </c>
      <c r="CX61" s="105" t="b">
        <f t="shared" si="40"/>
        <v>0</v>
      </c>
      <c r="CY61" s="105" t="b">
        <f t="shared" si="41"/>
        <v>0</v>
      </c>
      <c r="CZ61" s="105" t="b">
        <f t="shared" si="42"/>
        <v>0</v>
      </c>
      <c r="DA61" s="105" t="b">
        <f t="shared" si="43"/>
        <v>0</v>
      </c>
      <c r="DB61" s="105" t="b">
        <f t="shared" si="44"/>
        <v>0</v>
      </c>
      <c r="DC61" s="107">
        <f t="shared" si="45"/>
        <v>0</v>
      </c>
      <c r="DD61" s="107">
        <f t="shared" si="46"/>
        <v>0</v>
      </c>
      <c r="DE61" s="107">
        <f t="shared" si="47"/>
        <v>0</v>
      </c>
      <c r="DF61" s="107">
        <f t="shared" si="48"/>
        <v>0</v>
      </c>
      <c r="DG61" s="107">
        <f t="shared" si="49"/>
        <v>0</v>
      </c>
      <c r="DH61" s="107">
        <f t="shared" si="50"/>
        <v>0</v>
      </c>
      <c r="DI61" s="107">
        <f t="shared" si="51"/>
        <v>0</v>
      </c>
      <c r="DJ61" s="107">
        <f t="shared" si="52"/>
        <v>0</v>
      </c>
      <c r="DK61" s="107">
        <f t="shared" si="53"/>
        <v>0</v>
      </c>
      <c r="DL61" s="94">
        <f t="shared" si="54"/>
        <v>0</v>
      </c>
      <c r="DM61" s="59">
        <f>(F7*DL61)/100</f>
        <v>0</v>
      </c>
    </row>
    <row r="62" spans="1:117">
      <c r="A62" s="42"/>
      <c r="B62" s="42"/>
      <c r="C62" s="42"/>
      <c r="D62" s="42"/>
      <c r="E62" s="43"/>
      <c r="F62" s="42"/>
      <c r="G62" s="42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72"/>
      <c r="BB62" s="72"/>
      <c r="BC62" s="72"/>
      <c r="BD62" s="72"/>
      <c r="BE62" s="72"/>
      <c r="BF62" s="72"/>
      <c r="BG62" s="72"/>
      <c r="BH62" s="72"/>
      <c r="BI62" s="72"/>
      <c r="BJ62" s="105" t="b">
        <f t="shared" si="0"/>
        <v>0</v>
      </c>
      <c r="BK62" s="105" t="b">
        <f t="shared" si="1"/>
        <v>0</v>
      </c>
      <c r="BL62" s="105" t="b">
        <f t="shared" si="2"/>
        <v>0</v>
      </c>
      <c r="BM62" s="105" t="b">
        <f t="shared" si="3"/>
        <v>0</v>
      </c>
      <c r="BN62" s="105" t="b">
        <f t="shared" si="4"/>
        <v>0</v>
      </c>
      <c r="BO62" s="105" t="b">
        <f t="shared" si="5"/>
        <v>0</v>
      </c>
      <c r="BP62" s="105" t="b">
        <f t="shared" si="6"/>
        <v>0</v>
      </c>
      <c r="BQ62" s="105" t="b">
        <f t="shared" si="7"/>
        <v>0</v>
      </c>
      <c r="BR62" s="105" t="b">
        <f t="shared" si="8"/>
        <v>0</v>
      </c>
      <c r="BS62" s="105" t="b">
        <f t="shared" si="9"/>
        <v>0</v>
      </c>
      <c r="BT62" s="105" t="b">
        <f t="shared" si="10"/>
        <v>0</v>
      </c>
      <c r="BU62" s="105" t="b">
        <f t="shared" si="11"/>
        <v>0</v>
      </c>
      <c r="BV62" s="105" t="b">
        <f t="shared" si="12"/>
        <v>0</v>
      </c>
      <c r="BW62" s="105" t="b">
        <f t="shared" si="13"/>
        <v>0</v>
      </c>
      <c r="BX62" s="105" t="b">
        <f t="shared" si="14"/>
        <v>0</v>
      </c>
      <c r="BY62" s="105" t="b">
        <f t="shared" si="15"/>
        <v>0</v>
      </c>
      <c r="BZ62" s="105" t="b">
        <f t="shared" si="16"/>
        <v>0</v>
      </c>
      <c r="CA62" s="105" t="b">
        <f t="shared" si="17"/>
        <v>0</v>
      </c>
      <c r="CB62" s="105" t="b">
        <f t="shared" si="18"/>
        <v>0</v>
      </c>
      <c r="CC62" s="105" t="b">
        <f t="shared" si="19"/>
        <v>0</v>
      </c>
      <c r="CD62" s="105" t="b">
        <f t="shared" si="20"/>
        <v>0</v>
      </c>
      <c r="CE62" s="105" t="b">
        <f t="shared" si="21"/>
        <v>0</v>
      </c>
      <c r="CF62" s="105" t="b">
        <f t="shared" si="22"/>
        <v>0</v>
      </c>
      <c r="CG62" s="105" t="b">
        <f t="shared" si="23"/>
        <v>0</v>
      </c>
      <c r="CH62" s="105" t="b">
        <f t="shared" si="24"/>
        <v>0</v>
      </c>
      <c r="CI62" s="105" t="b">
        <f t="shared" si="25"/>
        <v>0</v>
      </c>
      <c r="CJ62" s="105" t="b">
        <f t="shared" si="26"/>
        <v>0</v>
      </c>
      <c r="CK62" s="105" t="b">
        <f t="shared" si="27"/>
        <v>0</v>
      </c>
      <c r="CL62" s="105" t="b">
        <f t="shared" si="28"/>
        <v>0</v>
      </c>
      <c r="CM62" s="105" t="b">
        <f t="shared" si="29"/>
        <v>0</v>
      </c>
      <c r="CN62" s="105" t="b">
        <f t="shared" si="30"/>
        <v>0</v>
      </c>
      <c r="CO62" s="105" t="b">
        <f t="shared" si="31"/>
        <v>0</v>
      </c>
      <c r="CP62" s="105" t="b">
        <f t="shared" si="32"/>
        <v>0</v>
      </c>
      <c r="CQ62" s="105" t="b">
        <f t="shared" si="33"/>
        <v>0</v>
      </c>
      <c r="CR62" s="105" t="b">
        <f t="shared" si="34"/>
        <v>0</v>
      </c>
      <c r="CS62" s="105" t="b">
        <f t="shared" si="35"/>
        <v>0</v>
      </c>
      <c r="CT62" s="105" t="b">
        <f t="shared" si="36"/>
        <v>0</v>
      </c>
      <c r="CU62" s="105" t="b">
        <f t="shared" si="37"/>
        <v>0</v>
      </c>
      <c r="CV62" s="105" t="b">
        <f t="shared" si="38"/>
        <v>0</v>
      </c>
      <c r="CW62" s="105" t="b">
        <f t="shared" si="39"/>
        <v>0</v>
      </c>
      <c r="CX62" s="105" t="b">
        <f t="shared" si="40"/>
        <v>0</v>
      </c>
      <c r="CY62" s="105" t="b">
        <f t="shared" si="41"/>
        <v>0</v>
      </c>
      <c r="CZ62" s="105" t="b">
        <f t="shared" si="42"/>
        <v>0</v>
      </c>
      <c r="DA62" s="105" t="b">
        <f t="shared" si="43"/>
        <v>0</v>
      </c>
      <c r="DB62" s="105" t="b">
        <f t="shared" si="44"/>
        <v>0</v>
      </c>
      <c r="DC62" s="107">
        <f t="shared" si="45"/>
        <v>0</v>
      </c>
      <c r="DD62" s="107">
        <f t="shared" si="46"/>
        <v>0</v>
      </c>
      <c r="DE62" s="107">
        <f t="shared" si="47"/>
        <v>0</v>
      </c>
      <c r="DF62" s="107">
        <f t="shared" si="48"/>
        <v>0</v>
      </c>
      <c r="DG62" s="107">
        <f t="shared" si="49"/>
        <v>0</v>
      </c>
      <c r="DH62" s="107">
        <f t="shared" si="50"/>
        <v>0</v>
      </c>
      <c r="DI62" s="107">
        <f t="shared" si="51"/>
        <v>0</v>
      </c>
      <c r="DJ62" s="107">
        <f t="shared" si="52"/>
        <v>0</v>
      </c>
      <c r="DK62" s="107">
        <f t="shared" si="53"/>
        <v>0</v>
      </c>
      <c r="DL62" s="94">
        <f t="shared" si="54"/>
        <v>0</v>
      </c>
      <c r="DM62" s="59">
        <f>(F7*DL62)/100</f>
        <v>0</v>
      </c>
    </row>
    <row r="63" spans="1:117">
      <c r="A63" s="42"/>
      <c r="B63" s="42"/>
      <c r="C63" s="42"/>
      <c r="D63" s="42"/>
      <c r="E63" s="43"/>
      <c r="F63" s="42"/>
      <c r="G63" s="42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72"/>
      <c r="BB63" s="72"/>
      <c r="BC63" s="72"/>
      <c r="BD63" s="72"/>
      <c r="BE63" s="72"/>
      <c r="BF63" s="72"/>
      <c r="BG63" s="72"/>
      <c r="BH63" s="72"/>
      <c r="BI63" s="72"/>
      <c r="BJ63" s="105" t="b">
        <f t="shared" si="0"/>
        <v>0</v>
      </c>
      <c r="BK63" s="105" t="b">
        <f t="shared" si="1"/>
        <v>0</v>
      </c>
      <c r="BL63" s="105" t="b">
        <f t="shared" si="2"/>
        <v>0</v>
      </c>
      <c r="BM63" s="105" t="b">
        <f t="shared" si="3"/>
        <v>0</v>
      </c>
      <c r="BN63" s="105" t="b">
        <f t="shared" si="4"/>
        <v>0</v>
      </c>
      <c r="BO63" s="105" t="b">
        <f t="shared" si="5"/>
        <v>0</v>
      </c>
      <c r="BP63" s="105" t="b">
        <f t="shared" si="6"/>
        <v>0</v>
      </c>
      <c r="BQ63" s="105" t="b">
        <f t="shared" si="7"/>
        <v>0</v>
      </c>
      <c r="BR63" s="105" t="b">
        <f t="shared" si="8"/>
        <v>0</v>
      </c>
      <c r="BS63" s="105" t="b">
        <f t="shared" si="9"/>
        <v>0</v>
      </c>
      <c r="BT63" s="105" t="b">
        <f t="shared" si="10"/>
        <v>0</v>
      </c>
      <c r="BU63" s="105" t="b">
        <f t="shared" si="11"/>
        <v>0</v>
      </c>
      <c r="BV63" s="105" t="b">
        <f t="shared" si="12"/>
        <v>0</v>
      </c>
      <c r="BW63" s="105" t="b">
        <f t="shared" si="13"/>
        <v>0</v>
      </c>
      <c r="BX63" s="105" t="b">
        <f t="shared" si="14"/>
        <v>0</v>
      </c>
      <c r="BY63" s="105" t="b">
        <f t="shared" si="15"/>
        <v>0</v>
      </c>
      <c r="BZ63" s="105" t="b">
        <f t="shared" si="16"/>
        <v>0</v>
      </c>
      <c r="CA63" s="105" t="b">
        <f t="shared" si="17"/>
        <v>0</v>
      </c>
      <c r="CB63" s="105" t="b">
        <f t="shared" si="18"/>
        <v>0</v>
      </c>
      <c r="CC63" s="105" t="b">
        <f t="shared" si="19"/>
        <v>0</v>
      </c>
      <c r="CD63" s="105" t="b">
        <f t="shared" si="20"/>
        <v>0</v>
      </c>
      <c r="CE63" s="105" t="b">
        <f t="shared" si="21"/>
        <v>0</v>
      </c>
      <c r="CF63" s="105" t="b">
        <f t="shared" si="22"/>
        <v>0</v>
      </c>
      <c r="CG63" s="105" t="b">
        <f t="shared" si="23"/>
        <v>0</v>
      </c>
      <c r="CH63" s="105" t="b">
        <f t="shared" si="24"/>
        <v>0</v>
      </c>
      <c r="CI63" s="105" t="b">
        <f t="shared" si="25"/>
        <v>0</v>
      </c>
      <c r="CJ63" s="105" t="b">
        <f t="shared" si="26"/>
        <v>0</v>
      </c>
      <c r="CK63" s="105" t="b">
        <f t="shared" si="27"/>
        <v>0</v>
      </c>
      <c r="CL63" s="105" t="b">
        <f t="shared" si="28"/>
        <v>0</v>
      </c>
      <c r="CM63" s="105" t="b">
        <f t="shared" si="29"/>
        <v>0</v>
      </c>
      <c r="CN63" s="105" t="b">
        <f t="shared" si="30"/>
        <v>0</v>
      </c>
      <c r="CO63" s="105" t="b">
        <f t="shared" si="31"/>
        <v>0</v>
      </c>
      <c r="CP63" s="105" t="b">
        <f t="shared" si="32"/>
        <v>0</v>
      </c>
      <c r="CQ63" s="105" t="b">
        <f t="shared" si="33"/>
        <v>0</v>
      </c>
      <c r="CR63" s="105" t="b">
        <f t="shared" si="34"/>
        <v>0</v>
      </c>
      <c r="CS63" s="105" t="b">
        <f t="shared" si="35"/>
        <v>0</v>
      </c>
      <c r="CT63" s="105" t="b">
        <f t="shared" si="36"/>
        <v>0</v>
      </c>
      <c r="CU63" s="105" t="b">
        <f t="shared" si="37"/>
        <v>0</v>
      </c>
      <c r="CV63" s="105" t="b">
        <f t="shared" si="38"/>
        <v>0</v>
      </c>
      <c r="CW63" s="105" t="b">
        <f t="shared" si="39"/>
        <v>0</v>
      </c>
      <c r="CX63" s="105" t="b">
        <f t="shared" si="40"/>
        <v>0</v>
      </c>
      <c r="CY63" s="105" t="b">
        <f t="shared" si="41"/>
        <v>0</v>
      </c>
      <c r="CZ63" s="105" t="b">
        <f t="shared" si="42"/>
        <v>0</v>
      </c>
      <c r="DA63" s="105" t="b">
        <f t="shared" si="43"/>
        <v>0</v>
      </c>
      <c r="DB63" s="105" t="b">
        <f t="shared" si="44"/>
        <v>0</v>
      </c>
      <c r="DC63" s="107">
        <f t="shared" si="45"/>
        <v>0</v>
      </c>
      <c r="DD63" s="107">
        <f t="shared" si="46"/>
        <v>0</v>
      </c>
      <c r="DE63" s="107">
        <f t="shared" si="47"/>
        <v>0</v>
      </c>
      <c r="DF63" s="107">
        <f t="shared" si="48"/>
        <v>0</v>
      </c>
      <c r="DG63" s="107">
        <f t="shared" si="49"/>
        <v>0</v>
      </c>
      <c r="DH63" s="107">
        <f t="shared" si="50"/>
        <v>0</v>
      </c>
      <c r="DI63" s="107">
        <f t="shared" si="51"/>
        <v>0</v>
      </c>
      <c r="DJ63" s="107">
        <f t="shared" si="52"/>
        <v>0</v>
      </c>
      <c r="DK63" s="107">
        <f t="shared" si="53"/>
        <v>0</v>
      </c>
      <c r="DL63" s="94">
        <f t="shared" si="54"/>
        <v>0</v>
      </c>
      <c r="DM63" s="59">
        <f>(F7*DL63)/100</f>
        <v>0</v>
      </c>
    </row>
    <row r="64" spans="1:117">
      <c r="A64" s="42"/>
      <c r="B64" s="42"/>
      <c r="C64" s="42"/>
      <c r="D64" s="42"/>
      <c r="E64" s="43"/>
      <c r="F64" s="42"/>
      <c r="G64" s="42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72"/>
      <c r="BB64" s="72"/>
      <c r="BC64" s="72"/>
      <c r="BD64" s="72"/>
      <c r="BE64" s="72"/>
      <c r="BF64" s="72"/>
      <c r="BG64" s="72"/>
      <c r="BH64" s="72"/>
      <c r="BI64" s="72"/>
      <c r="BJ64" s="105" t="b">
        <f t="shared" si="0"/>
        <v>0</v>
      </c>
      <c r="BK64" s="105" t="b">
        <f t="shared" si="1"/>
        <v>0</v>
      </c>
      <c r="BL64" s="105" t="b">
        <f t="shared" si="2"/>
        <v>0</v>
      </c>
      <c r="BM64" s="105" t="b">
        <f t="shared" si="3"/>
        <v>0</v>
      </c>
      <c r="BN64" s="105" t="b">
        <f t="shared" si="4"/>
        <v>0</v>
      </c>
      <c r="BO64" s="105" t="b">
        <f t="shared" si="5"/>
        <v>0</v>
      </c>
      <c r="BP64" s="105" t="b">
        <f t="shared" si="6"/>
        <v>0</v>
      </c>
      <c r="BQ64" s="105" t="b">
        <f t="shared" si="7"/>
        <v>0</v>
      </c>
      <c r="BR64" s="105" t="b">
        <f t="shared" si="8"/>
        <v>0</v>
      </c>
      <c r="BS64" s="105" t="b">
        <f t="shared" si="9"/>
        <v>0</v>
      </c>
      <c r="BT64" s="105" t="b">
        <f t="shared" si="10"/>
        <v>0</v>
      </c>
      <c r="BU64" s="105" t="b">
        <f t="shared" si="11"/>
        <v>0</v>
      </c>
      <c r="BV64" s="105" t="b">
        <f t="shared" si="12"/>
        <v>0</v>
      </c>
      <c r="BW64" s="105" t="b">
        <f t="shared" si="13"/>
        <v>0</v>
      </c>
      <c r="BX64" s="105" t="b">
        <f t="shared" si="14"/>
        <v>0</v>
      </c>
      <c r="BY64" s="105" t="b">
        <f t="shared" si="15"/>
        <v>0</v>
      </c>
      <c r="BZ64" s="105" t="b">
        <f t="shared" si="16"/>
        <v>0</v>
      </c>
      <c r="CA64" s="105" t="b">
        <f t="shared" si="17"/>
        <v>0</v>
      </c>
      <c r="CB64" s="105" t="b">
        <f t="shared" si="18"/>
        <v>0</v>
      </c>
      <c r="CC64" s="105" t="b">
        <f t="shared" si="19"/>
        <v>0</v>
      </c>
      <c r="CD64" s="105" t="b">
        <f t="shared" si="20"/>
        <v>0</v>
      </c>
      <c r="CE64" s="105" t="b">
        <f t="shared" si="21"/>
        <v>0</v>
      </c>
      <c r="CF64" s="105" t="b">
        <f t="shared" si="22"/>
        <v>0</v>
      </c>
      <c r="CG64" s="105" t="b">
        <f t="shared" si="23"/>
        <v>0</v>
      </c>
      <c r="CH64" s="105" t="b">
        <f t="shared" si="24"/>
        <v>0</v>
      </c>
      <c r="CI64" s="105" t="b">
        <f t="shared" si="25"/>
        <v>0</v>
      </c>
      <c r="CJ64" s="105" t="b">
        <f t="shared" si="26"/>
        <v>0</v>
      </c>
      <c r="CK64" s="105" t="b">
        <f t="shared" si="27"/>
        <v>0</v>
      </c>
      <c r="CL64" s="105" t="b">
        <f t="shared" si="28"/>
        <v>0</v>
      </c>
      <c r="CM64" s="105" t="b">
        <f t="shared" si="29"/>
        <v>0</v>
      </c>
      <c r="CN64" s="105" t="b">
        <f t="shared" si="30"/>
        <v>0</v>
      </c>
      <c r="CO64" s="105" t="b">
        <f t="shared" si="31"/>
        <v>0</v>
      </c>
      <c r="CP64" s="105" t="b">
        <f t="shared" si="32"/>
        <v>0</v>
      </c>
      <c r="CQ64" s="105" t="b">
        <f t="shared" si="33"/>
        <v>0</v>
      </c>
      <c r="CR64" s="105" t="b">
        <f t="shared" si="34"/>
        <v>0</v>
      </c>
      <c r="CS64" s="105" t="b">
        <f t="shared" si="35"/>
        <v>0</v>
      </c>
      <c r="CT64" s="105" t="b">
        <f t="shared" si="36"/>
        <v>0</v>
      </c>
      <c r="CU64" s="105" t="b">
        <f t="shared" si="37"/>
        <v>0</v>
      </c>
      <c r="CV64" s="105" t="b">
        <f t="shared" si="38"/>
        <v>0</v>
      </c>
      <c r="CW64" s="105" t="b">
        <f t="shared" si="39"/>
        <v>0</v>
      </c>
      <c r="CX64" s="105" t="b">
        <f t="shared" si="40"/>
        <v>0</v>
      </c>
      <c r="CY64" s="105" t="b">
        <f t="shared" si="41"/>
        <v>0</v>
      </c>
      <c r="CZ64" s="105" t="b">
        <f t="shared" si="42"/>
        <v>0</v>
      </c>
      <c r="DA64" s="105" t="b">
        <f t="shared" si="43"/>
        <v>0</v>
      </c>
      <c r="DB64" s="105" t="b">
        <f t="shared" si="44"/>
        <v>0</v>
      </c>
      <c r="DC64" s="107">
        <f t="shared" si="45"/>
        <v>0</v>
      </c>
      <c r="DD64" s="107">
        <f t="shared" si="46"/>
        <v>0</v>
      </c>
      <c r="DE64" s="107">
        <f t="shared" si="47"/>
        <v>0</v>
      </c>
      <c r="DF64" s="107">
        <f t="shared" si="48"/>
        <v>0</v>
      </c>
      <c r="DG64" s="107">
        <f t="shared" si="49"/>
        <v>0</v>
      </c>
      <c r="DH64" s="107">
        <f t="shared" si="50"/>
        <v>0</v>
      </c>
      <c r="DI64" s="107">
        <f t="shared" si="51"/>
        <v>0</v>
      </c>
      <c r="DJ64" s="107">
        <f t="shared" si="52"/>
        <v>0</v>
      </c>
      <c r="DK64" s="107">
        <f t="shared" si="53"/>
        <v>0</v>
      </c>
      <c r="DL64" s="94">
        <f t="shared" si="54"/>
        <v>0</v>
      </c>
      <c r="DM64" s="59">
        <f>(F7*DL64)/100</f>
        <v>0</v>
      </c>
    </row>
    <row r="65" spans="1:117">
      <c r="A65" s="42"/>
      <c r="B65" s="42"/>
      <c r="C65" s="42"/>
      <c r="D65" s="42"/>
      <c r="E65" s="43"/>
      <c r="F65" s="42"/>
      <c r="G65" s="42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72"/>
      <c r="BB65" s="72"/>
      <c r="BC65" s="72"/>
      <c r="BD65" s="72"/>
      <c r="BE65" s="72"/>
      <c r="BF65" s="72"/>
      <c r="BG65" s="72"/>
      <c r="BH65" s="72"/>
      <c r="BI65" s="72"/>
      <c r="BJ65" s="105" t="b">
        <f t="shared" si="0"/>
        <v>0</v>
      </c>
      <c r="BK65" s="105" t="b">
        <f t="shared" si="1"/>
        <v>0</v>
      </c>
      <c r="BL65" s="105" t="b">
        <f t="shared" si="2"/>
        <v>0</v>
      </c>
      <c r="BM65" s="105" t="b">
        <f t="shared" si="3"/>
        <v>0</v>
      </c>
      <c r="BN65" s="105" t="b">
        <f t="shared" si="4"/>
        <v>0</v>
      </c>
      <c r="BO65" s="105" t="b">
        <f t="shared" si="5"/>
        <v>0</v>
      </c>
      <c r="BP65" s="105" t="b">
        <f t="shared" si="6"/>
        <v>0</v>
      </c>
      <c r="BQ65" s="105" t="b">
        <f t="shared" si="7"/>
        <v>0</v>
      </c>
      <c r="BR65" s="105" t="b">
        <f t="shared" si="8"/>
        <v>0</v>
      </c>
      <c r="BS65" s="105" t="b">
        <f t="shared" si="9"/>
        <v>0</v>
      </c>
      <c r="BT65" s="105" t="b">
        <f t="shared" si="10"/>
        <v>0</v>
      </c>
      <c r="BU65" s="105" t="b">
        <f t="shared" si="11"/>
        <v>0</v>
      </c>
      <c r="BV65" s="105" t="b">
        <f t="shared" si="12"/>
        <v>0</v>
      </c>
      <c r="BW65" s="105" t="b">
        <f t="shared" si="13"/>
        <v>0</v>
      </c>
      <c r="BX65" s="105" t="b">
        <f t="shared" si="14"/>
        <v>0</v>
      </c>
      <c r="BY65" s="105" t="b">
        <f t="shared" si="15"/>
        <v>0</v>
      </c>
      <c r="BZ65" s="105" t="b">
        <f t="shared" si="16"/>
        <v>0</v>
      </c>
      <c r="CA65" s="105" t="b">
        <f t="shared" si="17"/>
        <v>0</v>
      </c>
      <c r="CB65" s="105" t="b">
        <f t="shared" si="18"/>
        <v>0</v>
      </c>
      <c r="CC65" s="105" t="b">
        <f t="shared" si="19"/>
        <v>0</v>
      </c>
      <c r="CD65" s="105" t="b">
        <f t="shared" si="20"/>
        <v>0</v>
      </c>
      <c r="CE65" s="105" t="b">
        <f t="shared" si="21"/>
        <v>0</v>
      </c>
      <c r="CF65" s="105" t="b">
        <f t="shared" si="22"/>
        <v>0</v>
      </c>
      <c r="CG65" s="105" t="b">
        <f t="shared" si="23"/>
        <v>0</v>
      </c>
      <c r="CH65" s="105" t="b">
        <f t="shared" si="24"/>
        <v>0</v>
      </c>
      <c r="CI65" s="105" t="b">
        <f t="shared" si="25"/>
        <v>0</v>
      </c>
      <c r="CJ65" s="105" t="b">
        <f t="shared" si="26"/>
        <v>0</v>
      </c>
      <c r="CK65" s="105" t="b">
        <f t="shared" si="27"/>
        <v>0</v>
      </c>
      <c r="CL65" s="105" t="b">
        <f t="shared" si="28"/>
        <v>0</v>
      </c>
      <c r="CM65" s="105" t="b">
        <f t="shared" si="29"/>
        <v>0</v>
      </c>
      <c r="CN65" s="105" t="b">
        <f t="shared" si="30"/>
        <v>0</v>
      </c>
      <c r="CO65" s="105" t="b">
        <f t="shared" si="31"/>
        <v>0</v>
      </c>
      <c r="CP65" s="105" t="b">
        <f t="shared" si="32"/>
        <v>0</v>
      </c>
      <c r="CQ65" s="105" t="b">
        <f t="shared" si="33"/>
        <v>0</v>
      </c>
      <c r="CR65" s="105" t="b">
        <f t="shared" si="34"/>
        <v>0</v>
      </c>
      <c r="CS65" s="105" t="b">
        <f t="shared" si="35"/>
        <v>0</v>
      </c>
      <c r="CT65" s="105" t="b">
        <f t="shared" si="36"/>
        <v>0</v>
      </c>
      <c r="CU65" s="105" t="b">
        <f t="shared" si="37"/>
        <v>0</v>
      </c>
      <c r="CV65" s="105" t="b">
        <f t="shared" si="38"/>
        <v>0</v>
      </c>
      <c r="CW65" s="105" t="b">
        <f t="shared" si="39"/>
        <v>0</v>
      </c>
      <c r="CX65" s="105" t="b">
        <f t="shared" si="40"/>
        <v>0</v>
      </c>
      <c r="CY65" s="105" t="b">
        <f t="shared" si="41"/>
        <v>0</v>
      </c>
      <c r="CZ65" s="105" t="b">
        <f t="shared" si="42"/>
        <v>0</v>
      </c>
      <c r="DA65" s="105" t="b">
        <f t="shared" si="43"/>
        <v>0</v>
      </c>
      <c r="DB65" s="105" t="b">
        <f t="shared" si="44"/>
        <v>0</v>
      </c>
      <c r="DC65" s="107">
        <f t="shared" si="45"/>
        <v>0</v>
      </c>
      <c r="DD65" s="107">
        <f t="shared" si="46"/>
        <v>0</v>
      </c>
      <c r="DE65" s="107">
        <f t="shared" si="47"/>
        <v>0</v>
      </c>
      <c r="DF65" s="107">
        <f t="shared" si="48"/>
        <v>0</v>
      </c>
      <c r="DG65" s="107">
        <f t="shared" si="49"/>
        <v>0</v>
      </c>
      <c r="DH65" s="107">
        <f t="shared" si="50"/>
        <v>0</v>
      </c>
      <c r="DI65" s="107">
        <f t="shared" si="51"/>
        <v>0</v>
      </c>
      <c r="DJ65" s="107">
        <f t="shared" si="52"/>
        <v>0</v>
      </c>
      <c r="DK65" s="107">
        <f t="shared" si="53"/>
        <v>0</v>
      </c>
      <c r="DL65" s="94">
        <f t="shared" si="54"/>
        <v>0</v>
      </c>
      <c r="DM65" s="59">
        <f>(F7*DL65)/100</f>
        <v>0</v>
      </c>
    </row>
    <row r="66" spans="1:117">
      <c r="A66" s="42"/>
      <c r="B66" s="42"/>
      <c r="C66" s="42"/>
      <c r="D66" s="42"/>
      <c r="E66" s="43"/>
      <c r="F66" s="42"/>
      <c r="G66" s="42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72"/>
      <c r="BB66" s="72"/>
      <c r="BC66" s="72"/>
      <c r="BD66" s="72"/>
      <c r="BE66" s="72"/>
      <c r="BF66" s="72"/>
      <c r="BG66" s="72"/>
      <c r="BH66" s="72"/>
      <c r="BI66" s="72"/>
      <c r="BJ66" s="105" t="b">
        <f t="shared" si="0"/>
        <v>0</v>
      </c>
      <c r="BK66" s="105" t="b">
        <f t="shared" si="1"/>
        <v>0</v>
      </c>
      <c r="BL66" s="105" t="b">
        <f t="shared" si="2"/>
        <v>0</v>
      </c>
      <c r="BM66" s="105" t="b">
        <f t="shared" si="3"/>
        <v>0</v>
      </c>
      <c r="BN66" s="105" t="b">
        <f t="shared" si="4"/>
        <v>0</v>
      </c>
      <c r="BO66" s="105" t="b">
        <f t="shared" si="5"/>
        <v>0</v>
      </c>
      <c r="BP66" s="105" t="b">
        <f t="shared" si="6"/>
        <v>0</v>
      </c>
      <c r="BQ66" s="105" t="b">
        <f t="shared" si="7"/>
        <v>0</v>
      </c>
      <c r="BR66" s="105" t="b">
        <f t="shared" si="8"/>
        <v>0</v>
      </c>
      <c r="BS66" s="105" t="b">
        <f t="shared" si="9"/>
        <v>0</v>
      </c>
      <c r="BT66" s="105" t="b">
        <f t="shared" si="10"/>
        <v>0</v>
      </c>
      <c r="BU66" s="105" t="b">
        <f t="shared" si="11"/>
        <v>0</v>
      </c>
      <c r="BV66" s="105" t="b">
        <f t="shared" si="12"/>
        <v>0</v>
      </c>
      <c r="BW66" s="105" t="b">
        <f t="shared" si="13"/>
        <v>0</v>
      </c>
      <c r="BX66" s="105" t="b">
        <f t="shared" si="14"/>
        <v>0</v>
      </c>
      <c r="BY66" s="105" t="b">
        <f t="shared" si="15"/>
        <v>0</v>
      </c>
      <c r="BZ66" s="105" t="b">
        <f t="shared" si="16"/>
        <v>0</v>
      </c>
      <c r="CA66" s="105" t="b">
        <f t="shared" si="17"/>
        <v>0</v>
      </c>
      <c r="CB66" s="105" t="b">
        <f t="shared" si="18"/>
        <v>0</v>
      </c>
      <c r="CC66" s="105" t="b">
        <f t="shared" si="19"/>
        <v>0</v>
      </c>
      <c r="CD66" s="105" t="b">
        <f t="shared" si="20"/>
        <v>0</v>
      </c>
      <c r="CE66" s="105" t="b">
        <f t="shared" si="21"/>
        <v>0</v>
      </c>
      <c r="CF66" s="105" t="b">
        <f t="shared" si="22"/>
        <v>0</v>
      </c>
      <c r="CG66" s="105" t="b">
        <f t="shared" si="23"/>
        <v>0</v>
      </c>
      <c r="CH66" s="105" t="b">
        <f t="shared" si="24"/>
        <v>0</v>
      </c>
      <c r="CI66" s="105" t="b">
        <f t="shared" si="25"/>
        <v>0</v>
      </c>
      <c r="CJ66" s="105" t="b">
        <f t="shared" si="26"/>
        <v>0</v>
      </c>
      <c r="CK66" s="105" t="b">
        <f t="shared" si="27"/>
        <v>0</v>
      </c>
      <c r="CL66" s="105" t="b">
        <f t="shared" si="28"/>
        <v>0</v>
      </c>
      <c r="CM66" s="105" t="b">
        <f t="shared" si="29"/>
        <v>0</v>
      </c>
      <c r="CN66" s="105" t="b">
        <f t="shared" si="30"/>
        <v>0</v>
      </c>
      <c r="CO66" s="105" t="b">
        <f t="shared" si="31"/>
        <v>0</v>
      </c>
      <c r="CP66" s="105" t="b">
        <f t="shared" si="32"/>
        <v>0</v>
      </c>
      <c r="CQ66" s="105" t="b">
        <f t="shared" si="33"/>
        <v>0</v>
      </c>
      <c r="CR66" s="105" t="b">
        <f t="shared" si="34"/>
        <v>0</v>
      </c>
      <c r="CS66" s="105" t="b">
        <f t="shared" si="35"/>
        <v>0</v>
      </c>
      <c r="CT66" s="105" t="b">
        <f t="shared" si="36"/>
        <v>0</v>
      </c>
      <c r="CU66" s="105" t="b">
        <f t="shared" si="37"/>
        <v>0</v>
      </c>
      <c r="CV66" s="105" t="b">
        <f t="shared" si="38"/>
        <v>0</v>
      </c>
      <c r="CW66" s="105" t="b">
        <f t="shared" si="39"/>
        <v>0</v>
      </c>
      <c r="CX66" s="105" t="b">
        <f t="shared" si="40"/>
        <v>0</v>
      </c>
      <c r="CY66" s="105" t="b">
        <f t="shared" si="41"/>
        <v>0</v>
      </c>
      <c r="CZ66" s="105" t="b">
        <f t="shared" si="42"/>
        <v>0</v>
      </c>
      <c r="DA66" s="105" t="b">
        <f t="shared" si="43"/>
        <v>0</v>
      </c>
      <c r="DB66" s="105" t="b">
        <f t="shared" si="44"/>
        <v>0</v>
      </c>
      <c r="DC66" s="107">
        <f t="shared" si="45"/>
        <v>0</v>
      </c>
      <c r="DD66" s="107">
        <f t="shared" si="46"/>
        <v>0</v>
      </c>
      <c r="DE66" s="107">
        <f t="shared" si="47"/>
        <v>0</v>
      </c>
      <c r="DF66" s="107">
        <f t="shared" si="48"/>
        <v>0</v>
      </c>
      <c r="DG66" s="107">
        <f t="shared" si="49"/>
        <v>0</v>
      </c>
      <c r="DH66" s="107">
        <f t="shared" si="50"/>
        <v>0</v>
      </c>
      <c r="DI66" s="107">
        <f t="shared" si="51"/>
        <v>0</v>
      </c>
      <c r="DJ66" s="107">
        <f t="shared" si="52"/>
        <v>0</v>
      </c>
      <c r="DK66" s="107">
        <f t="shared" si="53"/>
        <v>0</v>
      </c>
      <c r="DL66" s="94">
        <f t="shared" si="54"/>
        <v>0</v>
      </c>
      <c r="DM66" s="59">
        <f>(F7*DL66)/100</f>
        <v>0</v>
      </c>
    </row>
    <row r="67" spans="1:117">
      <c r="A67" s="42"/>
      <c r="B67" s="42"/>
      <c r="C67" s="42"/>
      <c r="D67" s="42"/>
      <c r="E67" s="43"/>
      <c r="F67" s="42"/>
      <c r="G67" s="42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72"/>
      <c r="BB67" s="72"/>
      <c r="BC67" s="72"/>
      <c r="BD67" s="72"/>
      <c r="BE67" s="72"/>
      <c r="BF67" s="72"/>
      <c r="BG67" s="72"/>
      <c r="BH67" s="72"/>
      <c r="BI67" s="72"/>
      <c r="BJ67" s="105" t="b">
        <f t="shared" si="0"/>
        <v>0</v>
      </c>
      <c r="BK67" s="105" t="b">
        <f t="shared" si="1"/>
        <v>0</v>
      </c>
      <c r="BL67" s="105" t="b">
        <f t="shared" si="2"/>
        <v>0</v>
      </c>
      <c r="BM67" s="105" t="b">
        <f t="shared" si="3"/>
        <v>0</v>
      </c>
      <c r="BN67" s="105" t="b">
        <f t="shared" si="4"/>
        <v>0</v>
      </c>
      <c r="BO67" s="105" t="b">
        <f t="shared" si="5"/>
        <v>0</v>
      </c>
      <c r="BP67" s="105" t="b">
        <f t="shared" si="6"/>
        <v>0</v>
      </c>
      <c r="BQ67" s="105" t="b">
        <f t="shared" si="7"/>
        <v>0</v>
      </c>
      <c r="BR67" s="105" t="b">
        <f t="shared" si="8"/>
        <v>0</v>
      </c>
      <c r="BS67" s="105" t="b">
        <f t="shared" si="9"/>
        <v>0</v>
      </c>
      <c r="BT67" s="105" t="b">
        <f t="shared" si="10"/>
        <v>0</v>
      </c>
      <c r="BU67" s="105" t="b">
        <f t="shared" si="11"/>
        <v>0</v>
      </c>
      <c r="BV67" s="105" t="b">
        <f t="shared" si="12"/>
        <v>0</v>
      </c>
      <c r="BW67" s="105" t="b">
        <f t="shared" si="13"/>
        <v>0</v>
      </c>
      <c r="BX67" s="105" t="b">
        <f t="shared" si="14"/>
        <v>0</v>
      </c>
      <c r="BY67" s="105" t="b">
        <f t="shared" si="15"/>
        <v>0</v>
      </c>
      <c r="BZ67" s="105" t="b">
        <f t="shared" si="16"/>
        <v>0</v>
      </c>
      <c r="CA67" s="105" t="b">
        <f t="shared" si="17"/>
        <v>0</v>
      </c>
      <c r="CB67" s="105" t="b">
        <f t="shared" si="18"/>
        <v>0</v>
      </c>
      <c r="CC67" s="105" t="b">
        <f t="shared" si="19"/>
        <v>0</v>
      </c>
      <c r="CD67" s="105" t="b">
        <f t="shared" si="20"/>
        <v>0</v>
      </c>
      <c r="CE67" s="105" t="b">
        <f t="shared" si="21"/>
        <v>0</v>
      </c>
      <c r="CF67" s="105" t="b">
        <f t="shared" si="22"/>
        <v>0</v>
      </c>
      <c r="CG67" s="105" t="b">
        <f t="shared" si="23"/>
        <v>0</v>
      </c>
      <c r="CH67" s="105" t="b">
        <f t="shared" si="24"/>
        <v>0</v>
      </c>
      <c r="CI67" s="105" t="b">
        <f t="shared" si="25"/>
        <v>0</v>
      </c>
      <c r="CJ67" s="105" t="b">
        <f t="shared" si="26"/>
        <v>0</v>
      </c>
      <c r="CK67" s="105" t="b">
        <f t="shared" si="27"/>
        <v>0</v>
      </c>
      <c r="CL67" s="105" t="b">
        <f t="shared" si="28"/>
        <v>0</v>
      </c>
      <c r="CM67" s="105" t="b">
        <f t="shared" si="29"/>
        <v>0</v>
      </c>
      <c r="CN67" s="105" t="b">
        <f t="shared" si="30"/>
        <v>0</v>
      </c>
      <c r="CO67" s="105" t="b">
        <f t="shared" si="31"/>
        <v>0</v>
      </c>
      <c r="CP67" s="105" t="b">
        <f t="shared" si="32"/>
        <v>0</v>
      </c>
      <c r="CQ67" s="105" t="b">
        <f t="shared" si="33"/>
        <v>0</v>
      </c>
      <c r="CR67" s="105" t="b">
        <f t="shared" si="34"/>
        <v>0</v>
      </c>
      <c r="CS67" s="105" t="b">
        <f t="shared" si="35"/>
        <v>0</v>
      </c>
      <c r="CT67" s="105" t="b">
        <f t="shared" si="36"/>
        <v>0</v>
      </c>
      <c r="CU67" s="105" t="b">
        <f t="shared" si="37"/>
        <v>0</v>
      </c>
      <c r="CV67" s="105" t="b">
        <f t="shared" si="38"/>
        <v>0</v>
      </c>
      <c r="CW67" s="105" t="b">
        <f t="shared" si="39"/>
        <v>0</v>
      </c>
      <c r="CX67" s="105" t="b">
        <f t="shared" si="40"/>
        <v>0</v>
      </c>
      <c r="CY67" s="105" t="b">
        <f t="shared" si="41"/>
        <v>0</v>
      </c>
      <c r="CZ67" s="105" t="b">
        <f t="shared" si="42"/>
        <v>0</v>
      </c>
      <c r="DA67" s="105" t="b">
        <f t="shared" si="43"/>
        <v>0</v>
      </c>
      <c r="DB67" s="105" t="b">
        <f t="shared" si="44"/>
        <v>0</v>
      </c>
      <c r="DC67" s="107">
        <f t="shared" si="45"/>
        <v>0</v>
      </c>
      <c r="DD67" s="107">
        <f t="shared" si="46"/>
        <v>0</v>
      </c>
      <c r="DE67" s="107">
        <f t="shared" si="47"/>
        <v>0</v>
      </c>
      <c r="DF67" s="107">
        <f t="shared" si="48"/>
        <v>0</v>
      </c>
      <c r="DG67" s="107">
        <f t="shared" si="49"/>
        <v>0</v>
      </c>
      <c r="DH67" s="107">
        <f t="shared" si="50"/>
        <v>0</v>
      </c>
      <c r="DI67" s="107">
        <f t="shared" si="51"/>
        <v>0</v>
      </c>
      <c r="DJ67" s="107">
        <f t="shared" si="52"/>
        <v>0</v>
      </c>
      <c r="DK67" s="107">
        <f t="shared" si="53"/>
        <v>0</v>
      </c>
      <c r="DL67" s="94">
        <f t="shared" si="54"/>
        <v>0</v>
      </c>
      <c r="DM67" s="59">
        <f>(F7*DL67)/100</f>
        <v>0</v>
      </c>
    </row>
    <row r="68" spans="1:117">
      <c r="A68" s="42"/>
      <c r="B68" s="42"/>
      <c r="C68" s="42"/>
      <c r="D68" s="42"/>
      <c r="E68" s="43"/>
      <c r="F68" s="42"/>
      <c r="G68" s="42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72"/>
      <c r="BB68" s="72"/>
      <c r="BC68" s="72"/>
      <c r="BD68" s="72"/>
      <c r="BE68" s="72"/>
      <c r="BF68" s="72"/>
      <c r="BG68" s="72"/>
      <c r="BH68" s="72"/>
      <c r="BI68" s="72"/>
      <c r="BJ68" s="105" t="b">
        <f t="shared" si="0"/>
        <v>0</v>
      </c>
      <c r="BK68" s="105" t="b">
        <f t="shared" si="1"/>
        <v>0</v>
      </c>
      <c r="BL68" s="105" t="b">
        <f t="shared" si="2"/>
        <v>0</v>
      </c>
      <c r="BM68" s="105" t="b">
        <f t="shared" si="3"/>
        <v>0</v>
      </c>
      <c r="BN68" s="105" t="b">
        <f t="shared" si="4"/>
        <v>0</v>
      </c>
      <c r="BO68" s="105" t="b">
        <f t="shared" si="5"/>
        <v>0</v>
      </c>
      <c r="BP68" s="105" t="b">
        <f t="shared" si="6"/>
        <v>0</v>
      </c>
      <c r="BQ68" s="105" t="b">
        <f t="shared" si="7"/>
        <v>0</v>
      </c>
      <c r="BR68" s="105" t="b">
        <f t="shared" si="8"/>
        <v>0</v>
      </c>
      <c r="BS68" s="105" t="b">
        <f t="shared" si="9"/>
        <v>0</v>
      </c>
      <c r="BT68" s="105" t="b">
        <f t="shared" si="10"/>
        <v>0</v>
      </c>
      <c r="BU68" s="105" t="b">
        <f t="shared" si="11"/>
        <v>0</v>
      </c>
      <c r="BV68" s="105" t="b">
        <f t="shared" si="12"/>
        <v>0</v>
      </c>
      <c r="BW68" s="105" t="b">
        <f t="shared" si="13"/>
        <v>0</v>
      </c>
      <c r="BX68" s="105" t="b">
        <f t="shared" si="14"/>
        <v>0</v>
      </c>
      <c r="BY68" s="105" t="b">
        <f t="shared" si="15"/>
        <v>0</v>
      </c>
      <c r="BZ68" s="105" t="b">
        <f t="shared" si="16"/>
        <v>0</v>
      </c>
      <c r="CA68" s="105" t="b">
        <f t="shared" si="17"/>
        <v>0</v>
      </c>
      <c r="CB68" s="105" t="b">
        <f t="shared" si="18"/>
        <v>0</v>
      </c>
      <c r="CC68" s="105" t="b">
        <f t="shared" si="19"/>
        <v>0</v>
      </c>
      <c r="CD68" s="105" t="b">
        <f t="shared" si="20"/>
        <v>0</v>
      </c>
      <c r="CE68" s="105" t="b">
        <f t="shared" si="21"/>
        <v>0</v>
      </c>
      <c r="CF68" s="105" t="b">
        <f t="shared" si="22"/>
        <v>0</v>
      </c>
      <c r="CG68" s="105" t="b">
        <f t="shared" si="23"/>
        <v>0</v>
      </c>
      <c r="CH68" s="105" t="b">
        <f t="shared" si="24"/>
        <v>0</v>
      </c>
      <c r="CI68" s="105" t="b">
        <f t="shared" si="25"/>
        <v>0</v>
      </c>
      <c r="CJ68" s="105" t="b">
        <f t="shared" si="26"/>
        <v>0</v>
      </c>
      <c r="CK68" s="105" t="b">
        <f t="shared" si="27"/>
        <v>0</v>
      </c>
      <c r="CL68" s="105" t="b">
        <f t="shared" si="28"/>
        <v>0</v>
      </c>
      <c r="CM68" s="105" t="b">
        <f t="shared" si="29"/>
        <v>0</v>
      </c>
      <c r="CN68" s="105" t="b">
        <f t="shared" si="30"/>
        <v>0</v>
      </c>
      <c r="CO68" s="105" t="b">
        <f t="shared" si="31"/>
        <v>0</v>
      </c>
      <c r="CP68" s="105" t="b">
        <f t="shared" si="32"/>
        <v>0</v>
      </c>
      <c r="CQ68" s="105" t="b">
        <f t="shared" si="33"/>
        <v>0</v>
      </c>
      <c r="CR68" s="105" t="b">
        <f t="shared" si="34"/>
        <v>0</v>
      </c>
      <c r="CS68" s="105" t="b">
        <f t="shared" si="35"/>
        <v>0</v>
      </c>
      <c r="CT68" s="105" t="b">
        <f t="shared" si="36"/>
        <v>0</v>
      </c>
      <c r="CU68" s="105" t="b">
        <f t="shared" si="37"/>
        <v>0</v>
      </c>
      <c r="CV68" s="105" t="b">
        <f t="shared" si="38"/>
        <v>0</v>
      </c>
      <c r="CW68" s="105" t="b">
        <f t="shared" si="39"/>
        <v>0</v>
      </c>
      <c r="CX68" s="105" t="b">
        <f t="shared" si="40"/>
        <v>0</v>
      </c>
      <c r="CY68" s="105" t="b">
        <f t="shared" si="41"/>
        <v>0</v>
      </c>
      <c r="CZ68" s="105" t="b">
        <f t="shared" si="42"/>
        <v>0</v>
      </c>
      <c r="DA68" s="105" t="b">
        <f t="shared" si="43"/>
        <v>0</v>
      </c>
      <c r="DB68" s="105" t="b">
        <f t="shared" si="44"/>
        <v>0</v>
      </c>
      <c r="DC68" s="107">
        <f t="shared" si="45"/>
        <v>0</v>
      </c>
      <c r="DD68" s="107">
        <f t="shared" si="46"/>
        <v>0</v>
      </c>
      <c r="DE68" s="107">
        <f t="shared" si="47"/>
        <v>0</v>
      </c>
      <c r="DF68" s="107">
        <f t="shared" si="48"/>
        <v>0</v>
      </c>
      <c r="DG68" s="107">
        <f t="shared" si="49"/>
        <v>0</v>
      </c>
      <c r="DH68" s="107">
        <f t="shared" si="50"/>
        <v>0</v>
      </c>
      <c r="DI68" s="107">
        <f t="shared" si="51"/>
        <v>0</v>
      </c>
      <c r="DJ68" s="107">
        <f t="shared" si="52"/>
        <v>0</v>
      </c>
      <c r="DK68" s="107">
        <f t="shared" si="53"/>
        <v>0</v>
      </c>
      <c r="DL68" s="94">
        <f t="shared" si="54"/>
        <v>0</v>
      </c>
      <c r="DM68" s="59">
        <f>(F7*DL68)/100</f>
        <v>0</v>
      </c>
    </row>
    <row r="69" spans="1:117">
      <c r="A69" s="42"/>
      <c r="B69" s="42"/>
      <c r="C69" s="42"/>
      <c r="D69" s="42"/>
      <c r="E69" s="43"/>
      <c r="F69" s="42"/>
      <c r="G69" s="42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72"/>
      <c r="BB69" s="72"/>
      <c r="BC69" s="72"/>
      <c r="BD69" s="72"/>
      <c r="BE69" s="72"/>
      <c r="BF69" s="72"/>
      <c r="BG69" s="72"/>
      <c r="BH69" s="72"/>
      <c r="BI69" s="72"/>
      <c r="BJ69" s="105" t="b">
        <f t="shared" si="0"/>
        <v>0</v>
      </c>
      <c r="BK69" s="105" t="b">
        <f t="shared" si="1"/>
        <v>0</v>
      </c>
      <c r="BL69" s="105" t="b">
        <f t="shared" si="2"/>
        <v>0</v>
      </c>
      <c r="BM69" s="105" t="b">
        <f t="shared" si="3"/>
        <v>0</v>
      </c>
      <c r="BN69" s="105" t="b">
        <f t="shared" si="4"/>
        <v>0</v>
      </c>
      <c r="BO69" s="105" t="b">
        <f t="shared" si="5"/>
        <v>0</v>
      </c>
      <c r="BP69" s="105" t="b">
        <f t="shared" si="6"/>
        <v>0</v>
      </c>
      <c r="BQ69" s="105" t="b">
        <f t="shared" si="7"/>
        <v>0</v>
      </c>
      <c r="BR69" s="105" t="b">
        <f t="shared" si="8"/>
        <v>0</v>
      </c>
      <c r="BS69" s="105" t="b">
        <f t="shared" si="9"/>
        <v>0</v>
      </c>
      <c r="BT69" s="105" t="b">
        <f t="shared" si="10"/>
        <v>0</v>
      </c>
      <c r="BU69" s="105" t="b">
        <f t="shared" si="11"/>
        <v>0</v>
      </c>
      <c r="BV69" s="105" t="b">
        <f t="shared" si="12"/>
        <v>0</v>
      </c>
      <c r="BW69" s="105" t="b">
        <f t="shared" si="13"/>
        <v>0</v>
      </c>
      <c r="BX69" s="105" t="b">
        <f t="shared" si="14"/>
        <v>0</v>
      </c>
      <c r="BY69" s="105" t="b">
        <f t="shared" si="15"/>
        <v>0</v>
      </c>
      <c r="BZ69" s="105" t="b">
        <f t="shared" si="16"/>
        <v>0</v>
      </c>
      <c r="CA69" s="105" t="b">
        <f t="shared" si="17"/>
        <v>0</v>
      </c>
      <c r="CB69" s="105" t="b">
        <f t="shared" si="18"/>
        <v>0</v>
      </c>
      <c r="CC69" s="105" t="b">
        <f t="shared" si="19"/>
        <v>0</v>
      </c>
      <c r="CD69" s="105" t="b">
        <f t="shared" si="20"/>
        <v>0</v>
      </c>
      <c r="CE69" s="105" t="b">
        <f t="shared" si="21"/>
        <v>0</v>
      </c>
      <c r="CF69" s="105" t="b">
        <f t="shared" si="22"/>
        <v>0</v>
      </c>
      <c r="CG69" s="105" t="b">
        <f t="shared" si="23"/>
        <v>0</v>
      </c>
      <c r="CH69" s="105" t="b">
        <f t="shared" si="24"/>
        <v>0</v>
      </c>
      <c r="CI69" s="105" t="b">
        <f t="shared" si="25"/>
        <v>0</v>
      </c>
      <c r="CJ69" s="105" t="b">
        <f t="shared" si="26"/>
        <v>0</v>
      </c>
      <c r="CK69" s="105" t="b">
        <f t="shared" si="27"/>
        <v>0</v>
      </c>
      <c r="CL69" s="105" t="b">
        <f t="shared" si="28"/>
        <v>0</v>
      </c>
      <c r="CM69" s="105" t="b">
        <f t="shared" si="29"/>
        <v>0</v>
      </c>
      <c r="CN69" s="105" t="b">
        <f t="shared" si="30"/>
        <v>0</v>
      </c>
      <c r="CO69" s="105" t="b">
        <f t="shared" si="31"/>
        <v>0</v>
      </c>
      <c r="CP69" s="105" t="b">
        <f t="shared" si="32"/>
        <v>0</v>
      </c>
      <c r="CQ69" s="105" t="b">
        <f t="shared" si="33"/>
        <v>0</v>
      </c>
      <c r="CR69" s="105" t="b">
        <f t="shared" si="34"/>
        <v>0</v>
      </c>
      <c r="CS69" s="105" t="b">
        <f t="shared" si="35"/>
        <v>0</v>
      </c>
      <c r="CT69" s="105" t="b">
        <f t="shared" si="36"/>
        <v>0</v>
      </c>
      <c r="CU69" s="105" t="b">
        <f t="shared" si="37"/>
        <v>0</v>
      </c>
      <c r="CV69" s="105" t="b">
        <f t="shared" si="38"/>
        <v>0</v>
      </c>
      <c r="CW69" s="105" t="b">
        <f t="shared" si="39"/>
        <v>0</v>
      </c>
      <c r="CX69" s="105" t="b">
        <f t="shared" si="40"/>
        <v>0</v>
      </c>
      <c r="CY69" s="105" t="b">
        <f t="shared" si="41"/>
        <v>0</v>
      </c>
      <c r="CZ69" s="105" t="b">
        <f t="shared" si="42"/>
        <v>0</v>
      </c>
      <c r="DA69" s="105" t="b">
        <f t="shared" si="43"/>
        <v>0</v>
      </c>
      <c r="DB69" s="105" t="b">
        <f t="shared" si="44"/>
        <v>0</v>
      </c>
      <c r="DC69" s="107">
        <f t="shared" si="45"/>
        <v>0</v>
      </c>
      <c r="DD69" s="107">
        <f t="shared" si="46"/>
        <v>0</v>
      </c>
      <c r="DE69" s="107">
        <f t="shared" si="47"/>
        <v>0</v>
      </c>
      <c r="DF69" s="107">
        <f t="shared" si="48"/>
        <v>0</v>
      </c>
      <c r="DG69" s="107">
        <f t="shared" si="49"/>
        <v>0</v>
      </c>
      <c r="DH69" s="107">
        <f t="shared" si="50"/>
        <v>0</v>
      </c>
      <c r="DI69" s="107">
        <f t="shared" si="51"/>
        <v>0</v>
      </c>
      <c r="DJ69" s="107">
        <f t="shared" si="52"/>
        <v>0</v>
      </c>
      <c r="DK69" s="107">
        <f t="shared" si="53"/>
        <v>0</v>
      </c>
      <c r="DL69" s="94">
        <f t="shared" si="54"/>
        <v>0</v>
      </c>
      <c r="DM69" s="59">
        <f>(F7*DL69)/100</f>
        <v>0</v>
      </c>
    </row>
    <row r="70" spans="1:117">
      <c r="A70" s="42"/>
      <c r="B70" s="42"/>
      <c r="C70" s="42"/>
      <c r="D70" s="42"/>
      <c r="E70" s="43"/>
      <c r="F70" s="42"/>
      <c r="G70" s="42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72"/>
      <c r="BB70" s="72"/>
      <c r="BC70" s="72"/>
      <c r="BD70" s="72"/>
      <c r="BE70" s="72"/>
      <c r="BF70" s="72"/>
      <c r="BG70" s="72"/>
      <c r="BH70" s="72"/>
      <c r="BI70" s="72"/>
      <c r="BJ70" s="105" t="b">
        <f t="shared" si="0"/>
        <v>0</v>
      </c>
      <c r="BK70" s="105" t="b">
        <f t="shared" si="1"/>
        <v>0</v>
      </c>
      <c r="BL70" s="105" t="b">
        <f t="shared" si="2"/>
        <v>0</v>
      </c>
      <c r="BM70" s="105" t="b">
        <f t="shared" si="3"/>
        <v>0</v>
      </c>
      <c r="BN70" s="105" t="b">
        <f t="shared" si="4"/>
        <v>0</v>
      </c>
      <c r="BO70" s="105" t="b">
        <f t="shared" si="5"/>
        <v>0</v>
      </c>
      <c r="BP70" s="105" t="b">
        <f t="shared" si="6"/>
        <v>0</v>
      </c>
      <c r="BQ70" s="105" t="b">
        <f t="shared" si="7"/>
        <v>0</v>
      </c>
      <c r="BR70" s="105" t="b">
        <f t="shared" si="8"/>
        <v>0</v>
      </c>
      <c r="BS70" s="105" t="b">
        <f t="shared" si="9"/>
        <v>0</v>
      </c>
      <c r="BT70" s="105" t="b">
        <f t="shared" si="10"/>
        <v>0</v>
      </c>
      <c r="BU70" s="105" t="b">
        <f t="shared" si="11"/>
        <v>0</v>
      </c>
      <c r="BV70" s="105" t="b">
        <f t="shared" si="12"/>
        <v>0</v>
      </c>
      <c r="BW70" s="105" t="b">
        <f t="shared" si="13"/>
        <v>0</v>
      </c>
      <c r="BX70" s="105" t="b">
        <f t="shared" si="14"/>
        <v>0</v>
      </c>
      <c r="BY70" s="105" t="b">
        <f t="shared" si="15"/>
        <v>0</v>
      </c>
      <c r="BZ70" s="105" t="b">
        <f t="shared" si="16"/>
        <v>0</v>
      </c>
      <c r="CA70" s="105" t="b">
        <f t="shared" si="17"/>
        <v>0</v>
      </c>
      <c r="CB70" s="105" t="b">
        <f t="shared" si="18"/>
        <v>0</v>
      </c>
      <c r="CC70" s="105" t="b">
        <f t="shared" si="19"/>
        <v>0</v>
      </c>
      <c r="CD70" s="105" t="b">
        <f t="shared" si="20"/>
        <v>0</v>
      </c>
      <c r="CE70" s="105" t="b">
        <f t="shared" si="21"/>
        <v>0</v>
      </c>
      <c r="CF70" s="105" t="b">
        <f t="shared" si="22"/>
        <v>0</v>
      </c>
      <c r="CG70" s="105" t="b">
        <f t="shared" si="23"/>
        <v>0</v>
      </c>
      <c r="CH70" s="105" t="b">
        <f t="shared" si="24"/>
        <v>0</v>
      </c>
      <c r="CI70" s="105" t="b">
        <f t="shared" si="25"/>
        <v>0</v>
      </c>
      <c r="CJ70" s="105" t="b">
        <f t="shared" si="26"/>
        <v>0</v>
      </c>
      <c r="CK70" s="105" t="b">
        <f t="shared" si="27"/>
        <v>0</v>
      </c>
      <c r="CL70" s="105" t="b">
        <f t="shared" si="28"/>
        <v>0</v>
      </c>
      <c r="CM70" s="105" t="b">
        <f t="shared" si="29"/>
        <v>0</v>
      </c>
      <c r="CN70" s="105" t="b">
        <f t="shared" si="30"/>
        <v>0</v>
      </c>
      <c r="CO70" s="105" t="b">
        <f t="shared" si="31"/>
        <v>0</v>
      </c>
      <c r="CP70" s="105" t="b">
        <f t="shared" si="32"/>
        <v>0</v>
      </c>
      <c r="CQ70" s="105" t="b">
        <f t="shared" si="33"/>
        <v>0</v>
      </c>
      <c r="CR70" s="105" t="b">
        <f t="shared" si="34"/>
        <v>0</v>
      </c>
      <c r="CS70" s="105" t="b">
        <f t="shared" si="35"/>
        <v>0</v>
      </c>
      <c r="CT70" s="105" t="b">
        <f t="shared" si="36"/>
        <v>0</v>
      </c>
      <c r="CU70" s="105" t="b">
        <f t="shared" si="37"/>
        <v>0</v>
      </c>
      <c r="CV70" s="105" t="b">
        <f t="shared" si="38"/>
        <v>0</v>
      </c>
      <c r="CW70" s="105" t="b">
        <f t="shared" si="39"/>
        <v>0</v>
      </c>
      <c r="CX70" s="105" t="b">
        <f t="shared" si="40"/>
        <v>0</v>
      </c>
      <c r="CY70" s="105" t="b">
        <f t="shared" si="41"/>
        <v>0</v>
      </c>
      <c r="CZ70" s="105" t="b">
        <f t="shared" si="42"/>
        <v>0</v>
      </c>
      <c r="DA70" s="105" t="b">
        <f t="shared" si="43"/>
        <v>0</v>
      </c>
      <c r="DB70" s="105" t="b">
        <f t="shared" si="44"/>
        <v>0</v>
      </c>
      <c r="DC70" s="107">
        <f t="shared" si="45"/>
        <v>0</v>
      </c>
      <c r="DD70" s="107">
        <f t="shared" si="46"/>
        <v>0</v>
      </c>
      <c r="DE70" s="107">
        <f t="shared" si="47"/>
        <v>0</v>
      </c>
      <c r="DF70" s="107">
        <f t="shared" si="48"/>
        <v>0</v>
      </c>
      <c r="DG70" s="107">
        <f t="shared" si="49"/>
        <v>0</v>
      </c>
      <c r="DH70" s="107">
        <f t="shared" si="50"/>
        <v>0</v>
      </c>
      <c r="DI70" s="107">
        <f t="shared" si="51"/>
        <v>0</v>
      </c>
      <c r="DJ70" s="107">
        <f t="shared" si="52"/>
        <v>0</v>
      </c>
      <c r="DK70" s="107">
        <f t="shared" si="53"/>
        <v>0</v>
      </c>
      <c r="DL70" s="94">
        <f t="shared" si="54"/>
        <v>0</v>
      </c>
      <c r="DM70" s="59">
        <f>(F7*DL70)/100</f>
        <v>0</v>
      </c>
    </row>
    <row r="71" spans="1:117">
      <c r="A71" s="42"/>
      <c r="B71" s="42"/>
      <c r="C71" s="42"/>
      <c r="D71" s="42"/>
      <c r="E71" s="43"/>
      <c r="F71" s="42"/>
      <c r="G71" s="42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72"/>
      <c r="BB71" s="72"/>
      <c r="BC71" s="72"/>
      <c r="BD71" s="72"/>
      <c r="BE71" s="72"/>
      <c r="BF71" s="72"/>
      <c r="BG71" s="72"/>
      <c r="BH71" s="72"/>
      <c r="BI71" s="72"/>
      <c r="BJ71" s="105" t="b">
        <f t="shared" si="0"/>
        <v>0</v>
      </c>
      <c r="BK71" s="105" t="b">
        <f t="shared" si="1"/>
        <v>0</v>
      </c>
      <c r="BL71" s="105" t="b">
        <f t="shared" si="2"/>
        <v>0</v>
      </c>
      <c r="BM71" s="105" t="b">
        <f t="shared" si="3"/>
        <v>0</v>
      </c>
      <c r="BN71" s="105" t="b">
        <f t="shared" si="4"/>
        <v>0</v>
      </c>
      <c r="BO71" s="105" t="b">
        <f t="shared" si="5"/>
        <v>0</v>
      </c>
      <c r="BP71" s="105" t="b">
        <f t="shared" si="6"/>
        <v>0</v>
      </c>
      <c r="BQ71" s="105" t="b">
        <f t="shared" si="7"/>
        <v>0</v>
      </c>
      <c r="BR71" s="105" t="b">
        <f t="shared" si="8"/>
        <v>0</v>
      </c>
      <c r="BS71" s="105" t="b">
        <f t="shared" si="9"/>
        <v>0</v>
      </c>
      <c r="BT71" s="105" t="b">
        <f t="shared" si="10"/>
        <v>0</v>
      </c>
      <c r="BU71" s="105" t="b">
        <f t="shared" si="11"/>
        <v>0</v>
      </c>
      <c r="BV71" s="105" t="b">
        <f t="shared" si="12"/>
        <v>0</v>
      </c>
      <c r="BW71" s="105" t="b">
        <f t="shared" si="13"/>
        <v>0</v>
      </c>
      <c r="BX71" s="105" t="b">
        <f t="shared" si="14"/>
        <v>0</v>
      </c>
      <c r="BY71" s="105" t="b">
        <f t="shared" si="15"/>
        <v>0</v>
      </c>
      <c r="BZ71" s="105" t="b">
        <f t="shared" si="16"/>
        <v>0</v>
      </c>
      <c r="CA71" s="105" t="b">
        <f t="shared" si="17"/>
        <v>0</v>
      </c>
      <c r="CB71" s="105" t="b">
        <f t="shared" si="18"/>
        <v>0</v>
      </c>
      <c r="CC71" s="105" t="b">
        <f t="shared" si="19"/>
        <v>0</v>
      </c>
      <c r="CD71" s="105" t="b">
        <f t="shared" si="20"/>
        <v>0</v>
      </c>
      <c r="CE71" s="105" t="b">
        <f t="shared" si="21"/>
        <v>0</v>
      </c>
      <c r="CF71" s="105" t="b">
        <f t="shared" si="22"/>
        <v>0</v>
      </c>
      <c r="CG71" s="105" t="b">
        <f t="shared" si="23"/>
        <v>0</v>
      </c>
      <c r="CH71" s="105" t="b">
        <f t="shared" si="24"/>
        <v>0</v>
      </c>
      <c r="CI71" s="105" t="b">
        <f t="shared" si="25"/>
        <v>0</v>
      </c>
      <c r="CJ71" s="105" t="b">
        <f t="shared" si="26"/>
        <v>0</v>
      </c>
      <c r="CK71" s="105" t="b">
        <f t="shared" si="27"/>
        <v>0</v>
      </c>
      <c r="CL71" s="105" t="b">
        <f t="shared" si="28"/>
        <v>0</v>
      </c>
      <c r="CM71" s="105" t="b">
        <f t="shared" si="29"/>
        <v>0</v>
      </c>
      <c r="CN71" s="105" t="b">
        <f t="shared" si="30"/>
        <v>0</v>
      </c>
      <c r="CO71" s="105" t="b">
        <f t="shared" si="31"/>
        <v>0</v>
      </c>
      <c r="CP71" s="105" t="b">
        <f t="shared" si="32"/>
        <v>0</v>
      </c>
      <c r="CQ71" s="105" t="b">
        <f t="shared" si="33"/>
        <v>0</v>
      </c>
      <c r="CR71" s="105" t="b">
        <f t="shared" si="34"/>
        <v>0</v>
      </c>
      <c r="CS71" s="105" t="b">
        <f t="shared" si="35"/>
        <v>0</v>
      </c>
      <c r="CT71" s="105" t="b">
        <f t="shared" si="36"/>
        <v>0</v>
      </c>
      <c r="CU71" s="105" t="b">
        <f t="shared" si="37"/>
        <v>0</v>
      </c>
      <c r="CV71" s="105" t="b">
        <f t="shared" si="38"/>
        <v>0</v>
      </c>
      <c r="CW71" s="105" t="b">
        <f t="shared" si="39"/>
        <v>0</v>
      </c>
      <c r="CX71" s="105" t="b">
        <f t="shared" si="40"/>
        <v>0</v>
      </c>
      <c r="CY71" s="105" t="b">
        <f t="shared" si="41"/>
        <v>0</v>
      </c>
      <c r="CZ71" s="105" t="b">
        <f t="shared" si="42"/>
        <v>0</v>
      </c>
      <c r="DA71" s="105" t="b">
        <f t="shared" si="43"/>
        <v>0</v>
      </c>
      <c r="DB71" s="105" t="b">
        <f t="shared" si="44"/>
        <v>0</v>
      </c>
      <c r="DC71" s="107">
        <f t="shared" si="45"/>
        <v>0</v>
      </c>
      <c r="DD71" s="107">
        <f t="shared" si="46"/>
        <v>0</v>
      </c>
      <c r="DE71" s="107">
        <f t="shared" si="47"/>
        <v>0</v>
      </c>
      <c r="DF71" s="107">
        <f t="shared" si="48"/>
        <v>0</v>
      </c>
      <c r="DG71" s="107">
        <f t="shared" si="49"/>
        <v>0</v>
      </c>
      <c r="DH71" s="107">
        <f t="shared" si="50"/>
        <v>0</v>
      </c>
      <c r="DI71" s="107">
        <f t="shared" si="51"/>
        <v>0</v>
      </c>
      <c r="DJ71" s="107">
        <f t="shared" si="52"/>
        <v>0</v>
      </c>
      <c r="DK71" s="107">
        <f t="shared" si="53"/>
        <v>0</v>
      </c>
      <c r="DL71" s="94">
        <f t="shared" si="54"/>
        <v>0</v>
      </c>
      <c r="DM71" s="59">
        <f>(F7*DL71)/100</f>
        <v>0</v>
      </c>
    </row>
    <row r="72" spans="1:117">
      <c r="A72" s="42"/>
      <c r="B72" s="42"/>
      <c r="C72" s="42"/>
      <c r="D72" s="42"/>
      <c r="E72" s="43"/>
      <c r="F72" s="42"/>
      <c r="G72" s="42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72"/>
      <c r="BB72" s="72"/>
      <c r="BC72" s="72"/>
      <c r="BD72" s="72"/>
      <c r="BE72" s="72"/>
      <c r="BF72" s="72"/>
      <c r="BG72" s="72"/>
      <c r="BH72" s="72"/>
      <c r="BI72" s="72"/>
      <c r="BJ72" s="105" t="b">
        <f t="shared" si="0"/>
        <v>0</v>
      </c>
      <c r="BK72" s="105" t="b">
        <f t="shared" si="1"/>
        <v>0</v>
      </c>
      <c r="BL72" s="105" t="b">
        <f t="shared" si="2"/>
        <v>0</v>
      </c>
      <c r="BM72" s="105" t="b">
        <f t="shared" si="3"/>
        <v>0</v>
      </c>
      <c r="BN72" s="105" t="b">
        <f t="shared" si="4"/>
        <v>0</v>
      </c>
      <c r="BO72" s="105" t="b">
        <f t="shared" si="5"/>
        <v>0</v>
      </c>
      <c r="BP72" s="105" t="b">
        <f t="shared" si="6"/>
        <v>0</v>
      </c>
      <c r="BQ72" s="105" t="b">
        <f t="shared" si="7"/>
        <v>0</v>
      </c>
      <c r="BR72" s="105" t="b">
        <f t="shared" si="8"/>
        <v>0</v>
      </c>
      <c r="BS72" s="105" t="b">
        <f t="shared" si="9"/>
        <v>0</v>
      </c>
      <c r="BT72" s="105" t="b">
        <f t="shared" si="10"/>
        <v>0</v>
      </c>
      <c r="BU72" s="105" t="b">
        <f t="shared" si="11"/>
        <v>0</v>
      </c>
      <c r="BV72" s="105" t="b">
        <f t="shared" si="12"/>
        <v>0</v>
      </c>
      <c r="BW72" s="105" t="b">
        <f t="shared" si="13"/>
        <v>0</v>
      </c>
      <c r="BX72" s="105" t="b">
        <f t="shared" si="14"/>
        <v>0</v>
      </c>
      <c r="BY72" s="105" t="b">
        <f t="shared" si="15"/>
        <v>0</v>
      </c>
      <c r="BZ72" s="105" t="b">
        <f t="shared" si="16"/>
        <v>0</v>
      </c>
      <c r="CA72" s="105" t="b">
        <f t="shared" si="17"/>
        <v>0</v>
      </c>
      <c r="CB72" s="105" t="b">
        <f t="shared" si="18"/>
        <v>0</v>
      </c>
      <c r="CC72" s="105" t="b">
        <f t="shared" si="19"/>
        <v>0</v>
      </c>
      <c r="CD72" s="105" t="b">
        <f t="shared" si="20"/>
        <v>0</v>
      </c>
      <c r="CE72" s="105" t="b">
        <f t="shared" si="21"/>
        <v>0</v>
      </c>
      <c r="CF72" s="105" t="b">
        <f t="shared" si="22"/>
        <v>0</v>
      </c>
      <c r="CG72" s="105" t="b">
        <f t="shared" si="23"/>
        <v>0</v>
      </c>
      <c r="CH72" s="105" t="b">
        <f t="shared" si="24"/>
        <v>0</v>
      </c>
      <c r="CI72" s="105" t="b">
        <f t="shared" si="25"/>
        <v>0</v>
      </c>
      <c r="CJ72" s="105" t="b">
        <f t="shared" si="26"/>
        <v>0</v>
      </c>
      <c r="CK72" s="105" t="b">
        <f t="shared" si="27"/>
        <v>0</v>
      </c>
      <c r="CL72" s="105" t="b">
        <f t="shared" si="28"/>
        <v>0</v>
      </c>
      <c r="CM72" s="105" t="b">
        <f t="shared" si="29"/>
        <v>0</v>
      </c>
      <c r="CN72" s="105" t="b">
        <f t="shared" si="30"/>
        <v>0</v>
      </c>
      <c r="CO72" s="105" t="b">
        <f t="shared" si="31"/>
        <v>0</v>
      </c>
      <c r="CP72" s="105" t="b">
        <f t="shared" si="32"/>
        <v>0</v>
      </c>
      <c r="CQ72" s="105" t="b">
        <f t="shared" si="33"/>
        <v>0</v>
      </c>
      <c r="CR72" s="105" t="b">
        <f t="shared" si="34"/>
        <v>0</v>
      </c>
      <c r="CS72" s="105" t="b">
        <f t="shared" si="35"/>
        <v>0</v>
      </c>
      <c r="CT72" s="105" t="b">
        <f t="shared" si="36"/>
        <v>0</v>
      </c>
      <c r="CU72" s="105" t="b">
        <f t="shared" si="37"/>
        <v>0</v>
      </c>
      <c r="CV72" s="105" t="b">
        <f t="shared" si="38"/>
        <v>0</v>
      </c>
      <c r="CW72" s="105" t="b">
        <f t="shared" si="39"/>
        <v>0</v>
      </c>
      <c r="CX72" s="105" t="b">
        <f t="shared" si="40"/>
        <v>0</v>
      </c>
      <c r="CY72" s="105" t="b">
        <f t="shared" si="41"/>
        <v>0</v>
      </c>
      <c r="CZ72" s="105" t="b">
        <f t="shared" si="42"/>
        <v>0</v>
      </c>
      <c r="DA72" s="105" t="b">
        <f t="shared" si="43"/>
        <v>0</v>
      </c>
      <c r="DB72" s="105" t="b">
        <f t="shared" si="44"/>
        <v>0</v>
      </c>
      <c r="DC72" s="107">
        <f t="shared" si="45"/>
        <v>0</v>
      </c>
      <c r="DD72" s="107">
        <f t="shared" si="46"/>
        <v>0</v>
      </c>
      <c r="DE72" s="107">
        <f t="shared" si="47"/>
        <v>0</v>
      </c>
      <c r="DF72" s="107">
        <f t="shared" si="48"/>
        <v>0</v>
      </c>
      <c r="DG72" s="107">
        <f t="shared" si="49"/>
        <v>0</v>
      </c>
      <c r="DH72" s="107">
        <f t="shared" si="50"/>
        <v>0</v>
      </c>
      <c r="DI72" s="107">
        <f t="shared" si="51"/>
        <v>0</v>
      </c>
      <c r="DJ72" s="107">
        <f t="shared" si="52"/>
        <v>0</v>
      </c>
      <c r="DK72" s="107">
        <f t="shared" si="53"/>
        <v>0</v>
      </c>
      <c r="DL72" s="94">
        <f t="shared" si="54"/>
        <v>0</v>
      </c>
      <c r="DM72" s="59">
        <f>(F7*DL72)/100</f>
        <v>0</v>
      </c>
    </row>
    <row r="73" spans="1:117">
      <c r="A73" s="42"/>
      <c r="B73" s="42"/>
      <c r="C73" s="42"/>
      <c r="D73" s="42"/>
      <c r="E73" s="43"/>
      <c r="F73" s="42"/>
      <c r="G73" s="42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72"/>
      <c r="BB73" s="72"/>
      <c r="BC73" s="72"/>
      <c r="BD73" s="72"/>
      <c r="BE73" s="72"/>
      <c r="BF73" s="72"/>
      <c r="BG73" s="72"/>
      <c r="BH73" s="72"/>
      <c r="BI73" s="72"/>
      <c r="BJ73" s="105" t="b">
        <f t="shared" si="0"/>
        <v>0</v>
      </c>
      <c r="BK73" s="105" t="b">
        <f t="shared" si="1"/>
        <v>0</v>
      </c>
      <c r="BL73" s="105" t="b">
        <f t="shared" si="2"/>
        <v>0</v>
      </c>
      <c r="BM73" s="105" t="b">
        <f t="shared" si="3"/>
        <v>0</v>
      </c>
      <c r="BN73" s="105" t="b">
        <f t="shared" si="4"/>
        <v>0</v>
      </c>
      <c r="BO73" s="105" t="b">
        <f t="shared" si="5"/>
        <v>0</v>
      </c>
      <c r="BP73" s="105" t="b">
        <f t="shared" si="6"/>
        <v>0</v>
      </c>
      <c r="BQ73" s="105" t="b">
        <f t="shared" si="7"/>
        <v>0</v>
      </c>
      <c r="BR73" s="105" t="b">
        <f t="shared" si="8"/>
        <v>0</v>
      </c>
      <c r="BS73" s="105" t="b">
        <f t="shared" si="9"/>
        <v>0</v>
      </c>
      <c r="BT73" s="105" t="b">
        <f t="shared" si="10"/>
        <v>0</v>
      </c>
      <c r="BU73" s="105" t="b">
        <f t="shared" si="11"/>
        <v>0</v>
      </c>
      <c r="BV73" s="105" t="b">
        <f t="shared" si="12"/>
        <v>0</v>
      </c>
      <c r="BW73" s="105" t="b">
        <f t="shared" si="13"/>
        <v>0</v>
      </c>
      <c r="BX73" s="105" t="b">
        <f t="shared" si="14"/>
        <v>0</v>
      </c>
      <c r="BY73" s="105" t="b">
        <f t="shared" si="15"/>
        <v>0</v>
      </c>
      <c r="BZ73" s="105" t="b">
        <f t="shared" si="16"/>
        <v>0</v>
      </c>
      <c r="CA73" s="105" t="b">
        <f t="shared" si="17"/>
        <v>0</v>
      </c>
      <c r="CB73" s="105" t="b">
        <f t="shared" si="18"/>
        <v>0</v>
      </c>
      <c r="CC73" s="105" t="b">
        <f t="shared" si="19"/>
        <v>0</v>
      </c>
      <c r="CD73" s="105" t="b">
        <f t="shared" si="20"/>
        <v>0</v>
      </c>
      <c r="CE73" s="105" t="b">
        <f t="shared" si="21"/>
        <v>0</v>
      </c>
      <c r="CF73" s="105" t="b">
        <f t="shared" si="22"/>
        <v>0</v>
      </c>
      <c r="CG73" s="105" t="b">
        <f t="shared" si="23"/>
        <v>0</v>
      </c>
      <c r="CH73" s="105" t="b">
        <f t="shared" si="24"/>
        <v>0</v>
      </c>
      <c r="CI73" s="105" t="b">
        <f t="shared" si="25"/>
        <v>0</v>
      </c>
      <c r="CJ73" s="105" t="b">
        <f t="shared" si="26"/>
        <v>0</v>
      </c>
      <c r="CK73" s="105" t="b">
        <f t="shared" si="27"/>
        <v>0</v>
      </c>
      <c r="CL73" s="105" t="b">
        <f t="shared" si="28"/>
        <v>0</v>
      </c>
      <c r="CM73" s="105" t="b">
        <f t="shared" si="29"/>
        <v>0</v>
      </c>
      <c r="CN73" s="105" t="b">
        <f t="shared" si="30"/>
        <v>0</v>
      </c>
      <c r="CO73" s="105" t="b">
        <f t="shared" si="31"/>
        <v>0</v>
      </c>
      <c r="CP73" s="105" t="b">
        <f t="shared" si="32"/>
        <v>0</v>
      </c>
      <c r="CQ73" s="105" t="b">
        <f t="shared" si="33"/>
        <v>0</v>
      </c>
      <c r="CR73" s="105" t="b">
        <f t="shared" si="34"/>
        <v>0</v>
      </c>
      <c r="CS73" s="105" t="b">
        <f t="shared" si="35"/>
        <v>0</v>
      </c>
      <c r="CT73" s="105" t="b">
        <f t="shared" si="36"/>
        <v>0</v>
      </c>
      <c r="CU73" s="105" t="b">
        <f t="shared" si="37"/>
        <v>0</v>
      </c>
      <c r="CV73" s="105" t="b">
        <f t="shared" si="38"/>
        <v>0</v>
      </c>
      <c r="CW73" s="105" t="b">
        <f t="shared" si="39"/>
        <v>0</v>
      </c>
      <c r="CX73" s="105" t="b">
        <f t="shared" si="40"/>
        <v>0</v>
      </c>
      <c r="CY73" s="105" t="b">
        <f t="shared" si="41"/>
        <v>0</v>
      </c>
      <c r="CZ73" s="105" t="b">
        <f t="shared" si="42"/>
        <v>0</v>
      </c>
      <c r="DA73" s="105" t="b">
        <f t="shared" si="43"/>
        <v>0</v>
      </c>
      <c r="DB73" s="105" t="b">
        <f t="shared" si="44"/>
        <v>0</v>
      </c>
      <c r="DC73" s="107">
        <f t="shared" si="45"/>
        <v>0</v>
      </c>
      <c r="DD73" s="107">
        <f t="shared" si="46"/>
        <v>0</v>
      </c>
      <c r="DE73" s="107">
        <f t="shared" si="47"/>
        <v>0</v>
      </c>
      <c r="DF73" s="107">
        <f t="shared" si="48"/>
        <v>0</v>
      </c>
      <c r="DG73" s="107">
        <f t="shared" si="49"/>
        <v>0</v>
      </c>
      <c r="DH73" s="107">
        <f t="shared" si="50"/>
        <v>0</v>
      </c>
      <c r="DI73" s="107">
        <f t="shared" si="51"/>
        <v>0</v>
      </c>
      <c r="DJ73" s="107">
        <f t="shared" si="52"/>
        <v>0</v>
      </c>
      <c r="DK73" s="107">
        <f t="shared" si="53"/>
        <v>0</v>
      </c>
      <c r="DL73" s="94">
        <f t="shared" si="54"/>
        <v>0</v>
      </c>
      <c r="DM73" s="59">
        <f>(F7*DL73)/100</f>
        <v>0</v>
      </c>
    </row>
    <row r="74" spans="1:117">
      <c r="A74" s="42"/>
      <c r="B74" s="42"/>
      <c r="C74" s="42"/>
      <c r="D74" s="42"/>
      <c r="E74" s="43"/>
      <c r="F74" s="42"/>
      <c r="G74" s="42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72"/>
      <c r="BB74" s="72"/>
      <c r="BC74" s="72"/>
      <c r="BD74" s="72"/>
      <c r="BE74" s="72"/>
      <c r="BF74" s="72"/>
      <c r="BG74" s="72"/>
      <c r="BH74" s="72"/>
      <c r="BI74" s="72"/>
      <c r="BJ74" s="105" t="b">
        <f t="shared" si="0"/>
        <v>0</v>
      </c>
      <c r="BK74" s="105" t="b">
        <f t="shared" si="1"/>
        <v>0</v>
      </c>
      <c r="BL74" s="105" t="b">
        <f t="shared" si="2"/>
        <v>0</v>
      </c>
      <c r="BM74" s="105" t="b">
        <f t="shared" si="3"/>
        <v>0</v>
      </c>
      <c r="BN74" s="105" t="b">
        <f t="shared" si="4"/>
        <v>0</v>
      </c>
      <c r="BO74" s="105" t="b">
        <f t="shared" si="5"/>
        <v>0</v>
      </c>
      <c r="BP74" s="105" t="b">
        <f t="shared" si="6"/>
        <v>0</v>
      </c>
      <c r="BQ74" s="105" t="b">
        <f t="shared" si="7"/>
        <v>0</v>
      </c>
      <c r="BR74" s="105" t="b">
        <f t="shared" si="8"/>
        <v>0</v>
      </c>
      <c r="BS74" s="105" t="b">
        <f t="shared" si="9"/>
        <v>0</v>
      </c>
      <c r="BT74" s="105" t="b">
        <f t="shared" si="10"/>
        <v>0</v>
      </c>
      <c r="BU74" s="105" t="b">
        <f t="shared" si="11"/>
        <v>0</v>
      </c>
      <c r="BV74" s="105" t="b">
        <f t="shared" si="12"/>
        <v>0</v>
      </c>
      <c r="BW74" s="105" t="b">
        <f t="shared" si="13"/>
        <v>0</v>
      </c>
      <c r="BX74" s="105" t="b">
        <f t="shared" si="14"/>
        <v>0</v>
      </c>
      <c r="BY74" s="105" t="b">
        <f t="shared" si="15"/>
        <v>0</v>
      </c>
      <c r="BZ74" s="105" t="b">
        <f t="shared" si="16"/>
        <v>0</v>
      </c>
      <c r="CA74" s="105" t="b">
        <f t="shared" si="17"/>
        <v>0</v>
      </c>
      <c r="CB74" s="105" t="b">
        <f t="shared" si="18"/>
        <v>0</v>
      </c>
      <c r="CC74" s="105" t="b">
        <f t="shared" si="19"/>
        <v>0</v>
      </c>
      <c r="CD74" s="105" t="b">
        <f t="shared" si="20"/>
        <v>0</v>
      </c>
      <c r="CE74" s="105" t="b">
        <f t="shared" si="21"/>
        <v>0</v>
      </c>
      <c r="CF74" s="105" t="b">
        <f t="shared" si="22"/>
        <v>0</v>
      </c>
      <c r="CG74" s="105" t="b">
        <f t="shared" si="23"/>
        <v>0</v>
      </c>
      <c r="CH74" s="105" t="b">
        <f t="shared" si="24"/>
        <v>0</v>
      </c>
      <c r="CI74" s="105" t="b">
        <f t="shared" si="25"/>
        <v>0</v>
      </c>
      <c r="CJ74" s="105" t="b">
        <f t="shared" si="26"/>
        <v>0</v>
      </c>
      <c r="CK74" s="105" t="b">
        <f t="shared" si="27"/>
        <v>0</v>
      </c>
      <c r="CL74" s="105" t="b">
        <f t="shared" si="28"/>
        <v>0</v>
      </c>
      <c r="CM74" s="105" t="b">
        <f t="shared" si="29"/>
        <v>0</v>
      </c>
      <c r="CN74" s="105" t="b">
        <f t="shared" si="30"/>
        <v>0</v>
      </c>
      <c r="CO74" s="105" t="b">
        <f t="shared" si="31"/>
        <v>0</v>
      </c>
      <c r="CP74" s="105" t="b">
        <f t="shared" si="32"/>
        <v>0</v>
      </c>
      <c r="CQ74" s="105" t="b">
        <f t="shared" si="33"/>
        <v>0</v>
      </c>
      <c r="CR74" s="105" t="b">
        <f t="shared" si="34"/>
        <v>0</v>
      </c>
      <c r="CS74" s="105" t="b">
        <f t="shared" si="35"/>
        <v>0</v>
      </c>
      <c r="CT74" s="105" t="b">
        <f t="shared" si="36"/>
        <v>0</v>
      </c>
      <c r="CU74" s="105" t="b">
        <f t="shared" si="37"/>
        <v>0</v>
      </c>
      <c r="CV74" s="105" t="b">
        <f t="shared" si="38"/>
        <v>0</v>
      </c>
      <c r="CW74" s="105" t="b">
        <f t="shared" si="39"/>
        <v>0</v>
      </c>
      <c r="CX74" s="105" t="b">
        <f t="shared" si="40"/>
        <v>0</v>
      </c>
      <c r="CY74" s="105" t="b">
        <f t="shared" si="41"/>
        <v>0</v>
      </c>
      <c r="CZ74" s="105" t="b">
        <f t="shared" si="42"/>
        <v>0</v>
      </c>
      <c r="DA74" s="105" t="b">
        <f t="shared" si="43"/>
        <v>0</v>
      </c>
      <c r="DB74" s="105" t="b">
        <f t="shared" si="44"/>
        <v>0</v>
      </c>
      <c r="DC74" s="107">
        <f t="shared" si="45"/>
        <v>0</v>
      </c>
      <c r="DD74" s="107">
        <f t="shared" si="46"/>
        <v>0</v>
      </c>
      <c r="DE74" s="107">
        <f t="shared" si="47"/>
        <v>0</v>
      </c>
      <c r="DF74" s="107">
        <f t="shared" si="48"/>
        <v>0</v>
      </c>
      <c r="DG74" s="107">
        <f t="shared" si="49"/>
        <v>0</v>
      </c>
      <c r="DH74" s="107">
        <f t="shared" si="50"/>
        <v>0</v>
      </c>
      <c r="DI74" s="107">
        <f t="shared" si="51"/>
        <v>0</v>
      </c>
      <c r="DJ74" s="107">
        <f t="shared" si="52"/>
        <v>0</v>
      </c>
      <c r="DK74" s="107">
        <f t="shared" si="53"/>
        <v>0</v>
      </c>
      <c r="DL74" s="94">
        <f t="shared" si="54"/>
        <v>0</v>
      </c>
      <c r="DM74" s="59">
        <f>(F7*DL74)/100</f>
        <v>0</v>
      </c>
    </row>
    <row r="75" spans="1:117">
      <c r="A75" s="42"/>
      <c r="B75" s="42"/>
      <c r="C75" s="42"/>
      <c r="D75" s="42"/>
      <c r="E75" s="43"/>
      <c r="F75" s="42"/>
      <c r="G75" s="42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72"/>
      <c r="BB75" s="72"/>
      <c r="BC75" s="72"/>
      <c r="BD75" s="72"/>
      <c r="BE75" s="72"/>
      <c r="BF75" s="72"/>
      <c r="BG75" s="72"/>
      <c r="BH75" s="72"/>
      <c r="BI75" s="72"/>
      <c r="BJ75" s="105" t="b">
        <f t="shared" si="0"/>
        <v>0</v>
      </c>
      <c r="BK75" s="105" t="b">
        <f t="shared" si="1"/>
        <v>0</v>
      </c>
      <c r="BL75" s="105" t="b">
        <f t="shared" si="2"/>
        <v>0</v>
      </c>
      <c r="BM75" s="105" t="b">
        <f t="shared" si="3"/>
        <v>0</v>
      </c>
      <c r="BN75" s="105" t="b">
        <f t="shared" si="4"/>
        <v>0</v>
      </c>
      <c r="BO75" s="105" t="b">
        <f t="shared" si="5"/>
        <v>0</v>
      </c>
      <c r="BP75" s="105" t="b">
        <f t="shared" si="6"/>
        <v>0</v>
      </c>
      <c r="BQ75" s="105" t="b">
        <f t="shared" si="7"/>
        <v>0</v>
      </c>
      <c r="BR75" s="105" t="b">
        <f t="shared" si="8"/>
        <v>0</v>
      </c>
      <c r="BS75" s="105" t="b">
        <f t="shared" si="9"/>
        <v>0</v>
      </c>
      <c r="BT75" s="105" t="b">
        <f t="shared" si="10"/>
        <v>0</v>
      </c>
      <c r="BU75" s="105" t="b">
        <f t="shared" si="11"/>
        <v>0</v>
      </c>
      <c r="BV75" s="105" t="b">
        <f t="shared" si="12"/>
        <v>0</v>
      </c>
      <c r="BW75" s="105" t="b">
        <f t="shared" si="13"/>
        <v>0</v>
      </c>
      <c r="BX75" s="105" t="b">
        <f t="shared" si="14"/>
        <v>0</v>
      </c>
      <c r="BY75" s="105" t="b">
        <f t="shared" si="15"/>
        <v>0</v>
      </c>
      <c r="BZ75" s="105" t="b">
        <f t="shared" si="16"/>
        <v>0</v>
      </c>
      <c r="CA75" s="105" t="b">
        <f t="shared" si="17"/>
        <v>0</v>
      </c>
      <c r="CB75" s="105" t="b">
        <f t="shared" si="18"/>
        <v>0</v>
      </c>
      <c r="CC75" s="105" t="b">
        <f t="shared" si="19"/>
        <v>0</v>
      </c>
      <c r="CD75" s="105" t="b">
        <f t="shared" si="20"/>
        <v>0</v>
      </c>
      <c r="CE75" s="105" t="b">
        <f t="shared" si="21"/>
        <v>0</v>
      </c>
      <c r="CF75" s="105" t="b">
        <f t="shared" si="22"/>
        <v>0</v>
      </c>
      <c r="CG75" s="105" t="b">
        <f t="shared" si="23"/>
        <v>0</v>
      </c>
      <c r="CH75" s="105" t="b">
        <f t="shared" si="24"/>
        <v>0</v>
      </c>
      <c r="CI75" s="105" t="b">
        <f t="shared" si="25"/>
        <v>0</v>
      </c>
      <c r="CJ75" s="105" t="b">
        <f t="shared" si="26"/>
        <v>0</v>
      </c>
      <c r="CK75" s="105" t="b">
        <f t="shared" si="27"/>
        <v>0</v>
      </c>
      <c r="CL75" s="105" t="b">
        <f t="shared" si="28"/>
        <v>0</v>
      </c>
      <c r="CM75" s="105" t="b">
        <f t="shared" si="29"/>
        <v>0</v>
      </c>
      <c r="CN75" s="105" t="b">
        <f t="shared" si="30"/>
        <v>0</v>
      </c>
      <c r="CO75" s="105" t="b">
        <f t="shared" si="31"/>
        <v>0</v>
      </c>
      <c r="CP75" s="105" t="b">
        <f t="shared" si="32"/>
        <v>0</v>
      </c>
      <c r="CQ75" s="105" t="b">
        <f t="shared" si="33"/>
        <v>0</v>
      </c>
      <c r="CR75" s="105" t="b">
        <f t="shared" si="34"/>
        <v>0</v>
      </c>
      <c r="CS75" s="105" t="b">
        <f t="shared" si="35"/>
        <v>0</v>
      </c>
      <c r="CT75" s="105" t="b">
        <f t="shared" si="36"/>
        <v>0</v>
      </c>
      <c r="CU75" s="105" t="b">
        <f t="shared" si="37"/>
        <v>0</v>
      </c>
      <c r="CV75" s="105" t="b">
        <f t="shared" si="38"/>
        <v>0</v>
      </c>
      <c r="CW75" s="105" t="b">
        <f t="shared" si="39"/>
        <v>0</v>
      </c>
      <c r="CX75" s="105" t="b">
        <f t="shared" si="40"/>
        <v>0</v>
      </c>
      <c r="CY75" s="105" t="b">
        <f t="shared" si="41"/>
        <v>0</v>
      </c>
      <c r="CZ75" s="105" t="b">
        <f t="shared" si="42"/>
        <v>0</v>
      </c>
      <c r="DA75" s="105" t="b">
        <f t="shared" si="43"/>
        <v>0</v>
      </c>
      <c r="DB75" s="105" t="b">
        <f t="shared" si="44"/>
        <v>0</v>
      </c>
      <c r="DC75" s="107">
        <f t="shared" si="45"/>
        <v>0</v>
      </c>
      <c r="DD75" s="107">
        <f t="shared" si="46"/>
        <v>0</v>
      </c>
      <c r="DE75" s="107">
        <f t="shared" si="47"/>
        <v>0</v>
      </c>
      <c r="DF75" s="107">
        <f t="shared" si="48"/>
        <v>0</v>
      </c>
      <c r="DG75" s="107">
        <f t="shared" si="49"/>
        <v>0</v>
      </c>
      <c r="DH75" s="107">
        <f t="shared" si="50"/>
        <v>0</v>
      </c>
      <c r="DI75" s="107">
        <f t="shared" si="51"/>
        <v>0</v>
      </c>
      <c r="DJ75" s="107">
        <f t="shared" si="52"/>
        <v>0</v>
      </c>
      <c r="DK75" s="107">
        <f t="shared" si="53"/>
        <v>0</v>
      </c>
      <c r="DL75" s="94">
        <f t="shared" si="54"/>
        <v>0</v>
      </c>
      <c r="DM75" s="59">
        <f>(F7*DL75)/100</f>
        <v>0</v>
      </c>
    </row>
    <row r="76" spans="1:117">
      <c r="A76" s="42"/>
      <c r="B76" s="42"/>
      <c r="C76" s="42"/>
      <c r="D76" s="42"/>
      <c r="E76" s="43"/>
      <c r="F76" s="42"/>
      <c r="G76" s="42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72"/>
      <c r="BB76" s="72"/>
      <c r="BC76" s="72"/>
      <c r="BD76" s="72"/>
      <c r="BE76" s="72"/>
      <c r="BF76" s="72"/>
      <c r="BG76" s="72"/>
      <c r="BH76" s="72"/>
      <c r="BI76" s="72"/>
      <c r="BJ76" s="105" t="b">
        <f t="shared" si="0"/>
        <v>0</v>
      </c>
      <c r="BK76" s="105" t="b">
        <f t="shared" si="1"/>
        <v>0</v>
      </c>
      <c r="BL76" s="105" t="b">
        <f t="shared" si="2"/>
        <v>0</v>
      </c>
      <c r="BM76" s="105" t="b">
        <f t="shared" si="3"/>
        <v>0</v>
      </c>
      <c r="BN76" s="105" t="b">
        <f t="shared" si="4"/>
        <v>0</v>
      </c>
      <c r="BO76" s="105" t="b">
        <f t="shared" si="5"/>
        <v>0</v>
      </c>
      <c r="BP76" s="105" t="b">
        <f t="shared" si="6"/>
        <v>0</v>
      </c>
      <c r="BQ76" s="105" t="b">
        <f t="shared" si="7"/>
        <v>0</v>
      </c>
      <c r="BR76" s="105" t="b">
        <f t="shared" si="8"/>
        <v>0</v>
      </c>
      <c r="BS76" s="105" t="b">
        <f t="shared" si="9"/>
        <v>0</v>
      </c>
      <c r="BT76" s="105" t="b">
        <f t="shared" si="10"/>
        <v>0</v>
      </c>
      <c r="BU76" s="105" t="b">
        <f t="shared" si="11"/>
        <v>0</v>
      </c>
      <c r="BV76" s="105" t="b">
        <f t="shared" si="12"/>
        <v>0</v>
      </c>
      <c r="BW76" s="105" t="b">
        <f t="shared" si="13"/>
        <v>0</v>
      </c>
      <c r="BX76" s="105" t="b">
        <f t="shared" si="14"/>
        <v>0</v>
      </c>
      <c r="BY76" s="105" t="b">
        <f t="shared" si="15"/>
        <v>0</v>
      </c>
      <c r="BZ76" s="105" t="b">
        <f t="shared" si="16"/>
        <v>0</v>
      </c>
      <c r="CA76" s="105" t="b">
        <f t="shared" si="17"/>
        <v>0</v>
      </c>
      <c r="CB76" s="105" t="b">
        <f t="shared" si="18"/>
        <v>0</v>
      </c>
      <c r="CC76" s="105" t="b">
        <f t="shared" si="19"/>
        <v>0</v>
      </c>
      <c r="CD76" s="105" t="b">
        <f t="shared" si="20"/>
        <v>0</v>
      </c>
      <c r="CE76" s="105" t="b">
        <f t="shared" si="21"/>
        <v>0</v>
      </c>
      <c r="CF76" s="105" t="b">
        <f t="shared" si="22"/>
        <v>0</v>
      </c>
      <c r="CG76" s="105" t="b">
        <f t="shared" si="23"/>
        <v>0</v>
      </c>
      <c r="CH76" s="105" t="b">
        <f t="shared" si="24"/>
        <v>0</v>
      </c>
      <c r="CI76" s="105" t="b">
        <f t="shared" si="25"/>
        <v>0</v>
      </c>
      <c r="CJ76" s="105" t="b">
        <f t="shared" si="26"/>
        <v>0</v>
      </c>
      <c r="CK76" s="105" t="b">
        <f t="shared" si="27"/>
        <v>0</v>
      </c>
      <c r="CL76" s="105" t="b">
        <f t="shared" si="28"/>
        <v>0</v>
      </c>
      <c r="CM76" s="105" t="b">
        <f t="shared" si="29"/>
        <v>0</v>
      </c>
      <c r="CN76" s="105" t="b">
        <f t="shared" si="30"/>
        <v>0</v>
      </c>
      <c r="CO76" s="105" t="b">
        <f t="shared" si="31"/>
        <v>0</v>
      </c>
      <c r="CP76" s="105" t="b">
        <f t="shared" si="32"/>
        <v>0</v>
      </c>
      <c r="CQ76" s="105" t="b">
        <f t="shared" si="33"/>
        <v>0</v>
      </c>
      <c r="CR76" s="105" t="b">
        <f t="shared" si="34"/>
        <v>0</v>
      </c>
      <c r="CS76" s="105" t="b">
        <f t="shared" si="35"/>
        <v>0</v>
      </c>
      <c r="CT76" s="105" t="b">
        <f t="shared" si="36"/>
        <v>0</v>
      </c>
      <c r="CU76" s="105" t="b">
        <f t="shared" si="37"/>
        <v>0</v>
      </c>
      <c r="CV76" s="105" t="b">
        <f t="shared" si="38"/>
        <v>0</v>
      </c>
      <c r="CW76" s="105" t="b">
        <f t="shared" si="39"/>
        <v>0</v>
      </c>
      <c r="CX76" s="105" t="b">
        <f t="shared" si="40"/>
        <v>0</v>
      </c>
      <c r="CY76" s="105" t="b">
        <f t="shared" si="41"/>
        <v>0</v>
      </c>
      <c r="CZ76" s="105" t="b">
        <f t="shared" si="42"/>
        <v>0</v>
      </c>
      <c r="DA76" s="105" t="b">
        <f t="shared" si="43"/>
        <v>0</v>
      </c>
      <c r="DB76" s="105" t="b">
        <f t="shared" si="44"/>
        <v>0</v>
      </c>
      <c r="DC76" s="107">
        <f t="shared" si="45"/>
        <v>0</v>
      </c>
      <c r="DD76" s="107">
        <f t="shared" si="46"/>
        <v>0</v>
      </c>
      <c r="DE76" s="107">
        <f t="shared" si="47"/>
        <v>0</v>
      </c>
      <c r="DF76" s="107">
        <f t="shared" si="48"/>
        <v>0</v>
      </c>
      <c r="DG76" s="107">
        <f t="shared" si="49"/>
        <v>0</v>
      </c>
      <c r="DH76" s="107">
        <f t="shared" si="50"/>
        <v>0</v>
      </c>
      <c r="DI76" s="107">
        <f t="shared" si="51"/>
        <v>0</v>
      </c>
      <c r="DJ76" s="107">
        <f t="shared" si="52"/>
        <v>0</v>
      </c>
      <c r="DK76" s="107">
        <f t="shared" si="53"/>
        <v>0</v>
      </c>
      <c r="DL76" s="94">
        <f t="shared" si="54"/>
        <v>0</v>
      </c>
      <c r="DM76" s="59">
        <f>(F7*DL76)/100</f>
        <v>0</v>
      </c>
    </row>
    <row r="77" spans="1:117">
      <c r="A77" s="42"/>
      <c r="B77" s="42"/>
      <c r="C77" s="42"/>
      <c r="D77" s="42"/>
      <c r="E77" s="43"/>
      <c r="F77" s="42"/>
      <c r="G77" s="42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72"/>
      <c r="BB77" s="72"/>
      <c r="BC77" s="72"/>
      <c r="BD77" s="72"/>
      <c r="BE77" s="72"/>
      <c r="BF77" s="72"/>
      <c r="BG77" s="72"/>
      <c r="BH77" s="72"/>
      <c r="BI77" s="72"/>
      <c r="BJ77" s="105" t="b">
        <f t="shared" si="0"/>
        <v>0</v>
      </c>
      <c r="BK77" s="105" t="b">
        <f t="shared" si="1"/>
        <v>0</v>
      </c>
      <c r="BL77" s="105" t="b">
        <f t="shared" si="2"/>
        <v>0</v>
      </c>
      <c r="BM77" s="105" t="b">
        <f t="shared" si="3"/>
        <v>0</v>
      </c>
      <c r="BN77" s="105" t="b">
        <f t="shared" si="4"/>
        <v>0</v>
      </c>
      <c r="BO77" s="105" t="b">
        <f t="shared" si="5"/>
        <v>0</v>
      </c>
      <c r="BP77" s="105" t="b">
        <f t="shared" si="6"/>
        <v>0</v>
      </c>
      <c r="BQ77" s="105" t="b">
        <f t="shared" si="7"/>
        <v>0</v>
      </c>
      <c r="BR77" s="105" t="b">
        <f t="shared" si="8"/>
        <v>0</v>
      </c>
      <c r="BS77" s="105" t="b">
        <f t="shared" si="9"/>
        <v>0</v>
      </c>
      <c r="BT77" s="105" t="b">
        <f t="shared" si="10"/>
        <v>0</v>
      </c>
      <c r="BU77" s="105" t="b">
        <f t="shared" si="11"/>
        <v>0</v>
      </c>
      <c r="BV77" s="105" t="b">
        <f t="shared" si="12"/>
        <v>0</v>
      </c>
      <c r="BW77" s="105" t="b">
        <f t="shared" si="13"/>
        <v>0</v>
      </c>
      <c r="BX77" s="105" t="b">
        <f t="shared" si="14"/>
        <v>0</v>
      </c>
      <c r="BY77" s="105" t="b">
        <f t="shared" si="15"/>
        <v>0</v>
      </c>
      <c r="BZ77" s="105" t="b">
        <f t="shared" si="16"/>
        <v>0</v>
      </c>
      <c r="CA77" s="105" t="b">
        <f t="shared" si="17"/>
        <v>0</v>
      </c>
      <c r="CB77" s="105" t="b">
        <f t="shared" si="18"/>
        <v>0</v>
      </c>
      <c r="CC77" s="105" t="b">
        <f t="shared" si="19"/>
        <v>0</v>
      </c>
      <c r="CD77" s="105" t="b">
        <f t="shared" si="20"/>
        <v>0</v>
      </c>
      <c r="CE77" s="105" t="b">
        <f t="shared" si="21"/>
        <v>0</v>
      </c>
      <c r="CF77" s="105" t="b">
        <f t="shared" si="22"/>
        <v>0</v>
      </c>
      <c r="CG77" s="105" t="b">
        <f t="shared" si="23"/>
        <v>0</v>
      </c>
      <c r="CH77" s="105" t="b">
        <f t="shared" si="24"/>
        <v>0</v>
      </c>
      <c r="CI77" s="105" t="b">
        <f t="shared" si="25"/>
        <v>0</v>
      </c>
      <c r="CJ77" s="105" t="b">
        <f t="shared" si="26"/>
        <v>0</v>
      </c>
      <c r="CK77" s="105" t="b">
        <f t="shared" si="27"/>
        <v>0</v>
      </c>
      <c r="CL77" s="105" t="b">
        <f t="shared" si="28"/>
        <v>0</v>
      </c>
      <c r="CM77" s="105" t="b">
        <f t="shared" si="29"/>
        <v>0</v>
      </c>
      <c r="CN77" s="105" t="b">
        <f t="shared" si="30"/>
        <v>0</v>
      </c>
      <c r="CO77" s="105" t="b">
        <f t="shared" si="31"/>
        <v>0</v>
      </c>
      <c r="CP77" s="105" t="b">
        <f t="shared" si="32"/>
        <v>0</v>
      </c>
      <c r="CQ77" s="105" t="b">
        <f t="shared" si="33"/>
        <v>0</v>
      </c>
      <c r="CR77" s="105" t="b">
        <f t="shared" si="34"/>
        <v>0</v>
      </c>
      <c r="CS77" s="105" t="b">
        <f t="shared" si="35"/>
        <v>0</v>
      </c>
      <c r="CT77" s="105" t="b">
        <f t="shared" si="36"/>
        <v>0</v>
      </c>
      <c r="CU77" s="105" t="b">
        <f t="shared" si="37"/>
        <v>0</v>
      </c>
      <c r="CV77" s="105" t="b">
        <f t="shared" si="38"/>
        <v>0</v>
      </c>
      <c r="CW77" s="105" t="b">
        <f t="shared" si="39"/>
        <v>0</v>
      </c>
      <c r="CX77" s="105" t="b">
        <f t="shared" si="40"/>
        <v>0</v>
      </c>
      <c r="CY77" s="105" t="b">
        <f t="shared" si="41"/>
        <v>0</v>
      </c>
      <c r="CZ77" s="105" t="b">
        <f t="shared" si="42"/>
        <v>0</v>
      </c>
      <c r="DA77" s="105" t="b">
        <f t="shared" si="43"/>
        <v>0</v>
      </c>
      <c r="DB77" s="105" t="b">
        <f t="shared" si="44"/>
        <v>0</v>
      </c>
      <c r="DC77" s="107">
        <f t="shared" si="45"/>
        <v>0</v>
      </c>
      <c r="DD77" s="107">
        <f t="shared" si="46"/>
        <v>0</v>
      </c>
      <c r="DE77" s="107">
        <f t="shared" si="47"/>
        <v>0</v>
      </c>
      <c r="DF77" s="107">
        <f t="shared" si="48"/>
        <v>0</v>
      </c>
      <c r="DG77" s="107">
        <f t="shared" si="49"/>
        <v>0</v>
      </c>
      <c r="DH77" s="107">
        <f t="shared" si="50"/>
        <v>0</v>
      </c>
      <c r="DI77" s="107">
        <f t="shared" si="51"/>
        <v>0</v>
      </c>
      <c r="DJ77" s="107">
        <f t="shared" si="52"/>
        <v>0</v>
      </c>
      <c r="DK77" s="107">
        <f t="shared" si="53"/>
        <v>0</v>
      </c>
      <c r="DL77" s="94">
        <f t="shared" si="54"/>
        <v>0</v>
      </c>
      <c r="DM77" s="59">
        <f>(F7*DL77)/100</f>
        <v>0</v>
      </c>
    </row>
    <row r="78" spans="1:117">
      <c r="A78" s="42"/>
      <c r="B78" s="42"/>
      <c r="C78" s="42"/>
      <c r="D78" s="42"/>
      <c r="E78" s="43"/>
      <c r="F78" s="42"/>
      <c r="G78" s="42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72"/>
      <c r="BB78" s="72"/>
      <c r="BC78" s="72"/>
      <c r="BD78" s="72"/>
      <c r="BE78" s="72"/>
      <c r="BF78" s="72"/>
      <c r="BG78" s="72"/>
      <c r="BH78" s="72"/>
      <c r="BI78" s="72"/>
      <c r="BJ78" s="105" t="b">
        <f t="shared" si="0"/>
        <v>0</v>
      </c>
      <c r="BK78" s="105" t="b">
        <f t="shared" si="1"/>
        <v>0</v>
      </c>
      <c r="BL78" s="105" t="b">
        <f t="shared" si="2"/>
        <v>0</v>
      </c>
      <c r="BM78" s="105" t="b">
        <f t="shared" si="3"/>
        <v>0</v>
      </c>
      <c r="BN78" s="105" t="b">
        <f t="shared" si="4"/>
        <v>0</v>
      </c>
      <c r="BO78" s="105" t="b">
        <f t="shared" si="5"/>
        <v>0</v>
      </c>
      <c r="BP78" s="105" t="b">
        <f t="shared" si="6"/>
        <v>0</v>
      </c>
      <c r="BQ78" s="105" t="b">
        <f t="shared" si="7"/>
        <v>0</v>
      </c>
      <c r="BR78" s="105" t="b">
        <f t="shared" si="8"/>
        <v>0</v>
      </c>
      <c r="BS78" s="105" t="b">
        <f t="shared" si="9"/>
        <v>0</v>
      </c>
      <c r="BT78" s="105" t="b">
        <f t="shared" si="10"/>
        <v>0</v>
      </c>
      <c r="BU78" s="105" t="b">
        <f t="shared" si="11"/>
        <v>0</v>
      </c>
      <c r="BV78" s="105" t="b">
        <f t="shared" si="12"/>
        <v>0</v>
      </c>
      <c r="BW78" s="105" t="b">
        <f t="shared" si="13"/>
        <v>0</v>
      </c>
      <c r="BX78" s="105" t="b">
        <f t="shared" si="14"/>
        <v>0</v>
      </c>
      <c r="BY78" s="105" t="b">
        <f t="shared" si="15"/>
        <v>0</v>
      </c>
      <c r="BZ78" s="105" t="b">
        <f t="shared" si="16"/>
        <v>0</v>
      </c>
      <c r="CA78" s="105" t="b">
        <f t="shared" si="17"/>
        <v>0</v>
      </c>
      <c r="CB78" s="105" t="b">
        <f t="shared" si="18"/>
        <v>0</v>
      </c>
      <c r="CC78" s="105" t="b">
        <f t="shared" si="19"/>
        <v>0</v>
      </c>
      <c r="CD78" s="105" t="b">
        <f t="shared" si="20"/>
        <v>0</v>
      </c>
      <c r="CE78" s="105" t="b">
        <f t="shared" si="21"/>
        <v>0</v>
      </c>
      <c r="CF78" s="105" t="b">
        <f t="shared" si="22"/>
        <v>0</v>
      </c>
      <c r="CG78" s="105" t="b">
        <f t="shared" si="23"/>
        <v>0</v>
      </c>
      <c r="CH78" s="105" t="b">
        <f t="shared" si="24"/>
        <v>0</v>
      </c>
      <c r="CI78" s="105" t="b">
        <f t="shared" si="25"/>
        <v>0</v>
      </c>
      <c r="CJ78" s="105" t="b">
        <f t="shared" si="26"/>
        <v>0</v>
      </c>
      <c r="CK78" s="105" t="b">
        <f t="shared" si="27"/>
        <v>0</v>
      </c>
      <c r="CL78" s="105" t="b">
        <f t="shared" si="28"/>
        <v>0</v>
      </c>
      <c r="CM78" s="105" t="b">
        <f t="shared" si="29"/>
        <v>0</v>
      </c>
      <c r="CN78" s="105" t="b">
        <f t="shared" si="30"/>
        <v>0</v>
      </c>
      <c r="CO78" s="105" t="b">
        <f t="shared" si="31"/>
        <v>0</v>
      </c>
      <c r="CP78" s="105" t="b">
        <f t="shared" si="32"/>
        <v>0</v>
      </c>
      <c r="CQ78" s="105" t="b">
        <f t="shared" si="33"/>
        <v>0</v>
      </c>
      <c r="CR78" s="105" t="b">
        <f t="shared" si="34"/>
        <v>0</v>
      </c>
      <c r="CS78" s="105" t="b">
        <f t="shared" si="35"/>
        <v>0</v>
      </c>
      <c r="CT78" s="105" t="b">
        <f t="shared" si="36"/>
        <v>0</v>
      </c>
      <c r="CU78" s="105" t="b">
        <f t="shared" si="37"/>
        <v>0</v>
      </c>
      <c r="CV78" s="105" t="b">
        <f t="shared" si="38"/>
        <v>0</v>
      </c>
      <c r="CW78" s="105" t="b">
        <f t="shared" si="39"/>
        <v>0</v>
      </c>
      <c r="CX78" s="105" t="b">
        <f t="shared" si="40"/>
        <v>0</v>
      </c>
      <c r="CY78" s="105" t="b">
        <f t="shared" si="41"/>
        <v>0</v>
      </c>
      <c r="CZ78" s="105" t="b">
        <f t="shared" si="42"/>
        <v>0</v>
      </c>
      <c r="DA78" s="105" t="b">
        <f t="shared" si="43"/>
        <v>0</v>
      </c>
      <c r="DB78" s="105" t="b">
        <f t="shared" si="44"/>
        <v>0</v>
      </c>
      <c r="DC78" s="107">
        <f t="shared" si="45"/>
        <v>0</v>
      </c>
      <c r="DD78" s="107">
        <f t="shared" si="46"/>
        <v>0</v>
      </c>
      <c r="DE78" s="107">
        <f t="shared" si="47"/>
        <v>0</v>
      </c>
      <c r="DF78" s="107">
        <f t="shared" si="48"/>
        <v>0</v>
      </c>
      <c r="DG78" s="107">
        <f t="shared" si="49"/>
        <v>0</v>
      </c>
      <c r="DH78" s="107">
        <f t="shared" si="50"/>
        <v>0</v>
      </c>
      <c r="DI78" s="107">
        <f t="shared" si="51"/>
        <v>0</v>
      </c>
      <c r="DJ78" s="107">
        <f t="shared" si="52"/>
        <v>0</v>
      </c>
      <c r="DK78" s="107">
        <f t="shared" si="53"/>
        <v>0</v>
      </c>
      <c r="DL78" s="94">
        <f t="shared" si="54"/>
        <v>0</v>
      </c>
      <c r="DM78" s="59">
        <f>(F7*DL78)/100</f>
        <v>0</v>
      </c>
    </row>
    <row r="79" spans="1:117">
      <c r="A79" s="42"/>
      <c r="B79" s="42"/>
      <c r="C79" s="42"/>
      <c r="D79" s="42"/>
      <c r="E79" s="43"/>
      <c r="F79" s="42"/>
      <c r="G79" s="42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72"/>
      <c r="BB79" s="72"/>
      <c r="BC79" s="72"/>
      <c r="BD79" s="72"/>
      <c r="BE79" s="72"/>
      <c r="BF79" s="72"/>
      <c r="BG79" s="72"/>
      <c r="BH79" s="72"/>
      <c r="BI79" s="72"/>
      <c r="BJ79" s="105" t="b">
        <f t="shared" ref="BJ79:BJ142" si="55">IF(H79=1,"0",IF(H79=2,"0",IF(H79=3,"0",IF(H79=4,"2",IF(H79=9,"0")))))</f>
        <v>0</v>
      </c>
      <c r="BK79" s="105" t="b">
        <f t="shared" ref="BK79:BK142" si="56">IF(I79=1,"0",IF(I79=2,"2",IF(I79=3,"0",IF(I79=4,"0",IF(I79=9,"0")))))</f>
        <v>0</v>
      </c>
      <c r="BL79" s="105" t="b">
        <f t="shared" ref="BL79:BL142" si="57">IF(J79=1,"0",IF(J79=2,"2",IF(J79=3,"0",IF(J79=4,"0",IF(J79=9,"0")))))</f>
        <v>0</v>
      </c>
      <c r="BM79" s="105" t="b">
        <f t="shared" ref="BM79:BM142" si="58">IF(K79=1,"2",IF(K79=2,"0",IF(K79=3,"0",IF(K79=4,"0",IF(K79=9,"0")))))</f>
        <v>0</v>
      </c>
      <c r="BN79" s="105" t="b">
        <f t="shared" ref="BN79:BN142" si="59">IF(L79=1,"2",IF(L79=2,"0",IF(L79=3,"0",IF(L79=4,"0",IF(L79=9,"0")))))</f>
        <v>0</v>
      </c>
      <c r="BO79" s="105" t="b">
        <f t="shared" ref="BO79:BO142" si="60">IF(M79=1,"0",IF(M79=2,"0",IF(M79=3,"0",IF(M79=4,"2",IF(M79=9,"0")))))</f>
        <v>0</v>
      </c>
      <c r="BP79" s="105" t="b">
        <f t="shared" ref="BP79:BP142" si="61">IF(N79=1,"2",IF(N79=2,"0",IF(N79=3,"0",IF(N79=4,"0",IF(N79=9,"0")))))</f>
        <v>0</v>
      </c>
      <c r="BQ79" s="105" t="b">
        <f t="shared" ref="BQ79:BQ142" si="62">IF(O79=1,"0",IF(O79=2,"0",IF(O79=3,"0",IF(O79=4,"2",IF(O79=9,"0")))))</f>
        <v>0</v>
      </c>
      <c r="BR79" s="105" t="b">
        <f t="shared" ref="BR79:BR142" si="63">IF(P79=1,"0",IF(P79=2,"0",IF(P79=3,"0",IF(P79=4,"2",IF(P79=9,"0")))))</f>
        <v>0</v>
      </c>
      <c r="BS79" s="105" t="b">
        <f t="shared" ref="BS79:BS142" si="64">IF(Q79=1,"0",IF(Q79=2,"0",IF(Q79=3,"2",IF(Q79=4,"0",IF(Q79=9,"0")))))</f>
        <v>0</v>
      </c>
      <c r="BT79" s="105" t="b">
        <f t="shared" ref="BT79:BT142" si="65">IF(R79=1,"2",IF(R79=2,"0",IF(R79=3,"0",IF(R79=4,"0",IF(R79=9,"0")))))</f>
        <v>0</v>
      </c>
      <c r="BU79" s="105" t="b">
        <f t="shared" ref="BU79:BU142" si="66">IF(S79=1,"0",IF(S79=2,"2",IF(S79=3,"0",IF(S79=4,"0",IF(S79=9,"0")))))</f>
        <v>0</v>
      </c>
      <c r="BV79" s="105" t="b">
        <f t="shared" ref="BV79:BV142" si="67">IF(T79=1,"0",IF(T79=2,"0",IF(T79=3,"0",IF(T79=4,"2",IF(T79=9,"0")))))</f>
        <v>0</v>
      </c>
      <c r="BW79" s="105" t="b">
        <f t="shared" ref="BW79:BW142" si="68">IF(U79=1,"0",IF(U79=2,"0",IF(U79=3,"0",IF(U79=4,"2",IF(U79=9,"0")))))</f>
        <v>0</v>
      </c>
      <c r="BX79" s="105" t="b">
        <f t="shared" ref="BX79:BX142" si="69">IF(V79=1,"0",IF(V79=2,"2",IF(V79=3,"0",IF(V79=4,"0",IF(V79=9,"0")))))</f>
        <v>0</v>
      </c>
      <c r="BY79" s="105" t="b">
        <f t="shared" ref="BY79:BY142" si="70">IF(W79=1,"0",IF(W79=2,"2",IF(W79=3,"0",IF(W79=4,"0",IF(W79=9,"0")))))</f>
        <v>0</v>
      </c>
      <c r="BZ79" s="105" t="b">
        <f t="shared" ref="BZ79:BZ142" si="71">IF(X79=1,"0",IF(X79=2,"2",IF(X79=3,"0",IF(X79=4,"0",IF(X79=9,"0")))))</f>
        <v>0</v>
      </c>
      <c r="CA79" s="105" t="b">
        <f t="shared" ref="CA79:CA142" si="72">IF(Y79=1,"0",IF(Y79=2,"2",IF(Y79=3,"0",IF(Y79=4,"0",IF(Y79=9,"0")))))</f>
        <v>0</v>
      </c>
      <c r="CB79" s="105" t="b">
        <f t="shared" ref="CB79:CB142" si="73">IF(Z79=1,"0",IF(Z79=2,"2",IF(Z79=3,"0",IF(Z79=4,"0",IF(Z79=9,"0")))))</f>
        <v>0</v>
      </c>
      <c r="CC79" s="105" t="b">
        <f t="shared" ref="CC79:CC142" si="74">IF(AA79=1,"0",IF(AA79=2,"0",IF(AA79=3,"2",IF(AA79=4,"0",IF(AA79=9,"0")))))</f>
        <v>0</v>
      </c>
      <c r="CD79" s="105" t="b">
        <f t="shared" ref="CD79:CD142" si="75">IF(AB79=1,"0",IF(AB79=2,"2",IF(AB79=3,"0",IF(AB79=4,"0",IF(AB79=9,"0")))))</f>
        <v>0</v>
      </c>
      <c r="CE79" s="105" t="b">
        <f t="shared" ref="CE79:CE142" si="76">IF(AC79=1,"0",IF(AC79=2,"0",IF(AC79=3,"0",IF(AC79=4,"2",IF(AC79=9,"0")))))</f>
        <v>0</v>
      </c>
      <c r="CF79" s="105" t="b">
        <f t="shared" ref="CF79:CF142" si="77">IF(AD79=1,"0",IF(AD79=2,"2",IF(AD79=3,"0",IF(AD79=4,"0",IF(AD79=9,"0")))))</f>
        <v>0</v>
      </c>
      <c r="CG79" s="105" t="b">
        <f t="shared" ref="CG79:CG142" si="78">IF(AE79=1,"2",IF(AE79=2,"0",IF(AE79=3,"0",IF(AE79=4,"0",IF(AE79=9,"0")))))</f>
        <v>0</v>
      </c>
      <c r="CH79" s="105" t="b">
        <f t="shared" ref="CH79:CH142" si="79">IF(AF79=1,"0",IF(AF79=2,"0",IF(AF79=3,"2",IF(AF79=4,"0",IF(AF79=9,"0")))))</f>
        <v>0</v>
      </c>
      <c r="CI79" s="105" t="b">
        <f t="shared" ref="CI79:CI142" si="80">IF(AG79=1,"0",IF(AG79=2,"0",IF(AG79=3,"2",IF(AG79=4,"0",IF(AG79=9,"0")))))</f>
        <v>0</v>
      </c>
      <c r="CJ79" s="105" t="b">
        <f t="shared" ref="CJ79:CJ142" si="81">IF(AH79=1,"0",IF(AH79=2,"0",IF(AH79=3,"0",IF(AH79=4,"2",IF(AH79=9,"0")))))</f>
        <v>0</v>
      </c>
      <c r="CK79" s="105" t="b">
        <f t="shared" ref="CK79:CK142" si="82">IF(AI79=1,"0",IF(AI79=2,"2",IF(AI79=3,"0",IF(AI79=4,"0",IF(AI79=9,"0")))))</f>
        <v>0</v>
      </c>
      <c r="CL79" s="105" t="b">
        <f t="shared" ref="CL79:CL142" si="83">IF(AJ79=1,"0",IF(AJ79=2,"0",IF(AJ79=3,"2",IF(AJ79=4,"0",IF(AJ79=9,"0")))))</f>
        <v>0</v>
      </c>
      <c r="CM79" s="105" t="b">
        <f t="shared" ref="CM79:CM142" si="84">IF(AK79=1,"2",IF(AK79=2,"0",IF(AK79=3,"0",IF(AK79=4,"0",IF(AK79=9,"0")))))</f>
        <v>0</v>
      </c>
      <c r="CN79" s="105" t="b">
        <f t="shared" ref="CN79:CN142" si="85">IF(AL79=1,"2",IF(AL79=2,"0",IF(AL79=3,"0",IF(AL79=4,"0",IF(AL79=9,"0")))))</f>
        <v>0</v>
      </c>
      <c r="CO79" s="105" t="b">
        <f t="shared" ref="CO79:CO142" si="86">IF(AM79=1,"0",IF(AM79=2,"0",IF(AM79=3,"0",IF(AM79=4,"2",IF(AM79=9,"0")))))</f>
        <v>0</v>
      </c>
      <c r="CP79" s="105" t="b">
        <f t="shared" ref="CP79:CP142" si="87">IF(AN79=1,"2",IF(AN79=2,"0",IF(AN79=3,"0",IF(AN79=4,"0",IF(AN79=9,"0")))))</f>
        <v>0</v>
      </c>
      <c r="CQ79" s="105" t="b">
        <f t="shared" ref="CQ79:CQ142" si="88">IF(AO79=1,"1",IF(AO79=2,"0",IF(AO79=9,"0")))</f>
        <v>0</v>
      </c>
      <c r="CR79" s="105" t="b">
        <f t="shared" ref="CR79:CR142" si="89">IF(AP79=1,"1",IF(AP79=2,"0",IF(AP79=9,"0")))</f>
        <v>0</v>
      </c>
      <c r="CS79" s="105" t="b">
        <f t="shared" ref="CS79:CS142" si="90">IF(AQ79=1,"0",IF(AQ79=2,"1",IF(AQ79=9,"0")))</f>
        <v>0</v>
      </c>
      <c r="CT79" s="105" t="b">
        <f t="shared" ref="CT79:CT142" si="91">IF(AR79=1,"0",IF(AR79=2,"1",IF(AR79=9,"0")))</f>
        <v>0</v>
      </c>
      <c r="CU79" s="105" t="b">
        <f t="shared" ref="CU79:CU142" si="92">IF(AS79=1,"0",IF(AS79=2,"1",IF(AS79=9,"0")))</f>
        <v>0</v>
      </c>
      <c r="CV79" s="105" t="b">
        <f t="shared" ref="CV79:CV142" si="93">IF(AT79=1,"0",IF(AT79=2,"1",IF(AT79=9,"0")))</f>
        <v>0</v>
      </c>
      <c r="CW79" s="105" t="b">
        <f t="shared" ref="CW79:CW142" si="94">IF(AU79=1,"1",IF(AU79=2,"0",IF(AU79=9,"0")))</f>
        <v>0</v>
      </c>
      <c r="CX79" s="105" t="b">
        <f t="shared" ref="CX79:CX142" si="95">IF(AV79=1,"0",IF(AV79=2,"1",IF(AV79=9,"0")))</f>
        <v>0</v>
      </c>
      <c r="CY79" s="105" t="b">
        <f t="shared" ref="CY79:CY142" si="96">IF(AW79=1,"1",IF(AW79=2,"0",IF(AW79=9,"0")))</f>
        <v>0</v>
      </c>
      <c r="CZ79" s="105" t="b">
        <f t="shared" ref="CZ79:CZ142" si="97">IF(AX79=1,"1",IF(AX79=2,"0",IF(AX79=9,"0")))</f>
        <v>0</v>
      </c>
      <c r="DA79" s="105" t="b">
        <f t="shared" ref="DA79:DA142" si="98">IF(AY79=1,"0",IF(AY79=2,"1",IF(AY79=9,"0")))</f>
        <v>0</v>
      </c>
      <c r="DB79" s="105" t="b">
        <f t="shared" ref="DB79:DB142" si="99">IF(AZ79=1,"0",IF(AZ79=2,"1",IF(AZ79=9,"0")))</f>
        <v>0</v>
      </c>
      <c r="DC79" s="107">
        <f t="shared" ref="DC79:DC142" si="100">BA79</f>
        <v>0</v>
      </c>
      <c r="DD79" s="107">
        <f t="shared" ref="DD79:DD142" si="101">BB79</f>
        <v>0</v>
      </c>
      <c r="DE79" s="107">
        <f t="shared" ref="DE79:DE142" si="102">BC79</f>
        <v>0</v>
      </c>
      <c r="DF79" s="107">
        <f t="shared" ref="DF79:DF142" si="103">BD79</f>
        <v>0</v>
      </c>
      <c r="DG79" s="107">
        <f t="shared" ref="DG79:DG142" si="104">BE79</f>
        <v>0</v>
      </c>
      <c r="DH79" s="107">
        <f t="shared" ref="DH79:DH142" si="105">BF79</f>
        <v>0</v>
      </c>
      <c r="DI79" s="107">
        <f t="shared" ref="DI79:DI142" si="106">BG79</f>
        <v>0</v>
      </c>
      <c r="DJ79" s="107">
        <f t="shared" ref="DJ79:DJ142" si="107">BH79</f>
        <v>0</v>
      </c>
      <c r="DK79" s="107">
        <f t="shared" ref="DK79:DK142" si="108">BI79</f>
        <v>0</v>
      </c>
      <c r="DL79" s="94">
        <f t="shared" ref="DL79:DL142" si="109">BJ79+BK79+BL79+BM79+BN79+BO79+BP79+BQ79+BR79+BS79+BT79+BU79+BV79+BW79+BX79+BY79+BZ79+CA79+CB79+CC79+CD79+CE79+CF79+CG79+CH79+CI79+CJ79+CK79+CL79+CM79+CN79+CO79+CP79+CQ79+CR79+CS79+CT79+CU79+CV79+CW79+CX79+CY79+CZ79+DA79+DB79+DC79+DD79+DE79+DF79+DG79+DH79+DI79+DJ79+DK79</f>
        <v>0</v>
      </c>
      <c r="DM79" s="59">
        <f>(F7*DL79)/100</f>
        <v>0</v>
      </c>
    </row>
    <row r="80" spans="1:117">
      <c r="A80" s="42"/>
      <c r="B80" s="42"/>
      <c r="C80" s="42"/>
      <c r="D80" s="42"/>
      <c r="E80" s="43"/>
      <c r="F80" s="42"/>
      <c r="G80" s="42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72"/>
      <c r="BB80" s="72"/>
      <c r="BC80" s="72"/>
      <c r="BD80" s="72"/>
      <c r="BE80" s="72"/>
      <c r="BF80" s="72"/>
      <c r="BG80" s="72"/>
      <c r="BH80" s="72"/>
      <c r="BI80" s="72"/>
      <c r="BJ80" s="105" t="b">
        <f t="shared" si="55"/>
        <v>0</v>
      </c>
      <c r="BK80" s="105" t="b">
        <f t="shared" si="56"/>
        <v>0</v>
      </c>
      <c r="BL80" s="105" t="b">
        <f t="shared" si="57"/>
        <v>0</v>
      </c>
      <c r="BM80" s="105" t="b">
        <f t="shared" si="58"/>
        <v>0</v>
      </c>
      <c r="BN80" s="105" t="b">
        <f t="shared" si="59"/>
        <v>0</v>
      </c>
      <c r="BO80" s="105" t="b">
        <f t="shared" si="60"/>
        <v>0</v>
      </c>
      <c r="BP80" s="105" t="b">
        <f t="shared" si="61"/>
        <v>0</v>
      </c>
      <c r="BQ80" s="105" t="b">
        <f t="shared" si="62"/>
        <v>0</v>
      </c>
      <c r="BR80" s="105" t="b">
        <f t="shared" si="63"/>
        <v>0</v>
      </c>
      <c r="BS80" s="105" t="b">
        <f t="shared" si="64"/>
        <v>0</v>
      </c>
      <c r="BT80" s="105" t="b">
        <f t="shared" si="65"/>
        <v>0</v>
      </c>
      <c r="BU80" s="105" t="b">
        <f t="shared" si="66"/>
        <v>0</v>
      </c>
      <c r="BV80" s="105" t="b">
        <f t="shared" si="67"/>
        <v>0</v>
      </c>
      <c r="BW80" s="105" t="b">
        <f t="shared" si="68"/>
        <v>0</v>
      </c>
      <c r="BX80" s="105" t="b">
        <f t="shared" si="69"/>
        <v>0</v>
      </c>
      <c r="BY80" s="105" t="b">
        <f t="shared" si="70"/>
        <v>0</v>
      </c>
      <c r="BZ80" s="105" t="b">
        <f t="shared" si="71"/>
        <v>0</v>
      </c>
      <c r="CA80" s="105" t="b">
        <f t="shared" si="72"/>
        <v>0</v>
      </c>
      <c r="CB80" s="105" t="b">
        <f t="shared" si="73"/>
        <v>0</v>
      </c>
      <c r="CC80" s="105" t="b">
        <f t="shared" si="74"/>
        <v>0</v>
      </c>
      <c r="CD80" s="105" t="b">
        <f t="shared" si="75"/>
        <v>0</v>
      </c>
      <c r="CE80" s="105" t="b">
        <f t="shared" si="76"/>
        <v>0</v>
      </c>
      <c r="CF80" s="105" t="b">
        <f t="shared" si="77"/>
        <v>0</v>
      </c>
      <c r="CG80" s="105" t="b">
        <f t="shared" si="78"/>
        <v>0</v>
      </c>
      <c r="CH80" s="105" t="b">
        <f t="shared" si="79"/>
        <v>0</v>
      </c>
      <c r="CI80" s="105" t="b">
        <f t="shared" si="80"/>
        <v>0</v>
      </c>
      <c r="CJ80" s="105" t="b">
        <f t="shared" si="81"/>
        <v>0</v>
      </c>
      <c r="CK80" s="105" t="b">
        <f t="shared" si="82"/>
        <v>0</v>
      </c>
      <c r="CL80" s="105" t="b">
        <f t="shared" si="83"/>
        <v>0</v>
      </c>
      <c r="CM80" s="105" t="b">
        <f t="shared" si="84"/>
        <v>0</v>
      </c>
      <c r="CN80" s="105" t="b">
        <f t="shared" si="85"/>
        <v>0</v>
      </c>
      <c r="CO80" s="105" t="b">
        <f t="shared" si="86"/>
        <v>0</v>
      </c>
      <c r="CP80" s="105" t="b">
        <f t="shared" si="87"/>
        <v>0</v>
      </c>
      <c r="CQ80" s="105" t="b">
        <f t="shared" si="88"/>
        <v>0</v>
      </c>
      <c r="CR80" s="105" t="b">
        <f t="shared" si="89"/>
        <v>0</v>
      </c>
      <c r="CS80" s="105" t="b">
        <f t="shared" si="90"/>
        <v>0</v>
      </c>
      <c r="CT80" s="105" t="b">
        <f t="shared" si="91"/>
        <v>0</v>
      </c>
      <c r="CU80" s="105" t="b">
        <f t="shared" si="92"/>
        <v>0</v>
      </c>
      <c r="CV80" s="105" t="b">
        <f t="shared" si="93"/>
        <v>0</v>
      </c>
      <c r="CW80" s="105" t="b">
        <f t="shared" si="94"/>
        <v>0</v>
      </c>
      <c r="CX80" s="105" t="b">
        <f t="shared" si="95"/>
        <v>0</v>
      </c>
      <c r="CY80" s="105" t="b">
        <f t="shared" si="96"/>
        <v>0</v>
      </c>
      <c r="CZ80" s="105" t="b">
        <f t="shared" si="97"/>
        <v>0</v>
      </c>
      <c r="DA80" s="105" t="b">
        <f t="shared" si="98"/>
        <v>0</v>
      </c>
      <c r="DB80" s="105" t="b">
        <f t="shared" si="99"/>
        <v>0</v>
      </c>
      <c r="DC80" s="107">
        <f t="shared" si="100"/>
        <v>0</v>
      </c>
      <c r="DD80" s="107">
        <f t="shared" si="101"/>
        <v>0</v>
      </c>
      <c r="DE80" s="107">
        <f t="shared" si="102"/>
        <v>0</v>
      </c>
      <c r="DF80" s="107">
        <f t="shared" si="103"/>
        <v>0</v>
      </c>
      <c r="DG80" s="107">
        <f t="shared" si="104"/>
        <v>0</v>
      </c>
      <c r="DH80" s="107">
        <f t="shared" si="105"/>
        <v>0</v>
      </c>
      <c r="DI80" s="107">
        <f t="shared" si="106"/>
        <v>0</v>
      </c>
      <c r="DJ80" s="107">
        <f t="shared" si="107"/>
        <v>0</v>
      </c>
      <c r="DK80" s="107">
        <f t="shared" si="108"/>
        <v>0</v>
      </c>
      <c r="DL80" s="94">
        <f t="shared" si="109"/>
        <v>0</v>
      </c>
      <c r="DM80" s="59">
        <f>(F7*DL80)/100</f>
        <v>0</v>
      </c>
    </row>
    <row r="81" spans="1:117">
      <c r="A81" s="42"/>
      <c r="B81" s="42"/>
      <c r="C81" s="42"/>
      <c r="D81" s="42"/>
      <c r="E81" s="43"/>
      <c r="F81" s="42"/>
      <c r="G81" s="42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72"/>
      <c r="BB81" s="72"/>
      <c r="BC81" s="72"/>
      <c r="BD81" s="72"/>
      <c r="BE81" s="72"/>
      <c r="BF81" s="72"/>
      <c r="BG81" s="72"/>
      <c r="BH81" s="72"/>
      <c r="BI81" s="72"/>
      <c r="BJ81" s="105" t="b">
        <f t="shared" si="55"/>
        <v>0</v>
      </c>
      <c r="BK81" s="105" t="b">
        <f t="shared" si="56"/>
        <v>0</v>
      </c>
      <c r="BL81" s="105" t="b">
        <f t="shared" si="57"/>
        <v>0</v>
      </c>
      <c r="BM81" s="105" t="b">
        <f t="shared" si="58"/>
        <v>0</v>
      </c>
      <c r="BN81" s="105" t="b">
        <f t="shared" si="59"/>
        <v>0</v>
      </c>
      <c r="BO81" s="105" t="b">
        <f t="shared" si="60"/>
        <v>0</v>
      </c>
      <c r="BP81" s="105" t="b">
        <f t="shared" si="61"/>
        <v>0</v>
      </c>
      <c r="BQ81" s="105" t="b">
        <f t="shared" si="62"/>
        <v>0</v>
      </c>
      <c r="BR81" s="105" t="b">
        <f t="shared" si="63"/>
        <v>0</v>
      </c>
      <c r="BS81" s="105" t="b">
        <f t="shared" si="64"/>
        <v>0</v>
      </c>
      <c r="BT81" s="105" t="b">
        <f t="shared" si="65"/>
        <v>0</v>
      </c>
      <c r="BU81" s="105" t="b">
        <f t="shared" si="66"/>
        <v>0</v>
      </c>
      <c r="BV81" s="105" t="b">
        <f t="shared" si="67"/>
        <v>0</v>
      </c>
      <c r="BW81" s="105" t="b">
        <f t="shared" si="68"/>
        <v>0</v>
      </c>
      <c r="BX81" s="105" t="b">
        <f t="shared" si="69"/>
        <v>0</v>
      </c>
      <c r="BY81" s="105" t="b">
        <f t="shared" si="70"/>
        <v>0</v>
      </c>
      <c r="BZ81" s="105" t="b">
        <f t="shared" si="71"/>
        <v>0</v>
      </c>
      <c r="CA81" s="105" t="b">
        <f t="shared" si="72"/>
        <v>0</v>
      </c>
      <c r="CB81" s="105" t="b">
        <f t="shared" si="73"/>
        <v>0</v>
      </c>
      <c r="CC81" s="105" t="b">
        <f t="shared" si="74"/>
        <v>0</v>
      </c>
      <c r="CD81" s="105" t="b">
        <f t="shared" si="75"/>
        <v>0</v>
      </c>
      <c r="CE81" s="105" t="b">
        <f t="shared" si="76"/>
        <v>0</v>
      </c>
      <c r="CF81" s="105" t="b">
        <f t="shared" si="77"/>
        <v>0</v>
      </c>
      <c r="CG81" s="105" t="b">
        <f t="shared" si="78"/>
        <v>0</v>
      </c>
      <c r="CH81" s="105" t="b">
        <f t="shared" si="79"/>
        <v>0</v>
      </c>
      <c r="CI81" s="105" t="b">
        <f t="shared" si="80"/>
        <v>0</v>
      </c>
      <c r="CJ81" s="105" t="b">
        <f t="shared" si="81"/>
        <v>0</v>
      </c>
      <c r="CK81" s="105" t="b">
        <f t="shared" si="82"/>
        <v>0</v>
      </c>
      <c r="CL81" s="105" t="b">
        <f t="shared" si="83"/>
        <v>0</v>
      </c>
      <c r="CM81" s="105" t="b">
        <f t="shared" si="84"/>
        <v>0</v>
      </c>
      <c r="CN81" s="105" t="b">
        <f t="shared" si="85"/>
        <v>0</v>
      </c>
      <c r="CO81" s="105" t="b">
        <f t="shared" si="86"/>
        <v>0</v>
      </c>
      <c r="CP81" s="105" t="b">
        <f t="shared" si="87"/>
        <v>0</v>
      </c>
      <c r="CQ81" s="105" t="b">
        <f t="shared" si="88"/>
        <v>0</v>
      </c>
      <c r="CR81" s="105" t="b">
        <f t="shared" si="89"/>
        <v>0</v>
      </c>
      <c r="CS81" s="105" t="b">
        <f t="shared" si="90"/>
        <v>0</v>
      </c>
      <c r="CT81" s="105" t="b">
        <f t="shared" si="91"/>
        <v>0</v>
      </c>
      <c r="CU81" s="105" t="b">
        <f t="shared" si="92"/>
        <v>0</v>
      </c>
      <c r="CV81" s="105" t="b">
        <f t="shared" si="93"/>
        <v>0</v>
      </c>
      <c r="CW81" s="105" t="b">
        <f t="shared" si="94"/>
        <v>0</v>
      </c>
      <c r="CX81" s="105" t="b">
        <f t="shared" si="95"/>
        <v>0</v>
      </c>
      <c r="CY81" s="105" t="b">
        <f t="shared" si="96"/>
        <v>0</v>
      </c>
      <c r="CZ81" s="105" t="b">
        <f t="shared" si="97"/>
        <v>0</v>
      </c>
      <c r="DA81" s="105" t="b">
        <f t="shared" si="98"/>
        <v>0</v>
      </c>
      <c r="DB81" s="105" t="b">
        <f t="shared" si="99"/>
        <v>0</v>
      </c>
      <c r="DC81" s="107">
        <f t="shared" si="100"/>
        <v>0</v>
      </c>
      <c r="DD81" s="107">
        <f t="shared" si="101"/>
        <v>0</v>
      </c>
      <c r="DE81" s="107">
        <f t="shared" si="102"/>
        <v>0</v>
      </c>
      <c r="DF81" s="107">
        <f t="shared" si="103"/>
        <v>0</v>
      </c>
      <c r="DG81" s="107">
        <f t="shared" si="104"/>
        <v>0</v>
      </c>
      <c r="DH81" s="107">
        <f t="shared" si="105"/>
        <v>0</v>
      </c>
      <c r="DI81" s="107">
        <f t="shared" si="106"/>
        <v>0</v>
      </c>
      <c r="DJ81" s="107">
        <f t="shared" si="107"/>
        <v>0</v>
      </c>
      <c r="DK81" s="107">
        <f t="shared" si="108"/>
        <v>0</v>
      </c>
      <c r="DL81" s="94">
        <f t="shared" si="109"/>
        <v>0</v>
      </c>
      <c r="DM81" s="59">
        <f>(F7*DL81)/100</f>
        <v>0</v>
      </c>
    </row>
    <row r="82" spans="1:117">
      <c r="A82" s="42"/>
      <c r="B82" s="42"/>
      <c r="C82" s="42"/>
      <c r="D82" s="42"/>
      <c r="E82" s="43"/>
      <c r="F82" s="42"/>
      <c r="G82" s="42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72"/>
      <c r="BB82" s="72"/>
      <c r="BC82" s="72"/>
      <c r="BD82" s="72"/>
      <c r="BE82" s="72"/>
      <c r="BF82" s="72"/>
      <c r="BG82" s="72"/>
      <c r="BH82" s="72"/>
      <c r="BI82" s="72"/>
      <c r="BJ82" s="105" t="b">
        <f t="shared" si="55"/>
        <v>0</v>
      </c>
      <c r="BK82" s="105" t="b">
        <f t="shared" si="56"/>
        <v>0</v>
      </c>
      <c r="BL82" s="105" t="b">
        <f t="shared" si="57"/>
        <v>0</v>
      </c>
      <c r="BM82" s="105" t="b">
        <f t="shared" si="58"/>
        <v>0</v>
      </c>
      <c r="BN82" s="105" t="b">
        <f t="shared" si="59"/>
        <v>0</v>
      </c>
      <c r="BO82" s="105" t="b">
        <f t="shared" si="60"/>
        <v>0</v>
      </c>
      <c r="BP82" s="105" t="b">
        <f t="shared" si="61"/>
        <v>0</v>
      </c>
      <c r="BQ82" s="105" t="b">
        <f t="shared" si="62"/>
        <v>0</v>
      </c>
      <c r="BR82" s="105" t="b">
        <f t="shared" si="63"/>
        <v>0</v>
      </c>
      <c r="BS82" s="105" t="b">
        <f t="shared" si="64"/>
        <v>0</v>
      </c>
      <c r="BT82" s="105" t="b">
        <f t="shared" si="65"/>
        <v>0</v>
      </c>
      <c r="BU82" s="105" t="b">
        <f t="shared" si="66"/>
        <v>0</v>
      </c>
      <c r="BV82" s="105" t="b">
        <f t="shared" si="67"/>
        <v>0</v>
      </c>
      <c r="BW82" s="105" t="b">
        <f t="shared" si="68"/>
        <v>0</v>
      </c>
      <c r="BX82" s="105" t="b">
        <f t="shared" si="69"/>
        <v>0</v>
      </c>
      <c r="BY82" s="105" t="b">
        <f t="shared" si="70"/>
        <v>0</v>
      </c>
      <c r="BZ82" s="105" t="b">
        <f t="shared" si="71"/>
        <v>0</v>
      </c>
      <c r="CA82" s="105" t="b">
        <f t="shared" si="72"/>
        <v>0</v>
      </c>
      <c r="CB82" s="105" t="b">
        <f t="shared" si="73"/>
        <v>0</v>
      </c>
      <c r="CC82" s="105" t="b">
        <f t="shared" si="74"/>
        <v>0</v>
      </c>
      <c r="CD82" s="105" t="b">
        <f t="shared" si="75"/>
        <v>0</v>
      </c>
      <c r="CE82" s="105" t="b">
        <f t="shared" si="76"/>
        <v>0</v>
      </c>
      <c r="CF82" s="105" t="b">
        <f t="shared" si="77"/>
        <v>0</v>
      </c>
      <c r="CG82" s="105" t="b">
        <f t="shared" si="78"/>
        <v>0</v>
      </c>
      <c r="CH82" s="105" t="b">
        <f t="shared" si="79"/>
        <v>0</v>
      </c>
      <c r="CI82" s="105" t="b">
        <f t="shared" si="80"/>
        <v>0</v>
      </c>
      <c r="CJ82" s="105" t="b">
        <f t="shared" si="81"/>
        <v>0</v>
      </c>
      <c r="CK82" s="105" t="b">
        <f t="shared" si="82"/>
        <v>0</v>
      </c>
      <c r="CL82" s="105" t="b">
        <f t="shared" si="83"/>
        <v>0</v>
      </c>
      <c r="CM82" s="105" t="b">
        <f t="shared" si="84"/>
        <v>0</v>
      </c>
      <c r="CN82" s="105" t="b">
        <f t="shared" si="85"/>
        <v>0</v>
      </c>
      <c r="CO82" s="105" t="b">
        <f t="shared" si="86"/>
        <v>0</v>
      </c>
      <c r="CP82" s="105" t="b">
        <f t="shared" si="87"/>
        <v>0</v>
      </c>
      <c r="CQ82" s="105" t="b">
        <f t="shared" si="88"/>
        <v>0</v>
      </c>
      <c r="CR82" s="105" t="b">
        <f t="shared" si="89"/>
        <v>0</v>
      </c>
      <c r="CS82" s="105" t="b">
        <f t="shared" si="90"/>
        <v>0</v>
      </c>
      <c r="CT82" s="105" t="b">
        <f t="shared" si="91"/>
        <v>0</v>
      </c>
      <c r="CU82" s="105" t="b">
        <f t="shared" si="92"/>
        <v>0</v>
      </c>
      <c r="CV82" s="105" t="b">
        <f t="shared" si="93"/>
        <v>0</v>
      </c>
      <c r="CW82" s="105" t="b">
        <f t="shared" si="94"/>
        <v>0</v>
      </c>
      <c r="CX82" s="105" t="b">
        <f t="shared" si="95"/>
        <v>0</v>
      </c>
      <c r="CY82" s="105" t="b">
        <f t="shared" si="96"/>
        <v>0</v>
      </c>
      <c r="CZ82" s="105" t="b">
        <f t="shared" si="97"/>
        <v>0</v>
      </c>
      <c r="DA82" s="105" t="b">
        <f t="shared" si="98"/>
        <v>0</v>
      </c>
      <c r="DB82" s="105" t="b">
        <f t="shared" si="99"/>
        <v>0</v>
      </c>
      <c r="DC82" s="107">
        <f t="shared" si="100"/>
        <v>0</v>
      </c>
      <c r="DD82" s="107">
        <f t="shared" si="101"/>
        <v>0</v>
      </c>
      <c r="DE82" s="107">
        <f t="shared" si="102"/>
        <v>0</v>
      </c>
      <c r="DF82" s="107">
        <f t="shared" si="103"/>
        <v>0</v>
      </c>
      <c r="DG82" s="107">
        <f t="shared" si="104"/>
        <v>0</v>
      </c>
      <c r="DH82" s="107">
        <f t="shared" si="105"/>
        <v>0</v>
      </c>
      <c r="DI82" s="107">
        <f t="shared" si="106"/>
        <v>0</v>
      </c>
      <c r="DJ82" s="107">
        <f t="shared" si="107"/>
        <v>0</v>
      </c>
      <c r="DK82" s="107">
        <f t="shared" si="108"/>
        <v>0</v>
      </c>
      <c r="DL82" s="94">
        <f t="shared" si="109"/>
        <v>0</v>
      </c>
      <c r="DM82" s="59">
        <f>(F7*DL82)/100</f>
        <v>0</v>
      </c>
    </row>
    <row r="83" spans="1:117">
      <c r="A83" s="42"/>
      <c r="B83" s="42"/>
      <c r="C83" s="42"/>
      <c r="D83" s="42"/>
      <c r="E83" s="43"/>
      <c r="F83" s="42"/>
      <c r="G83" s="42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72"/>
      <c r="BB83" s="72"/>
      <c r="BC83" s="72"/>
      <c r="BD83" s="72"/>
      <c r="BE83" s="72"/>
      <c r="BF83" s="72"/>
      <c r="BG83" s="72"/>
      <c r="BH83" s="72"/>
      <c r="BI83" s="72"/>
      <c r="BJ83" s="105" t="b">
        <f t="shared" si="55"/>
        <v>0</v>
      </c>
      <c r="BK83" s="105" t="b">
        <f t="shared" si="56"/>
        <v>0</v>
      </c>
      <c r="BL83" s="105" t="b">
        <f t="shared" si="57"/>
        <v>0</v>
      </c>
      <c r="BM83" s="105" t="b">
        <f t="shared" si="58"/>
        <v>0</v>
      </c>
      <c r="BN83" s="105" t="b">
        <f t="shared" si="59"/>
        <v>0</v>
      </c>
      <c r="BO83" s="105" t="b">
        <f t="shared" si="60"/>
        <v>0</v>
      </c>
      <c r="BP83" s="105" t="b">
        <f t="shared" si="61"/>
        <v>0</v>
      </c>
      <c r="BQ83" s="105" t="b">
        <f t="shared" si="62"/>
        <v>0</v>
      </c>
      <c r="BR83" s="105" t="b">
        <f t="shared" si="63"/>
        <v>0</v>
      </c>
      <c r="BS83" s="105" t="b">
        <f t="shared" si="64"/>
        <v>0</v>
      </c>
      <c r="BT83" s="105" t="b">
        <f t="shared" si="65"/>
        <v>0</v>
      </c>
      <c r="BU83" s="105" t="b">
        <f t="shared" si="66"/>
        <v>0</v>
      </c>
      <c r="BV83" s="105" t="b">
        <f t="shared" si="67"/>
        <v>0</v>
      </c>
      <c r="BW83" s="105" t="b">
        <f t="shared" si="68"/>
        <v>0</v>
      </c>
      <c r="BX83" s="105" t="b">
        <f t="shared" si="69"/>
        <v>0</v>
      </c>
      <c r="BY83" s="105" t="b">
        <f t="shared" si="70"/>
        <v>0</v>
      </c>
      <c r="BZ83" s="105" t="b">
        <f t="shared" si="71"/>
        <v>0</v>
      </c>
      <c r="CA83" s="105" t="b">
        <f t="shared" si="72"/>
        <v>0</v>
      </c>
      <c r="CB83" s="105" t="b">
        <f t="shared" si="73"/>
        <v>0</v>
      </c>
      <c r="CC83" s="105" t="b">
        <f t="shared" si="74"/>
        <v>0</v>
      </c>
      <c r="CD83" s="105" t="b">
        <f t="shared" si="75"/>
        <v>0</v>
      </c>
      <c r="CE83" s="105" t="b">
        <f t="shared" si="76"/>
        <v>0</v>
      </c>
      <c r="CF83" s="105" t="b">
        <f t="shared" si="77"/>
        <v>0</v>
      </c>
      <c r="CG83" s="105" t="b">
        <f t="shared" si="78"/>
        <v>0</v>
      </c>
      <c r="CH83" s="105" t="b">
        <f t="shared" si="79"/>
        <v>0</v>
      </c>
      <c r="CI83" s="105" t="b">
        <f t="shared" si="80"/>
        <v>0</v>
      </c>
      <c r="CJ83" s="105" t="b">
        <f t="shared" si="81"/>
        <v>0</v>
      </c>
      <c r="CK83" s="105" t="b">
        <f t="shared" si="82"/>
        <v>0</v>
      </c>
      <c r="CL83" s="105" t="b">
        <f t="shared" si="83"/>
        <v>0</v>
      </c>
      <c r="CM83" s="105" t="b">
        <f t="shared" si="84"/>
        <v>0</v>
      </c>
      <c r="CN83" s="105" t="b">
        <f t="shared" si="85"/>
        <v>0</v>
      </c>
      <c r="CO83" s="105" t="b">
        <f t="shared" si="86"/>
        <v>0</v>
      </c>
      <c r="CP83" s="105" t="b">
        <f t="shared" si="87"/>
        <v>0</v>
      </c>
      <c r="CQ83" s="105" t="b">
        <f t="shared" si="88"/>
        <v>0</v>
      </c>
      <c r="CR83" s="105" t="b">
        <f t="shared" si="89"/>
        <v>0</v>
      </c>
      <c r="CS83" s="105" t="b">
        <f t="shared" si="90"/>
        <v>0</v>
      </c>
      <c r="CT83" s="105" t="b">
        <f t="shared" si="91"/>
        <v>0</v>
      </c>
      <c r="CU83" s="105" t="b">
        <f t="shared" si="92"/>
        <v>0</v>
      </c>
      <c r="CV83" s="105" t="b">
        <f t="shared" si="93"/>
        <v>0</v>
      </c>
      <c r="CW83" s="105" t="b">
        <f t="shared" si="94"/>
        <v>0</v>
      </c>
      <c r="CX83" s="105" t="b">
        <f t="shared" si="95"/>
        <v>0</v>
      </c>
      <c r="CY83" s="105" t="b">
        <f t="shared" si="96"/>
        <v>0</v>
      </c>
      <c r="CZ83" s="105" t="b">
        <f t="shared" si="97"/>
        <v>0</v>
      </c>
      <c r="DA83" s="105" t="b">
        <f t="shared" si="98"/>
        <v>0</v>
      </c>
      <c r="DB83" s="105" t="b">
        <f t="shared" si="99"/>
        <v>0</v>
      </c>
      <c r="DC83" s="107">
        <f t="shared" si="100"/>
        <v>0</v>
      </c>
      <c r="DD83" s="107">
        <f t="shared" si="101"/>
        <v>0</v>
      </c>
      <c r="DE83" s="107">
        <f t="shared" si="102"/>
        <v>0</v>
      </c>
      <c r="DF83" s="107">
        <f t="shared" si="103"/>
        <v>0</v>
      </c>
      <c r="DG83" s="107">
        <f t="shared" si="104"/>
        <v>0</v>
      </c>
      <c r="DH83" s="107">
        <f t="shared" si="105"/>
        <v>0</v>
      </c>
      <c r="DI83" s="107">
        <f t="shared" si="106"/>
        <v>0</v>
      </c>
      <c r="DJ83" s="107">
        <f t="shared" si="107"/>
        <v>0</v>
      </c>
      <c r="DK83" s="107">
        <f t="shared" si="108"/>
        <v>0</v>
      </c>
      <c r="DL83" s="94">
        <f t="shared" si="109"/>
        <v>0</v>
      </c>
      <c r="DM83" s="59">
        <f>(F7*DL83)/100</f>
        <v>0</v>
      </c>
    </row>
    <row r="84" spans="1:117">
      <c r="A84" s="42"/>
      <c r="B84" s="42"/>
      <c r="C84" s="42"/>
      <c r="D84" s="42"/>
      <c r="E84" s="43"/>
      <c r="F84" s="42"/>
      <c r="G84" s="42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72"/>
      <c r="BB84" s="72"/>
      <c r="BC84" s="72"/>
      <c r="BD84" s="72"/>
      <c r="BE84" s="72"/>
      <c r="BF84" s="72"/>
      <c r="BG84" s="72"/>
      <c r="BH84" s="72"/>
      <c r="BI84" s="72"/>
      <c r="BJ84" s="105" t="b">
        <f t="shared" si="55"/>
        <v>0</v>
      </c>
      <c r="BK84" s="105" t="b">
        <f t="shared" si="56"/>
        <v>0</v>
      </c>
      <c r="BL84" s="105" t="b">
        <f t="shared" si="57"/>
        <v>0</v>
      </c>
      <c r="BM84" s="105" t="b">
        <f t="shared" si="58"/>
        <v>0</v>
      </c>
      <c r="BN84" s="105" t="b">
        <f t="shared" si="59"/>
        <v>0</v>
      </c>
      <c r="BO84" s="105" t="b">
        <f t="shared" si="60"/>
        <v>0</v>
      </c>
      <c r="BP84" s="105" t="b">
        <f t="shared" si="61"/>
        <v>0</v>
      </c>
      <c r="BQ84" s="105" t="b">
        <f t="shared" si="62"/>
        <v>0</v>
      </c>
      <c r="BR84" s="105" t="b">
        <f t="shared" si="63"/>
        <v>0</v>
      </c>
      <c r="BS84" s="105" t="b">
        <f t="shared" si="64"/>
        <v>0</v>
      </c>
      <c r="BT84" s="105" t="b">
        <f t="shared" si="65"/>
        <v>0</v>
      </c>
      <c r="BU84" s="105" t="b">
        <f t="shared" si="66"/>
        <v>0</v>
      </c>
      <c r="BV84" s="105" t="b">
        <f t="shared" si="67"/>
        <v>0</v>
      </c>
      <c r="BW84" s="105" t="b">
        <f t="shared" si="68"/>
        <v>0</v>
      </c>
      <c r="BX84" s="105" t="b">
        <f t="shared" si="69"/>
        <v>0</v>
      </c>
      <c r="BY84" s="105" t="b">
        <f t="shared" si="70"/>
        <v>0</v>
      </c>
      <c r="BZ84" s="105" t="b">
        <f t="shared" si="71"/>
        <v>0</v>
      </c>
      <c r="CA84" s="105" t="b">
        <f t="shared" si="72"/>
        <v>0</v>
      </c>
      <c r="CB84" s="105" t="b">
        <f t="shared" si="73"/>
        <v>0</v>
      </c>
      <c r="CC84" s="105" t="b">
        <f t="shared" si="74"/>
        <v>0</v>
      </c>
      <c r="CD84" s="105" t="b">
        <f t="shared" si="75"/>
        <v>0</v>
      </c>
      <c r="CE84" s="105" t="b">
        <f t="shared" si="76"/>
        <v>0</v>
      </c>
      <c r="CF84" s="105" t="b">
        <f t="shared" si="77"/>
        <v>0</v>
      </c>
      <c r="CG84" s="105" t="b">
        <f t="shared" si="78"/>
        <v>0</v>
      </c>
      <c r="CH84" s="105" t="b">
        <f t="shared" si="79"/>
        <v>0</v>
      </c>
      <c r="CI84" s="105" t="b">
        <f t="shared" si="80"/>
        <v>0</v>
      </c>
      <c r="CJ84" s="105" t="b">
        <f t="shared" si="81"/>
        <v>0</v>
      </c>
      <c r="CK84" s="105" t="b">
        <f t="shared" si="82"/>
        <v>0</v>
      </c>
      <c r="CL84" s="105" t="b">
        <f t="shared" si="83"/>
        <v>0</v>
      </c>
      <c r="CM84" s="105" t="b">
        <f t="shared" si="84"/>
        <v>0</v>
      </c>
      <c r="CN84" s="105" t="b">
        <f t="shared" si="85"/>
        <v>0</v>
      </c>
      <c r="CO84" s="105" t="b">
        <f t="shared" si="86"/>
        <v>0</v>
      </c>
      <c r="CP84" s="105" t="b">
        <f t="shared" si="87"/>
        <v>0</v>
      </c>
      <c r="CQ84" s="105" t="b">
        <f t="shared" si="88"/>
        <v>0</v>
      </c>
      <c r="CR84" s="105" t="b">
        <f t="shared" si="89"/>
        <v>0</v>
      </c>
      <c r="CS84" s="105" t="b">
        <f t="shared" si="90"/>
        <v>0</v>
      </c>
      <c r="CT84" s="105" t="b">
        <f t="shared" si="91"/>
        <v>0</v>
      </c>
      <c r="CU84" s="105" t="b">
        <f t="shared" si="92"/>
        <v>0</v>
      </c>
      <c r="CV84" s="105" t="b">
        <f t="shared" si="93"/>
        <v>0</v>
      </c>
      <c r="CW84" s="105" t="b">
        <f t="shared" si="94"/>
        <v>0</v>
      </c>
      <c r="CX84" s="105" t="b">
        <f t="shared" si="95"/>
        <v>0</v>
      </c>
      <c r="CY84" s="105" t="b">
        <f t="shared" si="96"/>
        <v>0</v>
      </c>
      <c r="CZ84" s="105" t="b">
        <f t="shared" si="97"/>
        <v>0</v>
      </c>
      <c r="DA84" s="105" t="b">
        <f t="shared" si="98"/>
        <v>0</v>
      </c>
      <c r="DB84" s="105" t="b">
        <f t="shared" si="99"/>
        <v>0</v>
      </c>
      <c r="DC84" s="107">
        <f t="shared" si="100"/>
        <v>0</v>
      </c>
      <c r="DD84" s="107">
        <f t="shared" si="101"/>
        <v>0</v>
      </c>
      <c r="DE84" s="107">
        <f t="shared" si="102"/>
        <v>0</v>
      </c>
      <c r="DF84" s="107">
        <f t="shared" si="103"/>
        <v>0</v>
      </c>
      <c r="DG84" s="107">
        <f t="shared" si="104"/>
        <v>0</v>
      </c>
      <c r="DH84" s="107">
        <f t="shared" si="105"/>
        <v>0</v>
      </c>
      <c r="DI84" s="107">
        <f t="shared" si="106"/>
        <v>0</v>
      </c>
      <c r="DJ84" s="107">
        <f t="shared" si="107"/>
        <v>0</v>
      </c>
      <c r="DK84" s="107">
        <f t="shared" si="108"/>
        <v>0</v>
      </c>
      <c r="DL84" s="94">
        <f t="shared" si="109"/>
        <v>0</v>
      </c>
      <c r="DM84" s="59">
        <f>(F7*DL84)/100</f>
        <v>0</v>
      </c>
    </row>
    <row r="85" spans="1:117">
      <c r="A85" s="42"/>
      <c r="B85" s="42"/>
      <c r="C85" s="42"/>
      <c r="D85" s="42"/>
      <c r="E85" s="43"/>
      <c r="F85" s="42"/>
      <c r="G85" s="42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72"/>
      <c r="BB85" s="72"/>
      <c r="BC85" s="72"/>
      <c r="BD85" s="72"/>
      <c r="BE85" s="72"/>
      <c r="BF85" s="72"/>
      <c r="BG85" s="72"/>
      <c r="BH85" s="72"/>
      <c r="BI85" s="72"/>
      <c r="BJ85" s="105" t="b">
        <f t="shared" si="55"/>
        <v>0</v>
      </c>
      <c r="BK85" s="105" t="b">
        <f t="shared" si="56"/>
        <v>0</v>
      </c>
      <c r="BL85" s="105" t="b">
        <f t="shared" si="57"/>
        <v>0</v>
      </c>
      <c r="BM85" s="105" t="b">
        <f t="shared" si="58"/>
        <v>0</v>
      </c>
      <c r="BN85" s="105" t="b">
        <f t="shared" si="59"/>
        <v>0</v>
      </c>
      <c r="BO85" s="105" t="b">
        <f t="shared" si="60"/>
        <v>0</v>
      </c>
      <c r="BP85" s="105" t="b">
        <f t="shared" si="61"/>
        <v>0</v>
      </c>
      <c r="BQ85" s="105" t="b">
        <f t="shared" si="62"/>
        <v>0</v>
      </c>
      <c r="BR85" s="105" t="b">
        <f t="shared" si="63"/>
        <v>0</v>
      </c>
      <c r="BS85" s="105" t="b">
        <f t="shared" si="64"/>
        <v>0</v>
      </c>
      <c r="BT85" s="105" t="b">
        <f t="shared" si="65"/>
        <v>0</v>
      </c>
      <c r="BU85" s="105" t="b">
        <f t="shared" si="66"/>
        <v>0</v>
      </c>
      <c r="BV85" s="105" t="b">
        <f t="shared" si="67"/>
        <v>0</v>
      </c>
      <c r="BW85" s="105" t="b">
        <f t="shared" si="68"/>
        <v>0</v>
      </c>
      <c r="BX85" s="105" t="b">
        <f t="shared" si="69"/>
        <v>0</v>
      </c>
      <c r="BY85" s="105" t="b">
        <f t="shared" si="70"/>
        <v>0</v>
      </c>
      <c r="BZ85" s="105" t="b">
        <f t="shared" si="71"/>
        <v>0</v>
      </c>
      <c r="CA85" s="105" t="b">
        <f t="shared" si="72"/>
        <v>0</v>
      </c>
      <c r="CB85" s="105" t="b">
        <f t="shared" si="73"/>
        <v>0</v>
      </c>
      <c r="CC85" s="105" t="b">
        <f t="shared" si="74"/>
        <v>0</v>
      </c>
      <c r="CD85" s="105" t="b">
        <f t="shared" si="75"/>
        <v>0</v>
      </c>
      <c r="CE85" s="105" t="b">
        <f t="shared" si="76"/>
        <v>0</v>
      </c>
      <c r="CF85" s="105" t="b">
        <f t="shared" si="77"/>
        <v>0</v>
      </c>
      <c r="CG85" s="105" t="b">
        <f t="shared" si="78"/>
        <v>0</v>
      </c>
      <c r="CH85" s="105" t="b">
        <f t="shared" si="79"/>
        <v>0</v>
      </c>
      <c r="CI85" s="105" t="b">
        <f t="shared" si="80"/>
        <v>0</v>
      </c>
      <c r="CJ85" s="105" t="b">
        <f t="shared" si="81"/>
        <v>0</v>
      </c>
      <c r="CK85" s="105" t="b">
        <f t="shared" si="82"/>
        <v>0</v>
      </c>
      <c r="CL85" s="105" t="b">
        <f t="shared" si="83"/>
        <v>0</v>
      </c>
      <c r="CM85" s="105" t="b">
        <f t="shared" si="84"/>
        <v>0</v>
      </c>
      <c r="CN85" s="105" t="b">
        <f t="shared" si="85"/>
        <v>0</v>
      </c>
      <c r="CO85" s="105" t="b">
        <f t="shared" si="86"/>
        <v>0</v>
      </c>
      <c r="CP85" s="105" t="b">
        <f t="shared" si="87"/>
        <v>0</v>
      </c>
      <c r="CQ85" s="105" t="b">
        <f t="shared" si="88"/>
        <v>0</v>
      </c>
      <c r="CR85" s="105" t="b">
        <f t="shared" si="89"/>
        <v>0</v>
      </c>
      <c r="CS85" s="105" t="b">
        <f t="shared" si="90"/>
        <v>0</v>
      </c>
      <c r="CT85" s="105" t="b">
        <f t="shared" si="91"/>
        <v>0</v>
      </c>
      <c r="CU85" s="105" t="b">
        <f t="shared" si="92"/>
        <v>0</v>
      </c>
      <c r="CV85" s="105" t="b">
        <f t="shared" si="93"/>
        <v>0</v>
      </c>
      <c r="CW85" s="105" t="b">
        <f t="shared" si="94"/>
        <v>0</v>
      </c>
      <c r="CX85" s="105" t="b">
        <f t="shared" si="95"/>
        <v>0</v>
      </c>
      <c r="CY85" s="105" t="b">
        <f t="shared" si="96"/>
        <v>0</v>
      </c>
      <c r="CZ85" s="105" t="b">
        <f t="shared" si="97"/>
        <v>0</v>
      </c>
      <c r="DA85" s="105" t="b">
        <f t="shared" si="98"/>
        <v>0</v>
      </c>
      <c r="DB85" s="105" t="b">
        <f t="shared" si="99"/>
        <v>0</v>
      </c>
      <c r="DC85" s="107">
        <f t="shared" si="100"/>
        <v>0</v>
      </c>
      <c r="DD85" s="107">
        <f t="shared" si="101"/>
        <v>0</v>
      </c>
      <c r="DE85" s="107">
        <f t="shared" si="102"/>
        <v>0</v>
      </c>
      <c r="DF85" s="107">
        <f t="shared" si="103"/>
        <v>0</v>
      </c>
      <c r="DG85" s="107">
        <f t="shared" si="104"/>
        <v>0</v>
      </c>
      <c r="DH85" s="107">
        <f t="shared" si="105"/>
        <v>0</v>
      </c>
      <c r="DI85" s="107">
        <f t="shared" si="106"/>
        <v>0</v>
      </c>
      <c r="DJ85" s="107">
        <f t="shared" si="107"/>
        <v>0</v>
      </c>
      <c r="DK85" s="107">
        <f t="shared" si="108"/>
        <v>0</v>
      </c>
      <c r="DL85" s="94">
        <f t="shared" si="109"/>
        <v>0</v>
      </c>
      <c r="DM85" s="59">
        <f>(F7*DL85)/100</f>
        <v>0</v>
      </c>
    </row>
    <row r="86" spans="1:117">
      <c r="A86" s="42"/>
      <c r="B86" s="42"/>
      <c r="C86" s="42"/>
      <c r="D86" s="42"/>
      <c r="E86" s="43"/>
      <c r="F86" s="42"/>
      <c r="G86" s="42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72"/>
      <c r="BB86" s="72"/>
      <c r="BC86" s="72"/>
      <c r="BD86" s="72"/>
      <c r="BE86" s="72"/>
      <c r="BF86" s="72"/>
      <c r="BG86" s="72"/>
      <c r="BH86" s="72"/>
      <c r="BI86" s="72"/>
      <c r="BJ86" s="105" t="b">
        <f t="shared" si="55"/>
        <v>0</v>
      </c>
      <c r="BK86" s="105" t="b">
        <f t="shared" si="56"/>
        <v>0</v>
      </c>
      <c r="BL86" s="105" t="b">
        <f t="shared" si="57"/>
        <v>0</v>
      </c>
      <c r="BM86" s="105" t="b">
        <f t="shared" si="58"/>
        <v>0</v>
      </c>
      <c r="BN86" s="105" t="b">
        <f t="shared" si="59"/>
        <v>0</v>
      </c>
      <c r="BO86" s="105" t="b">
        <f t="shared" si="60"/>
        <v>0</v>
      </c>
      <c r="BP86" s="105" t="b">
        <f t="shared" si="61"/>
        <v>0</v>
      </c>
      <c r="BQ86" s="105" t="b">
        <f t="shared" si="62"/>
        <v>0</v>
      </c>
      <c r="BR86" s="105" t="b">
        <f t="shared" si="63"/>
        <v>0</v>
      </c>
      <c r="BS86" s="105" t="b">
        <f t="shared" si="64"/>
        <v>0</v>
      </c>
      <c r="BT86" s="105" t="b">
        <f t="shared" si="65"/>
        <v>0</v>
      </c>
      <c r="BU86" s="105" t="b">
        <f t="shared" si="66"/>
        <v>0</v>
      </c>
      <c r="BV86" s="105" t="b">
        <f t="shared" si="67"/>
        <v>0</v>
      </c>
      <c r="BW86" s="105" t="b">
        <f t="shared" si="68"/>
        <v>0</v>
      </c>
      <c r="BX86" s="105" t="b">
        <f t="shared" si="69"/>
        <v>0</v>
      </c>
      <c r="BY86" s="105" t="b">
        <f t="shared" si="70"/>
        <v>0</v>
      </c>
      <c r="BZ86" s="105" t="b">
        <f t="shared" si="71"/>
        <v>0</v>
      </c>
      <c r="CA86" s="105" t="b">
        <f t="shared" si="72"/>
        <v>0</v>
      </c>
      <c r="CB86" s="105" t="b">
        <f t="shared" si="73"/>
        <v>0</v>
      </c>
      <c r="CC86" s="105" t="b">
        <f t="shared" si="74"/>
        <v>0</v>
      </c>
      <c r="CD86" s="105" t="b">
        <f t="shared" si="75"/>
        <v>0</v>
      </c>
      <c r="CE86" s="105" t="b">
        <f t="shared" si="76"/>
        <v>0</v>
      </c>
      <c r="CF86" s="105" t="b">
        <f t="shared" si="77"/>
        <v>0</v>
      </c>
      <c r="CG86" s="105" t="b">
        <f t="shared" si="78"/>
        <v>0</v>
      </c>
      <c r="CH86" s="105" t="b">
        <f t="shared" si="79"/>
        <v>0</v>
      </c>
      <c r="CI86" s="105" t="b">
        <f t="shared" si="80"/>
        <v>0</v>
      </c>
      <c r="CJ86" s="105" t="b">
        <f t="shared" si="81"/>
        <v>0</v>
      </c>
      <c r="CK86" s="105" t="b">
        <f t="shared" si="82"/>
        <v>0</v>
      </c>
      <c r="CL86" s="105" t="b">
        <f t="shared" si="83"/>
        <v>0</v>
      </c>
      <c r="CM86" s="105" t="b">
        <f t="shared" si="84"/>
        <v>0</v>
      </c>
      <c r="CN86" s="105" t="b">
        <f t="shared" si="85"/>
        <v>0</v>
      </c>
      <c r="CO86" s="105" t="b">
        <f t="shared" si="86"/>
        <v>0</v>
      </c>
      <c r="CP86" s="105" t="b">
        <f t="shared" si="87"/>
        <v>0</v>
      </c>
      <c r="CQ86" s="105" t="b">
        <f t="shared" si="88"/>
        <v>0</v>
      </c>
      <c r="CR86" s="105" t="b">
        <f t="shared" si="89"/>
        <v>0</v>
      </c>
      <c r="CS86" s="105" t="b">
        <f t="shared" si="90"/>
        <v>0</v>
      </c>
      <c r="CT86" s="105" t="b">
        <f t="shared" si="91"/>
        <v>0</v>
      </c>
      <c r="CU86" s="105" t="b">
        <f t="shared" si="92"/>
        <v>0</v>
      </c>
      <c r="CV86" s="105" t="b">
        <f t="shared" si="93"/>
        <v>0</v>
      </c>
      <c r="CW86" s="105" t="b">
        <f t="shared" si="94"/>
        <v>0</v>
      </c>
      <c r="CX86" s="105" t="b">
        <f t="shared" si="95"/>
        <v>0</v>
      </c>
      <c r="CY86" s="105" t="b">
        <f t="shared" si="96"/>
        <v>0</v>
      </c>
      <c r="CZ86" s="105" t="b">
        <f t="shared" si="97"/>
        <v>0</v>
      </c>
      <c r="DA86" s="105" t="b">
        <f t="shared" si="98"/>
        <v>0</v>
      </c>
      <c r="DB86" s="105" t="b">
        <f t="shared" si="99"/>
        <v>0</v>
      </c>
      <c r="DC86" s="107">
        <f t="shared" si="100"/>
        <v>0</v>
      </c>
      <c r="DD86" s="107">
        <f t="shared" si="101"/>
        <v>0</v>
      </c>
      <c r="DE86" s="107">
        <f t="shared" si="102"/>
        <v>0</v>
      </c>
      <c r="DF86" s="107">
        <f t="shared" si="103"/>
        <v>0</v>
      </c>
      <c r="DG86" s="107">
        <f t="shared" si="104"/>
        <v>0</v>
      </c>
      <c r="DH86" s="107">
        <f t="shared" si="105"/>
        <v>0</v>
      </c>
      <c r="DI86" s="107">
        <f t="shared" si="106"/>
        <v>0</v>
      </c>
      <c r="DJ86" s="107">
        <f t="shared" si="107"/>
        <v>0</v>
      </c>
      <c r="DK86" s="107">
        <f t="shared" si="108"/>
        <v>0</v>
      </c>
      <c r="DL86" s="94">
        <f t="shared" si="109"/>
        <v>0</v>
      </c>
      <c r="DM86" s="59">
        <f>(F7*DL86)/100</f>
        <v>0</v>
      </c>
    </row>
    <row r="87" spans="1:117">
      <c r="A87" s="42"/>
      <c r="B87" s="42"/>
      <c r="C87" s="42"/>
      <c r="D87" s="42"/>
      <c r="E87" s="43"/>
      <c r="F87" s="42"/>
      <c r="G87" s="42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72"/>
      <c r="BB87" s="72"/>
      <c r="BC87" s="72"/>
      <c r="BD87" s="72"/>
      <c r="BE87" s="72"/>
      <c r="BF87" s="72"/>
      <c r="BG87" s="72"/>
      <c r="BH87" s="72"/>
      <c r="BI87" s="72"/>
      <c r="BJ87" s="105" t="b">
        <f t="shared" si="55"/>
        <v>0</v>
      </c>
      <c r="BK87" s="105" t="b">
        <f t="shared" si="56"/>
        <v>0</v>
      </c>
      <c r="BL87" s="105" t="b">
        <f t="shared" si="57"/>
        <v>0</v>
      </c>
      <c r="BM87" s="105" t="b">
        <f t="shared" si="58"/>
        <v>0</v>
      </c>
      <c r="BN87" s="105" t="b">
        <f t="shared" si="59"/>
        <v>0</v>
      </c>
      <c r="BO87" s="105" t="b">
        <f t="shared" si="60"/>
        <v>0</v>
      </c>
      <c r="BP87" s="105" t="b">
        <f t="shared" si="61"/>
        <v>0</v>
      </c>
      <c r="BQ87" s="105" t="b">
        <f t="shared" si="62"/>
        <v>0</v>
      </c>
      <c r="BR87" s="105" t="b">
        <f t="shared" si="63"/>
        <v>0</v>
      </c>
      <c r="BS87" s="105" t="b">
        <f t="shared" si="64"/>
        <v>0</v>
      </c>
      <c r="BT87" s="105" t="b">
        <f t="shared" si="65"/>
        <v>0</v>
      </c>
      <c r="BU87" s="105" t="b">
        <f t="shared" si="66"/>
        <v>0</v>
      </c>
      <c r="BV87" s="105" t="b">
        <f t="shared" si="67"/>
        <v>0</v>
      </c>
      <c r="BW87" s="105" t="b">
        <f t="shared" si="68"/>
        <v>0</v>
      </c>
      <c r="BX87" s="105" t="b">
        <f t="shared" si="69"/>
        <v>0</v>
      </c>
      <c r="BY87" s="105" t="b">
        <f t="shared" si="70"/>
        <v>0</v>
      </c>
      <c r="BZ87" s="105" t="b">
        <f t="shared" si="71"/>
        <v>0</v>
      </c>
      <c r="CA87" s="105" t="b">
        <f t="shared" si="72"/>
        <v>0</v>
      </c>
      <c r="CB87" s="105" t="b">
        <f t="shared" si="73"/>
        <v>0</v>
      </c>
      <c r="CC87" s="105" t="b">
        <f t="shared" si="74"/>
        <v>0</v>
      </c>
      <c r="CD87" s="105" t="b">
        <f t="shared" si="75"/>
        <v>0</v>
      </c>
      <c r="CE87" s="105" t="b">
        <f t="shared" si="76"/>
        <v>0</v>
      </c>
      <c r="CF87" s="105" t="b">
        <f t="shared" si="77"/>
        <v>0</v>
      </c>
      <c r="CG87" s="105" t="b">
        <f t="shared" si="78"/>
        <v>0</v>
      </c>
      <c r="CH87" s="105" t="b">
        <f t="shared" si="79"/>
        <v>0</v>
      </c>
      <c r="CI87" s="105" t="b">
        <f t="shared" si="80"/>
        <v>0</v>
      </c>
      <c r="CJ87" s="105" t="b">
        <f t="shared" si="81"/>
        <v>0</v>
      </c>
      <c r="CK87" s="105" t="b">
        <f t="shared" si="82"/>
        <v>0</v>
      </c>
      <c r="CL87" s="105" t="b">
        <f t="shared" si="83"/>
        <v>0</v>
      </c>
      <c r="CM87" s="105" t="b">
        <f t="shared" si="84"/>
        <v>0</v>
      </c>
      <c r="CN87" s="105" t="b">
        <f t="shared" si="85"/>
        <v>0</v>
      </c>
      <c r="CO87" s="105" t="b">
        <f t="shared" si="86"/>
        <v>0</v>
      </c>
      <c r="CP87" s="105" t="b">
        <f t="shared" si="87"/>
        <v>0</v>
      </c>
      <c r="CQ87" s="105" t="b">
        <f t="shared" si="88"/>
        <v>0</v>
      </c>
      <c r="CR87" s="105" t="b">
        <f t="shared" si="89"/>
        <v>0</v>
      </c>
      <c r="CS87" s="105" t="b">
        <f t="shared" si="90"/>
        <v>0</v>
      </c>
      <c r="CT87" s="105" t="b">
        <f t="shared" si="91"/>
        <v>0</v>
      </c>
      <c r="CU87" s="105" t="b">
        <f t="shared" si="92"/>
        <v>0</v>
      </c>
      <c r="CV87" s="105" t="b">
        <f t="shared" si="93"/>
        <v>0</v>
      </c>
      <c r="CW87" s="105" t="b">
        <f t="shared" si="94"/>
        <v>0</v>
      </c>
      <c r="CX87" s="105" t="b">
        <f t="shared" si="95"/>
        <v>0</v>
      </c>
      <c r="CY87" s="105" t="b">
        <f t="shared" si="96"/>
        <v>0</v>
      </c>
      <c r="CZ87" s="105" t="b">
        <f t="shared" si="97"/>
        <v>0</v>
      </c>
      <c r="DA87" s="105" t="b">
        <f t="shared" si="98"/>
        <v>0</v>
      </c>
      <c r="DB87" s="105" t="b">
        <f t="shared" si="99"/>
        <v>0</v>
      </c>
      <c r="DC87" s="107">
        <f t="shared" si="100"/>
        <v>0</v>
      </c>
      <c r="DD87" s="107">
        <f t="shared" si="101"/>
        <v>0</v>
      </c>
      <c r="DE87" s="107">
        <f t="shared" si="102"/>
        <v>0</v>
      </c>
      <c r="DF87" s="107">
        <f t="shared" si="103"/>
        <v>0</v>
      </c>
      <c r="DG87" s="107">
        <f t="shared" si="104"/>
        <v>0</v>
      </c>
      <c r="DH87" s="107">
        <f t="shared" si="105"/>
        <v>0</v>
      </c>
      <c r="DI87" s="107">
        <f t="shared" si="106"/>
        <v>0</v>
      </c>
      <c r="DJ87" s="107">
        <f t="shared" si="107"/>
        <v>0</v>
      </c>
      <c r="DK87" s="107">
        <f t="shared" si="108"/>
        <v>0</v>
      </c>
      <c r="DL87" s="94">
        <f t="shared" si="109"/>
        <v>0</v>
      </c>
      <c r="DM87" s="59">
        <f>(F7*DL87)/100</f>
        <v>0</v>
      </c>
    </row>
    <row r="88" spans="1:117">
      <c r="A88" s="42"/>
      <c r="B88" s="42"/>
      <c r="C88" s="42"/>
      <c r="D88" s="42"/>
      <c r="E88" s="43"/>
      <c r="F88" s="42"/>
      <c r="G88" s="42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72"/>
      <c r="BB88" s="72"/>
      <c r="BC88" s="72"/>
      <c r="BD88" s="72"/>
      <c r="BE88" s="72"/>
      <c r="BF88" s="72"/>
      <c r="BG88" s="72"/>
      <c r="BH88" s="72"/>
      <c r="BI88" s="72"/>
      <c r="BJ88" s="105" t="b">
        <f t="shared" si="55"/>
        <v>0</v>
      </c>
      <c r="BK88" s="105" t="b">
        <f t="shared" si="56"/>
        <v>0</v>
      </c>
      <c r="BL88" s="105" t="b">
        <f t="shared" si="57"/>
        <v>0</v>
      </c>
      <c r="BM88" s="105" t="b">
        <f t="shared" si="58"/>
        <v>0</v>
      </c>
      <c r="BN88" s="105" t="b">
        <f t="shared" si="59"/>
        <v>0</v>
      </c>
      <c r="BO88" s="105" t="b">
        <f t="shared" si="60"/>
        <v>0</v>
      </c>
      <c r="BP88" s="105" t="b">
        <f t="shared" si="61"/>
        <v>0</v>
      </c>
      <c r="BQ88" s="105" t="b">
        <f t="shared" si="62"/>
        <v>0</v>
      </c>
      <c r="BR88" s="105" t="b">
        <f t="shared" si="63"/>
        <v>0</v>
      </c>
      <c r="BS88" s="105" t="b">
        <f t="shared" si="64"/>
        <v>0</v>
      </c>
      <c r="BT88" s="105" t="b">
        <f t="shared" si="65"/>
        <v>0</v>
      </c>
      <c r="BU88" s="105" t="b">
        <f t="shared" si="66"/>
        <v>0</v>
      </c>
      <c r="BV88" s="105" t="b">
        <f t="shared" si="67"/>
        <v>0</v>
      </c>
      <c r="BW88" s="105" t="b">
        <f t="shared" si="68"/>
        <v>0</v>
      </c>
      <c r="BX88" s="105" t="b">
        <f t="shared" si="69"/>
        <v>0</v>
      </c>
      <c r="BY88" s="105" t="b">
        <f t="shared" si="70"/>
        <v>0</v>
      </c>
      <c r="BZ88" s="105" t="b">
        <f t="shared" si="71"/>
        <v>0</v>
      </c>
      <c r="CA88" s="105" t="b">
        <f t="shared" si="72"/>
        <v>0</v>
      </c>
      <c r="CB88" s="105" t="b">
        <f t="shared" si="73"/>
        <v>0</v>
      </c>
      <c r="CC88" s="105" t="b">
        <f t="shared" si="74"/>
        <v>0</v>
      </c>
      <c r="CD88" s="105" t="b">
        <f t="shared" si="75"/>
        <v>0</v>
      </c>
      <c r="CE88" s="105" t="b">
        <f t="shared" si="76"/>
        <v>0</v>
      </c>
      <c r="CF88" s="105" t="b">
        <f t="shared" si="77"/>
        <v>0</v>
      </c>
      <c r="CG88" s="105" t="b">
        <f t="shared" si="78"/>
        <v>0</v>
      </c>
      <c r="CH88" s="105" t="b">
        <f t="shared" si="79"/>
        <v>0</v>
      </c>
      <c r="CI88" s="105" t="b">
        <f t="shared" si="80"/>
        <v>0</v>
      </c>
      <c r="CJ88" s="105" t="b">
        <f t="shared" si="81"/>
        <v>0</v>
      </c>
      <c r="CK88" s="105" t="b">
        <f t="shared" si="82"/>
        <v>0</v>
      </c>
      <c r="CL88" s="105" t="b">
        <f t="shared" si="83"/>
        <v>0</v>
      </c>
      <c r="CM88" s="105" t="b">
        <f t="shared" si="84"/>
        <v>0</v>
      </c>
      <c r="CN88" s="105" t="b">
        <f t="shared" si="85"/>
        <v>0</v>
      </c>
      <c r="CO88" s="105" t="b">
        <f t="shared" si="86"/>
        <v>0</v>
      </c>
      <c r="CP88" s="105" t="b">
        <f t="shared" si="87"/>
        <v>0</v>
      </c>
      <c r="CQ88" s="105" t="b">
        <f t="shared" si="88"/>
        <v>0</v>
      </c>
      <c r="CR88" s="105" t="b">
        <f t="shared" si="89"/>
        <v>0</v>
      </c>
      <c r="CS88" s="105" t="b">
        <f t="shared" si="90"/>
        <v>0</v>
      </c>
      <c r="CT88" s="105" t="b">
        <f t="shared" si="91"/>
        <v>0</v>
      </c>
      <c r="CU88" s="105" t="b">
        <f t="shared" si="92"/>
        <v>0</v>
      </c>
      <c r="CV88" s="105" t="b">
        <f t="shared" si="93"/>
        <v>0</v>
      </c>
      <c r="CW88" s="105" t="b">
        <f t="shared" si="94"/>
        <v>0</v>
      </c>
      <c r="CX88" s="105" t="b">
        <f t="shared" si="95"/>
        <v>0</v>
      </c>
      <c r="CY88" s="105" t="b">
        <f t="shared" si="96"/>
        <v>0</v>
      </c>
      <c r="CZ88" s="105" t="b">
        <f t="shared" si="97"/>
        <v>0</v>
      </c>
      <c r="DA88" s="105" t="b">
        <f t="shared" si="98"/>
        <v>0</v>
      </c>
      <c r="DB88" s="105" t="b">
        <f t="shared" si="99"/>
        <v>0</v>
      </c>
      <c r="DC88" s="107">
        <f t="shared" si="100"/>
        <v>0</v>
      </c>
      <c r="DD88" s="107">
        <f t="shared" si="101"/>
        <v>0</v>
      </c>
      <c r="DE88" s="107">
        <f t="shared" si="102"/>
        <v>0</v>
      </c>
      <c r="DF88" s="107">
        <f t="shared" si="103"/>
        <v>0</v>
      </c>
      <c r="DG88" s="107">
        <f t="shared" si="104"/>
        <v>0</v>
      </c>
      <c r="DH88" s="107">
        <f t="shared" si="105"/>
        <v>0</v>
      </c>
      <c r="DI88" s="107">
        <f t="shared" si="106"/>
        <v>0</v>
      </c>
      <c r="DJ88" s="107">
        <f t="shared" si="107"/>
        <v>0</v>
      </c>
      <c r="DK88" s="107">
        <f t="shared" si="108"/>
        <v>0</v>
      </c>
      <c r="DL88" s="94">
        <f t="shared" si="109"/>
        <v>0</v>
      </c>
      <c r="DM88" s="59">
        <f>(F7*DL88)/100</f>
        <v>0</v>
      </c>
    </row>
    <row r="89" spans="1:117">
      <c r="A89" s="42"/>
      <c r="B89" s="42"/>
      <c r="C89" s="42"/>
      <c r="D89" s="42"/>
      <c r="E89" s="43"/>
      <c r="F89" s="42"/>
      <c r="G89" s="42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72"/>
      <c r="BB89" s="72"/>
      <c r="BC89" s="72"/>
      <c r="BD89" s="72"/>
      <c r="BE89" s="72"/>
      <c r="BF89" s="72"/>
      <c r="BG89" s="72"/>
      <c r="BH89" s="72"/>
      <c r="BI89" s="72"/>
      <c r="BJ89" s="105" t="b">
        <f t="shared" si="55"/>
        <v>0</v>
      </c>
      <c r="BK89" s="105" t="b">
        <f t="shared" si="56"/>
        <v>0</v>
      </c>
      <c r="BL89" s="105" t="b">
        <f t="shared" si="57"/>
        <v>0</v>
      </c>
      <c r="BM89" s="105" t="b">
        <f t="shared" si="58"/>
        <v>0</v>
      </c>
      <c r="BN89" s="105" t="b">
        <f t="shared" si="59"/>
        <v>0</v>
      </c>
      <c r="BO89" s="105" t="b">
        <f t="shared" si="60"/>
        <v>0</v>
      </c>
      <c r="BP89" s="105" t="b">
        <f t="shared" si="61"/>
        <v>0</v>
      </c>
      <c r="BQ89" s="105" t="b">
        <f t="shared" si="62"/>
        <v>0</v>
      </c>
      <c r="BR89" s="105" t="b">
        <f t="shared" si="63"/>
        <v>0</v>
      </c>
      <c r="BS89" s="105" t="b">
        <f t="shared" si="64"/>
        <v>0</v>
      </c>
      <c r="BT89" s="105" t="b">
        <f t="shared" si="65"/>
        <v>0</v>
      </c>
      <c r="BU89" s="105" t="b">
        <f t="shared" si="66"/>
        <v>0</v>
      </c>
      <c r="BV89" s="105" t="b">
        <f t="shared" si="67"/>
        <v>0</v>
      </c>
      <c r="BW89" s="105" t="b">
        <f t="shared" si="68"/>
        <v>0</v>
      </c>
      <c r="BX89" s="105" t="b">
        <f t="shared" si="69"/>
        <v>0</v>
      </c>
      <c r="BY89" s="105" t="b">
        <f t="shared" si="70"/>
        <v>0</v>
      </c>
      <c r="BZ89" s="105" t="b">
        <f t="shared" si="71"/>
        <v>0</v>
      </c>
      <c r="CA89" s="105" t="b">
        <f t="shared" si="72"/>
        <v>0</v>
      </c>
      <c r="CB89" s="105" t="b">
        <f t="shared" si="73"/>
        <v>0</v>
      </c>
      <c r="CC89" s="105" t="b">
        <f t="shared" si="74"/>
        <v>0</v>
      </c>
      <c r="CD89" s="105" t="b">
        <f t="shared" si="75"/>
        <v>0</v>
      </c>
      <c r="CE89" s="105" t="b">
        <f t="shared" si="76"/>
        <v>0</v>
      </c>
      <c r="CF89" s="105" t="b">
        <f t="shared" si="77"/>
        <v>0</v>
      </c>
      <c r="CG89" s="105" t="b">
        <f t="shared" si="78"/>
        <v>0</v>
      </c>
      <c r="CH89" s="105" t="b">
        <f t="shared" si="79"/>
        <v>0</v>
      </c>
      <c r="CI89" s="105" t="b">
        <f t="shared" si="80"/>
        <v>0</v>
      </c>
      <c r="CJ89" s="105" t="b">
        <f t="shared" si="81"/>
        <v>0</v>
      </c>
      <c r="CK89" s="105" t="b">
        <f t="shared" si="82"/>
        <v>0</v>
      </c>
      <c r="CL89" s="105" t="b">
        <f t="shared" si="83"/>
        <v>0</v>
      </c>
      <c r="CM89" s="105" t="b">
        <f t="shared" si="84"/>
        <v>0</v>
      </c>
      <c r="CN89" s="105" t="b">
        <f t="shared" si="85"/>
        <v>0</v>
      </c>
      <c r="CO89" s="105" t="b">
        <f t="shared" si="86"/>
        <v>0</v>
      </c>
      <c r="CP89" s="105" t="b">
        <f t="shared" si="87"/>
        <v>0</v>
      </c>
      <c r="CQ89" s="105" t="b">
        <f t="shared" si="88"/>
        <v>0</v>
      </c>
      <c r="CR89" s="105" t="b">
        <f t="shared" si="89"/>
        <v>0</v>
      </c>
      <c r="CS89" s="105" t="b">
        <f t="shared" si="90"/>
        <v>0</v>
      </c>
      <c r="CT89" s="105" t="b">
        <f t="shared" si="91"/>
        <v>0</v>
      </c>
      <c r="CU89" s="105" t="b">
        <f t="shared" si="92"/>
        <v>0</v>
      </c>
      <c r="CV89" s="105" t="b">
        <f t="shared" si="93"/>
        <v>0</v>
      </c>
      <c r="CW89" s="105" t="b">
        <f t="shared" si="94"/>
        <v>0</v>
      </c>
      <c r="CX89" s="105" t="b">
        <f t="shared" si="95"/>
        <v>0</v>
      </c>
      <c r="CY89" s="105" t="b">
        <f t="shared" si="96"/>
        <v>0</v>
      </c>
      <c r="CZ89" s="105" t="b">
        <f t="shared" si="97"/>
        <v>0</v>
      </c>
      <c r="DA89" s="105" t="b">
        <f t="shared" si="98"/>
        <v>0</v>
      </c>
      <c r="DB89" s="105" t="b">
        <f t="shared" si="99"/>
        <v>0</v>
      </c>
      <c r="DC89" s="107">
        <f t="shared" si="100"/>
        <v>0</v>
      </c>
      <c r="DD89" s="107">
        <f t="shared" si="101"/>
        <v>0</v>
      </c>
      <c r="DE89" s="107">
        <f t="shared" si="102"/>
        <v>0</v>
      </c>
      <c r="DF89" s="107">
        <f t="shared" si="103"/>
        <v>0</v>
      </c>
      <c r="DG89" s="107">
        <f t="shared" si="104"/>
        <v>0</v>
      </c>
      <c r="DH89" s="107">
        <f t="shared" si="105"/>
        <v>0</v>
      </c>
      <c r="DI89" s="107">
        <f t="shared" si="106"/>
        <v>0</v>
      </c>
      <c r="DJ89" s="107">
        <f t="shared" si="107"/>
        <v>0</v>
      </c>
      <c r="DK89" s="107">
        <f t="shared" si="108"/>
        <v>0</v>
      </c>
      <c r="DL89" s="94">
        <f t="shared" si="109"/>
        <v>0</v>
      </c>
      <c r="DM89" s="59">
        <f>(F7*DL89)/100</f>
        <v>0</v>
      </c>
    </row>
    <row r="90" spans="1:117">
      <c r="A90" s="42"/>
      <c r="B90" s="42"/>
      <c r="C90" s="42"/>
      <c r="D90" s="42"/>
      <c r="E90" s="43"/>
      <c r="F90" s="42"/>
      <c r="G90" s="42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72"/>
      <c r="BB90" s="72"/>
      <c r="BC90" s="72"/>
      <c r="BD90" s="72"/>
      <c r="BE90" s="72"/>
      <c r="BF90" s="72"/>
      <c r="BG90" s="72"/>
      <c r="BH90" s="72"/>
      <c r="BI90" s="72"/>
      <c r="BJ90" s="105" t="b">
        <f t="shared" si="55"/>
        <v>0</v>
      </c>
      <c r="BK90" s="105" t="b">
        <f t="shared" si="56"/>
        <v>0</v>
      </c>
      <c r="BL90" s="105" t="b">
        <f t="shared" si="57"/>
        <v>0</v>
      </c>
      <c r="BM90" s="105" t="b">
        <f t="shared" si="58"/>
        <v>0</v>
      </c>
      <c r="BN90" s="105" t="b">
        <f t="shared" si="59"/>
        <v>0</v>
      </c>
      <c r="BO90" s="105" t="b">
        <f t="shared" si="60"/>
        <v>0</v>
      </c>
      <c r="BP90" s="105" t="b">
        <f t="shared" si="61"/>
        <v>0</v>
      </c>
      <c r="BQ90" s="105" t="b">
        <f t="shared" si="62"/>
        <v>0</v>
      </c>
      <c r="BR90" s="105" t="b">
        <f t="shared" si="63"/>
        <v>0</v>
      </c>
      <c r="BS90" s="105" t="b">
        <f t="shared" si="64"/>
        <v>0</v>
      </c>
      <c r="BT90" s="105" t="b">
        <f t="shared" si="65"/>
        <v>0</v>
      </c>
      <c r="BU90" s="105" t="b">
        <f t="shared" si="66"/>
        <v>0</v>
      </c>
      <c r="BV90" s="105" t="b">
        <f t="shared" si="67"/>
        <v>0</v>
      </c>
      <c r="BW90" s="105" t="b">
        <f t="shared" si="68"/>
        <v>0</v>
      </c>
      <c r="BX90" s="105" t="b">
        <f t="shared" si="69"/>
        <v>0</v>
      </c>
      <c r="BY90" s="105" t="b">
        <f t="shared" si="70"/>
        <v>0</v>
      </c>
      <c r="BZ90" s="105" t="b">
        <f t="shared" si="71"/>
        <v>0</v>
      </c>
      <c r="CA90" s="105" t="b">
        <f t="shared" si="72"/>
        <v>0</v>
      </c>
      <c r="CB90" s="105" t="b">
        <f t="shared" si="73"/>
        <v>0</v>
      </c>
      <c r="CC90" s="105" t="b">
        <f t="shared" si="74"/>
        <v>0</v>
      </c>
      <c r="CD90" s="105" t="b">
        <f t="shared" si="75"/>
        <v>0</v>
      </c>
      <c r="CE90" s="105" t="b">
        <f t="shared" si="76"/>
        <v>0</v>
      </c>
      <c r="CF90" s="105" t="b">
        <f t="shared" si="77"/>
        <v>0</v>
      </c>
      <c r="CG90" s="105" t="b">
        <f t="shared" si="78"/>
        <v>0</v>
      </c>
      <c r="CH90" s="105" t="b">
        <f t="shared" si="79"/>
        <v>0</v>
      </c>
      <c r="CI90" s="105" t="b">
        <f t="shared" si="80"/>
        <v>0</v>
      </c>
      <c r="CJ90" s="105" t="b">
        <f t="shared" si="81"/>
        <v>0</v>
      </c>
      <c r="CK90" s="105" t="b">
        <f t="shared" si="82"/>
        <v>0</v>
      </c>
      <c r="CL90" s="105" t="b">
        <f t="shared" si="83"/>
        <v>0</v>
      </c>
      <c r="CM90" s="105" t="b">
        <f t="shared" si="84"/>
        <v>0</v>
      </c>
      <c r="CN90" s="105" t="b">
        <f t="shared" si="85"/>
        <v>0</v>
      </c>
      <c r="CO90" s="105" t="b">
        <f t="shared" si="86"/>
        <v>0</v>
      </c>
      <c r="CP90" s="105" t="b">
        <f t="shared" si="87"/>
        <v>0</v>
      </c>
      <c r="CQ90" s="105" t="b">
        <f t="shared" si="88"/>
        <v>0</v>
      </c>
      <c r="CR90" s="105" t="b">
        <f t="shared" si="89"/>
        <v>0</v>
      </c>
      <c r="CS90" s="105" t="b">
        <f t="shared" si="90"/>
        <v>0</v>
      </c>
      <c r="CT90" s="105" t="b">
        <f t="shared" si="91"/>
        <v>0</v>
      </c>
      <c r="CU90" s="105" t="b">
        <f t="shared" si="92"/>
        <v>0</v>
      </c>
      <c r="CV90" s="105" t="b">
        <f t="shared" si="93"/>
        <v>0</v>
      </c>
      <c r="CW90" s="105" t="b">
        <f t="shared" si="94"/>
        <v>0</v>
      </c>
      <c r="CX90" s="105" t="b">
        <f t="shared" si="95"/>
        <v>0</v>
      </c>
      <c r="CY90" s="105" t="b">
        <f t="shared" si="96"/>
        <v>0</v>
      </c>
      <c r="CZ90" s="105" t="b">
        <f t="shared" si="97"/>
        <v>0</v>
      </c>
      <c r="DA90" s="105" t="b">
        <f t="shared" si="98"/>
        <v>0</v>
      </c>
      <c r="DB90" s="105" t="b">
        <f t="shared" si="99"/>
        <v>0</v>
      </c>
      <c r="DC90" s="107">
        <f t="shared" si="100"/>
        <v>0</v>
      </c>
      <c r="DD90" s="107">
        <f t="shared" si="101"/>
        <v>0</v>
      </c>
      <c r="DE90" s="107">
        <f t="shared" si="102"/>
        <v>0</v>
      </c>
      <c r="DF90" s="107">
        <f t="shared" si="103"/>
        <v>0</v>
      </c>
      <c r="DG90" s="107">
        <f t="shared" si="104"/>
        <v>0</v>
      </c>
      <c r="DH90" s="107">
        <f t="shared" si="105"/>
        <v>0</v>
      </c>
      <c r="DI90" s="107">
        <f t="shared" si="106"/>
        <v>0</v>
      </c>
      <c r="DJ90" s="107">
        <f t="shared" si="107"/>
        <v>0</v>
      </c>
      <c r="DK90" s="107">
        <f t="shared" si="108"/>
        <v>0</v>
      </c>
      <c r="DL90" s="94">
        <f t="shared" si="109"/>
        <v>0</v>
      </c>
      <c r="DM90" s="59">
        <f>(F7*DL90)/100</f>
        <v>0</v>
      </c>
    </row>
    <row r="91" spans="1:117">
      <c r="A91" s="42"/>
      <c r="B91" s="42"/>
      <c r="C91" s="42"/>
      <c r="D91" s="42"/>
      <c r="E91" s="43"/>
      <c r="F91" s="42"/>
      <c r="G91" s="42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72"/>
      <c r="BB91" s="72"/>
      <c r="BC91" s="72"/>
      <c r="BD91" s="72"/>
      <c r="BE91" s="72"/>
      <c r="BF91" s="72"/>
      <c r="BG91" s="72"/>
      <c r="BH91" s="72"/>
      <c r="BI91" s="72"/>
      <c r="BJ91" s="105" t="b">
        <f t="shared" si="55"/>
        <v>0</v>
      </c>
      <c r="BK91" s="105" t="b">
        <f t="shared" si="56"/>
        <v>0</v>
      </c>
      <c r="BL91" s="105" t="b">
        <f t="shared" si="57"/>
        <v>0</v>
      </c>
      <c r="BM91" s="105" t="b">
        <f t="shared" si="58"/>
        <v>0</v>
      </c>
      <c r="BN91" s="105" t="b">
        <f t="shared" si="59"/>
        <v>0</v>
      </c>
      <c r="BO91" s="105" t="b">
        <f t="shared" si="60"/>
        <v>0</v>
      </c>
      <c r="BP91" s="105" t="b">
        <f t="shared" si="61"/>
        <v>0</v>
      </c>
      <c r="BQ91" s="105" t="b">
        <f t="shared" si="62"/>
        <v>0</v>
      </c>
      <c r="BR91" s="105" t="b">
        <f t="shared" si="63"/>
        <v>0</v>
      </c>
      <c r="BS91" s="105" t="b">
        <f t="shared" si="64"/>
        <v>0</v>
      </c>
      <c r="BT91" s="105" t="b">
        <f t="shared" si="65"/>
        <v>0</v>
      </c>
      <c r="BU91" s="105" t="b">
        <f t="shared" si="66"/>
        <v>0</v>
      </c>
      <c r="BV91" s="105" t="b">
        <f t="shared" si="67"/>
        <v>0</v>
      </c>
      <c r="BW91" s="105" t="b">
        <f t="shared" si="68"/>
        <v>0</v>
      </c>
      <c r="BX91" s="105" t="b">
        <f t="shared" si="69"/>
        <v>0</v>
      </c>
      <c r="BY91" s="105" t="b">
        <f t="shared" si="70"/>
        <v>0</v>
      </c>
      <c r="BZ91" s="105" t="b">
        <f t="shared" si="71"/>
        <v>0</v>
      </c>
      <c r="CA91" s="105" t="b">
        <f t="shared" si="72"/>
        <v>0</v>
      </c>
      <c r="CB91" s="105" t="b">
        <f t="shared" si="73"/>
        <v>0</v>
      </c>
      <c r="CC91" s="105" t="b">
        <f t="shared" si="74"/>
        <v>0</v>
      </c>
      <c r="CD91" s="105" t="b">
        <f t="shared" si="75"/>
        <v>0</v>
      </c>
      <c r="CE91" s="105" t="b">
        <f t="shared" si="76"/>
        <v>0</v>
      </c>
      <c r="CF91" s="105" t="b">
        <f t="shared" si="77"/>
        <v>0</v>
      </c>
      <c r="CG91" s="105" t="b">
        <f t="shared" si="78"/>
        <v>0</v>
      </c>
      <c r="CH91" s="105" t="b">
        <f t="shared" si="79"/>
        <v>0</v>
      </c>
      <c r="CI91" s="105" t="b">
        <f t="shared" si="80"/>
        <v>0</v>
      </c>
      <c r="CJ91" s="105" t="b">
        <f t="shared" si="81"/>
        <v>0</v>
      </c>
      <c r="CK91" s="105" t="b">
        <f t="shared" si="82"/>
        <v>0</v>
      </c>
      <c r="CL91" s="105" t="b">
        <f t="shared" si="83"/>
        <v>0</v>
      </c>
      <c r="CM91" s="105" t="b">
        <f t="shared" si="84"/>
        <v>0</v>
      </c>
      <c r="CN91" s="105" t="b">
        <f t="shared" si="85"/>
        <v>0</v>
      </c>
      <c r="CO91" s="105" t="b">
        <f t="shared" si="86"/>
        <v>0</v>
      </c>
      <c r="CP91" s="105" t="b">
        <f t="shared" si="87"/>
        <v>0</v>
      </c>
      <c r="CQ91" s="105" t="b">
        <f t="shared" si="88"/>
        <v>0</v>
      </c>
      <c r="CR91" s="105" t="b">
        <f t="shared" si="89"/>
        <v>0</v>
      </c>
      <c r="CS91" s="105" t="b">
        <f t="shared" si="90"/>
        <v>0</v>
      </c>
      <c r="CT91" s="105" t="b">
        <f t="shared" si="91"/>
        <v>0</v>
      </c>
      <c r="CU91" s="105" t="b">
        <f t="shared" si="92"/>
        <v>0</v>
      </c>
      <c r="CV91" s="105" t="b">
        <f t="shared" si="93"/>
        <v>0</v>
      </c>
      <c r="CW91" s="105" t="b">
        <f t="shared" si="94"/>
        <v>0</v>
      </c>
      <c r="CX91" s="105" t="b">
        <f t="shared" si="95"/>
        <v>0</v>
      </c>
      <c r="CY91" s="105" t="b">
        <f t="shared" si="96"/>
        <v>0</v>
      </c>
      <c r="CZ91" s="105" t="b">
        <f t="shared" si="97"/>
        <v>0</v>
      </c>
      <c r="DA91" s="105" t="b">
        <f t="shared" si="98"/>
        <v>0</v>
      </c>
      <c r="DB91" s="105" t="b">
        <f t="shared" si="99"/>
        <v>0</v>
      </c>
      <c r="DC91" s="107">
        <f t="shared" si="100"/>
        <v>0</v>
      </c>
      <c r="DD91" s="107">
        <f t="shared" si="101"/>
        <v>0</v>
      </c>
      <c r="DE91" s="107">
        <f t="shared" si="102"/>
        <v>0</v>
      </c>
      <c r="DF91" s="107">
        <f t="shared" si="103"/>
        <v>0</v>
      </c>
      <c r="DG91" s="107">
        <f t="shared" si="104"/>
        <v>0</v>
      </c>
      <c r="DH91" s="107">
        <f t="shared" si="105"/>
        <v>0</v>
      </c>
      <c r="DI91" s="107">
        <f t="shared" si="106"/>
        <v>0</v>
      </c>
      <c r="DJ91" s="107">
        <f t="shared" si="107"/>
        <v>0</v>
      </c>
      <c r="DK91" s="107">
        <f t="shared" si="108"/>
        <v>0</v>
      </c>
      <c r="DL91" s="94">
        <f t="shared" si="109"/>
        <v>0</v>
      </c>
      <c r="DM91" s="59">
        <f>(F7*DL91)/100</f>
        <v>0</v>
      </c>
    </row>
    <row r="92" spans="1:117">
      <c r="A92" s="42"/>
      <c r="B92" s="42"/>
      <c r="C92" s="42"/>
      <c r="D92" s="42"/>
      <c r="E92" s="43"/>
      <c r="F92" s="42"/>
      <c r="G92" s="42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72"/>
      <c r="BB92" s="72"/>
      <c r="BC92" s="72"/>
      <c r="BD92" s="72"/>
      <c r="BE92" s="72"/>
      <c r="BF92" s="72"/>
      <c r="BG92" s="72"/>
      <c r="BH92" s="72"/>
      <c r="BI92" s="72"/>
      <c r="BJ92" s="105" t="b">
        <f t="shared" si="55"/>
        <v>0</v>
      </c>
      <c r="BK92" s="105" t="b">
        <f t="shared" si="56"/>
        <v>0</v>
      </c>
      <c r="BL92" s="105" t="b">
        <f t="shared" si="57"/>
        <v>0</v>
      </c>
      <c r="BM92" s="105" t="b">
        <f t="shared" si="58"/>
        <v>0</v>
      </c>
      <c r="BN92" s="105" t="b">
        <f t="shared" si="59"/>
        <v>0</v>
      </c>
      <c r="BO92" s="105" t="b">
        <f t="shared" si="60"/>
        <v>0</v>
      </c>
      <c r="BP92" s="105" t="b">
        <f t="shared" si="61"/>
        <v>0</v>
      </c>
      <c r="BQ92" s="105" t="b">
        <f t="shared" si="62"/>
        <v>0</v>
      </c>
      <c r="BR92" s="105" t="b">
        <f t="shared" si="63"/>
        <v>0</v>
      </c>
      <c r="BS92" s="105" t="b">
        <f t="shared" si="64"/>
        <v>0</v>
      </c>
      <c r="BT92" s="105" t="b">
        <f t="shared" si="65"/>
        <v>0</v>
      </c>
      <c r="BU92" s="105" t="b">
        <f t="shared" si="66"/>
        <v>0</v>
      </c>
      <c r="BV92" s="105" t="b">
        <f t="shared" si="67"/>
        <v>0</v>
      </c>
      <c r="BW92" s="105" t="b">
        <f t="shared" si="68"/>
        <v>0</v>
      </c>
      <c r="BX92" s="105" t="b">
        <f t="shared" si="69"/>
        <v>0</v>
      </c>
      <c r="BY92" s="105" t="b">
        <f t="shared" si="70"/>
        <v>0</v>
      </c>
      <c r="BZ92" s="105" t="b">
        <f t="shared" si="71"/>
        <v>0</v>
      </c>
      <c r="CA92" s="105" t="b">
        <f t="shared" si="72"/>
        <v>0</v>
      </c>
      <c r="CB92" s="105" t="b">
        <f t="shared" si="73"/>
        <v>0</v>
      </c>
      <c r="CC92" s="105" t="b">
        <f t="shared" si="74"/>
        <v>0</v>
      </c>
      <c r="CD92" s="105" t="b">
        <f t="shared" si="75"/>
        <v>0</v>
      </c>
      <c r="CE92" s="105" t="b">
        <f t="shared" si="76"/>
        <v>0</v>
      </c>
      <c r="CF92" s="105" t="b">
        <f t="shared" si="77"/>
        <v>0</v>
      </c>
      <c r="CG92" s="105" t="b">
        <f t="shared" si="78"/>
        <v>0</v>
      </c>
      <c r="CH92" s="105" t="b">
        <f t="shared" si="79"/>
        <v>0</v>
      </c>
      <c r="CI92" s="105" t="b">
        <f t="shared" si="80"/>
        <v>0</v>
      </c>
      <c r="CJ92" s="105" t="b">
        <f t="shared" si="81"/>
        <v>0</v>
      </c>
      <c r="CK92" s="105" t="b">
        <f t="shared" si="82"/>
        <v>0</v>
      </c>
      <c r="CL92" s="105" t="b">
        <f t="shared" si="83"/>
        <v>0</v>
      </c>
      <c r="CM92" s="105" t="b">
        <f t="shared" si="84"/>
        <v>0</v>
      </c>
      <c r="CN92" s="105" t="b">
        <f t="shared" si="85"/>
        <v>0</v>
      </c>
      <c r="CO92" s="105" t="b">
        <f t="shared" si="86"/>
        <v>0</v>
      </c>
      <c r="CP92" s="105" t="b">
        <f t="shared" si="87"/>
        <v>0</v>
      </c>
      <c r="CQ92" s="105" t="b">
        <f t="shared" si="88"/>
        <v>0</v>
      </c>
      <c r="CR92" s="105" t="b">
        <f t="shared" si="89"/>
        <v>0</v>
      </c>
      <c r="CS92" s="105" t="b">
        <f t="shared" si="90"/>
        <v>0</v>
      </c>
      <c r="CT92" s="105" t="b">
        <f t="shared" si="91"/>
        <v>0</v>
      </c>
      <c r="CU92" s="105" t="b">
        <f t="shared" si="92"/>
        <v>0</v>
      </c>
      <c r="CV92" s="105" t="b">
        <f t="shared" si="93"/>
        <v>0</v>
      </c>
      <c r="CW92" s="105" t="b">
        <f t="shared" si="94"/>
        <v>0</v>
      </c>
      <c r="CX92" s="105" t="b">
        <f t="shared" si="95"/>
        <v>0</v>
      </c>
      <c r="CY92" s="105" t="b">
        <f t="shared" si="96"/>
        <v>0</v>
      </c>
      <c r="CZ92" s="105" t="b">
        <f t="shared" si="97"/>
        <v>0</v>
      </c>
      <c r="DA92" s="105" t="b">
        <f t="shared" si="98"/>
        <v>0</v>
      </c>
      <c r="DB92" s="105" t="b">
        <f t="shared" si="99"/>
        <v>0</v>
      </c>
      <c r="DC92" s="107">
        <f t="shared" si="100"/>
        <v>0</v>
      </c>
      <c r="DD92" s="107">
        <f t="shared" si="101"/>
        <v>0</v>
      </c>
      <c r="DE92" s="107">
        <f t="shared" si="102"/>
        <v>0</v>
      </c>
      <c r="DF92" s="107">
        <f t="shared" si="103"/>
        <v>0</v>
      </c>
      <c r="DG92" s="107">
        <f t="shared" si="104"/>
        <v>0</v>
      </c>
      <c r="DH92" s="107">
        <f t="shared" si="105"/>
        <v>0</v>
      </c>
      <c r="DI92" s="107">
        <f t="shared" si="106"/>
        <v>0</v>
      </c>
      <c r="DJ92" s="107">
        <f t="shared" si="107"/>
        <v>0</v>
      </c>
      <c r="DK92" s="107">
        <f t="shared" si="108"/>
        <v>0</v>
      </c>
      <c r="DL92" s="94">
        <f t="shared" si="109"/>
        <v>0</v>
      </c>
      <c r="DM92" s="59">
        <f>(F7*DL92)/100</f>
        <v>0</v>
      </c>
    </row>
    <row r="93" spans="1:117">
      <c r="A93" s="42"/>
      <c r="B93" s="42"/>
      <c r="C93" s="42"/>
      <c r="D93" s="42"/>
      <c r="E93" s="43"/>
      <c r="F93" s="42"/>
      <c r="G93" s="42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72"/>
      <c r="BB93" s="72"/>
      <c r="BC93" s="72"/>
      <c r="BD93" s="72"/>
      <c r="BE93" s="72"/>
      <c r="BF93" s="72"/>
      <c r="BG93" s="72"/>
      <c r="BH93" s="72"/>
      <c r="BI93" s="72"/>
      <c r="BJ93" s="105" t="b">
        <f t="shared" si="55"/>
        <v>0</v>
      </c>
      <c r="BK93" s="105" t="b">
        <f t="shared" si="56"/>
        <v>0</v>
      </c>
      <c r="BL93" s="105" t="b">
        <f t="shared" si="57"/>
        <v>0</v>
      </c>
      <c r="BM93" s="105" t="b">
        <f t="shared" si="58"/>
        <v>0</v>
      </c>
      <c r="BN93" s="105" t="b">
        <f t="shared" si="59"/>
        <v>0</v>
      </c>
      <c r="BO93" s="105" t="b">
        <f t="shared" si="60"/>
        <v>0</v>
      </c>
      <c r="BP93" s="105" t="b">
        <f t="shared" si="61"/>
        <v>0</v>
      </c>
      <c r="BQ93" s="105" t="b">
        <f t="shared" si="62"/>
        <v>0</v>
      </c>
      <c r="BR93" s="105" t="b">
        <f t="shared" si="63"/>
        <v>0</v>
      </c>
      <c r="BS93" s="105" t="b">
        <f t="shared" si="64"/>
        <v>0</v>
      </c>
      <c r="BT93" s="105" t="b">
        <f t="shared" si="65"/>
        <v>0</v>
      </c>
      <c r="BU93" s="105" t="b">
        <f t="shared" si="66"/>
        <v>0</v>
      </c>
      <c r="BV93" s="105" t="b">
        <f t="shared" si="67"/>
        <v>0</v>
      </c>
      <c r="BW93" s="105" t="b">
        <f t="shared" si="68"/>
        <v>0</v>
      </c>
      <c r="BX93" s="105" t="b">
        <f t="shared" si="69"/>
        <v>0</v>
      </c>
      <c r="BY93" s="105" t="b">
        <f t="shared" si="70"/>
        <v>0</v>
      </c>
      <c r="BZ93" s="105" t="b">
        <f t="shared" si="71"/>
        <v>0</v>
      </c>
      <c r="CA93" s="105" t="b">
        <f t="shared" si="72"/>
        <v>0</v>
      </c>
      <c r="CB93" s="105" t="b">
        <f t="shared" si="73"/>
        <v>0</v>
      </c>
      <c r="CC93" s="105" t="b">
        <f t="shared" si="74"/>
        <v>0</v>
      </c>
      <c r="CD93" s="105" t="b">
        <f t="shared" si="75"/>
        <v>0</v>
      </c>
      <c r="CE93" s="105" t="b">
        <f t="shared" si="76"/>
        <v>0</v>
      </c>
      <c r="CF93" s="105" t="b">
        <f t="shared" si="77"/>
        <v>0</v>
      </c>
      <c r="CG93" s="105" t="b">
        <f t="shared" si="78"/>
        <v>0</v>
      </c>
      <c r="CH93" s="105" t="b">
        <f t="shared" si="79"/>
        <v>0</v>
      </c>
      <c r="CI93" s="105" t="b">
        <f t="shared" si="80"/>
        <v>0</v>
      </c>
      <c r="CJ93" s="105" t="b">
        <f t="shared" si="81"/>
        <v>0</v>
      </c>
      <c r="CK93" s="105" t="b">
        <f t="shared" si="82"/>
        <v>0</v>
      </c>
      <c r="CL93" s="105" t="b">
        <f t="shared" si="83"/>
        <v>0</v>
      </c>
      <c r="CM93" s="105" t="b">
        <f t="shared" si="84"/>
        <v>0</v>
      </c>
      <c r="CN93" s="105" t="b">
        <f t="shared" si="85"/>
        <v>0</v>
      </c>
      <c r="CO93" s="105" t="b">
        <f t="shared" si="86"/>
        <v>0</v>
      </c>
      <c r="CP93" s="105" t="b">
        <f t="shared" si="87"/>
        <v>0</v>
      </c>
      <c r="CQ93" s="105" t="b">
        <f t="shared" si="88"/>
        <v>0</v>
      </c>
      <c r="CR93" s="105" t="b">
        <f t="shared" si="89"/>
        <v>0</v>
      </c>
      <c r="CS93" s="105" t="b">
        <f t="shared" si="90"/>
        <v>0</v>
      </c>
      <c r="CT93" s="105" t="b">
        <f t="shared" si="91"/>
        <v>0</v>
      </c>
      <c r="CU93" s="105" t="b">
        <f t="shared" si="92"/>
        <v>0</v>
      </c>
      <c r="CV93" s="105" t="b">
        <f t="shared" si="93"/>
        <v>0</v>
      </c>
      <c r="CW93" s="105" t="b">
        <f t="shared" si="94"/>
        <v>0</v>
      </c>
      <c r="CX93" s="105" t="b">
        <f t="shared" si="95"/>
        <v>0</v>
      </c>
      <c r="CY93" s="105" t="b">
        <f t="shared" si="96"/>
        <v>0</v>
      </c>
      <c r="CZ93" s="105" t="b">
        <f t="shared" si="97"/>
        <v>0</v>
      </c>
      <c r="DA93" s="105" t="b">
        <f t="shared" si="98"/>
        <v>0</v>
      </c>
      <c r="DB93" s="105" t="b">
        <f t="shared" si="99"/>
        <v>0</v>
      </c>
      <c r="DC93" s="107">
        <f t="shared" si="100"/>
        <v>0</v>
      </c>
      <c r="DD93" s="107">
        <f t="shared" si="101"/>
        <v>0</v>
      </c>
      <c r="DE93" s="107">
        <f t="shared" si="102"/>
        <v>0</v>
      </c>
      <c r="DF93" s="107">
        <f t="shared" si="103"/>
        <v>0</v>
      </c>
      <c r="DG93" s="107">
        <f t="shared" si="104"/>
        <v>0</v>
      </c>
      <c r="DH93" s="107">
        <f t="shared" si="105"/>
        <v>0</v>
      </c>
      <c r="DI93" s="107">
        <f t="shared" si="106"/>
        <v>0</v>
      </c>
      <c r="DJ93" s="107">
        <f t="shared" si="107"/>
        <v>0</v>
      </c>
      <c r="DK93" s="107">
        <f t="shared" si="108"/>
        <v>0</v>
      </c>
      <c r="DL93" s="94">
        <f t="shared" si="109"/>
        <v>0</v>
      </c>
      <c r="DM93" s="59">
        <f>(F7*DL93)/100</f>
        <v>0</v>
      </c>
    </row>
    <row r="94" spans="1:117">
      <c r="A94" s="42"/>
      <c r="B94" s="42"/>
      <c r="C94" s="42"/>
      <c r="D94" s="42"/>
      <c r="E94" s="43"/>
      <c r="F94" s="42"/>
      <c r="G94" s="42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72"/>
      <c r="BB94" s="72"/>
      <c r="BC94" s="72"/>
      <c r="BD94" s="72"/>
      <c r="BE94" s="72"/>
      <c r="BF94" s="72"/>
      <c r="BG94" s="72"/>
      <c r="BH94" s="72"/>
      <c r="BI94" s="72"/>
      <c r="BJ94" s="105" t="b">
        <f t="shared" si="55"/>
        <v>0</v>
      </c>
      <c r="BK94" s="105" t="b">
        <f t="shared" si="56"/>
        <v>0</v>
      </c>
      <c r="BL94" s="105" t="b">
        <f t="shared" si="57"/>
        <v>0</v>
      </c>
      <c r="BM94" s="105" t="b">
        <f t="shared" si="58"/>
        <v>0</v>
      </c>
      <c r="BN94" s="105" t="b">
        <f t="shared" si="59"/>
        <v>0</v>
      </c>
      <c r="BO94" s="105" t="b">
        <f t="shared" si="60"/>
        <v>0</v>
      </c>
      <c r="BP94" s="105" t="b">
        <f t="shared" si="61"/>
        <v>0</v>
      </c>
      <c r="BQ94" s="105" t="b">
        <f t="shared" si="62"/>
        <v>0</v>
      </c>
      <c r="BR94" s="105" t="b">
        <f t="shared" si="63"/>
        <v>0</v>
      </c>
      <c r="BS94" s="105" t="b">
        <f t="shared" si="64"/>
        <v>0</v>
      </c>
      <c r="BT94" s="105" t="b">
        <f t="shared" si="65"/>
        <v>0</v>
      </c>
      <c r="BU94" s="105" t="b">
        <f t="shared" si="66"/>
        <v>0</v>
      </c>
      <c r="BV94" s="105" t="b">
        <f t="shared" si="67"/>
        <v>0</v>
      </c>
      <c r="BW94" s="105" t="b">
        <f t="shared" si="68"/>
        <v>0</v>
      </c>
      <c r="BX94" s="105" t="b">
        <f t="shared" si="69"/>
        <v>0</v>
      </c>
      <c r="BY94" s="105" t="b">
        <f t="shared" si="70"/>
        <v>0</v>
      </c>
      <c r="BZ94" s="105" t="b">
        <f t="shared" si="71"/>
        <v>0</v>
      </c>
      <c r="CA94" s="105" t="b">
        <f t="shared" si="72"/>
        <v>0</v>
      </c>
      <c r="CB94" s="105" t="b">
        <f t="shared" si="73"/>
        <v>0</v>
      </c>
      <c r="CC94" s="105" t="b">
        <f t="shared" si="74"/>
        <v>0</v>
      </c>
      <c r="CD94" s="105" t="b">
        <f t="shared" si="75"/>
        <v>0</v>
      </c>
      <c r="CE94" s="105" t="b">
        <f t="shared" si="76"/>
        <v>0</v>
      </c>
      <c r="CF94" s="105" t="b">
        <f t="shared" si="77"/>
        <v>0</v>
      </c>
      <c r="CG94" s="105" t="b">
        <f t="shared" si="78"/>
        <v>0</v>
      </c>
      <c r="CH94" s="105" t="b">
        <f t="shared" si="79"/>
        <v>0</v>
      </c>
      <c r="CI94" s="105" t="b">
        <f t="shared" si="80"/>
        <v>0</v>
      </c>
      <c r="CJ94" s="105" t="b">
        <f t="shared" si="81"/>
        <v>0</v>
      </c>
      <c r="CK94" s="105" t="b">
        <f t="shared" si="82"/>
        <v>0</v>
      </c>
      <c r="CL94" s="105" t="b">
        <f t="shared" si="83"/>
        <v>0</v>
      </c>
      <c r="CM94" s="105" t="b">
        <f t="shared" si="84"/>
        <v>0</v>
      </c>
      <c r="CN94" s="105" t="b">
        <f t="shared" si="85"/>
        <v>0</v>
      </c>
      <c r="CO94" s="105" t="b">
        <f t="shared" si="86"/>
        <v>0</v>
      </c>
      <c r="CP94" s="105" t="b">
        <f t="shared" si="87"/>
        <v>0</v>
      </c>
      <c r="CQ94" s="105" t="b">
        <f t="shared" si="88"/>
        <v>0</v>
      </c>
      <c r="CR94" s="105" t="b">
        <f t="shared" si="89"/>
        <v>0</v>
      </c>
      <c r="CS94" s="105" t="b">
        <f t="shared" si="90"/>
        <v>0</v>
      </c>
      <c r="CT94" s="105" t="b">
        <f t="shared" si="91"/>
        <v>0</v>
      </c>
      <c r="CU94" s="105" t="b">
        <f t="shared" si="92"/>
        <v>0</v>
      </c>
      <c r="CV94" s="105" t="b">
        <f t="shared" si="93"/>
        <v>0</v>
      </c>
      <c r="CW94" s="105" t="b">
        <f t="shared" si="94"/>
        <v>0</v>
      </c>
      <c r="CX94" s="105" t="b">
        <f t="shared" si="95"/>
        <v>0</v>
      </c>
      <c r="CY94" s="105" t="b">
        <f t="shared" si="96"/>
        <v>0</v>
      </c>
      <c r="CZ94" s="105" t="b">
        <f t="shared" si="97"/>
        <v>0</v>
      </c>
      <c r="DA94" s="105" t="b">
        <f t="shared" si="98"/>
        <v>0</v>
      </c>
      <c r="DB94" s="105" t="b">
        <f t="shared" si="99"/>
        <v>0</v>
      </c>
      <c r="DC94" s="107">
        <f t="shared" si="100"/>
        <v>0</v>
      </c>
      <c r="DD94" s="107">
        <f t="shared" si="101"/>
        <v>0</v>
      </c>
      <c r="DE94" s="107">
        <f t="shared" si="102"/>
        <v>0</v>
      </c>
      <c r="DF94" s="107">
        <f t="shared" si="103"/>
        <v>0</v>
      </c>
      <c r="DG94" s="107">
        <f t="shared" si="104"/>
        <v>0</v>
      </c>
      <c r="DH94" s="107">
        <f t="shared" si="105"/>
        <v>0</v>
      </c>
      <c r="DI94" s="107">
        <f t="shared" si="106"/>
        <v>0</v>
      </c>
      <c r="DJ94" s="107">
        <f t="shared" si="107"/>
        <v>0</v>
      </c>
      <c r="DK94" s="107">
        <f t="shared" si="108"/>
        <v>0</v>
      </c>
      <c r="DL94" s="94">
        <f t="shared" si="109"/>
        <v>0</v>
      </c>
      <c r="DM94" s="59">
        <f>(F7*DL94)/100</f>
        <v>0</v>
      </c>
    </row>
    <row r="95" spans="1:117">
      <c r="A95" s="42"/>
      <c r="B95" s="42"/>
      <c r="C95" s="42"/>
      <c r="D95" s="42"/>
      <c r="E95" s="43"/>
      <c r="F95" s="42"/>
      <c r="G95" s="42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72"/>
      <c r="BB95" s="72"/>
      <c r="BC95" s="72"/>
      <c r="BD95" s="72"/>
      <c r="BE95" s="72"/>
      <c r="BF95" s="72"/>
      <c r="BG95" s="72"/>
      <c r="BH95" s="72"/>
      <c r="BI95" s="72"/>
      <c r="BJ95" s="105" t="b">
        <f t="shared" si="55"/>
        <v>0</v>
      </c>
      <c r="BK95" s="105" t="b">
        <f t="shared" si="56"/>
        <v>0</v>
      </c>
      <c r="BL95" s="105" t="b">
        <f t="shared" si="57"/>
        <v>0</v>
      </c>
      <c r="BM95" s="105" t="b">
        <f t="shared" si="58"/>
        <v>0</v>
      </c>
      <c r="BN95" s="105" t="b">
        <f t="shared" si="59"/>
        <v>0</v>
      </c>
      <c r="BO95" s="105" t="b">
        <f t="shared" si="60"/>
        <v>0</v>
      </c>
      <c r="BP95" s="105" t="b">
        <f t="shared" si="61"/>
        <v>0</v>
      </c>
      <c r="BQ95" s="105" t="b">
        <f t="shared" si="62"/>
        <v>0</v>
      </c>
      <c r="BR95" s="105" t="b">
        <f t="shared" si="63"/>
        <v>0</v>
      </c>
      <c r="BS95" s="105" t="b">
        <f t="shared" si="64"/>
        <v>0</v>
      </c>
      <c r="BT95" s="105" t="b">
        <f t="shared" si="65"/>
        <v>0</v>
      </c>
      <c r="BU95" s="105" t="b">
        <f t="shared" si="66"/>
        <v>0</v>
      </c>
      <c r="BV95" s="105" t="b">
        <f t="shared" si="67"/>
        <v>0</v>
      </c>
      <c r="BW95" s="105" t="b">
        <f t="shared" si="68"/>
        <v>0</v>
      </c>
      <c r="BX95" s="105" t="b">
        <f t="shared" si="69"/>
        <v>0</v>
      </c>
      <c r="BY95" s="105" t="b">
        <f t="shared" si="70"/>
        <v>0</v>
      </c>
      <c r="BZ95" s="105" t="b">
        <f t="shared" si="71"/>
        <v>0</v>
      </c>
      <c r="CA95" s="105" t="b">
        <f t="shared" si="72"/>
        <v>0</v>
      </c>
      <c r="CB95" s="105" t="b">
        <f t="shared" si="73"/>
        <v>0</v>
      </c>
      <c r="CC95" s="105" t="b">
        <f t="shared" si="74"/>
        <v>0</v>
      </c>
      <c r="CD95" s="105" t="b">
        <f t="shared" si="75"/>
        <v>0</v>
      </c>
      <c r="CE95" s="105" t="b">
        <f t="shared" si="76"/>
        <v>0</v>
      </c>
      <c r="CF95" s="105" t="b">
        <f t="shared" si="77"/>
        <v>0</v>
      </c>
      <c r="CG95" s="105" t="b">
        <f t="shared" si="78"/>
        <v>0</v>
      </c>
      <c r="CH95" s="105" t="b">
        <f t="shared" si="79"/>
        <v>0</v>
      </c>
      <c r="CI95" s="105" t="b">
        <f t="shared" si="80"/>
        <v>0</v>
      </c>
      <c r="CJ95" s="105" t="b">
        <f t="shared" si="81"/>
        <v>0</v>
      </c>
      <c r="CK95" s="105" t="b">
        <f t="shared" si="82"/>
        <v>0</v>
      </c>
      <c r="CL95" s="105" t="b">
        <f t="shared" si="83"/>
        <v>0</v>
      </c>
      <c r="CM95" s="105" t="b">
        <f t="shared" si="84"/>
        <v>0</v>
      </c>
      <c r="CN95" s="105" t="b">
        <f t="shared" si="85"/>
        <v>0</v>
      </c>
      <c r="CO95" s="105" t="b">
        <f t="shared" si="86"/>
        <v>0</v>
      </c>
      <c r="CP95" s="105" t="b">
        <f t="shared" si="87"/>
        <v>0</v>
      </c>
      <c r="CQ95" s="105" t="b">
        <f t="shared" si="88"/>
        <v>0</v>
      </c>
      <c r="CR95" s="105" t="b">
        <f t="shared" si="89"/>
        <v>0</v>
      </c>
      <c r="CS95" s="105" t="b">
        <f t="shared" si="90"/>
        <v>0</v>
      </c>
      <c r="CT95" s="105" t="b">
        <f t="shared" si="91"/>
        <v>0</v>
      </c>
      <c r="CU95" s="105" t="b">
        <f t="shared" si="92"/>
        <v>0</v>
      </c>
      <c r="CV95" s="105" t="b">
        <f t="shared" si="93"/>
        <v>0</v>
      </c>
      <c r="CW95" s="105" t="b">
        <f t="shared" si="94"/>
        <v>0</v>
      </c>
      <c r="CX95" s="105" t="b">
        <f t="shared" si="95"/>
        <v>0</v>
      </c>
      <c r="CY95" s="105" t="b">
        <f t="shared" si="96"/>
        <v>0</v>
      </c>
      <c r="CZ95" s="105" t="b">
        <f t="shared" si="97"/>
        <v>0</v>
      </c>
      <c r="DA95" s="105" t="b">
        <f t="shared" si="98"/>
        <v>0</v>
      </c>
      <c r="DB95" s="105" t="b">
        <f t="shared" si="99"/>
        <v>0</v>
      </c>
      <c r="DC95" s="107">
        <f t="shared" si="100"/>
        <v>0</v>
      </c>
      <c r="DD95" s="107">
        <f t="shared" si="101"/>
        <v>0</v>
      </c>
      <c r="DE95" s="107">
        <f t="shared" si="102"/>
        <v>0</v>
      </c>
      <c r="DF95" s="107">
        <f t="shared" si="103"/>
        <v>0</v>
      </c>
      <c r="DG95" s="107">
        <f t="shared" si="104"/>
        <v>0</v>
      </c>
      <c r="DH95" s="107">
        <f t="shared" si="105"/>
        <v>0</v>
      </c>
      <c r="DI95" s="107">
        <f t="shared" si="106"/>
        <v>0</v>
      </c>
      <c r="DJ95" s="107">
        <f t="shared" si="107"/>
        <v>0</v>
      </c>
      <c r="DK95" s="107">
        <f t="shared" si="108"/>
        <v>0</v>
      </c>
      <c r="DL95" s="94">
        <f t="shared" si="109"/>
        <v>0</v>
      </c>
      <c r="DM95" s="59">
        <f>(F7*DL95)/100</f>
        <v>0</v>
      </c>
    </row>
    <row r="96" spans="1:117">
      <c r="A96" s="42"/>
      <c r="B96" s="42"/>
      <c r="C96" s="42"/>
      <c r="D96" s="42"/>
      <c r="E96" s="43"/>
      <c r="F96" s="42"/>
      <c r="G96" s="42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72"/>
      <c r="BB96" s="72"/>
      <c r="BC96" s="72"/>
      <c r="BD96" s="72"/>
      <c r="BE96" s="72"/>
      <c r="BF96" s="72"/>
      <c r="BG96" s="72"/>
      <c r="BH96" s="72"/>
      <c r="BI96" s="72"/>
      <c r="BJ96" s="105" t="b">
        <f t="shared" si="55"/>
        <v>0</v>
      </c>
      <c r="BK96" s="105" t="b">
        <f t="shared" si="56"/>
        <v>0</v>
      </c>
      <c r="BL96" s="105" t="b">
        <f t="shared" si="57"/>
        <v>0</v>
      </c>
      <c r="BM96" s="105" t="b">
        <f t="shared" si="58"/>
        <v>0</v>
      </c>
      <c r="BN96" s="105" t="b">
        <f t="shared" si="59"/>
        <v>0</v>
      </c>
      <c r="BO96" s="105" t="b">
        <f t="shared" si="60"/>
        <v>0</v>
      </c>
      <c r="BP96" s="105" t="b">
        <f t="shared" si="61"/>
        <v>0</v>
      </c>
      <c r="BQ96" s="105" t="b">
        <f t="shared" si="62"/>
        <v>0</v>
      </c>
      <c r="BR96" s="105" t="b">
        <f t="shared" si="63"/>
        <v>0</v>
      </c>
      <c r="BS96" s="105" t="b">
        <f t="shared" si="64"/>
        <v>0</v>
      </c>
      <c r="BT96" s="105" t="b">
        <f t="shared" si="65"/>
        <v>0</v>
      </c>
      <c r="BU96" s="105" t="b">
        <f t="shared" si="66"/>
        <v>0</v>
      </c>
      <c r="BV96" s="105" t="b">
        <f t="shared" si="67"/>
        <v>0</v>
      </c>
      <c r="BW96" s="105" t="b">
        <f t="shared" si="68"/>
        <v>0</v>
      </c>
      <c r="BX96" s="105" t="b">
        <f t="shared" si="69"/>
        <v>0</v>
      </c>
      <c r="BY96" s="105" t="b">
        <f t="shared" si="70"/>
        <v>0</v>
      </c>
      <c r="BZ96" s="105" t="b">
        <f t="shared" si="71"/>
        <v>0</v>
      </c>
      <c r="CA96" s="105" t="b">
        <f t="shared" si="72"/>
        <v>0</v>
      </c>
      <c r="CB96" s="105" t="b">
        <f t="shared" si="73"/>
        <v>0</v>
      </c>
      <c r="CC96" s="105" t="b">
        <f t="shared" si="74"/>
        <v>0</v>
      </c>
      <c r="CD96" s="105" t="b">
        <f t="shared" si="75"/>
        <v>0</v>
      </c>
      <c r="CE96" s="105" t="b">
        <f t="shared" si="76"/>
        <v>0</v>
      </c>
      <c r="CF96" s="105" t="b">
        <f t="shared" si="77"/>
        <v>0</v>
      </c>
      <c r="CG96" s="105" t="b">
        <f t="shared" si="78"/>
        <v>0</v>
      </c>
      <c r="CH96" s="105" t="b">
        <f t="shared" si="79"/>
        <v>0</v>
      </c>
      <c r="CI96" s="105" t="b">
        <f t="shared" si="80"/>
        <v>0</v>
      </c>
      <c r="CJ96" s="105" t="b">
        <f t="shared" si="81"/>
        <v>0</v>
      </c>
      <c r="CK96" s="105" t="b">
        <f t="shared" si="82"/>
        <v>0</v>
      </c>
      <c r="CL96" s="105" t="b">
        <f t="shared" si="83"/>
        <v>0</v>
      </c>
      <c r="CM96" s="105" t="b">
        <f t="shared" si="84"/>
        <v>0</v>
      </c>
      <c r="CN96" s="105" t="b">
        <f t="shared" si="85"/>
        <v>0</v>
      </c>
      <c r="CO96" s="105" t="b">
        <f t="shared" si="86"/>
        <v>0</v>
      </c>
      <c r="CP96" s="105" t="b">
        <f t="shared" si="87"/>
        <v>0</v>
      </c>
      <c r="CQ96" s="105" t="b">
        <f t="shared" si="88"/>
        <v>0</v>
      </c>
      <c r="CR96" s="105" t="b">
        <f t="shared" si="89"/>
        <v>0</v>
      </c>
      <c r="CS96" s="105" t="b">
        <f t="shared" si="90"/>
        <v>0</v>
      </c>
      <c r="CT96" s="105" t="b">
        <f t="shared" si="91"/>
        <v>0</v>
      </c>
      <c r="CU96" s="105" t="b">
        <f t="shared" si="92"/>
        <v>0</v>
      </c>
      <c r="CV96" s="105" t="b">
        <f t="shared" si="93"/>
        <v>0</v>
      </c>
      <c r="CW96" s="105" t="b">
        <f t="shared" si="94"/>
        <v>0</v>
      </c>
      <c r="CX96" s="105" t="b">
        <f t="shared" si="95"/>
        <v>0</v>
      </c>
      <c r="CY96" s="105" t="b">
        <f t="shared" si="96"/>
        <v>0</v>
      </c>
      <c r="CZ96" s="105" t="b">
        <f t="shared" si="97"/>
        <v>0</v>
      </c>
      <c r="DA96" s="105" t="b">
        <f t="shared" si="98"/>
        <v>0</v>
      </c>
      <c r="DB96" s="105" t="b">
        <f t="shared" si="99"/>
        <v>0</v>
      </c>
      <c r="DC96" s="107">
        <f t="shared" si="100"/>
        <v>0</v>
      </c>
      <c r="DD96" s="107">
        <f t="shared" si="101"/>
        <v>0</v>
      </c>
      <c r="DE96" s="107">
        <f t="shared" si="102"/>
        <v>0</v>
      </c>
      <c r="DF96" s="107">
        <f t="shared" si="103"/>
        <v>0</v>
      </c>
      <c r="DG96" s="107">
        <f t="shared" si="104"/>
        <v>0</v>
      </c>
      <c r="DH96" s="107">
        <f t="shared" si="105"/>
        <v>0</v>
      </c>
      <c r="DI96" s="107">
        <f t="shared" si="106"/>
        <v>0</v>
      </c>
      <c r="DJ96" s="107">
        <f t="shared" si="107"/>
        <v>0</v>
      </c>
      <c r="DK96" s="107">
        <f t="shared" si="108"/>
        <v>0</v>
      </c>
      <c r="DL96" s="94">
        <f t="shared" si="109"/>
        <v>0</v>
      </c>
      <c r="DM96" s="59">
        <f>(F7*DL96)/100</f>
        <v>0</v>
      </c>
    </row>
    <row r="97" spans="1:117">
      <c r="A97" s="42"/>
      <c r="B97" s="42"/>
      <c r="C97" s="42"/>
      <c r="D97" s="42"/>
      <c r="E97" s="43"/>
      <c r="F97" s="42"/>
      <c r="G97" s="42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72"/>
      <c r="BB97" s="72"/>
      <c r="BC97" s="72"/>
      <c r="BD97" s="72"/>
      <c r="BE97" s="72"/>
      <c r="BF97" s="72"/>
      <c r="BG97" s="72"/>
      <c r="BH97" s="72"/>
      <c r="BI97" s="72"/>
      <c r="BJ97" s="105" t="b">
        <f t="shared" si="55"/>
        <v>0</v>
      </c>
      <c r="BK97" s="105" t="b">
        <f t="shared" si="56"/>
        <v>0</v>
      </c>
      <c r="BL97" s="105" t="b">
        <f t="shared" si="57"/>
        <v>0</v>
      </c>
      <c r="BM97" s="105" t="b">
        <f t="shared" si="58"/>
        <v>0</v>
      </c>
      <c r="BN97" s="105" t="b">
        <f t="shared" si="59"/>
        <v>0</v>
      </c>
      <c r="BO97" s="105" t="b">
        <f t="shared" si="60"/>
        <v>0</v>
      </c>
      <c r="BP97" s="105" t="b">
        <f t="shared" si="61"/>
        <v>0</v>
      </c>
      <c r="BQ97" s="105" t="b">
        <f t="shared" si="62"/>
        <v>0</v>
      </c>
      <c r="BR97" s="105" t="b">
        <f t="shared" si="63"/>
        <v>0</v>
      </c>
      <c r="BS97" s="105" t="b">
        <f t="shared" si="64"/>
        <v>0</v>
      </c>
      <c r="BT97" s="105" t="b">
        <f t="shared" si="65"/>
        <v>0</v>
      </c>
      <c r="BU97" s="105" t="b">
        <f t="shared" si="66"/>
        <v>0</v>
      </c>
      <c r="BV97" s="105" t="b">
        <f t="shared" si="67"/>
        <v>0</v>
      </c>
      <c r="BW97" s="105" t="b">
        <f t="shared" si="68"/>
        <v>0</v>
      </c>
      <c r="BX97" s="105" t="b">
        <f t="shared" si="69"/>
        <v>0</v>
      </c>
      <c r="BY97" s="105" t="b">
        <f t="shared" si="70"/>
        <v>0</v>
      </c>
      <c r="BZ97" s="105" t="b">
        <f t="shared" si="71"/>
        <v>0</v>
      </c>
      <c r="CA97" s="105" t="b">
        <f t="shared" si="72"/>
        <v>0</v>
      </c>
      <c r="CB97" s="105" t="b">
        <f t="shared" si="73"/>
        <v>0</v>
      </c>
      <c r="CC97" s="105" t="b">
        <f t="shared" si="74"/>
        <v>0</v>
      </c>
      <c r="CD97" s="105" t="b">
        <f t="shared" si="75"/>
        <v>0</v>
      </c>
      <c r="CE97" s="105" t="b">
        <f t="shared" si="76"/>
        <v>0</v>
      </c>
      <c r="CF97" s="105" t="b">
        <f t="shared" si="77"/>
        <v>0</v>
      </c>
      <c r="CG97" s="105" t="b">
        <f t="shared" si="78"/>
        <v>0</v>
      </c>
      <c r="CH97" s="105" t="b">
        <f t="shared" si="79"/>
        <v>0</v>
      </c>
      <c r="CI97" s="105" t="b">
        <f t="shared" si="80"/>
        <v>0</v>
      </c>
      <c r="CJ97" s="105" t="b">
        <f t="shared" si="81"/>
        <v>0</v>
      </c>
      <c r="CK97" s="105" t="b">
        <f t="shared" si="82"/>
        <v>0</v>
      </c>
      <c r="CL97" s="105" t="b">
        <f t="shared" si="83"/>
        <v>0</v>
      </c>
      <c r="CM97" s="105" t="b">
        <f t="shared" si="84"/>
        <v>0</v>
      </c>
      <c r="CN97" s="105" t="b">
        <f t="shared" si="85"/>
        <v>0</v>
      </c>
      <c r="CO97" s="105" t="b">
        <f t="shared" si="86"/>
        <v>0</v>
      </c>
      <c r="CP97" s="105" t="b">
        <f t="shared" si="87"/>
        <v>0</v>
      </c>
      <c r="CQ97" s="105" t="b">
        <f t="shared" si="88"/>
        <v>0</v>
      </c>
      <c r="CR97" s="105" t="b">
        <f t="shared" si="89"/>
        <v>0</v>
      </c>
      <c r="CS97" s="105" t="b">
        <f t="shared" si="90"/>
        <v>0</v>
      </c>
      <c r="CT97" s="105" t="b">
        <f t="shared" si="91"/>
        <v>0</v>
      </c>
      <c r="CU97" s="105" t="b">
        <f t="shared" si="92"/>
        <v>0</v>
      </c>
      <c r="CV97" s="105" t="b">
        <f t="shared" si="93"/>
        <v>0</v>
      </c>
      <c r="CW97" s="105" t="b">
        <f t="shared" si="94"/>
        <v>0</v>
      </c>
      <c r="CX97" s="105" t="b">
        <f t="shared" si="95"/>
        <v>0</v>
      </c>
      <c r="CY97" s="105" t="b">
        <f t="shared" si="96"/>
        <v>0</v>
      </c>
      <c r="CZ97" s="105" t="b">
        <f t="shared" si="97"/>
        <v>0</v>
      </c>
      <c r="DA97" s="105" t="b">
        <f t="shared" si="98"/>
        <v>0</v>
      </c>
      <c r="DB97" s="105" t="b">
        <f t="shared" si="99"/>
        <v>0</v>
      </c>
      <c r="DC97" s="107">
        <f t="shared" si="100"/>
        <v>0</v>
      </c>
      <c r="DD97" s="107">
        <f t="shared" si="101"/>
        <v>0</v>
      </c>
      <c r="DE97" s="107">
        <f t="shared" si="102"/>
        <v>0</v>
      </c>
      <c r="DF97" s="107">
        <f t="shared" si="103"/>
        <v>0</v>
      </c>
      <c r="DG97" s="107">
        <f t="shared" si="104"/>
        <v>0</v>
      </c>
      <c r="DH97" s="107">
        <f t="shared" si="105"/>
        <v>0</v>
      </c>
      <c r="DI97" s="107">
        <f t="shared" si="106"/>
        <v>0</v>
      </c>
      <c r="DJ97" s="107">
        <f t="shared" si="107"/>
        <v>0</v>
      </c>
      <c r="DK97" s="107">
        <f t="shared" si="108"/>
        <v>0</v>
      </c>
      <c r="DL97" s="94">
        <f t="shared" si="109"/>
        <v>0</v>
      </c>
      <c r="DM97" s="59">
        <f>(F7*DL97)/100</f>
        <v>0</v>
      </c>
    </row>
    <row r="98" spans="1:117">
      <c r="A98" s="42"/>
      <c r="B98" s="42"/>
      <c r="C98" s="42"/>
      <c r="D98" s="42"/>
      <c r="E98" s="43"/>
      <c r="F98" s="42"/>
      <c r="G98" s="42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72"/>
      <c r="BB98" s="72"/>
      <c r="BC98" s="72"/>
      <c r="BD98" s="72"/>
      <c r="BE98" s="72"/>
      <c r="BF98" s="72"/>
      <c r="BG98" s="72"/>
      <c r="BH98" s="72"/>
      <c r="BI98" s="72"/>
      <c r="BJ98" s="105" t="b">
        <f t="shared" si="55"/>
        <v>0</v>
      </c>
      <c r="BK98" s="105" t="b">
        <f t="shared" si="56"/>
        <v>0</v>
      </c>
      <c r="BL98" s="105" t="b">
        <f t="shared" si="57"/>
        <v>0</v>
      </c>
      <c r="BM98" s="105" t="b">
        <f t="shared" si="58"/>
        <v>0</v>
      </c>
      <c r="BN98" s="105" t="b">
        <f t="shared" si="59"/>
        <v>0</v>
      </c>
      <c r="BO98" s="105" t="b">
        <f t="shared" si="60"/>
        <v>0</v>
      </c>
      <c r="BP98" s="105" t="b">
        <f t="shared" si="61"/>
        <v>0</v>
      </c>
      <c r="BQ98" s="105" t="b">
        <f t="shared" si="62"/>
        <v>0</v>
      </c>
      <c r="BR98" s="105" t="b">
        <f t="shared" si="63"/>
        <v>0</v>
      </c>
      <c r="BS98" s="105" t="b">
        <f t="shared" si="64"/>
        <v>0</v>
      </c>
      <c r="BT98" s="105" t="b">
        <f t="shared" si="65"/>
        <v>0</v>
      </c>
      <c r="BU98" s="105" t="b">
        <f t="shared" si="66"/>
        <v>0</v>
      </c>
      <c r="BV98" s="105" t="b">
        <f t="shared" si="67"/>
        <v>0</v>
      </c>
      <c r="BW98" s="105" t="b">
        <f t="shared" si="68"/>
        <v>0</v>
      </c>
      <c r="BX98" s="105" t="b">
        <f t="shared" si="69"/>
        <v>0</v>
      </c>
      <c r="BY98" s="105" t="b">
        <f t="shared" si="70"/>
        <v>0</v>
      </c>
      <c r="BZ98" s="105" t="b">
        <f t="shared" si="71"/>
        <v>0</v>
      </c>
      <c r="CA98" s="105" t="b">
        <f t="shared" si="72"/>
        <v>0</v>
      </c>
      <c r="CB98" s="105" t="b">
        <f t="shared" si="73"/>
        <v>0</v>
      </c>
      <c r="CC98" s="105" t="b">
        <f t="shared" si="74"/>
        <v>0</v>
      </c>
      <c r="CD98" s="105" t="b">
        <f t="shared" si="75"/>
        <v>0</v>
      </c>
      <c r="CE98" s="105" t="b">
        <f t="shared" si="76"/>
        <v>0</v>
      </c>
      <c r="CF98" s="105" t="b">
        <f t="shared" si="77"/>
        <v>0</v>
      </c>
      <c r="CG98" s="105" t="b">
        <f t="shared" si="78"/>
        <v>0</v>
      </c>
      <c r="CH98" s="105" t="b">
        <f t="shared" si="79"/>
        <v>0</v>
      </c>
      <c r="CI98" s="105" t="b">
        <f t="shared" si="80"/>
        <v>0</v>
      </c>
      <c r="CJ98" s="105" t="b">
        <f t="shared" si="81"/>
        <v>0</v>
      </c>
      <c r="CK98" s="105" t="b">
        <f t="shared" si="82"/>
        <v>0</v>
      </c>
      <c r="CL98" s="105" t="b">
        <f t="shared" si="83"/>
        <v>0</v>
      </c>
      <c r="CM98" s="105" t="b">
        <f t="shared" si="84"/>
        <v>0</v>
      </c>
      <c r="CN98" s="105" t="b">
        <f t="shared" si="85"/>
        <v>0</v>
      </c>
      <c r="CO98" s="105" t="b">
        <f t="shared" si="86"/>
        <v>0</v>
      </c>
      <c r="CP98" s="105" t="b">
        <f t="shared" si="87"/>
        <v>0</v>
      </c>
      <c r="CQ98" s="105" t="b">
        <f t="shared" si="88"/>
        <v>0</v>
      </c>
      <c r="CR98" s="105" t="b">
        <f t="shared" si="89"/>
        <v>0</v>
      </c>
      <c r="CS98" s="105" t="b">
        <f t="shared" si="90"/>
        <v>0</v>
      </c>
      <c r="CT98" s="105" t="b">
        <f t="shared" si="91"/>
        <v>0</v>
      </c>
      <c r="CU98" s="105" t="b">
        <f t="shared" si="92"/>
        <v>0</v>
      </c>
      <c r="CV98" s="105" t="b">
        <f t="shared" si="93"/>
        <v>0</v>
      </c>
      <c r="CW98" s="105" t="b">
        <f t="shared" si="94"/>
        <v>0</v>
      </c>
      <c r="CX98" s="105" t="b">
        <f t="shared" si="95"/>
        <v>0</v>
      </c>
      <c r="CY98" s="105" t="b">
        <f t="shared" si="96"/>
        <v>0</v>
      </c>
      <c r="CZ98" s="105" t="b">
        <f t="shared" si="97"/>
        <v>0</v>
      </c>
      <c r="DA98" s="105" t="b">
        <f t="shared" si="98"/>
        <v>0</v>
      </c>
      <c r="DB98" s="105" t="b">
        <f t="shared" si="99"/>
        <v>0</v>
      </c>
      <c r="DC98" s="107">
        <f t="shared" si="100"/>
        <v>0</v>
      </c>
      <c r="DD98" s="107">
        <f t="shared" si="101"/>
        <v>0</v>
      </c>
      <c r="DE98" s="107">
        <f t="shared" si="102"/>
        <v>0</v>
      </c>
      <c r="DF98" s="107">
        <f t="shared" si="103"/>
        <v>0</v>
      </c>
      <c r="DG98" s="107">
        <f t="shared" si="104"/>
        <v>0</v>
      </c>
      <c r="DH98" s="107">
        <f t="shared" si="105"/>
        <v>0</v>
      </c>
      <c r="DI98" s="107">
        <f t="shared" si="106"/>
        <v>0</v>
      </c>
      <c r="DJ98" s="107">
        <f t="shared" si="107"/>
        <v>0</v>
      </c>
      <c r="DK98" s="107">
        <f t="shared" si="108"/>
        <v>0</v>
      </c>
      <c r="DL98" s="94">
        <f t="shared" si="109"/>
        <v>0</v>
      </c>
      <c r="DM98" s="59">
        <f>(F7*DL98)/100</f>
        <v>0</v>
      </c>
    </row>
    <row r="99" spans="1:117">
      <c r="A99" s="42"/>
      <c r="B99" s="42"/>
      <c r="C99" s="42"/>
      <c r="D99" s="42"/>
      <c r="E99" s="43"/>
      <c r="F99" s="42"/>
      <c r="G99" s="42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72"/>
      <c r="BB99" s="72"/>
      <c r="BC99" s="72"/>
      <c r="BD99" s="72"/>
      <c r="BE99" s="72"/>
      <c r="BF99" s="72"/>
      <c r="BG99" s="72"/>
      <c r="BH99" s="72"/>
      <c r="BI99" s="72"/>
      <c r="BJ99" s="105" t="b">
        <f t="shared" si="55"/>
        <v>0</v>
      </c>
      <c r="BK99" s="105" t="b">
        <f t="shared" si="56"/>
        <v>0</v>
      </c>
      <c r="BL99" s="105" t="b">
        <f t="shared" si="57"/>
        <v>0</v>
      </c>
      <c r="BM99" s="105" t="b">
        <f t="shared" si="58"/>
        <v>0</v>
      </c>
      <c r="BN99" s="105" t="b">
        <f t="shared" si="59"/>
        <v>0</v>
      </c>
      <c r="BO99" s="105" t="b">
        <f t="shared" si="60"/>
        <v>0</v>
      </c>
      <c r="BP99" s="105" t="b">
        <f t="shared" si="61"/>
        <v>0</v>
      </c>
      <c r="BQ99" s="105" t="b">
        <f t="shared" si="62"/>
        <v>0</v>
      </c>
      <c r="BR99" s="105" t="b">
        <f t="shared" si="63"/>
        <v>0</v>
      </c>
      <c r="BS99" s="105" t="b">
        <f t="shared" si="64"/>
        <v>0</v>
      </c>
      <c r="BT99" s="105" t="b">
        <f t="shared" si="65"/>
        <v>0</v>
      </c>
      <c r="BU99" s="105" t="b">
        <f t="shared" si="66"/>
        <v>0</v>
      </c>
      <c r="BV99" s="105" t="b">
        <f t="shared" si="67"/>
        <v>0</v>
      </c>
      <c r="BW99" s="105" t="b">
        <f t="shared" si="68"/>
        <v>0</v>
      </c>
      <c r="BX99" s="105" t="b">
        <f t="shared" si="69"/>
        <v>0</v>
      </c>
      <c r="BY99" s="105" t="b">
        <f t="shared" si="70"/>
        <v>0</v>
      </c>
      <c r="BZ99" s="105" t="b">
        <f t="shared" si="71"/>
        <v>0</v>
      </c>
      <c r="CA99" s="105" t="b">
        <f t="shared" si="72"/>
        <v>0</v>
      </c>
      <c r="CB99" s="105" t="b">
        <f t="shared" si="73"/>
        <v>0</v>
      </c>
      <c r="CC99" s="105" t="b">
        <f t="shared" si="74"/>
        <v>0</v>
      </c>
      <c r="CD99" s="105" t="b">
        <f t="shared" si="75"/>
        <v>0</v>
      </c>
      <c r="CE99" s="105" t="b">
        <f t="shared" si="76"/>
        <v>0</v>
      </c>
      <c r="CF99" s="105" t="b">
        <f t="shared" si="77"/>
        <v>0</v>
      </c>
      <c r="CG99" s="105" t="b">
        <f t="shared" si="78"/>
        <v>0</v>
      </c>
      <c r="CH99" s="105" t="b">
        <f t="shared" si="79"/>
        <v>0</v>
      </c>
      <c r="CI99" s="105" t="b">
        <f t="shared" si="80"/>
        <v>0</v>
      </c>
      <c r="CJ99" s="105" t="b">
        <f t="shared" si="81"/>
        <v>0</v>
      </c>
      <c r="CK99" s="105" t="b">
        <f t="shared" si="82"/>
        <v>0</v>
      </c>
      <c r="CL99" s="105" t="b">
        <f t="shared" si="83"/>
        <v>0</v>
      </c>
      <c r="CM99" s="105" t="b">
        <f t="shared" si="84"/>
        <v>0</v>
      </c>
      <c r="CN99" s="105" t="b">
        <f t="shared" si="85"/>
        <v>0</v>
      </c>
      <c r="CO99" s="105" t="b">
        <f t="shared" si="86"/>
        <v>0</v>
      </c>
      <c r="CP99" s="105" t="b">
        <f t="shared" si="87"/>
        <v>0</v>
      </c>
      <c r="CQ99" s="105" t="b">
        <f t="shared" si="88"/>
        <v>0</v>
      </c>
      <c r="CR99" s="105" t="b">
        <f t="shared" si="89"/>
        <v>0</v>
      </c>
      <c r="CS99" s="105" t="b">
        <f t="shared" si="90"/>
        <v>0</v>
      </c>
      <c r="CT99" s="105" t="b">
        <f t="shared" si="91"/>
        <v>0</v>
      </c>
      <c r="CU99" s="105" t="b">
        <f t="shared" si="92"/>
        <v>0</v>
      </c>
      <c r="CV99" s="105" t="b">
        <f t="shared" si="93"/>
        <v>0</v>
      </c>
      <c r="CW99" s="105" t="b">
        <f t="shared" si="94"/>
        <v>0</v>
      </c>
      <c r="CX99" s="105" t="b">
        <f t="shared" si="95"/>
        <v>0</v>
      </c>
      <c r="CY99" s="105" t="b">
        <f t="shared" si="96"/>
        <v>0</v>
      </c>
      <c r="CZ99" s="105" t="b">
        <f t="shared" si="97"/>
        <v>0</v>
      </c>
      <c r="DA99" s="105" t="b">
        <f t="shared" si="98"/>
        <v>0</v>
      </c>
      <c r="DB99" s="105" t="b">
        <f t="shared" si="99"/>
        <v>0</v>
      </c>
      <c r="DC99" s="107">
        <f t="shared" si="100"/>
        <v>0</v>
      </c>
      <c r="DD99" s="107">
        <f t="shared" si="101"/>
        <v>0</v>
      </c>
      <c r="DE99" s="107">
        <f t="shared" si="102"/>
        <v>0</v>
      </c>
      <c r="DF99" s="107">
        <f t="shared" si="103"/>
        <v>0</v>
      </c>
      <c r="DG99" s="107">
        <f t="shared" si="104"/>
        <v>0</v>
      </c>
      <c r="DH99" s="107">
        <f t="shared" si="105"/>
        <v>0</v>
      </c>
      <c r="DI99" s="107">
        <f t="shared" si="106"/>
        <v>0</v>
      </c>
      <c r="DJ99" s="107">
        <f t="shared" si="107"/>
        <v>0</v>
      </c>
      <c r="DK99" s="107">
        <f t="shared" si="108"/>
        <v>0</v>
      </c>
      <c r="DL99" s="94">
        <f t="shared" si="109"/>
        <v>0</v>
      </c>
      <c r="DM99" s="59">
        <f>(F7*DL99)/100</f>
        <v>0</v>
      </c>
    </row>
    <row r="100" spans="1:117">
      <c r="A100" s="42"/>
      <c r="B100" s="42"/>
      <c r="C100" s="42"/>
      <c r="D100" s="42"/>
      <c r="E100" s="43"/>
      <c r="F100" s="42"/>
      <c r="G100" s="42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72"/>
      <c r="BB100" s="72"/>
      <c r="BC100" s="72"/>
      <c r="BD100" s="72"/>
      <c r="BE100" s="72"/>
      <c r="BF100" s="72"/>
      <c r="BG100" s="72"/>
      <c r="BH100" s="72"/>
      <c r="BI100" s="72"/>
      <c r="BJ100" s="105" t="b">
        <f t="shared" si="55"/>
        <v>0</v>
      </c>
      <c r="BK100" s="105" t="b">
        <f t="shared" si="56"/>
        <v>0</v>
      </c>
      <c r="BL100" s="105" t="b">
        <f t="shared" si="57"/>
        <v>0</v>
      </c>
      <c r="BM100" s="105" t="b">
        <f t="shared" si="58"/>
        <v>0</v>
      </c>
      <c r="BN100" s="105" t="b">
        <f t="shared" si="59"/>
        <v>0</v>
      </c>
      <c r="BO100" s="105" t="b">
        <f t="shared" si="60"/>
        <v>0</v>
      </c>
      <c r="BP100" s="105" t="b">
        <f t="shared" si="61"/>
        <v>0</v>
      </c>
      <c r="BQ100" s="105" t="b">
        <f t="shared" si="62"/>
        <v>0</v>
      </c>
      <c r="BR100" s="105" t="b">
        <f t="shared" si="63"/>
        <v>0</v>
      </c>
      <c r="BS100" s="105" t="b">
        <f t="shared" si="64"/>
        <v>0</v>
      </c>
      <c r="BT100" s="105" t="b">
        <f t="shared" si="65"/>
        <v>0</v>
      </c>
      <c r="BU100" s="105" t="b">
        <f t="shared" si="66"/>
        <v>0</v>
      </c>
      <c r="BV100" s="105" t="b">
        <f t="shared" si="67"/>
        <v>0</v>
      </c>
      <c r="BW100" s="105" t="b">
        <f t="shared" si="68"/>
        <v>0</v>
      </c>
      <c r="BX100" s="105" t="b">
        <f t="shared" si="69"/>
        <v>0</v>
      </c>
      <c r="BY100" s="105" t="b">
        <f t="shared" si="70"/>
        <v>0</v>
      </c>
      <c r="BZ100" s="105" t="b">
        <f t="shared" si="71"/>
        <v>0</v>
      </c>
      <c r="CA100" s="105" t="b">
        <f t="shared" si="72"/>
        <v>0</v>
      </c>
      <c r="CB100" s="105" t="b">
        <f t="shared" si="73"/>
        <v>0</v>
      </c>
      <c r="CC100" s="105" t="b">
        <f t="shared" si="74"/>
        <v>0</v>
      </c>
      <c r="CD100" s="105" t="b">
        <f t="shared" si="75"/>
        <v>0</v>
      </c>
      <c r="CE100" s="105" t="b">
        <f t="shared" si="76"/>
        <v>0</v>
      </c>
      <c r="CF100" s="105" t="b">
        <f t="shared" si="77"/>
        <v>0</v>
      </c>
      <c r="CG100" s="105" t="b">
        <f t="shared" si="78"/>
        <v>0</v>
      </c>
      <c r="CH100" s="105" t="b">
        <f t="shared" si="79"/>
        <v>0</v>
      </c>
      <c r="CI100" s="105" t="b">
        <f t="shared" si="80"/>
        <v>0</v>
      </c>
      <c r="CJ100" s="105" t="b">
        <f t="shared" si="81"/>
        <v>0</v>
      </c>
      <c r="CK100" s="105" t="b">
        <f t="shared" si="82"/>
        <v>0</v>
      </c>
      <c r="CL100" s="105" t="b">
        <f t="shared" si="83"/>
        <v>0</v>
      </c>
      <c r="CM100" s="105" t="b">
        <f t="shared" si="84"/>
        <v>0</v>
      </c>
      <c r="CN100" s="105" t="b">
        <f t="shared" si="85"/>
        <v>0</v>
      </c>
      <c r="CO100" s="105" t="b">
        <f t="shared" si="86"/>
        <v>0</v>
      </c>
      <c r="CP100" s="105" t="b">
        <f t="shared" si="87"/>
        <v>0</v>
      </c>
      <c r="CQ100" s="105" t="b">
        <f t="shared" si="88"/>
        <v>0</v>
      </c>
      <c r="CR100" s="105" t="b">
        <f t="shared" si="89"/>
        <v>0</v>
      </c>
      <c r="CS100" s="105" t="b">
        <f t="shared" si="90"/>
        <v>0</v>
      </c>
      <c r="CT100" s="105" t="b">
        <f t="shared" si="91"/>
        <v>0</v>
      </c>
      <c r="CU100" s="105" t="b">
        <f t="shared" si="92"/>
        <v>0</v>
      </c>
      <c r="CV100" s="105" t="b">
        <f t="shared" si="93"/>
        <v>0</v>
      </c>
      <c r="CW100" s="105" t="b">
        <f t="shared" si="94"/>
        <v>0</v>
      </c>
      <c r="CX100" s="105" t="b">
        <f t="shared" si="95"/>
        <v>0</v>
      </c>
      <c r="CY100" s="105" t="b">
        <f t="shared" si="96"/>
        <v>0</v>
      </c>
      <c r="CZ100" s="105" t="b">
        <f t="shared" si="97"/>
        <v>0</v>
      </c>
      <c r="DA100" s="105" t="b">
        <f t="shared" si="98"/>
        <v>0</v>
      </c>
      <c r="DB100" s="105" t="b">
        <f t="shared" si="99"/>
        <v>0</v>
      </c>
      <c r="DC100" s="107">
        <f t="shared" si="100"/>
        <v>0</v>
      </c>
      <c r="DD100" s="107">
        <f t="shared" si="101"/>
        <v>0</v>
      </c>
      <c r="DE100" s="107">
        <f t="shared" si="102"/>
        <v>0</v>
      </c>
      <c r="DF100" s="107">
        <f t="shared" si="103"/>
        <v>0</v>
      </c>
      <c r="DG100" s="107">
        <f t="shared" si="104"/>
        <v>0</v>
      </c>
      <c r="DH100" s="107">
        <f t="shared" si="105"/>
        <v>0</v>
      </c>
      <c r="DI100" s="107">
        <f t="shared" si="106"/>
        <v>0</v>
      </c>
      <c r="DJ100" s="107">
        <f t="shared" si="107"/>
        <v>0</v>
      </c>
      <c r="DK100" s="107">
        <f t="shared" si="108"/>
        <v>0</v>
      </c>
      <c r="DL100" s="94">
        <f t="shared" si="109"/>
        <v>0</v>
      </c>
      <c r="DM100" s="59">
        <f>(F7*DL100)/100</f>
        <v>0</v>
      </c>
    </row>
    <row r="101" spans="1:117">
      <c r="A101" s="42"/>
      <c r="B101" s="42"/>
      <c r="C101" s="42"/>
      <c r="D101" s="42"/>
      <c r="E101" s="43"/>
      <c r="F101" s="42"/>
      <c r="G101" s="42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72"/>
      <c r="BB101" s="72"/>
      <c r="BC101" s="72"/>
      <c r="BD101" s="72"/>
      <c r="BE101" s="72"/>
      <c r="BF101" s="72"/>
      <c r="BG101" s="72"/>
      <c r="BH101" s="72"/>
      <c r="BI101" s="72"/>
      <c r="BJ101" s="105" t="b">
        <f t="shared" si="55"/>
        <v>0</v>
      </c>
      <c r="BK101" s="105" t="b">
        <f t="shared" si="56"/>
        <v>0</v>
      </c>
      <c r="BL101" s="105" t="b">
        <f t="shared" si="57"/>
        <v>0</v>
      </c>
      <c r="BM101" s="105" t="b">
        <f t="shared" si="58"/>
        <v>0</v>
      </c>
      <c r="BN101" s="105" t="b">
        <f t="shared" si="59"/>
        <v>0</v>
      </c>
      <c r="BO101" s="105" t="b">
        <f t="shared" si="60"/>
        <v>0</v>
      </c>
      <c r="BP101" s="105" t="b">
        <f t="shared" si="61"/>
        <v>0</v>
      </c>
      <c r="BQ101" s="105" t="b">
        <f t="shared" si="62"/>
        <v>0</v>
      </c>
      <c r="BR101" s="105" t="b">
        <f t="shared" si="63"/>
        <v>0</v>
      </c>
      <c r="BS101" s="105" t="b">
        <f t="shared" si="64"/>
        <v>0</v>
      </c>
      <c r="BT101" s="105" t="b">
        <f t="shared" si="65"/>
        <v>0</v>
      </c>
      <c r="BU101" s="105" t="b">
        <f t="shared" si="66"/>
        <v>0</v>
      </c>
      <c r="BV101" s="105" t="b">
        <f t="shared" si="67"/>
        <v>0</v>
      </c>
      <c r="BW101" s="105" t="b">
        <f t="shared" si="68"/>
        <v>0</v>
      </c>
      <c r="BX101" s="105" t="b">
        <f t="shared" si="69"/>
        <v>0</v>
      </c>
      <c r="BY101" s="105" t="b">
        <f t="shared" si="70"/>
        <v>0</v>
      </c>
      <c r="BZ101" s="105" t="b">
        <f t="shared" si="71"/>
        <v>0</v>
      </c>
      <c r="CA101" s="105" t="b">
        <f t="shared" si="72"/>
        <v>0</v>
      </c>
      <c r="CB101" s="105" t="b">
        <f t="shared" si="73"/>
        <v>0</v>
      </c>
      <c r="CC101" s="105" t="b">
        <f t="shared" si="74"/>
        <v>0</v>
      </c>
      <c r="CD101" s="105" t="b">
        <f t="shared" si="75"/>
        <v>0</v>
      </c>
      <c r="CE101" s="105" t="b">
        <f t="shared" si="76"/>
        <v>0</v>
      </c>
      <c r="CF101" s="105" t="b">
        <f t="shared" si="77"/>
        <v>0</v>
      </c>
      <c r="CG101" s="105" t="b">
        <f t="shared" si="78"/>
        <v>0</v>
      </c>
      <c r="CH101" s="105" t="b">
        <f t="shared" si="79"/>
        <v>0</v>
      </c>
      <c r="CI101" s="105" t="b">
        <f t="shared" si="80"/>
        <v>0</v>
      </c>
      <c r="CJ101" s="105" t="b">
        <f t="shared" si="81"/>
        <v>0</v>
      </c>
      <c r="CK101" s="105" t="b">
        <f t="shared" si="82"/>
        <v>0</v>
      </c>
      <c r="CL101" s="105" t="b">
        <f t="shared" si="83"/>
        <v>0</v>
      </c>
      <c r="CM101" s="105" t="b">
        <f t="shared" si="84"/>
        <v>0</v>
      </c>
      <c r="CN101" s="105" t="b">
        <f t="shared" si="85"/>
        <v>0</v>
      </c>
      <c r="CO101" s="105" t="b">
        <f t="shared" si="86"/>
        <v>0</v>
      </c>
      <c r="CP101" s="105" t="b">
        <f t="shared" si="87"/>
        <v>0</v>
      </c>
      <c r="CQ101" s="105" t="b">
        <f t="shared" si="88"/>
        <v>0</v>
      </c>
      <c r="CR101" s="105" t="b">
        <f t="shared" si="89"/>
        <v>0</v>
      </c>
      <c r="CS101" s="105" t="b">
        <f t="shared" si="90"/>
        <v>0</v>
      </c>
      <c r="CT101" s="105" t="b">
        <f t="shared" si="91"/>
        <v>0</v>
      </c>
      <c r="CU101" s="105" t="b">
        <f t="shared" si="92"/>
        <v>0</v>
      </c>
      <c r="CV101" s="105" t="b">
        <f t="shared" si="93"/>
        <v>0</v>
      </c>
      <c r="CW101" s="105" t="b">
        <f t="shared" si="94"/>
        <v>0</v>
      </c>
      <c r="CX101" s="105" t="b">
        <f t="shared" si="95"/>
        <v>0</v>
      </c>
      <c r="CY101" s="105" t="b">
        <f t="shared" si="96"/>
        <v>0</v>
      </c>
      <c r="CZ101" s="105" t="b">
        <f t="shared" si="97"/>
        <v>0</v>
      </c>
      <c r="DA101" s="105" t="b">
        <f t="shared" si="98"/>
        <v>0</v>
      </c>
      <c r="DB101" s="105" t="b">
        <f t="shared" si="99"/>
        <v>0</v>
      </c>
      <c r="DC101" s="107">
        <f t="shared" si="100"/>
        <v>0</v>
      </c>
      <c r="DD101" s="107">
        <f t="shared" si="101"/>
        <v>0</v>
      </c>
      <c r="DE101" s="107">
        <f t="shared" si="102"/>
        <v>0</v>
      </c>
      <c r="DF101" s="107">
        <f t="shared" si="103"/>
        <v>0</v>
      </c>
      <c r="DG101" s="107">
        <f t="shared" si="104"/>
        <v>0</v>
      </c>
      <c r="DH101" s="107">
        <f t="shared" si="105"/>
        <v>0</v>
      </c>
      <c r="DI101" s="107">
        <f t="shared" si="106"/>
        <v>0</v>
      </c>
      <c r="DJ101" s="107">
        <f t="shared" si="107"/>
        <v>0</v>
      </c>
      <c r="DK101" s="107">
        <f t="shared" si="108"/>
        <v>0</v>
      </c>
      <c r="DL101" s="94">
        <f t="shared" si="109"/>
        <v>0</v>
      </c>
      <c r="DM101" s="59">
        <f>(F7*DL101)/100</f>
        <v>0</v>
      </c>
    </row>
    <row r="102" spans="1:117">
      <c r="A102" s="42"/>
      <c r="B102" s="42"/>
      <c r="C102" s="42"/>
      <c r="D102" s="42"/>
      <c r="E102" s="43"/>
      <c r="F102" s="42"/>
      <c r="G102" s="42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72"/>
      <c r="BB102" s="72"/>
      <c r="BC102" s="72"/>
      <c r="BD102" s="72"/>
      <c r="BE102" s="72"/>
      <c r="BF102" s="72"/>
      <c r="BG102" s="72"/>
      <c r="BH102" s="72"/>
      <c r="BI102" s="72"/>
      <c r="BJ102" s="105" t="b">
        <f t="shared" si="55"/>
        <v>0</v>
      </c>
      <c r="BK102" s="105" t="b">
        <f t="shared" si="56"/>
        <v>0</v>
      </c>
      <c r="BL102" s="105" t="b">
        <f t="shared" si="57"/>
        <v>0</v>
      </c>
      <c r="BM102" s="105" t="b">
        <f t="shared" si="58"/>
        <v>0</v>
      </c>
      <c r="BN102" s="105" t="b">
        <f t="shared" si="59"/>
        <v>0</v>
      </c>
      <c r="BO102" s="105" t="b">
        <f t="shared" si="60"/>
        <v>0</v>
      </c>
      <c r="BP102" s="105" t="b">
        <f t="shared" si="61"/>
        <v>0</v>
      </c>
      <c r="BQ102" s="105" t="b">
        <f t="shared" si="62"/>
        <v>0</v>
      </c>
      <c r="BR102" s="105" t="b">
        <f t="shared" si="63"/>
        <v>0</v>
      </c>
      <c r="BS102" s="105" t="b">
        <f t="shared" si="64"/>
        <v>0</v>
      </c>
      <c r="BT102" s="105" t="b">
        <f t="shared" si="65"/>
        <v>0</v>
      </c>
      <c r="BU102" s="105" t="b">
        <f t="shared" si="66"/>
        <v>0</v>
      </c>
      <c r="BV102" s="105" t="b">
        <f t="shared" si="67"/>
        <v>0</v>
      </c>
      <c r="BW102" s="105" t="b">
        <f t="shared" si="68"/>
        <v>0</v>
      </c>
      <c r="BX102" s="105" t="b">
        <f t="shared" si="69"/>
        <v>0</v>
      </c>
      <c r="BY102" s="105" t="b">
        <f t="shared" si="70"/>
        <v>0</v>
      </c>
      <c r="BZ102" s="105" t="b">
        <f t="shared" si="71"/>
        <v>0</v>
      </c>
      <c r="CA102" s="105" t="b">
        <f t="shared" si="72"/>
        <v>0</v>
      </c>
      <c r="CB102" s="105" t="b">
        <f t="shared" si="73"/>
        <v>0</v>
      </c>
      <c r="CC102" s="105" t="b">
        <f t="shared" si="74"/>
        <v>0</v>
      </c>
      <c r="CD102" s="105" t="b">
        <f t="shared" si="75"/>
        <v>0</v>
      </c>
      <c r="CE102" s="105" t="b">
        <f t="shared" si="76"/>
        <v>0</v>
      </c>
      <c r="CF102" s="105" t="b">
        <f t="shared" si="77"/>
        <v>0</v>
      </c>
      <c r="CG102" s="105" t="b">
        <f t="shared" si="78"/>
        <v>0</v>
      </c>
      <c r="CH102" s="105" t="b">
        <f t="shared" si="79"/>
        <v>0</v>
      </c>
      <c r="CI102" s="105" t="b">
        <f t="shared" si="80"/>
        <v>0</v>
      </c>
      <c r="CJ102" s="105" t="b">
        <f t="shared" si="81"/>
        <v>0</v>
      </c>
      <c r="CK102" s="105" t="b">
        <f t="shared" si="82"/>
        <v>0</v>
      </c>
      <c r="CL102" s="105" t="b">
        <f t="shared" si="83"/>
        <v>0</v>
      </c>
      <c r="CM102" s="105" t="b">
        <f t="shared" si="84"/>
        <v>0</v>
      </c>
      <c r="CN102" s="105" t="b">
        <f t="shared" si="85"/>
        <v>0</v>
      </c>
      <c r="CO102" s="105" t="b">
        <f t="shared" si="86"/>
        <v>0</v>
      </c>
      <c r="CP102" s="105" t="b">
        <f t="shared" si="87"/>
        <v>0</v>
      </c>
      <c r="CQ102" s="105" t="b">
        <f t="shared" si="88"/>
        <v>0</v>
      </c>
      <c r="CR102" s="105" t="b">
        <f t="shared" si="89"/>
        <v>0</v>
      </c>
      <c r="CS102" s="105" t="b">
        <f t="shared" si="90"/>
        <v>0</v>
      </c>
      <c r="CT102" s="105" t="b">
        <f t="shared" si="91"/>
        <v>0</v>
      </c>
      <c r="CU102" s="105" t="b">
        <f t="shared" si="92"/>
        <v>0</v>
      </c>
      <c r="CV102" s="105" t="b">
        <f t="shared" si="93"/>
        <v>0</v>
      </c>
      <c r="CW102" s="105" t="b">
        <f t="shared" si="94"/>
        <v>0</v>
      </c>
      <c r="CX102" s="105" t="b">
        <f t="shared" si="95"/>
        <v>0</v>
      </c>
      <c r="CY102" s="105" t="b">
        <f t="shared" si="96"/>
        <v>0</v>
      </c>
      <c r="CZ102" s="105" t="b">
        <f t="shared" si="97"/>
        <v>0</v>
      </c>
      <c r="DA102" s="105" t="b">
        <f t="shared" si="98"/>
        <v>0</v>
      </c>
      <c r="DB102" s="105" t="b">
        <f t="shared" si="99"/>
        <v>0</v>
      </c>
      <c r="DC102" s="107">
        <f t="shared" si="100"/>
        <v>0</v>
      </c>
      <c r="DD102" s="107">
        <f t="shared" si="101"/>
        <v>0</v>
      </c>
      <c r="DE102" s="107">
        <f t="shared" si="102"/>
        <v>0</v>
      </c>
      <c r="DF102" s="107">
        <f t="shared" si="103"/>
        <v>0</v>
      </c>
      <c r="DG102" s="107">
        <f t="shared" si="104"/>
        <v>0</v>
      </c>
      <c r="DH102" s="107">
        <f t="shared" si="105"/>
        <v>0</v>
      </c>
      <c r="DI102" s="107">
        <f t="shared" si="106"/>
        <v>0</v>
      </c>
      <c r="DJ102" s="107">
        <f t="shared" si="107"/>
        <v>0</v>
      </c>
      <c r="DK102" s="107">
        <f t="shared" si="108"/>
        <v>0</v>
      </c>
      <c r="DL102" s="94">
        <f t="shared" si="109"/>
        <v>0</v>
      </c>
      <c r="DM102" s="59">
        <f>(F7*DL102)/100</f>
        <v>0</v>
      </c>
    </row>
    <row r="103" spans="1:117">
      <c r="A103" s="42"/>
      <c r="B103" s="42"/>
      <c r="C103" s="42"/>
      <c r="D103" s="42"/>
      <c r="E103" s="43"/>
      <c r="F103" s="42"/>
      <c r="G103" s="42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72"/>
      <c r="BB103" s="72"/>
      <c r="BC103" s="72"/>
      <c r="BD103" s="72"/>
      <c r="BE103" s="72"/>
      <c r="BF103" s="72"/>
      <c r="BG103" s="72"/>
      <c r="BH103" s="72"/>
      <c r="BI103" s="72"/>
      <c r="BJ103" s="105" t="b">
        <f t="shared" si="55"/>
        <v>0</v>
      </c>
      <c r="BK103" s="105" t="b">
        <f t="shared" si="56"/>
        <v>0</v>
      </c>
      <c r="BL103" s="105" t="b">
        <f t="shared" si="57"/>
        <v>0</v>
      </c>
      <c r="BM103" s="105" t="b">
        <f t="shared" si="58"/>
        <v>0</v>
      </c>
      <c r="BN103" s="105" t="b">
        <f t="shared" si="59"/>
        <v>0</v>
      </c>
      <c r="BO103" s="105" t="b">
        <f t="shared" si="60"/>
        <v>0</v>
      </c>
      <c r="BP103" s="105" t="b">
        <f t="shared" si="61"/>
        <v>0</v>
      </c>
      <c r="BQ103" s="105" t="b">
        <f t="shared" si="62"/>
        <v>0</v>
      </c>
      <c r="BR103" s="105" t="b">
        <f t="shared" si="63"/>
        <v>0</v>
      </c>
      <c r="BS103" s="105" t="b">
        <f t="shared" si="64"/>
        <v>0</v>
      </c>
      <c r="BT103" s="105" t="b">
        <f t="shared" si="65"/>
        <v>0</v>
      </c>
      <c r="BU103" s="105" t="b">
        <f t="shared" si="66"/>
        <v>0</v>
      </c>
      <c r="BV103" s="105" t="b">
        <f t="shared" si="67"/>
        <v>0</v>
      </c>
      <c r="BW103" s="105" t="b">
        <f t="shared" si="68"/>
        <v>0</v>
      </c>
      <c r="BX103" s="105" t="b">
        <f t="shared" si="69"/>
        <v>0</v>
      </c>
      <c r="BY103" s="105" t="b">
        <f t="shared" si="70"/>
        <v>0</v>
      </c>
      <c r="BZ103" s="105" t="b">
        <f t="shared" si="71"/>
        <v>0</v>
      </c>
      <c r="CA103" s="105" t="b">
        <f t="shared" si="72"/>
        <v>0</v>
      </c>
      <c r="CB103" s="105" t="b">
        <f t="shared" si="73"/>
        <v>0</v>
      </c>
      <c r="CC103" s="105" t="b">
        <f t="shared" si="74"/>
        <v>0</v>
      </c>
      <c r="CD103" s="105" t="b">
        <f t="shared" si="75"/>
        <v>0</v>
      </c>
      <c r="CE103" s="105" t="b">
        <f t="shared" si="76"/>
        <v>0</v>
      </c>
      <c r="CF103" s="105" t="b">
        <f t="shared" si="77"/>
        <v>0</v>
      </c>
      <c r="CG103" s="105" t="b">
        <f t="shared" si="78"/>
        <v>0</v>
      </c>
      <c r="CH103" s="105" t="b">
        <f t="shared" si="79"/>
        <v>0</v>
      </c>
      <c r="CI103" s="105" t="b">
        <f t="shared" si="80"/>
        <v>0</v>
      </c>
      <c r="CJ103" s="105" t="b">
        <f t="shared" si="81"/>
        <v>0</v>
      </c>
      <c r="CK103" s="105" t="b">
        <f t="shared" si="82"/>
        <v>0</v>
      </c>
      <c r="CL103" s="105" t="b">
        <f t="shared" si="83"/>
        <v>0</v>
      </c>
      <c r="CM103" s="105" t="b">
        <f t="shared" si="84"/>
        <v>0</v>
      </c>
      <c r="CN103" s="105" t="b">
        <f t="shared" si="85"/>
        <v>0</v>
      </c>
      <c r="CO103" s="105" t="b">
        <f t="shared" si="86"/>
        <v>0</v>
      </c>
      <c r="CP103" s="105" t="b">
        <f t="shared" si="87"/>
        <v>0</v>
      </c>
      <c r="CQ103" s="105" t="b">
        <f t="shared" si="88"/>
        <v>0</v>
      </c>
      <c r="CR103" s="105" t="b">
        <f t="shared" si="89"/>
        <v>0</v>
      </c>
      <c r="CS103" s="105" t="b">
        <f t="shared" si="90"/>
        <v>0</v>
      </c>
      <c r="CT103" s="105" t="b">
        <f t="shared" si="91"/>
        <v>0</v>
      </c>
      <c r="CU103" s="105" t="b">
        <f t="shared" si="92"/>
        <v>0</v>
      </c>
      <c r="CV103" s="105" t="b">
        <f t="shared" si="93"/>
        <v>0</v>
      </c>
      <c r="CW103" s="105" t="b">
        <f t="shared" si="94"/>
        <v>0</v>
      </c>
      <c r="CX103" s="105" t="b">
        <f t="shared" si="95"/>
        <v>0</v>
      </c>
      <c r="CY103" s="105" t="b">
        <f t="shared" si="96"/>
        <v>0</v>
      </c>
      <c r="CZ103" s="105" t="b">
        <f t="shared" si="97"/>
        <v>0</v>
      </c>
      <c r="DA103" s="105" t="b">
        <f t="shared" si="98"/>
        <v>0</v>
      </c>
      <c r="DB103" s="105" t="b">
        <f t="shared" si="99"/>
        <v>0</v>
      </c>
      <c r="DC103" s="107">
        <f t="shared" si="100"/>
        <v>0</v>
      </c>
      <c r="DD103" s="107">
        <f t="shared" si="101"/>
        <v>0</v>
      </c>
      <c r="DE103" s="107">
        <f t="shared" si="102"/>
        <v>0</v>
      </c>
      <c r="DF103" s="107">
        <f t="shared" si="103"/>
        <v>0</v>
      </c>
      <c r="DG103" s="107">
        <f t="shared" si="104"/>
        <v>0</v>
      </c>
      <c r="DH103" s="107">
        <f t="shared" si="105"/>
        <v>0</v>
      </c>
      <c r="DI103" s="107">
        <f t="shared" si="106"/>
        <v>0</v>
      </c>
      <c r="DJ103" s="107">
        <f t="shared" si="107"/>
        <v>0</v>
      </c>
      <c r="DK103" s="107">
        <f t="shared" si="108"/>
        <v>0</v>
      </c>
      <c r="DL103" s="94">
        <f t="shared" si="109"/>
        <v>0</v>
      </c>
      <c r="DM103" s="59">
        <f>(F7*DL103)/100</f>
        <v>0</v>
      </c>
    </row>
    <row r="104" spans="1:117">
      <c r="A104" s="42"/>
      <c r="B104" s="42"/>
      <c r="C104" s="42"/>
      <c r="D104" s="42"/>
      <c r="E104" s="43"/>
      <c r="F104" s="42"/>
      <c r="G104" s="42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72"/>
      <c r="BB104" s="72"/>
      <c r="BC104" s="72"/>
      <c r="BD104" s="72"/>
      <c r="BE104" s="72"/>
      <c r="BF104" s="72"/>
      <c r="BG104" s="72"/>
      <c r="BH104" s="72"/>
      <c r="BI104" s="72"/>
      <c r="BJ104" s="105" t="b">
        <f t="shared" si="55"/>
        <v>0</v>
      </c>
      <c r="BK104" s="105" t="b">
        <f t="shared" si="56"/>
        <v>0</v>
      </c>
      <c r="BL104" s="105" t="b">
        <f t="shared" si="57"/>
        <v>0</v>
      </c>
      <c r="BM104" s="105" t="b">
        <f t="shared" si="58"/>
        <v>0</v>
      </c>
      <c r="BN104" s="105" t="b">
        <f t="shared" si="59"/>
        <v>0</v>
      </c>
      <c r="BO104" s="105" t="b">
        <f t="shared" si="60"/>
        <v>0</v>
      </c>
      <c r="BP104" s="105" t="b">
        <f t="shared" si="61"/>
        <v>0</v>
      </c>
      <c r="BQ104" s="105" t="b">
        <f t="shared" si="62"/>
        <v>0</v>
      </c>
      <c r="BR104" s="105" t="b">
        <f t="shared" si="63"/>
        <v>0</v>
      </c>
      <c r="BS104" s="105" t="b">
        <f t="shared" si="64"/>
        <v>0</v>
      </c>
      <c r="BT104" s="105" t="b">
        <f t="shared" si="65"/>
        <v>0</v>
      </c>
      <c r="BU104" s="105" t="b">
        <f t="shared" si="66"/>
        <v>0</v>
      </c>
      <c r="BV104" s="105" t="b">
        <f t="shared" si="67"/>
        <v>0</v>
      </c>
      <c r="BW104" s="105" t="b">
        <f t="shared" si="68"/>
        <v>0</v>
      </c>
      <c r="BX104" s="105" t="b">
        <f t="shared" si="69"/>
        <v>0</v>
      </c>
      <c r="BY104" s="105" t="b">
        <f t="shared" si="70"/>
        <v>0</v>
      </c>
      <c r="BZ104" s="105" t="b">
        <f t="shared" si="71"/>
        <v>0</v>
      </c>
      <c r="CA104" s="105" t="b">
        <f t="shared" si="72"/>
        <v>0</v>
      </c>
      <c r="CB104" s="105" t="b">
        <f t="shared" si="73"/>
        <v>0</v>
      </c>
      <c r="CC104" s="105" t="b">
        <f t="shared" si="74"/>
        <v>0</v>
      </c>
      <c r="CD104" s="105" t="b">
        <f t="shared" si="75"/>
        <v>0</v>
      </c>
      <c r="CE104" s="105" t="b">
        <f t="shared" si="76"/>
        <v>0</v>
      </c>
      <c r="CF104" s="105" t="b">
        <f t="shared" si="77"/>
        <v>0</v>
      </c>
      <c r="CG104" s="105" t="b">
        <f t="shared" si="78"/>
        <v>0</v>
      </c>
      <c r="CH104" s="105" t="b">
        <f t="shared" si="79"/>
        <v>0</v>
      </c>
      <c r="CI104" s="105" t="b">
        <f t="shared" si="80"/>
        <v>0</v>
      </c>
      <c r="CJ104" s="105" t="b">
        <f t="shared" si="81"/>
        <v>0</v>
      </c>
      <c r="CK104" s="105" t="b">
        <f t="shared" si="82"/>
        <v>0</v>
      </c>
      <c r="CL104" s="105" t="b">
        <f t="shared" si="83"/>
        <v>0</v>
      </c>
      <c r="CM104" s="105" t="b">
        <f t="shared" si="84"/>
        <v>0</v>
      </c>
      <c r="CN104" s="105" t="b">
        <f t="shared" si="85"/>
        <v>0</v>
      </c>
      <c r="CO104" s="105" t="b">
        <f t="shared" si="86"/>
        <v>0</v>
      </c>
      <c r="CP104" s="105" t="b">
        <f t="shared" si="87"/>
        <v>0</v>
      </c>
      <c r="CQ104" s="105" t="b">
        <f t="shared" si="88"/>
        <v>0</v>
      </c>
      <c r="CR104" s="105" t="b">
        <f t="shared" si="89"/>
        <v>0</v>
      </c>
      <c r="CS104" s="105" t="b">
        <f t="shared" si="90"/>
        <v>0</v>
      </c>
      <c r="CT104" s="105" t="b">
        <f t="shared" si="91"/>
        <v>0</v>
      </c>
      <c r="CU104" s="105" t="b">
        <f t="shared" si="92"/>
        <v>0</v>
      </c>
      <c r="CV104" s="105" t="b">
        <f t="shared" si="93"/>
        <v>0</v>
      </c>
      <c r="CW104" s="105" t="b">
        <f t="shared" si="94"/>
        <v>0</v>
      </c>
      <c r="CX104" s="105" t="b">
        <f t="shared" si="95"/>
        <v>0</v>
      </c>
      <c r="CY104" s="105" t="b">
        <f t="shared" si="96"/>
        <v>0</v>
      </c>
      <c r="CZ104" s="105" t="b">
        <f t="shared" si="97"/>
        <v>0</v>
      </c>
      <c r="DA104" s="105" t="b">
        <f t="shared" si="98"/>
        <v>0</v>
      </c>
      <c r="DB104" s="105" t="b">
        <f t="shared" si="99"/>
        <v>0</v>
      </c>
      <c r="DC104" s="107">
        <f t="shared" si="100"/>
        <v>0</v>
      </c>
      <c r="DD104" s="107">
        <f t="shared" si="101"/>
        <v>0</v>
      </c>
      <c r="DE104" s="107">
        <f t="shared" si="102"/>
        <v>0</v>
      </c>
      <c r="DF104" s="107">
        <f t="shared" si="103"/>
        <v>0</v>
      </c>
      <c r="DG104" s="107">
        <f t="shared" si="104"/>
        <v>0</v>
      </c>
      <c r="DH104" s="107">
        <f t="shared" si="105"/>
        <v>0</v>
      </c>
      <c r="DI104" s="107">
        <f t="shared" si="106"/>
        <v>0</v>
      </c>
      <c r="DJ104" s="107">
        <f t="shared" si="107"/>
        <v>0</v>
      </c>
      <c r="DK104" s="107">
        <f t="shared" si="108"/>
        <v>0</v>
      </c>
      <c r="DL104" s="94">
        <f t="shared" si="109"/>
        <v>0</v>
      </c>
      <c r="DM104" s="59">
        <f>(F7*DL104)/100</f>
        <v>0</v>
      </c>
    </row>
    <row r="105" spans="1:117">
      <c r="A105" s="42"/>
      <c r="B105" s="42"/>
      <c r="C105" s="42"/>
      <c r="D105" s="42"/>
      <c r="E105" s="43"/>
      <c r="F105" s="42"/>
      <c r="G105" s="42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72"/>
      <c r="BB105" s="72"/>
      <c r="BC105" s="72"/>
      <c r="BD105" s="72"/>
      <c r="BE105" s="72"/>
      <c r="BF105" s="72"/>
      <c r="BG105" s="72"/>
      <c r="BH105" s="72"/>
      <c r="BI105" s="72"/>
      <c r="BJ105" s="105" t="b">
        <f t="shared" si="55"/>
        <v>0</v>
      </c>
      <c r="BK105" s="105" t="b">
        <f t="shared" si="56"/>
        <v>0</v>
      </c>
      <c r="BL105" s="105" t="b">
        <f t="shared" si="57"/>
        <v>0</v>
      </c>
      <c r="BM105" s="105" t="b">
        <f t="shared" si="58"/>
        <v>0</v>
      </c>
      <c r="BN105" s="105" t="b">
        <f t="shared" si="59"/>
        <v>0</v>
      </c>
      <c r="BO105" s="105" t="b">
        <f t="shared" si="60"/>
        <v>0</v>
      </c>
      <c r="BP105" s="105" t="b">
        <f t="shared" si="61"/>
        <v>0</v>
      </c>
      <c r="BQ105" s="105" t="b">
        <f t="shared" si="62"/>
        <v>0</v>
      </c>
      <c r="BR105" s="105" t="b">
        <f t="shared" si="63"/>
        <v>0</v>
      </c>
      <c r="BS105" s="105" t="b">
        <f t="shared" si="64"/>
        <v>0</v>
      </c>
      <c r="BT105" s="105" t="b">
        <f t="shared" si="65"/>
        <v>0</v>
      </c>
      <c r="BU105" s="105" t="b">
        <f t="shared" si="66"/>
        <v>0</v>
      </c>
      <c r="BV105" s="105" t="b">
        <f t="shared" si="67"/>
        <v>0</v>
      </c>
      <c r="BW105" s="105" t="b">
        <f t="shared" si="68"/>
        <v>0</v>
      </c>
      <c r="BX105" s="105" t="b">
        <f t="shared" si="69"/>
        <v>0</v>
      </c>
      <c r="BY105" s="105" t="b">
        <f t="shared" si="70"/>
        <v>0</v>
      </c>
      <c r="BZ105" s="105" t="b">
        <f t="shared" si="71"/>
        <v>0</v>
      </c>
      <c r="CA105" s="105" t="b">
        <f t="shared" si="72"/>
        <v>0</v>
      </c>
      <c r="CB105" s="105" t="b">
        <f t="shared" si="73"/>
        <v>0</v>
      </c>
      <c r="CC105" s="105" t="b">
        <f t="shared" si="74"/>
        <v>0</v>
      </c>
      <c r="CD105" s="105" t="b">
        <f t="shared" si="75"/>
        <v>0</v>
      </c>
      <c r="CE105" s="105" t="b">
        <f t="shared" si="76"/>
        <v>0</v>
      </c>
      <c r="CF105" s="105" t="b">
        <f t="shared" si="77"/>
        <v>0</v>
      </c>
      <c r="CG105" s="105" t="b">
        <f t="shared" si="78"/>
        <v>0</v>
      </c>
      <c r="CH105" s="105" t="b">
        <f t="shared" si="79"/>
        <v>0</v>
      </c>
      <c r="CI105" s="105" t="b">
        <f t="shared" si="80"/>
        <v>0</v>
      </c>
      <c r="CJ105" s="105" t="b">
        <f t="shared" si="81"/>
        <v>0</v>
      </c>
      <c r="CK105" s="105" t="b">
        <f t="shared" si="82"/>
        <v>0</v>
      </c>
      <c r="CL105" s="105" t="b">
        <f t="shared" si="83"/>
        <v>0</v>
      </c>
      <c r="CM105" s="105" t="b">
        <f t="shared" si="84"/>
        <v>0</v>
      </c>
      <c r="CN105" s="105" t="b">
        <f t="shared" si="85"/>
        <v>0</v>
      </c>
      <c r="CO105" s="105" t="b">
        <f t="shared" si="86"/>
        <v>0</v>
      </c>
      <c r="CP105" s="105" t="b">
        <f t="shared" si="87"/>
        <v>0</v>
      </c>
      <c r="CQ105" s="105" t="b">
        <f t="shared" si="88"/>
        <v>0</v>
      </c>
      <c r="CR105" s="105" t="b">
        <f t="shared" si="89"/>
        <v>0</v>
      </c>
      <c r="CS105" s="105" t="b">
        <f t="shared" si="90"/>
        <v>0</v>
      </c>
      <c r="CT105" s="105" t="b">
        <f t="shared" si="91"/>
        <v>0</v>
      </c>
      <c r="CU105" s="105" t="b">
        <f t="shared" si="92"/>
        <v>0</v>
      </c>
      <c r="CV105" s="105" t="b">
        <f t="shared" si="93"/>
        <v>0</v>
      </c>
      <c r="CW105" s="105" t="b">
        <f t="shared" si="94"/>
        <v>0</v>
      </c>
      <c r="CX105" s="105" t="b">
        <f t="shared" si="95"/>
        <v>0</v>
      </c>
      <c r="CY105" s="105" t="b">
        <f t="shared" si="96"/>
        <v>0</v>
      </c>
      <c r="CZ105" s="105" t="b">
        <f t="shared" si="97"/>
        <v>0</v>
      </c>
      <c r="DA105" s="105" t="b">
        <f t="shared" si="98"/>
        <v>0</v>
      </c>
      <c r="DB105" s="105" t="b">
        <f t="shared" si="99"/>
        <v>0</v>
      </c>
      <c r="DC105" s="107">
        <f t="shared" si="100"/>
        <v>0</v>
      </c>
      <c r="DD105" s="107">
        <f t="shared" si="101"/>
        <v>0</v>
      </c>
      <c r="DE105" s="107">
        <f t="shared" si="102"/>
        <v>0</v>
      </c>
      <c r="DF105" s="107">
        <f t="shared" si="103"/>
        <v>0</v>
      </c>
      <c r="DG105" s="107">
        <f t="shared" si="104"/>
        <v>0</v>
      </c>
      <c r="DH105" s="107">
        <f t="shared" si="105"/>
        <v>0</v>
      </c>
      <c r="DI105" s="107">
        <f t="shared" si="106"/>
        <v>0</v>
      </c>
      <c r="DJ105" s="107">
        <f t="shared" si="107"/>
        <v>0</v>
      </c>
      <c r="DK105" s="107">
        <f t="shared" si="108"/>
        <v>0</v>
      </c>
      <c r="DL105" s="94">
        <f t="shared" si="109"/>
        <v>0</v>
      </c>
      <c r="DM105" s="59">
        <f>(F7*DL105)/100</f>
        <v>0</v>
      </c>
    </row>
    <row r="106" spans="1:117">
      <c r="A106" s="42"/>
      <c r="B106" s="42"/>
      <c r="C106" s="42"/>
      <c r="D106" s="42"/>
      <c r="E106" s="43"/>
      <c r="F106" s="42"/>
      <c r="G106" s="42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72"/>
      <c r="BB106" s="72"/>
      <c r="BC106" s="72"/>
      <c r="BD106" s="72"/>
      <c r="BE106" s="72"/>
      <c r="BF106" s="72"/>
      <c r="BG106" s="72"/>
      <c r="BH106" s="72"/>
      <c r="BI106" s="72"/>
      <c r="BJ106" s="105" t="b">
        <f t="shared" si="55"/>
        <v>0</v>
      </c>
      <c r="BK106" s="105" t="b">
        <f t="shared" si="56"/>
        <v>0</v>
      </c>
      <c r="BL106" s="105" t="b">
        <f t="shared" si="57"/>
        <v>0</v>
      </c>
      <c r="BM106" s="105" t="b">
        <f t="shared" si="58"/>
        <v>0</v>
      </c>
      <c r="BN106" s="105" t="b">
        <f t="shared" si="59"/>
        <v>0</v>
      </c>
      <c r="BO106" s="105" t="b">
        <f t="shared" si="60"/>
        <v>0</v>
      </c>
      <c r="BP106" s="105" t="b">
        <f t="shared" si="61"/>
        <v>0</v>
      </c>
      <c r="BQ106" s="105" t="b">
        <f t="shared" si="62"/>
        <v>0</v>
      </c>
      <c r="BR106" s="105" t="b">
        <f t="shared" si="63"/>
        <v>0</v>
      </c>
      <c r="BS106" s="105" t="b">
        <f t="shared" si="64"/>
        <v>0</v>
      </c>
      <c r="BT106" s="105" t="b">
        <f t="shared" si="65"/>
        <v>0</v>
      </c>
      <c r="BU106" s="105" t="b">
        <f t="shared" si="66"/>
        <v>0</v>
      </c>
      <c r="BV106" s="105" t="b">
        <f t="shared" si="67"/>
        <v>0</v>
      </c>
      <c r="BW106" s="105" t="b">
        <f t="shared" si="68"/>
        <v>0</v>
      </c>
      <c r="BX106" s="105" t="b">
        <f t="shared" si="69"/>
        <v>0</v>
      </c>
      <c r="BY106" s="105" t="b">
        <f t="shared" si="70"/>
        <v>0</v>
      </c>
      <c r="BZ106" s="105" t="b">
        <f t="shared" si="71"/>
        <v>0</v>
      </c>
      <c r="CA106" s="105" t="b">
        <f t="shared" si="72"/>
        <v>0</v>
      </c>
      <c r="CB106" s="105" t="b">
        <f t="shared" si="73"/>
        <v>0</v>
      </c>
      <c r="CC106" s="105" t="b">
        <f t="shared" si="74"/>
        <v>0</v>
      </c>
      <c r="CD106" s="105" t="b">
        <f t="shared" si="75"/>
        <v>0</v>
      </c>
      <c r="CE106" s="105" t="b">
        <f t="shared" si="76"/>
        <v>0</v>
      </c>
      <c r="CF106" s="105" t="b">
        <f t="shared" si="77"/>
        <v>0</v>
      </c>
      <c r="CG106" s="105" t="b">
        <f t="shared" si="78"/>
        <v>0</v>
      </c>
      <c r="CH106" s="105" t="b">
        <f t="shared" si="79"/>
        <v>0</v>
      </c>
      <c r="CI106" s="105" t="b">
        <f t="shared" si="80"/>
        <v>0</v>
      </c>
      <c r="CJ106" s="105" t="b">
        <f t="shared" si="81"/>
        <v>0</v>
      </c>
      <c r="CK106" s="105" t="b">
        <f t="shared" si="82"/>
        <v>0</v>
      </c>
      <c r="CL106" s="105" t="b">
        <f t="shared" si="83"/>
        <v>0</v>
      </c>
      <c r="CM106" s="105" t="b">
        <f t="shared" si="84"/>
        <v>0</v>
      </c>
      <c r="CN106" s="105" t="b">
        <f t="shared" si="85"/>
        <v>0</v>
      </c>
      <c r="CO106" s="105" t="b">
        <f t="shared" si="86"/>
        <v>0</v>
      </c>
      <c r="CP106" s="105" t="b">
        <f t="shared" si="87"/>
        <v>0</v>
      </c>
      <c r="CQ106" s="105" t="b">
        <f t="shared" si="88"/>
        <v>0</v>
      </c>
      <c r="CR106" s="105" t="b">
        <f t="shared" si="89"/>
        <v>0</v>
      </c>
      <c r="CS106" s="105" t="b">
        <f t="shared" si="90"/>
        <v>0</v>
      </c>
      <c r="CT106" s="105" t="b">
        <f t="shared" si="91"/>
        <v>0</v>
      </c>
      <c r="CU106" s="105" t="b">
        <f t="shared" si="92"/>
        <v>0</v>
      </c>
      <c r="CV106" s="105" t="b">
        <f t="shared" si="93"/>
        <v>0</v>
      </c>
      <c r="CW106" s="105" t="b">
        <f t="shared" si="94"/>
        <v>0</v>
      </c>
      <c r="CX106" s="105" t="b">
        <f t="shared" si="95"/>
        <v>0</v>
      </c>
      <c r="CY106" s="105" t="b">
        <f t="shared" si="96"/>
        <v>0</v>
      </c>
      <c r="CZ106" s="105" t="b">
        <f t="shared" si="97"/>
        <v>0</v>
      </c>
      <c r="DA106" s="105" t="b">
        <f t="shared" si="98"/>
        <v>0</v>
      </c>
      <c r="DB106" s="105" t="b">
        <f t="shared" si="99"/>
        <v>0</v>
      </c>
      <c r="DC106" s="107">
        <f t="shared" si="100"/>
        <v>0</v>
      </c>
      <c r="DD106" s="107">
        <f t="shared" si="101"/>
        <v>0</v>
      </c>
      <c r="DE106" s="107">
        <f t="shared" si="102"/>
        <v>0</v>
      </c>
      <c r="DF106" s="107">
        <f t="shared" si="103"/>
        <v>0</v>
      </c>
      <c r="DG106" s="107">
        <f t="shared" si="104"/>
        <v>0</v>
      </c>
      <c r="DH106" s="107">
        <f t="shared" si="105"/>
        <v>0</v>
      </c>
      <c r="DI106" s="107">
        <f t="shared" si="106"/>
        <v>0</v>
      </c>
      <c r="DJ106" s="107">
        <f t="shared" si="107"/>
        <v>0</v>
      </c>
      <c r="DK106" s="107">
        <f t="shared" si="108"/>
        <v>0</v>
      </c>
      <c r="DL106" s="94">
        <f t="shared" si="109"/>
        <v>0</v>
      </c>
      <c r="DM106" s="59">
        <f>(F7*DL106)/100</f>
        <v>0</v>
      </c>
    </row>
    <row r="107" spans="1:117">
      <c r="A107" s="42"/>
      <c r="B107" s="42"/>
      <c r="C107" s="42"/>
      <c r="D107" s="42"/>
      <c r="E107" s="43"/>
      <c r="F107" s="42"/>
      <c r="G107" s="42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72"/>
      <c r="BB107" s="72"/>
      <c r="BC107" s="72"/>
      <c r="BD107" s="72"/>
      <c r="BE107" s="72"/>
      <c r="BF107" s="72"/>
      <c r="BG107" s="72"/>
      <c r="BH107" s="72"/>
      <c r="BI107" s="72"/>
      <c r="BJ107" s="105" t="b">
        <f t="shared" si="55"/>
        <v>0</v>
      </c>
      <c r="BK107" s="105" t="b">
        <f t="shared" si="56"/>
        <v>0</v>
      </c>
      <c r="BL107" s="105" t="b">
        <f t="shared" si="57"/>
        <v>0</v>
      </c>
      <c r="BM107" s="105" t="b">
        <f t="shared" si="58"/>
        <v>0</v>
      </c>
      <c r="BN107" s="105" t="b">
        <f t="shared" si="59"/>
        <v>0</v>
      </c>
      <c r="BO107" s="105" t="b">
        <f t="shared" si="60"/>
        <v>0</v>
      </c>
      <c r="BP107" s="105" t="b">
        <f t="shared" si="61"/>
        <v>0</v>
      </c>
      <c r="BQ107" s="105" t="b">
        <f t="shared" si="62"/>
        <v>0</v>
      </c>
      <c r="BR107" s="105" t="b">
        <f t="shared" si="63"/>
        <v>0</v>
      </c>
      <c r="BS107" s="105" t="b">
        <f t="shared" si="64"/>
        <v>0</v>
      </c>
      <c r="BT107" s="105" t="b">
        <f t="shared" si="65"/>
        <v>0</v>
      </c>
      <c r="BU107" s="105" t="b">
        <f t="shared" si="66"/>
        <v>0</v>
      </c>
      <c r="BV107" s="105" t="b">
        <f t="shared" si="67"/>
        <v>0</v>
      </c>
      <c r="BW107" s="105" t="b">
        <f t="shared" si="68"/>
        <v>0</v>
      </c>
      <c r="BX107" s="105" t="b">
        <f t="shared" si="69"/>
        <v>0</v>
      </c>
      <c r="BY107" s="105" t="b">
        <f t="shared" si="70"/>
        <v>0</v>
      </c>
      <c r="BZ107" s="105" t="b">
        <f t="shared" si="71"/>
        <v>0</v>
      </c>
      <c r="CA107" s="105" t="b">
        <f t="shared" si="72"/>
        <v>0</v>
      </c>
      <c r="CB107" s="105" t="b">
        <f t="shared" si="73"/>
        <v>0</v>
      </c>
      <c r="CC107" s="105" t="b">
        <f t="shared" si="74"/>
        <v>0</v>
      </c>
      <c r="CD107" s="105" t="b">
        <f t="shared" si="75"/>
        <v>0</v>
      </c>
      <c r="CE107" s="105" t="b">
        <f t="shared" si="76"/>
        <v>0</v>
      </c>
      <c r="CF107" s="105" t="b">
        <f t="shared" si="77"/>
        <v>0</v>
      </c>
      <c r="CG107" s="105" t="b">
        <f t="shared" si="78"/>
        <v>0</v>
      </c>
      <c r="CH107" s="105" t="b">
        <f t="shared" si="79"/>
        <v>0</v>
      </c>
      <c r="CI107" s="105" t="b">
        <f t="shared" si="80"/>
        <v>0</v>
      </c>
      <c r="CJ107" s="105" t="b">
        <f t="shared" si="81"/>
        <v>0</v>
      </c>
      <c r="CK107" s="105" t="b">
        <f t="shared" si="82"/>
        <v>0</v>
      </c>
      <c r="CL107" s="105" t="b">
        <f t="shared" si="83"/>
        <v>0</v>
      </c>
      <c r="CM107" s="105" t="b">
        <f t="shared" si="84"/>
        <v>0</v>
      </c>
      <c r="CN107" s="105" t="b">
        <f t="shared" si="85"/>
        <v>0</v>
      </c>
      <c r="CO107" s="105" t="b">
        <f t="shared" si="86"/>
        <v>0</v>
      </c>
      <c r="CP107" s="105" t="b">
        <f t="shared" si="87"/>
        <v>0</v>
      </c>
      <c r="CQ107" s="105" t="b">
        <f t="shared" si="88"/>
        <v>0</v>
      </c>
      <c r="CR107" s="105" t="b">
        <f t="shared" si="89"/>
        <v>0</v>
      </c>
      <c r="CS107" s="105" t="b">
        <f t="shared" si="90"/>
        <v>0</v>
      </c>
      <c r="CT107" s="105" t="b">
        <f t="shared" si="91"/>
        <v>0</v>
      </c>
      <c r="CU107" s="105" t="b">
        <f t="shared" si="92"/>
        <v>0</v>
      </c>
      <c r="CV107" s="105" t="b">
        <f t="shared" si="93"/>
        <v>0</v>
      </c>
      <c r="CW107" s="105" t="b">
        <f t="shared" si="94"/>
        <v>0</v>
      </c>
      <c r="CX107" s="105" t="b">
        <f t="shared" si="95"/>
        <v>0</v>
      </c>
      <c r="CY107" s="105" t="b">
        <f t="shared" si="96"/>
        <v>0</v>
      </c>
      <c r="CZ107" s="105" t="b">
        <f t="shared" si="97"/>
        <v>0</v>
      </c>
      <c r="DA107" s="105" t="b">
        <f t="shared" si="98"/>
        <v>0</v>
      </c>
      <c r="DB107" s="105" t="b">
        <f t="shared" si="99"/>
        <v>0</v>
      </c>
      <c r="DC107" s="107">
        <f t="shared" si="100"/>
        <v>0</v>
      </c>
      <c r="DD107" s="107">
        <f t="shared" si="101"/>
        <v>0</v>
      </c>
      <c r="DE107" s="107">
        <f t="shared" si="102"/>
        <v>0</v>
      </c>
      <c r="DF107" s="107">
        <f t="shared" si="103"/>
        <v>0</v>
      </c>
      <c r="DG107" s="107">
        <f t="shared" si="104"/>
        <v>0</v>
      </c>
      <c r="DH107" s="107">
        <f t="shared" si="105"/>
        <v>0</v>
      </c>
      <c r="DI107" s="107">
        <f t="shared" si="106"/>
        <v>0</v>
      </c>
      <c r="DJ107" s="107">
        <f t="shared" si="107"/>
        <v>0</v>
      </c>
      <c r="DK107" s="107">
        <f t="shared" si="108"/>
        <v>0</v>
      </c>
      <c r="DL107" s="94">
        <f t="shared" si="109"/>
        <v>0</v>
      </c>
      <c r="DM107" s="59">
        <f>(F7*DL107)/100</f>
        <v>0</v>
      </c>
    </row>
    <row r="108" spans="1:117">
      <c r="A108" s="42"/>
      <c r="B108" s="42"/>
      <c r="C108" s="42"/>
      <c r="D108" s="42"/>
      <c r="E108" s="43"/>
      <c r="F108" s="42"/>
      <c r="G108" s="42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72"/>
      <c r="BB108" s="72"/>
      <c r="BC108" s="72"/>
      <c r="BD108" s="72"/>
      <c r="BE108" s="72"/>
      <c r="BF108" s="72"/>
      <c r="BG108" s="72"/>
      <c r="BH108" s="72"/>
      <c r="BI108" s="72"/>
      <c r="BJ108" s="105" t="b">
        <f t="shared" si="55"/>
        <v>0</v>
      </c>
      <c r="BK108" s="105" t="b">
        <f t="shared" si="56"/>
        <v>0</v>
      </c>
      <c r="BL108" s="105" t="b">
        <f t="shared" si="57"/>
        <v>0</v>
      </c>
      <c r="BM108" s="105" t="b">
        <f t="shared" si="58"/>
        <v>0</v>
      </c>
      <c r="BN108" s="105" t="b">
        <f t="shared" si="59"/>
        <v>0</v>
      </c>
      <c r="BO108" s="105" t="b">
        <f t="shared" si="60"/>
        <v>0</v>
      </c>
      <c r="BP108" s="105" t="b">
        <f t="shared" si="61"/>
        <v>0</v>
      </c>
      <c r="BQ108" s="105" t="b">
        <f t="shared" si="62"/>
        <v>0</v>
      </c>
      <c r="BR108" s="105" t="b">
        <f t="shared" si="63"/>
        <v>0</v>
      </c>
      <c r="BS108" s="105" t="b">
        <f t="shared" si="64"/>
        <v>0</v>
      </c>
      <c r="BT108" s="105" t="b">
        <f t="shared" si="65"/>
        <v>0</v>
      </c>
      <c r="BU108" s="105" t="b">
        <f t="shared" si="66"/>
        <v>0</v>
      </c>
      <c r="BV108" s="105" t="b">
        <f t="shared" si="67"/>
        <v>0</v>
      </c>
      <c r="BW108" s="105" t="b">
        <f t="shared" si="68"/>
        <v>0</v>
      </c>
      <c r="BX108" s="105" t="b">
        <f t="shared" si="69"/>
        <v>0</v>
      </c>
      <c r="BY108" s="105" t="b">
        <f t="shared" si="70"/>
        <v>0</v>
      </c>
      <c r="BZ108" s="105" t="b">
        <f t="shared" si="71"/>
        <v>0</v>
      </c>
      <c r="CA108" s="105" t="b">
        <f t="shared" si="72"/>
        <v>0</v>
      </c>
      <c r="CB108" s="105" t="b">
        <f t="shared" si="73"/>
        <v>0</v>
      </c>
      <c r="CC108" s="105" t="b">
        <f t="shared" si="74"/>
        <v>0</v>
      </c>
      <c r="CD108" s="105" t="b">
        <f t="shared" si="75"/>
        <v>0</v>
      </c>
      <c r="CE108" s="105" t="b">
        <f t="shared" si="76"/>
        <v>0</v>
      </c>
      <c r="CF108" s="105" t="b">
        <f t="shared" si="77"/>
        <v>0</v>
      </c>
      <c r="CG108" s="105" t="b">
        <f t="shared" si="78"/>
        <v>0</v>
      </c>
      <c r="CH108" s="105" t="b">
        <f t="shared" si="79"/>
        <v>0</v>
      </c>
      <c r="CI108" s="105" t="b">
        <f t="shared" si="80"/>
        <v>0</v>
      </c>
      <c r="CJ108" s="105" t="b">
        <f t="shared" si="81"/>
        <v>0</v>
      </c>
      <c r="CK108" s="105" t="b">
        <f t="shared" si="82"/>
        <v>0</v>
      </c>
      <c r="CL108" s="105" t="b">
        <f t="shared" si="83"/>
        <v>0</v>
      </c>
      <c r="CM108" s="105" t="b">
        <f t="shared" si="84"/>
        <v>0</v>
      </c>
      <c r="CN108" s="105" t="b">
        <f t="shared" si="85"/>
        <v>0</v>
      </c>
      <c r="CO108" s="105" t="b">
        <f t="shared" si="86"/>
        <v>0</v>
      </c>
      <c r="CP108" s="105" t="b">
        <f t="shared" si="87"/>
        <v>0</v>
      </c>
      <c r="CQ108" s="105" t="b">
        <f t="shared" si="88"/>
        <v>0</v>
      </c>
      <c r="CR108" s="105" t="b">
        <f t="shared" si="89"/>
        <v>0</v>
      </c>
      <c r="CS108" s="105" t="b">
        <f t="shared" si="90"/>
        <v>0</v>
      </c>
      <c r="CT108" s="105" t="b">
        <f t="shared" si="91"/>
        <v>0</v>
      </c>
      <c r="CU108" s="105" t="b">
        <f t="shared" si="92"/>
        <v>0</v>
      </c>
      <c r="CV108" s="105" t="b">
        <f t="shared" si="93"/>
        <v>0</v>
      </c>
      <c r="CW108" s="105" t="b">
        <f t="shared" si="94"/>
        <v>0</v>
      </c>
      <c r="CX108" s="105" t="b">
        <f t="shared" si="95"/>
        <v>0</v>
      </c>
      <c r="CY108" s="105" t="b">
        <f t="shared" si="96"/>
        <v>0</v>
      </c>
      <c r="CZ108" s="105" t="b">
        <f t="shared" si="97"/>
        <v>0</v>
      </c>
      <c r="DA108" s="105" t="b">
        <f t="shared" si="98"/>
        <v>0</v>
      </c>
      <c r="DB108" s="105" t="b">
        <f t="shared" si="99"/>
        <v>0</v>
      </c>
      <c r="DC108" s="107">
        <f t="shared" si="100"/>
        <v>0</v>
      </c>
      <c r="DD108" s="107">
        <f t="shared" si="101"/>
        <v>0</v>
      </c>
      <c r="DE108" s="107">
        <f t="shared" si="102"/>
        <v>0</v>
      </c>
      <c r="DF108" s="107">
        <f t="shared" si="103"/>
        <v>0</v>
      </c>
      <c r="DG108" s="107">
        <f t="shared" si="104"/>
        <v>0</v>
      </c>
      <c r="DH108" s="107">
        <f t="shared" si="105"/>
        <v>0</v>
      </c>
      <c r="DI108" s="107">
        <f t="shared" si="106"/>
        <v>0</v>
      </c>
      <c r="DJ108" s="107">
        <f t="shared" si="107"/>
        <v>0</v>
      </c>
      <c r="DK108" s="107">
        <f t="shared" si="108"/>
        <v>0</v>
      </c>
      <c r="DL108" s="94">
        <f t="shared" si="109"/>
        <v>0</v>
      </c>
      <c r="DM108" s="59">
        <f>(F7*DL108)/100</f>
        <v>0</v>
      </c>
    </row>
    <row r="109" spans="1:117">
      <c r="A109" s="42"/>
      <c r="B109" s="42"/>
      <c r="C109" s="42"/>
      <c r="D109" s="42"/>
      <c r="E109" s="43"/>
      <c r="F109" s="42"/>
      <c r="G109" s="42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72"/>
      <c r="BB109" s="72"/>
      <c r="BC109" s="72"/>
      <c r="BD109" s="72"/>
      <c r="BE109" s="72"/>
      <c r="BF109" s="72"/>
      <c r="BG109" s="72"/>
      <c r="BH109" s="72"/>
      <c r="BI109" s="72"/>
      <c r="BJ109" s="105" t="b">
        <f t="shared" si="55"/>
        <v>0</v>
      </c>
      <c r="BK109" s="105" t="b">
        <f t="shared" si="56"/>
        <v>0</v>
      </c>
      <c r="BL109" s="105" t="b">
        <f t="shared" si="57"/>
        <v>0</v>
      </c>
      <c r="BM109" s="105" t="b">
        <f t="shared" si="58"/>
        <v>0</v>
      </c>
      <c r="BN109" s="105" t="b">
        <f t="shared" si="59"/>
        <v>0</v>
      </c>
      <c r="BO109" s="105" t="b">
        <f t="shared" si="60"/>
        <v>0</v>
      </c>
      <c r="BP109" s="105" t="b">
        <f t="shared" si="61"/>
        <v>0</v>
      </c>
      <c r="BQ109" s="105" t="b">
        <f t="shared" si="62"/>
        <v>0</v>
      </c>
      <c r="BR109" s="105" t="b">
        <f t="shared" si="63"/>
        <v>0</v>
      </c>
      <c r="BS109" s="105" t="b">
        <f t="shared" si="64"/>
        <v>0</v>
      </c>
      <c r="BT109" s="105" t="b">
        <f t="shared" si="65"/>
        <v>0</v>
      </c>
      <c r="BU109" s="105" t="b">
        <f t="shared" si="66"/>
        <v>0</v>
      </c>
      <c r="BV109" s="105" t="b">
        <f t="shared" si="67"/>
        <v>0</v>
      </c>
      <c r="BW109" s="105" t="b">
        <f t="shared" si="68"/>
        <v>0</v>
      </c>
      <c r="BX109" s="105" t="b">
        <f t="shared" si="69"/>
        <v>0</v>
      </c>
      <c r="BY109" s="105" t="b">
        <f t="shared" si="70"/>
        <v>0</v>
      </c>
      <c r="BZ109" s="105" t="b">
        <f t="shared" si="71"/>
        <v>0</v>
      </c>
      <c r="CA109" s="105" t="b">
        <f t="shared" si="72"/>
        <v>0</v>
      </c>
      <c r="CB109" s="105" t="b">
        <f t="shared" si="73"/>
        <v>0</v>
      </c>
      <c r="CC109" s="105" t="b">
        <f t="shared" si="74"/>
        <v>0</v>
      </c>
      <c r="CD109" s="105" t="b">
        <f t="shared" si="75"/>
        <v>0</v>
      </c>
      <c r="CE109" s="105" t="b">
        <f t="shared" si="76"/>
        <v>0</v>
      </c>
      <c r="CF109" s="105" t="b">
        <f t="shared" si="77"/>
        <v>0</v>
      </c>
      <c r="CG109" s="105" t="b">
        <f t="shared" si="78"/>
        <v>0</v>
      </c>
      <c r="CH109" s="105" t="b">
        <f t="shared" si="79"/>
        <v>0</v>
      </c>
      <c r="CI109" s="105" t="b">
        <f t="shared" si="80"/>
        <v>0</v>
      </c>
      <c r="CJ109" s="105" t="b">
        <f t="shared" si="81"/>
        <v>0</v>
      </c>
      <c r="CK109" s="105" t="b">
        <f t="shared" si="82"/>
        <v>0</v>
      </c>
      <c r="CL109" s="105" t="b">
        <f t="shared" si="83"/>
        <v>0</v>
      </c>
      <c r="CM109" s="105" t="b">
        <f t="shared" si="84"/>
        <v>0</v>
      </c>
      <c r="CN109" s="105" t="b">
        <f t="shared" si="85"/>
        <v>0</v>
      </c>
      <c r="CO109" s="105" t="b">
        <f t="shared" si="86"/>
        <v>0</v>
      </c>
      <c r="CP109" s="105" t="b">
        <f t="shared" si="87"/>
        <v>0</v>
      </c>
      <c r="CQ109" s="105" t="b">
        <f t="shared" si="88"/>
        <v>0</v>
      </c>
      <c r="CR109" s="105" t="b">
        <f t="shared" si="89"/>
        <v>0</v>
      </c>
      <c r="CS109" s="105" t="b">
        <f t="shared" si="90"/>
        <v>0</v>
      </c>
      <c r="CT109" s="105" t="b">
        <f t="shared" si="91"/>
        <v>0</v>
      </c>
      <c r="CU109" s="105" t="b">
        <f t="shared" si="92"/>
        <v>0</v>
      </c>
      <c r="CV109" s="105" t="b">
        <f t="shared" si="93"/>
        <v>0</v>
      </c>
      <c r="CW109" s="105" t="b">
        <f t="shared" si="94"/>
        <v>0</v>
      </c>
      <c r="CX109" s="105" t="b">
        <f t="shared" si="95"/>
        <v>0</v>
      </c>
      <c r="CY109" s="105" t="b">
        <f t="shared" si="96"/>
        <v>0</v>
      </c>
      <c r="CZ109" s="105" t="b">
        <f t="shared" si="97"/>
        <v>0</v>
      </c>
      <c r="DA109" s="105" t="b">
        <f t="shared" si="98"/>
        <v>0</v>
      </c>
      <c r="DB109" s="105" t="b">
        <f t="shared" si="99"/>
        <v>0</v>
      </c>
      <c r="DC109" s="107">
        <f t="shared" si="100"/>
        <v>0</v>
      </c>
      <c r="DD109" s="107">
        <f t="shared" si="101"/>
        <v>0</v>
      </c>
      <c r="DE109" s="107">
        <f t="shared" si="102"/>
        <v>0</v>
      </c>
      <c r="DF109" s="107">
        <f t="shared" si="103"/>
        <v>0</v>
      </c>
      <c r="DG109" s="107">
        <f t="shared" si="104"/>
        <v>0</v>
      </c>
      <c r="DH109" s="107">
        <f t="shared" si="105"/>
        <v>0</v>
      </c>
      <c r="DI109" s="107">
        <f t="shared" si="106"/>
        <v>0</v>
      </c>
      <c r="DJ109" s="107">
        <f t="shared" si="107"/>
        <v>0</v>
      </c>
      <c r="DK109" s="107">
        <f t="shared" si="108"/>
        <v>0</v>
      </c>
      <c r="DL109" s="94">
        <f t="shared" si="109"/>
        <v>0</v>
      </c>
      <c r="DM109" s="59">
        <f>(F7*DL109)/100</f>
        <v>0</v>
      </c>
    </row>
    <row r="110" spans="1:117">
      <c r="A110" s="42"/>
      <c r="B110" s="42"/>
      <c r="C110" s="42"/>
      <c r="D110" s="42"/>
      <c r="E110" s="43"/>
      <c r="F110" s="42"/>
      <c r="G110" s="42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72"/>
      <c r="BB110" s="72"/>
      <c r="BC110" s="72"/>
      <c r="BD110" s="72"/>
      <c r="BE110" s="72"/>
      <c r="BF110" s="72"/>
      <c r="BG110" s="72"/>
      <c r="BH110" s="72"/>
      <c r="BI110" s="72"/>
      <c r="BJ110" s="105" t="b">
        <f t="shared" si="55"/>
        <v>0</v>
      </c>
      <c r="BK110" s="105" t="b">
        <f t="shared" si="56"/>
        <v>0</v>
      </c>
      <c r="BL110" s="105" t="b">
        <f t="shared" si="57"/>
        <v>0</v>
      </c>
      <c r="BM110" s="105" t="b">
        <f t="shared" si="58"/>
        <v>0</v>
      </c>
      <c r="BN110" s="105" t="b">
        <f t="shared" si="59"/>
        <v>0</v>
      </c>
      <c r="BO110" s="105" t="b">
        <f t="shared" si="60"/>
        <v>0</v>
      </c>
      <c r="BP110" s="105" t="b">
        <f t="shared" si="61"/>
        <v>0</v>
      </c>
      <c r="BQ110" s="105" t="b">
        <f t="shared" si="62"/>
        <v>0</v>
      </c>
      <c r="BR110" s="105" t="b">
        <f t="shared" si="63"/>
        <v>0</v>
      </c>
      <c r="BS110" s="105" t="b">
        <f t="shared" si="64"/>
        <v>0</v>
      </c>
      <c r="BT110" s="105" t="b">
        <f t="shared" si="65"/>
        <v>0</v>
      </c>
      <c r="BU110" s="105" t="b">
        <f t="shared" si="66"/>
        <v>0</v>
      </c>
      <c r="BV110" s="105" t="b">
        <f t="shared" si="67"/>
        <v>0</v>
      </c>
      <c r="BW110" s="105" t="b">
        <f t="shared" si="68"/>
        <v>0</v>
      </c>
      <c r="BX110" s="105" t="b">
        <f t="shared" si="69"/>
        <v>0</v>
      </c>
      <c r="BY110" s="105" t="b">
        <f t="shared" si="70"/>
        <v>0</v>
      </c>
      <c r="BZ110" s="105" t="b">
        <f t="shared" si="71"/>
        <v>0</v>
      </c>
      <c r="CA110" s="105" t="b">
        <f t="shared" si="72"/>
        <v>0</v>
      </c>
      <c r="CB110" s="105" t="b">
        <f t="shared" si="73"/>
        <v>0</v>
      </c>
      <c r="CC110" s="105" t="b">
        <f t="shared" si="74"/>
        <v>0</v>
      </c>
      <c r="CD110" s="105" t="b">
        <f t="shared" si="75"/>
        <v>0</v>
      </c>
      <c r="CE110" s="105" t="b">
        <f t="shared" si="76"/>
        <v>0</v>
      </c>
      <c r="CF110" s="105" t="b">
        <f t="shared" si="77"/>
        <v>0</v>
      </c>
      <c r="CG110" s="105" t="b">
        <f t="shared" si="78"/>
        <v>0</v>
      </c>
      <c r="CH110" s="105" t="b">
        <f t="shared" si="79"/>
        <v>0</v>
      </c>
      <c r="CI110" s="105" t="b">
        <f t="shared" si="80"/>
        <v>0</v>
      </c>
      <c r="CJ110" s="105" t="b">
        <f t="shared" si="81"/>
        <v>0</v>
      </c>
      <c r="CK110" s="105" t="b">
        <f t="shared" si="82"/>
        <v>0</v>
      </c>
      <c r="CL110" s="105" t="b">
        <f t="shared" si="83"/>
        <v>0</v>
      </c>
      <c r="CM110" s="105" t="b">
        <f t="shared" si="84"/>
        <v>0</v>
      </c>
      <c r="CN110" s="105" t="b">
        <f t="shared" si="85"/>
        <v>0</v>
      </c>
      <c r="CO110" s="105" t="b">
        <f t="shared" si="86"/>
        <v>0</v>
      </c>
      <c r="CP110" s="105" t="b">
        <f t="shared" si="87"/>
        <v>0</v>
      </c>
      <c r="CQ110" s="105" t="b">
        <f t="shared" si="88"/>
        <v>0</v>
      </c>
      <c r="CR110" s="105" t="b">
        <f t="shared" si="89"/>
        <v>0</v>
      </c>
      <c r="CS110" s="105" t="b">
        <f t="shared" si="90"/>
        <v>0</v>
      </c>
      <c r="CT110" s="105" t="b">
        <f t="shared" si="91"/>
        <v>0</v>
      </c>
      <c r="CU110" s="105" t="b">
        <f t="shared" si="92"/>
        <v>0</v>
      </c>
      <c r="CV110" s="105" t="b">
        <f t="shared" si="93"/>
        <v>0</v>
      </c>
      <c r="CW110" s="105" t="b">
        <f t="shared" si="94"/>
        <v>0</v>
      </c>
      <c r="CX110" s="105" t="b">
        <f t="shared" si="95"/>
        <v>0</v>
      </c>
      <c r="CY110" s="105" t="b">
        <f t="shared" si="96"/>
        <v>0</v>
      </c>
      <c r="CZ110" s="105" t="b">
        <f t="shared" si="97"/>
        <v>0</v>
      </c>
      <c r="DA110" s="105" t="b">
        <f t="shared" si="98"/>
        <v>0</v>
      </c>
      <c r="DB110" s="105" t="b">
        <f t="shared" si="99"/>
        <v>0</v>
      </c>
      <c r="DC110" s="107">
        <f t="shared" si="100"/>
        <v>0</v>
      </c>
      <c r="DD110" s="107">
        <f t="shared" si="101"/>
        <v>0</v>
      </c>
      <c r="DE110" s="107">
        <f t="shared" si="102"/>
        <v>0</v>
      </c>
      <c r="DF110" s="107">
        <f t="shared" si="103"/>
        <v>0</v>
      </c>
      <c r="DG110" s="107">
        <f t="shared" si="104"/>
        <v>0</v>
      </c>
      <c r="DH110" s="107">
        <f t="shared" si="105"/>
        <v>0</v>
      </c>
      <c r="DI110" s="107">
        <f t="shared" si="106"/>
        <v>0</v>
      </c>
      <c r="DJ110" s="107">
        <f t="shared" si="107"/>
        <v>0</v>
      </c>
      <c r="DK110" s="107">
        <f t="shared" si="108"/>
        <v>0</v>
      </c>
      <c r="DL110" s="94">
        <f t="shared" si="109"/>
        <v>0</v>
      </c>
      <c r="DM110" s="59">
        <f>(F7*DL110)/100</f>
        <v>0</v>
      </c>
    </row>
    <row r="111" spans="1:117">
      <c r="A111" s="42"/>
      <c r="B111" s="42"/>
      <c r="C111" s="42"/>
      <c r="D111" s="42"/>
      <c r="E111" s="43"/>
      <c r="F111" s="42"/>
      <c r="G111" s="42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72"/>
      <c r="BB111" s="72"/>
      <c r="BC111" s="72"/>
      <c r="BD111" s="72"/>
      <c r="BE111" s="72"/>
      <c r="BF111" s="72"/>
      <c r="BG111" s="72"/>
      <c r="BH111" s="72"/>
      <c r="BI111" s="72"/>
      <c r="BJ111" s="105" t="b">
        <f t="shared" si="55"/>
        <v>0</v>
      </c>
      <c r="BK111" s="105" t="b">
        <f t="shared" si="56"/>
        <v>0</v>
      </c>
      <c r="BL111" s="105" t="b">
        <f t="shared" si="57"/>
        <v>0</v>
      </c>
      <c r="BM111" s="105" t="b">
        <f t="shared" si="58"/>
        <v>0</v>
      </c>
      <c r="BN111" s="105" t="b">
        <f t="shared" si="59"/>
        <v>0</v>
      </c>
      <c r="BO111" s="105" t="b">
        <f t="shared" si="60"/>
        <v>0</v>
      </c>
      <c r="BP111" s="105" t="b">
        <f t="shared" si="61"/>
        <v>0</v>
      </c>
      <c r="BQ111" s="105" t="b">
        <f t="shared" si="62"/>
        <v>0</v>
      </c>
      <c r="BR111" s="105" t="b">
        <f t="shared" si="63"/>
        <v>0</v>
      </c>
      <c r="BS111" s="105" t="b">
        <f t="shared" si="64"/>
        <v>0</v>
      </c>
      <c r="BT111" s="105" t="b">
        <f t="shared" si="65"/>
        <v>0</v>
      </c>
      <c r="BU111" s="105" t="b">
        <f t="shared" si="66"/>
        <v>0</v>
      </c>
      <c r="BV111" s="105" t="b">
        <f t="shared" si="67"/>
        <v>0</v>
      </c>
      <c r="BW111" s="105" t="b">
        <f t="shared" si="68"/>
        <v>0</v>
      </c>
      <c r="BX111" s="105" t="b">
        <f t="shared" si="69"/>
        <v>0</v>
      </c>
      <c r="BY111" s="105" t="b">
        <f t="shared" si="70"/>
        <v>0</v>
      </c>
      <c r="BZ111" s="105" t="b">
        <f t="shared" si="71"/>
        <v>0</v>
      </c>
      <c r="CA111" s="105" t="b">
        <f t="shared" si="72"/>
        <v>0</v>
      </c>
      <c r="CB111" s="105" t="b">
        <f t="shared" si="73"/>
        <v>0</v>
      </c>
      <c r="CC111" s="105" t="b">
        <f t="shared" si="74"/>
        <v>0</v>
      </c>
      <c r="CD111" s="105" t="b">
        <f t="shared" si="75"/>
        <v>0</v>
      </c>
      <c r="CE111" s="105" t="b">
        <f t="shared" si="76"/>
        <v>0</v>
      </c>
      <c r="CF111" s="105" t="b">
        <f t="shared" si="77"/>
        <v>0</v>
      </c>
      <c r="CG111" s="105" t="b">
        <f t="shared" si="78"/>
        <v>0</v>
      </c>
      <c r="CH111" s="105" t="b">
        <f t="shared" si="79"/>
        <v>0</v>
      </c>
      <c r="CI111" s="105" t="b">
        <f t="shared" si="80"/>
        <v>0</v>
      </c>
      <c r="CJ111" s="105" t="b">
        <f t="shared" si="81"/>
        <v>0</v>
      </c>
      <c r="CK111" s="105" t="b">
        <f t="shared" si="82"/>
        <v>0</v>
      </c>
      <c r="CL111" s="105" t="b">
        <f t="shared" si="83"/>
        <v>0</v>
      </c>
      <c r="CM111" s="105" t="b">
        <f t="shared" si="84"/>
        <v>0</v>
      </c>
      <c r="CN111" s="105" t="b">
        <f t="shared" si="85"/>
        <v>0</v>
      </c>
      <c r="CO111" s="105" t="b">
        <f t="shared" si="86"/>
        <v>0</v>
      </c>
      <c r="CP111" s="105" t="b">
        <f t="shared" si="87"/>
        <v>0</v>
      </c>
      <c r="CQ111" s="105" t="b">
        <f t="shared" si="88"/>
        <v>0</v>
      </c>
      <c r="CR111" s="105" t="b">
        <f t="shared" si="89"/>
        <v>0</v>
      </c>
      <c r="CS111" s="105" t="b">
        <f t="shared" si="90"/>
        <v>0</v>
      </c>
      <c r="CT111" s="105" t="b">
        <f t="shared" si="91"/>
        <v>0</v>
      </c>
      <c r="CU111" s="105" t="b">
        <f t="shared" si="92"/>
        <v>0</v>
      </c>
      <c r="CV111" s="105" t="b">
        <f t="shared" si="93"/>
        <v>0</v>
      </c>
      <c r="CW111" s="105" t="b">
        <f t="shared" si="94"/>
        <v>0</v>
      </c>
      <c r="CX111" s="105" t="b">
        <f t="shared" si="95"/>
        <v>0</v>
      </c>
      <c r="CY111" s="105" t="b">
        <f t="shared" si="96"/>
        <v>0</v>
      </c>
      <c r="CZ111" s="105" t="b">
        <f t="shared" si="97"/>
        <v>0</v>
      </c>
      <c r="DA111" s="105" t="b">
        <f t="shared" si="98"/>
        <v>0</v>
      </c>
      <c r="DB111" s="105" t="b">
        <f t="shared" si="99"/>
        <v>0</v>
      </c>
      <c r="DC111" s="107">
        <f t="shared" si="100"/>
        <v>0</v>
      </c>
      <c r="DD111" s="107">
        <f t="shared" si="101"/>
        <v>0</v>
      </c>
      <c r="DE111" s="107">
        <f t="shared" si="102"/>
        <v>0</v>
      </c>
      <c r="DF111" s="107">
        <f t="shared" si="103"/>
        <v>0</v>
      </c>
      <c r="DG111" s="107">
        <f t="shared" si="104"/>
        <v>0</v>
      </c>
      <c r="DH111" s="107">
        <f t="shared" si="105"/>
        <v>0</v>
      </c>
      <c r="DI111" s="107">
        <f t="shared" si="106"/>
        <v>0</v>
      </c>
      <c r="DJ111" s="107">
        <f t="shared" si="107"/>
        <v>0</v>
      </c>
      <c r="DK111" s="107">
        <f t="shared" si="108"/>
        <v>0</v>
      </c>
      <c r="DL111" s="94">
        <f t="shared" si="109"/>
        <v>0</v>
      </c>
      <c r="DM111" s="59">
        <f>(F7*DL111)/100</f>
        <v>0</v>
      </c>
    </row>
    <row r="112" spans="1:117">
      <c r="A112" s="42"/>
      <c r="B112" s="42"/>
      <c r="C112" s="42"/>
      <c r="D112" s="42"/>
      <c r="E112" s="43"/>
      <c r="F112" s="42"/>
      <c r="G112" s="42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72"/>
      <c r="BB112" s="72"/>
      <c r="BC112" s="72"/>
      <c r="BD112" s="72"/>
      <c r="BE112" s="72"/>
      <c r="BF112" s="72"/>
      <c r="BG112" s="72"/>
      <c r="BH112" s="72"/>
      <c r="BI112" s="72"/>
      <c r="BJ112" s="105" t="b">
        <f t="shared" si="55"/>
        <v>0</v>
      </c>
      <c r="BK112" s="105" t="b">
        <f t="shared" si="56"/>
        <v>0</v>
      </c>
      <c r="BL112" s="105" t="b">
        <f t="shared" si="57"/>
        <v>0</v>
      </c>
      <c r="BM112" s="105" t="b">
        <f t="shared" si="58"/>
        <v>0</v>
      </c>
      <c r="BN112" s="105" t="b">
        <f t="shared" si="59"/>
        <v>0</v>
      </c>
      <c r="BO112" s="105" t="b">
        <f t="shared" si="60"/>
        <v>0</v>
      </c>
      <c r="BP112" s="105" t="b">
        <f t="shared" si="61"/>
        <v>0</v>
      </c>
      <c r="BQ112" s="105" t="b">
        <f t="shared" si="62"/>
        <v>0</v>
      </c>
      <c r="BR112" s="105" t="b">
        <f t="shared" si="63"/>
        <v>0</v>
      </c>
      <c r="BS112" s="105" t="b">
        <f t="shared" si="64"/>
        <v>0</v>
      </c>
      <c r="BT112" s="105" t="b">
        <f t="shared" si="65"/>
        <v>0</v>
      </c>
      <c r="BU112" s="105" t="b">
        <f t="shared" si="66"/>
        <v>0</v>
      </c>
      <c r="BV112" s="105" t="b">
        <f t="shared" si="67"/>
        <v>0</v>
      </c>
      <c r="BW112" s="105" t="b">
        <f t="shared" si="68"/>
        <v>0</v>
      </c>
      <c r="BX112" s="105" t="b">
        <f t="shared" si="69"/>
        <v>0</v>
      </c>
      <c r="BY112" s="105" t="b">
        <f t="shared" si="70"/>
        <v>0</v>
      </c>
      <c r="BZ112" s="105" t="b">
        <f t="shared" si="71"/>
        <v>0</v>
      </c>
      <c r="CA112" s="105" t="b">
        <f t="shared" si="72"/>
        <v>0</v>
      </c>
      <c r="CB112" s="105" t="b">
        <f t="shared" si="73"/>
        <v>0</v>
      </c>
      <c r="CC112" s="105" t="b">
        <f t="shared" si="74"/>
        <v>0</v>
      </c>
      <c r="CD112" s="105" t="b">
        <f t="shared" si="75"/>
        <v>0</v>
      </c>
      <c r="CE112" s="105" t="b">
        <f t="shared" si="76"/>
        <v>0</v>
      </c>
      <c r="CF112" s="105" t="b">
        <f t="shared" si="77"/>
        <v>0</v>
      </c>
      <c r="CG112" s="105" t="b">
        <f t="shared" si="78"/>
        <v>0</v>
      </c>
      <c r="CH112" s="105" t="b">
        <f t="shared" si="79"/>
        <v>0</v>
      </c>
      <c r="CI112" s="105" t="b">
        <f t="shared" si="80"/>
        <v>0</v>
      </c>
      <c r="CJ112" s="105" t="b">
        <f t="shared" si="81"/>
        <v>0</v>
      </c>
      <c r="CK112" s="105" t="b">
        <f t="shared" si="82"/>
        <v>0</v>
      </c>
      <c r="CL112" s="105" t="b">
        <f t="shared" si="83"/>
        <v>0</v>
      </c>
      <c r="CM112" s="105" t="b">
        <f t="shared" si="84"/>
        <v>0</v>
      </c>
      <c r="CN112" s="105" t="b">
        <f t="shared" si="85"/>
        <v>0</v>
      </c>
      <c r="CO112" s="105" t="b">
        <f t="shared" si="86"/>
        <v>0</v>
      </c>
      <c r="CP112" s="105" t="b">
        <f t="shared" si="87"/>
        <v>0</v>
      </c>
      <c r="CQ112" s="105" t="b">
        <f t="shared" si="88"/>
        <v>0</v>
      </c>
      <c r="CR112" s="105" t="b">
        <f t="shared" si="89"/>
        <v>0</v>
      </c>
      <c r="CS112" s="105" t="b">
        <f t="shared" si="90"/>
        <v>0</v>
      </c>
      <c r="CT112" s="105" t="b">
        <f t="shared" si="91"/>
        <v>0</v>
      </c>
      <c r="CU112" s="105" t="b">
        <f t="shared" si="92"/>
        <v>0</v>
      </c>
      <c r="CV112" s="105" t="b">
        <f t="shared" si="93"/>
        <v>0</v>
      </c>
      <c r="CW112" s="105" t="b">
        <f t="shared" si="94"/>
        <v>0</v>
      </c>
      <c r="CX112" s="105" t="b">
        <f t="shared" si="95"/>
        <v>0</v>
      </c>
      <c r="CY112" s="105" t="b">
        <f t="shared" si="96"/>
        <v>0</v>
      </c>
      <c r="CZ112" s="105" t="b">
        <f t="shared" si="97"/>
        <v>0</v>
      </c>
      <c r="DA112" s="105" t="b">
        <f t="shared" si="98"/>
        <v>0</v>
      </c>
      <c r="DB112" s="105" t="b">
        <f t="shared" si="99"/>
        <v>0</v>
      </c>
      <c r="DC112" s="107">
        <f t="shared" si="100"/>
        <v>0</v>
      </c>
      <c r="DD112" s="107">
        <f t="shared" si="101"/>
        <v>0</v>
      </c>
      <c r="DE112" s="107">
        <f t="shared" si="102"/>
        <v>0</v>
      </c>
      <c r="DF112" s="107">
        <f t="shared" si="103"/>
        <v>0</v>
      </c>
      <c r="DG112" s="107">
        <f t="shared" si="104"/>
        <v>0</v>
      </c>
      <c r="DH112" s="107">
        <f t="shared" si="105"/>
        <v>0</v>
      </c>
      <c r="DI112" s="107">
        <f t="shared" si="106"/>
        <v>0</v>
      </c>
      <c r="DJ112" s="107">
        <f t="shared" si="107"/>
        <v>0</v>
      </c>
      <c r="DK112" s="107">
        <f t="shared" si="108"/>
        <v>0</v>
      </c>
      <c r="DL112" s="94">
        <f t="shared" si="109"/>
        <v>0</v>
      </c>
      <c r="DM112" s="59">
        <f>(F7*DL112)/100</f>
        <v>0</v>
      </c>
    </row>
    <row r="113" spans="1:117">
      <c r="A113" s="42"/>
      <c r="B113" s="42"/>
      <c r="C113" s="42"/>
      <c r="D113" s="42"/>
      <c r="E113" s="43"/>
      <c r="F113" s="42"/>
      <c r="G113" s="42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72"/>
      <c r="BB113" s="72"/>
      <c r="BC113" s="72"/>
      <c r="BD113" s="72"/>
      <c r="BE113" s="72"/>
      <c r="BF113" s="72"/>
      <c r="BG113" s="72"/>
      <c r="BH113" s="72"/>
      <c r="BI113" s="72"/>
      <c r="BJ113" s="105" t="b">
        <f t="shared" si="55"/>
        <v>0</v>
      </c>
      <c r="BK113" s="105" t="b">
        <f t="shared" si="56"/>
        <v>0</v>
      </c>
      <c r="BL113" s="105" t="b">
        <f t="shared" si="57"/>
        <v>0</v>
      </c>
      <c r="BM113" s="105" t="b">
        <f t="shared" si="58"/>
        <v>0</v>
      </c>
      <c r="BN113" s="105" t="b">
        <f t="shared" si="59"/>
        <v>0</v>
      </c>
      <c r="BO113" s="105" t="b">
        <f t="shared" si="60"/>
        <v>0</v>
      </c>
      <c r="BP113" s="105" t="b">
        <f t="shared" si="61"/>
        <v>0</v>
      </c>
      <c r="BQ113" s="105" t="b">
        <f t="shared" si="62"/>
        <v>0</v>
      </c>
      <c r="BR113" s="105" t="b">
        <f t="shared" si="63"/>
        <v>0</v>
      </c>
      <c r="BS113" s="105" t="b">
        <f t="shared" si="64"/>
        <v>0</v>
      </c>
      <c r="BT113" s="105" t="b">
        <f t="shared" si="65"/>
        <v>0</v>
      </c>
      <c r="BU113" s="105" t="b">
        <f t="shared" si="66"/>
        <v>0</v>
      </c>
      <c r="BV113" s="105" t="b">
        <f t="shared" si="67"/>
        <v>0</v>
      </c>
      <c r="BW113" s="105" t="b">
        <f t="shared" si="68"/>
        <v>0</v>
      </c>
      <c r="BX113" s="105" t="b">
        <f t="shared" si="69"/>
        <v>0</v>
      </c>
      <c r="BY113" s="105" t="b">
        <f t="shared" si="70"/>
        <v>0</v>
      </c>
      <c r="BZ113" s="105" t="b">
        <f t="shared" si="71"/>
        <v>0</v>
      </c>
      <c r="CA113" s="105" t="b">
        <f t="shared" si="72"/>
        <v>0</v>
      </c>
      <c r="CB113" s="105" t="b">
        <f t="shared" si="73"/>
        <v>0</v>
      </c>
      <c r="CC113" s="105" t="b">
        <f t="shared" si="74"/>
        <v>0</v>
      </c>
      <c r="CD113" s="105" t="b">
        <f t="shared" si="75"/>
        <v>0</v>
      </c>
      <c r="CE113" s="105" t="b">
        <f t="shared" si="76"/>
        <v>0</v>
      </c>
      <c r="CF113" s="105" t="b">
        <f t="shared" si="77"/>
        <v>0</v>
      </c>
      <c r="CG113" s="105" t="b">
        <f t="shared" si="78"/>
        <v>0</v>
      </c>
      <c r="CH113" s="105" t="b">
        <f t="shared" si="79"/>
        <v>0</v>
      </c>
      <c r="CI113" s="105" t="b">
        <f t="shared" si="80"/>
        <v>0</v>
      </c>
      <c r="CJ113" s="105" t="b">
        <f t="shared" si="81"/>
        <v>0</v>
      </c>
      <c r="CK113" s="105" t="b">
        <f t="shared" si="82"/>
        <v>0</v>
      </c>
      <c r="CL113" s="105" t="b">
        <f t="shared" si="83"/>
        <v>0</v>
      </c>
      <c r="CM113" s="105" t="b">
        <f t="shared" si="84"/>
        <v>0</v>
      </c>
      <c r="CN113" s="105" t="b">
        <f t="shared" si="85"/>
        <v>0</v>
      </c>
      <c r="CO113" s="105" t="b">
        <f t="shared" si="86"/>
        <v>0</v>
      </c>
      <c r="CP113" s="105" t="b">
        <f t="shared" si="87"/>
        <v>0</v>
      </c>
      <c r="CQ113" s="105" t="b">
        <f t="shared" si="88"/>
        <v>0</v>
      </c>
      <c r="CR113" s="105" t="b">
        <f t="shared" si="89"/>
        <v>0</v>
      </c>
      <c r="CS113" s="105" t="b">
        <f t="shared" si="90"/>
        <v>0</v>
      </c>
      <c r="CT113" s="105" t="b">
        <f t="shared" si="91"/>
        <v>0</v>
      </c>
      <c r="CU113" s="105" t="b">
        <f t="shared" si="92"/>
        <v>0</v>
      </c>
      <c r="CV113" s="105" t="b">
        <f t="shared" si="93"/>
        <v>0</v>
      </c>
      <c r="CW113" s="105" t="b">
        <f t="shared" si="94"/>
        <v>0</v>
      </c>
      <c r="CX113" s="105" t="b">
        <f t="shared" si="95"/>
        <v>0</v>
      </c>
      <c r="CY113" s="105" t="b">
        <f t="shared" si="96"/>
        <v>0</v>
      </c>
      <c r="CZ113" s="105" t="b">
        <f t="shared" si="97"/>
        <v>0</v>
      </c>
      <c r="DA113" s="105" t="b">
        <f t="shared" si="98"/>
        <v>0</v>
      </c>
      <c r="DB113" s="105" t="b">
        <f t="shared" si="99"/>
        <v>0</v>
      </c>
      <c r="DC113" s="107">
        <f t="shared" si="100"/>
        <v>0</v>
      </c>
      <c r="DD113" s="107">
        <f t="shared" si="101"/>
        <v>0</v>
      </c>
      <c r="DE113" s="107">
        <f t="shared" si="102"/>
        <v>0</v>
      </c>
      <c r="DF113" s="107">
        <f t="shared" si="103"/>
        <v>0</v>
      </c>
      <c r="DG113" s="107">
        <f t="shared" si="104"/>
        <v>0</v>
      </c>
      <c r="DH113" s="107">
        <f t="shared" si="105"/>
        <v>0</v>
      </c>
      <c r="DI113" s="107">
        <f t="shared" si="106"/>
        <v>0</v>
      </c>
      <c r="DJ113" s="107">
        <f t="shared" si="107"/>
        <v>0</v>
      </c>
      <c r="DK113" s="107">
        <f t="shared" si="108"/>
        <v>0</v>
      </c>
      <c r="DL113" s="94">
        <f t="shared" si="109"/>
        <v>0</v>
      </c>
      <c r="DM113" s="59">
        <f>(F7*DL113)/100</f>
        <v>0</v>
      </c>
    </row>
    <row r="114" spans="1:117">
      <c r="A114" s="42"/>
      <c r="B114" s="42"/>
      <c r="C114" s="42"/>
      <c r="D114" s="42"/>
      <c r="E114" s="43"/>
      <c r="F114" s="42"/>
      <c r="G114" s="42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72"/>
      <c r="BB114" s="72"/>
      <c r="BC114" s="72"/>
      <c r="BD114" s="72"/>
      <c r="BE114" s="72"/>
      <c r="BF114" s="72"/>
      <c r="BG114" s="72"/>
      <c r="BH114" s="72"/>
      <c r="BI114" s="72"/>
      <c r="BJ114" s="105" t="b">
        <f t="shared" si="55"/>
        <v>0</v>
      </c>
      <c r="BK114" s="105" t="b">
        <f t="shared" si="56"/>
        <v>0</v>
      </c>
      <c r="BL114" s="105" t="b">
        <f t="shared" si="57"/>
        <v>0</v>
      </c>
      <c r="BM114" s="105" t="b">
        <f t="shared" si="58"/>
        <v>0</v>
      </c>
      <c r="BN114" s="105" t="b">
        <f t="shared" si="59"/>
        <v>0</v>
      </c>
      <c r="BO114" s="105" t="b">
        <f t="shared" si="60"/>
        <v>0</v>
      </c>
      <c r="BP114" s="105" t="b">
        <f t="shared" si="61"/>
        <v>0</v>
      </c>
      <c r="BQ114" s="105" t="b">
        <f t="shared" si="62"/>
        <v>0</v>
      </c>
      <c r="BR114" s="105" t="b">
        <f t="shared" si="63"/>
        <v>0</v>
      </c>
      <c r="BS114" s="105" t="b">
        <f t="shared" si="64"/>
        <v>0</v>
      </c>
      <c r="BT114" s="105" t="b">
        <f t="shared" si="65"/>
        <v>0</v>
      </c>
      <c r="BU114" s="105" t="b">
        <f t="shared" si="66"/>
        <v>0</v>
      </c>
      <c r="BV114" s="105" t="b">
        <f t="shared" si="67"/>
        <v>0</v>
      </c>
      <c r="BW114" s="105" t="b">
        <f t="shared" si="68"/>
        <v>0</v>
      </c>
      <c r="BX114" s="105" t="b">
        <f t="shared" si="69"/>
        <v>0</v>
      </c>
      <c r="BY114" s="105" t="b">
        <f t="shared" si="70"/>
        <v>0</v>
      </c>
      <c r="BZ114" s="105" t="b">
        <f t="shared" si="71"/>
        <v>0</v>
      </c>
      <c r="CA114" s="105" t="b">
        <f t="shared" si="72"/>
        <v>0</v>
      </c>
      <c r="CB114" s="105" t="b">
        <f t="shared" si="73"/>
        <v>0</v>
      </c>
      <c r="CC114" s="105" t="b">
        <f t="shared" si="74"/>
        <v>0</v>
      </c>
      <c r="CD114" s="105" t="b">
        <f t="shared" si="75"/>
        <v>0</v>
      </c>
      <c r="CE114" s="105" t="b">
        <f t="shared" si="76"/>
        <v>0</v>
      </c>
      <c r="CF114" s="105" t="b">
        <f t="shared" si="77"/>
        <v>0</v>
      </c>
      <c r="CG114" s="105" t="b">
        <f t="shared" si="78"/>
        <v>0</v>
      </c>
      <c r="CH114" s="105" t="b">
        <f t="shared" si="79"/>
        <v>0</v>
      </c>
      <c r="CI114" s="105" t="b">
        <f t="shared" si="80"/>
        <v>0</v>
      </c>
      <c r="CJ114" s="105" t="b">
        <f t="shared" si="81"/>
        <v>0</v>
      </c>
      <c r="CK114" s="105" t="b">
        <f t="shared" si="82"/>
        <v>0</v>
      </c>
      <c r="CL114" s="105" t="b">
        <f t="shared" si="83"/>
        <v>0</v>
      </c>
      <c r="CM114" s="105" t="b">
        <f t="shared" si="84"/>
        <v>0</v>
      </c>
      <c r="CN114" s="105" t="b">
        <f t="shared" si="85"/>
        <v>0</v>
      </c>
      <c r="CO114" s="105" t="b">
        <f t="shared" si="86"/>
        <v>0</v>
      </c>
      <c r="CP114" s="105" t="b">
        <f t="shared" si="87"/>
        <v>0</v>
      </c>
      <c r="CQ114" s="105" t="b">
        <f t="shared" si="88"/>
        <v>0</v>
      </c>
      <c r="CR114" s="105" t="b">
        <f t="shared" si="89"/>
        <v>0</v>
      </c>
      <c r="CS114" s="105" t="b">
        <f t="shared" si="90"/>
        <v>0</v>
      </c>
      <c r="CT114" s="105" t="b">
        <f t="shared" si="91"/>
        <v>0</v>
      </c>
      <c r="CU114" s="105" t="b">
        <f t="shared" si="92"/>
        <v>0</v>
      </c>
      <c r="CV114" s="105" t="b">
        <f t="shared" si="93"/>
        <v>0</v>
      </c>
      <c r="CW114" s="105" t="b">
        <f t="shared" si="94"/>
        <v>0</v>
      </c>
      <c r="CX114" s="105" t="b">
        <f t="shared" si="95"/>
        <v>0</v>
      </c>
      <c r="CY114" s="105" t="b">
        <f t="shared" si="96"/>
        <v>0</v>
      </c>
      <c r="CZ114" s="105" t="b">
        <f t="shared" si="97"/>
        <v>0</v>
      </c>
      <c r="DA114" s="105" t="b">
        <f t="shared" si="98"/>
        <v>0</v>
      </c>
      <c r="DB114" s="105" t="b">
        <f t="shared" si="99"/>
        <v>0</v>
      </c>
      <c r="DC114" s="107">
        <f t="shared" si="100"/>
        <v>0</v>
      </c>
      <c r="DD114" s="107">
        <f t="shared" si="101"/>
        <v>0</v>
      </c>
      <c r="DE114" s="107">
        <f t="shared" si="102"/>
        <v>0</v>
      </c>
      <c r="DF114" s="107">
        <f t="shared" si="103"/>
        <v>0</v>
      </c>
      <c r="DG114" s="107">
        <f t="shared" si="104"/>
        <v>0</v>
      </c>
      <c r="DH114" s="107">
        <f t="shared" si="105"/>
        <v>0</v>
      </c>
      <c r="DI114" s="107">
        <f t="shared" si="106"/>
        <v>0</v>
      </c>
      <c r="DJ114" s="107">
        <f t="shared" si="107"/>
        <v>0</v>
      </c>
      <c r="DK114" s="107">
        <f t="shared" si="108"/>
        <v>0</v>
      </c>
      <c r="DL114" s="94">
        <f t="shared" si="109"/>
        <v>0</v>
      </c>
      <c r="DM114" s="59">
        <f>(F7*DL114)/100</f>
        <v>0</v>
      </c>
    </row>
    <row r="115" spans="1:117">
      <c r="A115" s="42"/>
      <c r="B115" s="42"/>
      <c r="C115" s="42"/>
      <c r="D115" s="42"/>
      <c r="E115" s="43"/>
      <c r="F115" s="42"/>
      <c r="G115" s="42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72"/>
      <c r="BB115" s="72"/>
      <c r="BC115" s="72"/>
      <c r="BD115" s="72"/>
      <c r="BE115" s="72"/>
      <c r="BF115" s="72"/>
      <c r="BG115" s="72"/>
      <c r="BH115" s="72"/>
      <c r="BI115" s="72"/>
      <c r="BJ115" s="105" t="b">
        <f t="shared" si="55"/>
        <v>0</v>
      </c>
      <c r="BK115" s="105" t="b">
        <f t="shared" si="56"/>
        <v>0</v>
      </c>
      <c r="BL115" s="105" t="b">
        <f t="shared" si="57"/>
        <v>0</v>
      </c>
      <c r="BM115" s="105" t="b">
        <f t="shared" si="58"/>
        <v>0</v>
      </c>
      <c r="BN115" s="105" t="b">
        <f t="shared" si="59"/>
        <v>0</v>
      </c>
      <c r="BO115" s="105" t="b">
        <f t="shared" si="60"/>
        <v>0</v>
      </c>
      <c r="BP115" s="105" t="b">
        <f t="shared" si="61"/>
        <v>0</v>
      </c>
      <c r="BQ115" s="105" t="b">
        <f t="shared" si="62"/>
        <v>0</v>
      </c>
      <c r="BR115" s="105" t="b">
        <f t="shared" si="63"/>
        <v>0</v>
      </c>
      <c r="BS115" s="105" t="b">
        <f t="shared" si="64"/>
        <v>0</v>
      </c>
      <c r="BT115" s="105" t="b">
        <f t="shared" si="65"/>
        <v>0</v>
      </c>
      <c r="BU115" s="105" t="b">
        <f t="shared" si="66"/>
        <v>0</v>
      </c>
      <c r="BV115" s="105" t="b">
        <f t="shared" si="67"/>
        <v>0</v>
      </c>
      <c r="BW115" s="105" t="b">
        <f t="shared" si="68"/>
        <v>0</v>
      </c>
      <c r="BX115" s="105" t="b">
        <f t="shared" si="69"/>
        <v>0</v>
      </c>
      <c r="BY115" s="105" t="b">
        <f t="shared" si="70"/>
        <v>0</v>
      </c>
      <c r="BZ115" s="105" t="b">
        <f t="shared" si="71"/>
        <v>0</v>
      </c>
      <c r="CA115" s="105" t="b">
        <f t="shared" si="72"/>
        <v>0</v>
      </c>
      <c r="CB115" s="105" t="b">
        <f t="shared" si="73"/>
        <v>0</v>
      </c>
      <c r="CC115" s="105" t="b">
        <f t="shared" si="74"/>
        <v>0</v>
      </c>
      <c r="CD115" s="105" t="b">
        <f t="shared" si="75"/>
        <v>0</v>
      </c>
      <c r="CE115" s="105" t="b">
        <f t="shared" si="76"/>
        <v>0</v>
      </c>
      <c r="CF115" s="105" t="b">
        <f t="shared" si="77"/>
        <v>0</v>
      </c>
      <c r="CG115" s="105" t="b">
        <f t="shared" si="78"/>
        <v>0</v>
      </c>
      <c r="CH115" s="105" t="b">
        <f t="shared" si="79"/>
        <v>0</v>
      </c>
      <c r="CI115" s="105" t="b">
        <f t="shared" si="80"/>
        <v>0</v>
      </c>
      <c r="CJ115" s="105" t="b">
        <f t="shared" si="81"/>
        <v>0</v>
      </c>
      <c r="CK115" s="105" t="b">
        <f t="shared" si="82"/>
        <v>0</v>
      </c>
      <c r="CL115" s="105" t="b">
        <f t="shared" si="83"/>
        <v>0</v>
      </c>
      <c r="CM115" s="105" t="b">
        <f t="shared" si="84"/>
        <v>0</v>
      </c>
      <c r="CN115" s="105" t="b">
        <f t="shared" si="85"/>
        <v>0</v>
      </c>
      <c r="CO115" s="105" t="b">
        <f t="shared" si="86"/>
        <v>0</v>
      </c>
      <c r="CP115" s="105" t="b">
        <f t="shared" si="87"/>
        <v>0</v>
      </c>
      <c r="CQ115" s="105" t="b">
        <f t="shared" si="88"/>
        <v>0</v>
      </c>
      <c r="CR115" s="105" t="b">
        <f t="shared" si="89"/>
        <v>0</v>
      </c>
      <c r="CS115" s="105" t="b">
        <f t="shared" si="90"/>
        <v>0</v>
      </c>
      <c r="CT115" s="105" t="b">
        <f t="shared" si="91"/>
        <v>0</v>
      </c>
      <c r="CU115" s="105" t="b">
        <f t="shared" si="92"/>
        <v>0</v>
      </c>
      <c r="CV115" s="105" t="b">
        <f t="shared" si="93"/>
        <v>0</v>
      </c>
      <c r="CW115" s="105" t="b">
        <f t="shared" si="94"/>
        <v>0</v>
      </c>
      <c r="CX115" s="105" t="b">
        <f t="shared" si="95"/>
        <v>0</v>
      </c>
      <c r="CY115" s="105" t="b">
        <f t="shared" si="96"/>
        <v>0</v>
      </c>
      <c r="CZ115" s="105" t="b">
        <f t="shared" si="97"/>
        <v>0</v>
      </c>
      <c r="DA115" s="105" t="b">
        <f t="shared" si="98"/>
        <v>0</v>
      </c>
      <c r="DB115" s="105" t="b">
        <f t="shared" si="99"/>
        <v>0</v>
      </c>
      <c r="DC115" s="107">
        <f t="shared" si="100"/>
        <v>0</v>
      </c>
      <c r="DD115" s="107">
        <f t="shared" si="101"/>
        <v>0</v>
      </c>
      <c r="DE115" s="107">
        <f t="shared" si="102"/>
        <v>0</v>
      </c>
      <c r="DF115" s="107">
        <f t="shared" si="103"/>
        <v>0</v>
      </c>
      <c r="DG115" s="107">
        <f t="shared" si="104"/>
        <v>0</v>
      </c>
      <c r="DH115" s="107">
        <f t="shared" si="105"/>
        <v>0</v>
      </c>
      <c r="DI115" s="107">
        <f t="shared" si="106"/>
        <v>0</v>
      </c>
      <c r="DJ115" s="107">
        <f t="shared" si="107"/>
        <v>0</v>
      </c>
      <c r="DK115" s="107">
        <f t="shared" si="108"/>
        <v>0</v>
      </c>
      <c r="DL115" s="94">
        <f t="shared" si="109"/>
        <v>0</v>
      </c>
      <c r="DM115" s="59">
        <f>(F7*DL115)/100</f>
        <v>0</v>
      </c>
    </row>
    <row r="116" spans="1:117">
      <c r="A116" s="42"/>
      <c r="B116" s="42"/>
      <c r="C116" s="42"/>
      <c r="D116" s="42"/>
      <c r="E116" s="43"/>
      <c r="F116" s="42"/>
      <c r="G116" s="42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72"/>
      <c r="BB116" s="72"/>
      <c r="BC116" s="72"/>
      <c r="BD116" s="72"/>
      <c r="BE116" s="72"/>
      <c r="BF116" s="72"/>
      <c r="BG116" s="72"/>
      <c r="BH116" s="72"/>
      <c r="BI116" s="72"/>
      <c r="BJ116" s="105" t="b">
        <f t="shared" si="55"/>
        <v>0</v>
      </c>
      <c r="BK116" s="105" t="b">
        <f t="shared" si="56"/>
        <v>0</v>
      </c>
      <c r="BL116" s="105" t="b">
        <f t="shared" si="57"/>
        <v>0</v>
      </c>
      <c r="BM116" s="105" t="b">
        <f t="shared" si="58"/>
        <v>0</v>
      </c>
      <c r="BN116" s="105" t="b">
        <f t="shared" si="59"/>
        <v>0</v>
      </c>
      <c r="BO116" s="105" t="b">
        <f t="shared" si="60"/>
        <v>0</v>
      </c>
      <c r="BP116" s="105" t="b">
        <f t="shared" si="61"/>
        <v>0</v>
      </c>
      <c r="BQ116" s="105" t="b">
        <f t="shared" si="62"/>
        <v>0</v>
      </c>
      <c r="BR116" s="105" t="b">
        <f t="shared" si="63"/>
        <v>0</v>
      </c>
      <c r="BS116" s="105" t="b">
        <f t="shared" si="64"/>
        <v>0</v>
      </c>
      <c r="BT116" s="105" t="b">
        <f t="shared" si="65"/>
        <v>0</v>
      </c>
      <c r="BU116" s="105" t="b">
        <f t="shared" si="66"/>
        <v>0</v>
      </c>
      <c r="BV116" s="105" t="b">
        <f t="shared" si="67"/>
        <v>0</v>
      </c>
      <c r="BW116" s="105" t="b">
        <f t="shared" si="68"/>
        <v>0</v>
      </c>
      <c r="BX116" s="105" t="b">
        <f t="shared" si="69"/>
        <v>0</v>
      </c>
      <c r="BY116" s="105" t="b">
        <f t="shared" si="70"/>
        <v>0</v>
      </c>
      <c r="BZ116" s="105" t="b">
        <f t="shared" si="71"/>
        <v>0</v>
      </c>
      <c r="CA116" s="105" t="b">
        <f t="shared" si="72"/>
        <v>0</v>
      </c>
      <c r="CB116" s="105" t="b">
        <f t="shared" si="73"/>
        <v>0</v>
      </c>
      <c r="CC116" s="105" t="b">
        <f t="shared" si="74"/>
        <v>0</v>
      </c>
      <c r="CD116" s="105" t="b">
        <f t="shared" si="75"/>
        <v>0</v>
      </c>
      <c r="CE116" s="105" t="b">
        <f t="shared" si="76"/>
        <v>0</v>
      </c>
      <c r="CF116" s="105" t="b">
        <f t="shared" si="77"/>
        <v>0</v>
      </c>
      <c r="CG116" s="105" t="b">
        <f t="shared" si="78"/>
        <v>0</v>
      </c>
      <c r="CH116" s="105" t="b">
        <f t="shared" si="79"/>
        <v>0</v>
      </c>
      <c r="CI116" s="105" t="b">
        <f t="shared" si="80"/>
        <v>0</v>
      </c>
      <c r="CJ116" s="105" t="b">
        <f t="shared" si="81"/>
        <v>0</v>
      </c>
      <c r="CK116" s="105" t="b">
        <f t="shared" si="82"/>
        <v>0</v>
      </c>
      <c r="CL116" s="105" t="b">
        <f t="shared" si="83"/>
        <v>0</v>
      </c>
      <c r="CM116" s="105" t="b">
        <f t="shared" si="84"/>
        <v>0</v>
      </c>
      <c r="CN116" s="105" t="b">
        <f t="shared" si="85"/>
        <v>0</v>
      </c>
      <c r="CO116" s="105" t="b">
        <f t="shared" si="86"/>
        <v>0</v>
      </c>
      <c r="CP116" s="105" t="b">
        <f t="shared" si="87"/>
        <v>0</v>
      </c>
      <c r="CQ116" s="105" t="b">
        <f t="shared" si="88"/>
        <v>0</v>
      </c>
      <c r="CR116" s="105" t="b">
        <f t="shared" si="89"/>
        <v>0</v>
      </c>
      <c r="CS116" s="105" t="b">
        <f t="shared" si="90"/>
        <v>0</v>
      </c>
      <c r="CT116" s="105" t="b">
        <f t="shared" si="91"/>
        <v>0</v>
      </c>
      <c r="CU116" s="105" t="b">
        <f t="shared" si="92"/>
        <v>0</v>
      </c>
      <c r="CV116" s="105" t="b">
        <f t="shared" si="93"/>
        <v>0</v>
      </c>
      <c r="CW116" s="105" t="b">
        <f t="shared" si="94"/>
        <v>0</v>
      </c>
      <c r="CX116" s="105" t="b">
        <f t="shared" si="95"/>
        <v>0</v>
      </c>
      <c r="CY116" s="105" t="b">
        <f t="shared" si="96"/>
        <v>0</v>
      </c>
      <c r="CZ116" s="105" t="b">
        <f t="shared" si="97"/>
        <v>0</v>
      </c>
      <c r="DA116" s="105" t="b">
        <f t="shared" si="98"/>
        <v>0</v>
      </c>
      <c r="DB116" s="105" t="b">
        <f t="shared" si="99"/>
        <v>0</v>
      </c>
      <c r="DC116" s="107">
        <f t="shared" si="100"/>
        <v>0</v>
      </c>
      <c r="DD116" s="107">
        <f t="shared" si="101"/>
        <v>0</v>
      </c>
      <c r="DE116" s="107">
        <f t="shared" si="102"/>
        <v>0</v>
      </c>
      <c r="DF116" s="107">
        <f t="shared" si="103"/>
        <v>0</v>
      </c>
      <c r="DG116" s="107">
        <f t="shared" si="104"/>
        <v>0</v>
      </c>
      <c r="DH116" s="107">
        <f t="shared" si="105"/>
        <v>0</v>
      </c>
      <c r="DI116" s="107">
        <f t="shared" si="106"/>
        <v>0</v>
      </c>
      <c r="DJ116" s="107">
        <f t="shared" si="107"/>
        <v>0</v>
      </c>
      <c r="DK116" s="107">
        <f t="shared" si="108"/>
        <v>0</v>
      </c>
      <c r="DL116" s="94">
        <f t="shared" si="109"/>
        <v>0</v>
      </c>
      <c r="DM116" s="59">
        <f>(F7*DL116)/100</f>
        <v>0</v>
      </c>
    </row>
    <row r="117" spans="1:117">
      <c r="A117" s="42"/>
      <c r="B117" s="42"/>
      <c r="C117" s="42"/>
      <c r="D117" s="42"/>
      <c r="E117" s="43"/>
      <c r="F117" s="42"/>
      <c r="G117" s="42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72"/>
      <c r="BB117" s="72"/>
      <c r="BC117" s="72"/>
      <c r="BD117" s="72"/>
      <c r="BE117" s="72"/>
      <c r="BF117" s="72"/>
      <c r="BG117" s="72"/>
      <c r="BH117" s="72"/>
      <c r="BI117" s="72"/>
      <c r="BJ117" s="105" t="b">
        <f t="shared" si="55"/>
        <v>0</v>
      </c>
      <c r="BK117" s="105" t="b">
        <f t="shared" si="56"/>
        <v>0</v>
      </c>
      <c r="BL117" s="105" t="b">
        <f t="shared" si="57"/>
        <v>0</v>
      </c>
      <c r="BM117" s="105" t="b">
        <f t="shared" si="58"/>
        <v>0</v>
      </c>
      <c r="BN117" s="105" t="b">
        <f t="shared" si="59"/>
        <v>0</v>
      </c>
      <c r="BO117" s="105" t="b">
        <f t="shared" si="60"/>
        <v>0</v>
      </c>
      <c r="BP117" s="105" t="b">
        <f t="shared" si="61"/>
        <v>0</v>
      </c>
      <c r="BQ117" s="105" t="b">
        <f t="shared" si="62"/>
        <v>0</v>
      </c>
      <c r="BR117" s="105" t="b">
        <f t="shared" si="63"/>
        <v>0</v>
      </c>
      <c r="BS117" s="105" t="b">
        <f t="shared" si="64"/>
        <v>0</v>
      </c>
      <c r="BT117" s="105" t="b">
        <f t="shared" si="65"/>
        <v>0</v>
      </c>
      <c r="BU117" s="105" t="b">
        <f t="shared" si="66"/>
        <v>0</v>
      </c>
      <c r="BV117" s="105" t="b">
        <f t="shared" si="67"/>
        <v>0</v>
      </c>
      <c r="BW117" s="105" t="b">
        <f t="shared" si="68"/>
        <v>0</v>
      </c>
      <c r="BX117" s="105" t="b">
        <f t="shared" si="69"/>
        <v>0</v>
      </c>
      <c r="BY117" s="105" t="b">
        <f t="shared" si="70"/>
        <v>0</v>
      </c>
      <c r="BZ117" s="105" t="b">
        <f t="shared" si="71"/>
        <v>0</v>
      </c>
      <c r="CA117" s="105" t="b">
        <f t="shared" si="72"/>
        <v>0</v>
      </c>
      <c r="CB117" s="105" t="b">
        <f t="shared" si="73"/>
        <v>0</v>
      </c>
      <c r="CC117" s="105" t="b">
        <f t="shared" si="74"/>
        <v>0</v>
      </c>
      <c r="CD117" s="105" t="b">
        <f t="shared" si="75"/>
        <v>0</v>
      </c>
      <c r="CE117" s="105" t="b">
        <f t="shared" si="76"/>
        <v>0</v>
      </c>
      <c r="CF117" s="105" t="b">
        <f t="shared" si="77"/>
        <v>0</v>
      </c>
      <c r="CG117" s="105" t="b">
        <f t="shared" si="78"/>
        <v>0</v>
      </c>
      <c r="CH117" s="105" t="b">
        <f t="shared" si="79"/>
        <v>0</v>
      </c>
      <c r="CI117" s="105" t="b">
        <f t="shared" si="80"/>
        <v>0</v>
      </c>
      <c r="CJ117" s="105" t="b">
        <f t="shared" si="81"/>
        <v>0</v>
      </c>
      <c r="CK117" s="105" t="b">
        <f t="shared" si="82"/>
        <v>0</v>
      </c>
      <c r="CL117" s="105" t="b">
        <f t="shared" si="83"/>
        <v>0</v>
      </c>
      <c r="CM117" s="105" t="b">
        <f t="shared" si="84"/>
        <v>0</v>
      </c>
      <c r="CN117" s="105" t="b">
        <f t="shared" si="85"/>
        <v>0</v>
      </c>
      <c r="CO117" s="105" t="b">
        <f t="shared" si="86"/>
        <v>0</v>
      </c>
      <c r="CP117" s="105" t="b">
        <f t="shared" si="87"/>
        <v>0</v>
      </c>
      <c r="CQ117" s="105" t="b">
        <f t="shared" si="88"/>
        <v>0</v>
      </c>
      <c r="CR117" s="105" t="b">
        <f t="shared" si="89"/>
        <v>0</v>
      </c>
      <c r="CS117" s="105" t="b">
        <f t="shared" si="90"/>
        <v>0</v>
      </c>
      <c r="CT117" s="105" t="b">
        <f t="shared" si="91"/>
        <v>0</v>
      </c>
      <c r="CU117" s="105" t="b">
        <f t="shared" si="92"/>
        <v>0</v>
      </c>
      <c r="CV117" s="105" t="b">
        <f t="shared" si="93"/>
        <v>0</v>
      </c>
      <c r="CW117" s="105" t="b">
        <f t="shared" si="94"/>
        <v>0</v>
      </c>
      <c r="CX117" s="105" t="b">
        <f t="shared" si="95"/>
        <v>0</v>
      </c>
      <c r="CY117" s="105" t="b">
        <f t="shared" si="96"/>
        <v>0</v>
      </c>
      <c r="CZ117" s="105" t="b">
        <f t="shared" si="97"/>
        <v>0</v>
      </c>
      <c r="DA117" s="105" t="b">
        <f t="shared" si="98"/>
        <v>0</v>
      </c>
      <c r="DB117" s="105" t="b">
        <f t="shared" si="99"/>
        <v>0</v>
      </c>
      <c r="DC117" s="107">
        <f t="shared" si="100"/>
        <v>0</v>
      </c>
      <c r="DD117" s="107">
        <f t="shared" si="101"/>
        <v>0</v>
      </c>
      <c r="DE117" s="107">
        <f t="shared" si="102"/>
        <v>0</v>
      </c>
      <c r="DF117" s="107">
        <f t="shared" si="103"/>
        <v>0</v>
      </c>
      <c r="DG117" s="107">
        <f t="shared" si="104"/>
        <v>0</v>
      </c>
      <c r="DH117" s="107">
        <f t="shared" si="105"/>
        <v>0</v>
      </c>
      <c r="DI117" s="107">
        <f t="shared" si="106"/>
        <v>0</v>
      </c>
      <c r="DJ117" s="107">
        <f t="shared" si="107"/>
        <v>0</v>
      </c>
      <c r="DK117" s="107">
        <f t="shared" si="108"/>
        <v>0</v>
      </c>
      <c r="DL117" s="94">
        <f t="shared" si="109"/>
        <v>0</v>
      </c>
      <c r="DM117" s="59">
        <f>(F7*DL117)/100</f>
        <v>0</v>
      </c>
    </row>
    <row r="118" spans="1:117">
      <c r="A118" s="42"/>
      <c r="B118" s="42"/>
      <c r="C118" s="42"/>
      <c r="D118" s="42"/>
      <c r="E118" s="43"/>
      <c r="F118" s="42"/>
      <c r="G118" s="42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72"/>
      <c r="BB118" s="72"/>
      <c r="BC118" s="72"/>
      <c r="BD118" s="72"/>
      <c r="BE118" s="72"/>
      <c r="BF118" s="72"/>
      <c r="BG118" s="72"/>
      <c r="BH118" s="72"/>
      <c r="BI118" s="72"/>
      <c r="BJ118" s="105" t="b">
        <f t="shared" si="55"/>
        <v>0</v>
      </c>
      <c r="BK118" s="105" t="b">
        <f t="shared" si="56"/>
        <v>0</v>
      </c>
      <c r="BL118" s="105" t="b">
        <f t="shared" si="57"/>
        <v>0</v>
      </c>
      <c r="BM118" s="105" t="b">
        <f t="shared" si="58"/>
        <v>0</v>
      </c>
      <c r="BN118" s="105" t="b">
        <f t="shared" si="59"/>
        <v>0</v>
      </c>
      <c r="BO118" s="105" t="b">
        <f t="shared" si="60"/>
        <v>0</v>
      </c>
      <c r="BP118" s="105" t="b">
        <f t="shared" si="61"/>
        <v>0</v>
      </c>
      <c r="BQ118" s="105" t="b">
        <f t="shared" si="62"/>
        <v>0</v>
      </c>
      <c r="BR118" s="105" t="b">
        <f t="shared" si="63"/>
        <v>0</v>
      </c>
      <c r="BS118" s="105" t="b">
        <f t="shared" si="64"/>
        <v>0</v>
      </c>
      <c r="BT118" s="105" t="b">
        <f t="shared" si="65"/>
        <v>0</v>
      </c>
      <c r="BU118" s="105" t="b">
        <f t="shared" si="66"/>
        <v>0</v>
      </c>
      <c r="BV118" s="105" t="b">
        <f t="shared" si="67"/>
        <v>0</v>
      </c>
      <c r="BW118" s="105" t="b">
        <f t="shared" si="68"/>
        <v>0</v>
      </c>
      <c r="BX118" s="105" t="b">
        <f t="shared" si="69"/>
        <v>0</v>
      </c>
      <c r="BY118" s="105" t="b">
        <f t="shared" si="70"/>
        <v>0</v>
      </c>
      <c r="BZ118" s="105" t="b">
        <f t="shared" si="71"/>
        <v>0</v>
      </c>
      <c r="CA118" s="105" t="b">
        <f t="shared" si="72"/>
        <v>0</v>
      </c>
      <c r="CB118" s="105" t="b">
        <f t="shared" si="73"/>
        <v>0</v>
      </c>
      <c r="CC118" s="105" t="b">
        <f t="shared" si="74"/>
        <v>0</v>
      </c>
      <c r="CD118" s="105" t="b">
        <f t="shared" si="75"/>
        <v>0</v>
      </c>
      <c r="CE118" s="105" t="b">
        <f t="shared" si="76"/>
        <v>0</v>
      </c>
      <c r="CF118" s="105" t="b">
        <f t="shared" si="77"/>
        <v>0</v>
      </c>
      <c r="CG118" s="105" t="b">
        <f t="shared" si="78"/>
        <v>0</v>
      </c>
      <c r="CH118" s="105" t="b">
        <f t="shared" si="79"/>
        <v>0</v>
      </c>
      <c r="CI118" s="105" t="b">
        <f t="shared" si="80"/>
        <v>0</v>
      </c>
      <c r="CJ118" s="105" t="b">
        <f t="shared" si="81"/>
        <v>0</v>
      </c>
      <c r="CK118" s="105" t="b">
        <f t="shared" si="82"/>
        <v>0</v>
      </c>
      <c r="CL118" s="105" t="b">
        <f t="shared" si="83"/>
        <v>0</v>
      </c>
      <c r="CM118" s="105" t="b">
        <f t="shared" si="84"/>
        <v>0</v>
      </c>
      <c r="CN118" s="105" t="b">
        <f t="shared" si="85"/>
        <v>0</v>
      </c>
      <c r="CO118" s="105" t="b">
        <f t="shared" si="86"/>
        <v>0</v>
      </c>
      <c r="CP118" s="105" t="b">
        <f t="shared" si="87"/>
        <v>0</v>
      </c>
      <c r="CQ118" s="105" t="b">
        <f t="shared" si="88"/>
        <v>0</v>
      </c>
      <c r="CR118" s="105" t="b">
        <f t="shared" si="89"/>
        <v>0</v>
      </c>
      <c r="CS118" s="105" t="b">
        <f t="shared" si="90"/>
        <v>0</v>
      </c>
      <c r="CT118" s="105" t="b">
        <f t="shared" si="91"/>
        <v>0</v>
      </c>
      <c r="CU118" s="105" t="b">
        <f t="shared" si="92"/>
        <v>0</v>
      </c>
      <c r="CV118" s="105" t="b">
        <f t="shared" si="93"/>
        <v>0</v>
      </c>
      <c r="CW118" s="105" t="b">
        <f t="shared" si="94"/>
        <v>0</v>
      </c>
      <c r="CX118" s="105" t="b">
        <f t="shared" si="95"/>
        <v>0</v>
      </c>
      <c r="CY118" s="105" t="b">
        <f t="shared" si="96"/>
        <v>0</v>
      </c>
      <c r="CZ118" s="105" t="b">
        <f t="shared" si="97"/>
        <v>0</v>
      </c>
      <c r="DA118" s="105" t="b">
        <f t="shared" si="98"/>
        <v>0</v>
      </c>
      <c r="DB118" s="105" t="b">
        <f t="shared" si="99"/>
        <v>0</v>
      </c>
      <c r="DC118" s="107">
        <f t="shared" si="100"/>
        <v>0</v>
      </c>
      <c r="DD118" s="107">
        <f t="shared" si="101"/>
        <v>0</v>
      </c>
      <c r="DE118" s="107">
        <f t="shared" si="102"/>
        <v>0</v>
      </c>
      <c r="DF118" s="107">
        <f t="shared" si="103"/>
        <v>0</v>
      </c>
      <c r="DG118" s="107">
        <f t="shared" si="104"/>
        <v>0</v>
      </c>
      <c r="DH118" s="107">
        <f t="shared" si="105"/>
        <v>0</v>
      </c>
      <c r="DI118" s="107">
        <f t="shared" si="106"/>
        <v>0</v>
      </c>
      <c r="DJ118" s="107">
        <f t="shared" si="107"/>
        <v>0</v>
      </c>
      <c r="DK118" s="107">
        <f t="shared" si="108"/>
        <v>0</v>
      </c>
      <c r="DL118" s="94">
        <f t="shared" si="109"/>
        <v>0</v>
      </c>
      <c r="DM118" s="59">
        <f>(F7*DL118)/100</f>
        <v>0</v>
      </c>
    </row>
    <row r="119" spans="1:117">
      <c r="A119" s="42"/>
      <c r="B119" s="42"/>
      <c r="C119" s="42"/>
      <c r="D119" s="42"/>
      <c r="E119" s="43"/>
      <c r="F119" s="42"/>
      <c r="G119" s="42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72"/>
      <c r="BB119" s="72"/>
      <c r="BC119" s="72"/>
      <c r="BD119" s="72"/>
      <c r="BE119" s="72"/>
      <c r="BF119" s="72"/>
      <c r="BG119" s="72"/>
      <c r="BH119" s="72"/>
      <c r="BI119" s="72"/>
      <c r="BJ119" s="105" t="b">
        <f t="shared" si="55"/>
        <v>0</v>
      </c>
      <c r="BK119" s="105" t="b">
        <f t="shared" si="56"/>
        <v>0</v>
      </c>
      <c r="BL119" s="105" t="b">
        <f t="shared" si="57"/>
        <v>0</v>
      </c>
      <c r="BM119" s="105" t="b">
        <f t="shared" si="58"/>
        <v>0</v>
      </c>
      <c r="BN119" s="105" t="b">
        <f t="shared" si="59"/>
        <v>0</v>
      </c>
      <c r="BO119" s="105" t="b">
        <f t="shared" si="60"/>
        <v>0</v>
      </c>
      <c r="BP119" s="105" t="b">
        <f t="shared" si="61"/>
        <v>0</v>
      </c>
      <c r="BQ119" s="105" t="b">
        <f t="shared" si="62"/>
        <v>0</v>
      </c>
      <c r="BR119" s="105" t="b">
        <f t="shared" si="63"/>
        <v>0</v>
      </c>
      <c r="BS119" s="105" t="b">
        <f t="shared" si="64"/>
        <v>0</v>
      </c>
      <c r="BT119" s="105" t="b">
        <f t="shared" si="65"/>
        <v>0</v>
      </c>
      <c r="BU119" s="105" t="b">
        <f t="shared" si="66"/>
        <v>0</v>
      </c>
      <c r="BV119" s="105" t="b">
        <f t="shared" si="67"/>
        <v>0</v>
      </c>
      <c r="BW119" s="105" t="b">
        <f t="shared" si="68"/>
        <v>0</v>
      </c>
      <c r="BX119" s="105" t="b">
        <f t="shared" si="69"/>
        <v>0</v>
      </c>
      <c r="BY119" s="105" t="b">
        <f t="shared" si="70"/>
        <v>0</v>
      </c>
      <c r="BZ119" s="105" t="b">
        <f t="shared" si="71"/>
        <v>0</v>
      </c>
      <c r="CA119" s="105" t="b">
        <f t="shared" si="72"/>
        <v>0</v>
      </c>
      <c r="CB119" s="105" t="b">
        <f t="shared" si="73"/>
        <v>0</v>
      </c>
      <c r="CC119" s="105" t="b">
        <f t="shared" si="74"/>
        <v>0</v>
      </c>
      <c r="CD119" s="105" t="b">
        <f t="shared" si="75"/>
        <v>0</v>
      </c>
      <c r="CE119" s="105" t="b">
        <f t="shared" si="76"/>
        <v>0</v>
      </c>
      <c r="CF119" s="105" t="b">
        <f t="shared" si="77"/>
        <v>0</v>
      </c>
      <c r="CG119" s="105" t="b">
        <f t="shared" si="78"/>
        <v>0</v>
      </c>
      <c r="CH119" s="105" t="b">
        <f t="shared" si="79"/>
        <v>0</v>
      </c>
      <c r="CI119" s="105" t="b">
        <f t="shared" si="80"/>
        <v>0</v>
      </c>
      <c r="CJ119" s="105" t="b">
        <f t="shared" si="81"/>
        <v>0</v>
      </c>
      <c r="CK119" s="105" t="b">
        <f t="shared" si="82"/>
        <v>0</v>
      </c>
      <c r="CL119" s="105" t="b">
        <f t="shared" si="83"/>
        <v>0</v>
      </c>
      <c r="CM119" s="105" t="b">
        <f t="shared" si="84"/>
        <v>0</v>
      </c>
      <c r="CN119" s="105" t="b">
        <f t="shared" si="85"/>
        <v>0</v>
      </c>
      <c r="CO119" s="105" t="b">
        <f t="shared" si="86"/>
        <v>0</v>
      </c>
      <c r="CP119" s="105" t="b">
        <f t="shared" si="87"/>
        <v>0</v>
      </c>
      <c r="CQ119" s="105" t="b">
        <f t="shared" si="88"/>
        <v>0</v>
      </c>
      <c r="CR119" s="105" t="b">
        <f t="shared" si="89"/>
        <v>0</v>
      </c>
      <c r="CS119" s="105" t="b">
        <f t="shared" si="90"/>
        <v>0</v>
      </c>
      <c r="CT119" s="105" t="b">
        <f t="shared" si="91"/>
        <v>0</v>
      </c>
      <c r="CU119" s="105" t="b">
        <f t="shared" si="92"/>
        <v>0</v>
      </c>
      <c r="CV119" s="105" t="b">
        <f t="shared" si="93"/>
        <v>0</v>
      </c>
      <c r="CW119" s="105" t="b">
        <f t="shared" si="94"/>
        <v>0</v>
      </c>
      <c r="CX119" s="105" t="b">
        <f t="shared" si="95"/>
        <v>0</v>
      </c>
      <c r="CY119" s="105" t="b">
        <f t="shared" si="96"/>
        <v>0</v>
      </c>
      <c r="CZ119" s="105" t="b">
        <f t="shared" si="97"/>
        <v>0</v>
      </c>
      <c r="DA119" s="105" t="b">
        <f t="shared" si="98"/>
        <v>0</v>
      </c>
      <c r="DB119" s="105" t="b">
        <f t="shared" si="99"/>
        <v>0</v>
      </c>
      <c r="DC119" s="107">
        <f t="shared" si="100"/>
        <v>0</v>
      </c>
      <c r="DD119" s="107">
        <f t="shared" si="101"/>
        <v>0</v>
      </c>
      <c r="DE119" s="107">
        <f t="shared" si="102"/>
        <v>0</v>
      </c>
      <c r="DF119" s="107">
        <f t="shared" si="103"/>
        <v>0</v>
      </c>
      <c r="DG119" s="107">
        <f t="shared" si="104"/>
        <v>0</v>
      </c>
      <c r="DH119" s="107">
        <f t="shared" si="105"/>
        <v>0</v>
      </c>
      <c r="DI119" s="107">
        <f t="shared" si="106"/>
        <v>0</v>
      </c>
      <c r="DJ119" s="107">
        <f t="shared" si="107"/>
        <v>0</v>
      </c>
      <c r="DK119" s="107">
        <f t="shared" si="108"/>
        <v>0</v>
      </c>
      <c r="DL119" s="94">
        <f t="shared" si="109"/>
        <v>0</v>
      </c>
      <c r="DM119" s="59">
        <f>(F7*DL119)/100</f>
        <v>0</v>
      </c>
    </row>
    <row r="120" spans="1:117">
      <c r="A120" s="42"/>
      <c r="B120" s="42"/>
      <c r="C120" s="42"/>
      <c r="D120" s="42"/>
      <c r="E120" s="43"/>
      <c r="F120" s="42"/>
      <c r="G120" s="42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72"/>
      <c r="BB120" s="72"/>
      <c r="BC120" s="72"/>
      <c r="BD120" s="72"/>
      <c r="BE120" s="72"/>
      <c r="BF120" s="72"/>
      <c r="BG120" s="72"/>
      <c r="BH120" s="72"/>
      <c r="BI120" s="72"/>
      <c r="BJ120" s="105" t="b">
        <f t="shared" si="55"/>
        <v>0</v>
      </c>
      <c r="BK120" s="105" t="b">
        <f t="shared" si="56"/>
        <v>0</v>
      </c>
      <c r="BL120" s="105" t="b">
        <f t="shared" si="57"/>
        <v>0</v>
      </c>
      <c r="BM120" s="105" t="b">
        <f t="shared" si="58"/>
        <v>0</v>
      </c>
      <c r="BN120" s="105" t="b">
        <f t="shared" si="59"/>
        <v>0</v>
      </c>
      <c r="BO120" s="105" t="b">
        <f t="shared" si="60"/>
        <v>0</v>
      </c>
      <c r="BP120" s="105" t="b">
        <f t="shared" si="61"/>
        <v>0</v>
      </c>
      <c r="BQ120" s="105" t="b">
        <f t="shared" si="62"/>
        <v>0</v>
      </c>
      <c r="BR120" s="105" t="b">
        <f t="shared" si="63"/>
        <v>0</v>
      </c>
      <c r="BS120" s="105" t="b">
        <f t="shared" si="64"/>
        <v>0</v>
      </c>
      <c r="BT120" s="105" t="b">
        <f t="shared" si="65"/>
        <v>0</v>
      </c>
      <c r="BU120" s="105" t="b">
        <f t="shared" si="66"/>
        <v>0</v>
      </c>
      <c r="BV120" s="105" t="b">
        <f t="shared" si="67"/>
        <v>0</v>
      </c>
      <c r="BW120" s="105" t="b">
        <f t="shared" si="68"/>
        <v>0</v>
      </c>
      <c r="BX120" s="105" t="b">
        <f t="shared" si="69"/>
        <v>0</v>
      </c>
      <c r="BY120" s="105" t="b">
        <f t="shared" si="70"/>
        <v>0</v>
      </c>
      <c r="BZ120" s="105" t="b">
        <f t="shared" si="71"/>
        <v>0</v>
      </c>
      <c r="CA120" s="105" t="b">
        <f t="shared" si="72"/>
        <v>0</v>
      </c>
      <c r="CB120" s="105" t="b">
        <f t="shared" si="73"/>
        <v>0</v>
      </c>
      <c r="CC120" s="105" t="b">
        <f t="shared" si="74"/>
        <v>0</v>
      </c>
      <c r="CD120" s="105" t="b">
        <f t="shared" si="75"/>
        <v>0</v>
      </c>
      <c r="CE120" s="105" t="b">
        <f t="shared" si="76"/>
        <v>0</v>
      </c>
      <c r="CF120" s="105" t="b">
        <f t="shared" si="77"/>
        <v>0</v>
      </c>
      <c r="CG120" s="105" t="b">
        <f t="shared" si="78"/>
        <v>0</v>
      </c>
      <c r="CH120" s="105" t="b">
        <f t="shared" si="79"/>
        <v>0</v>
      </c>
      <c r="CI120" s="105" t="b">
        <f t="shared" si="80"/>
        <v>0</v>
      </c>
      <c r="CJ120" s="105" t="b">
        <f t="shared" si="81"/>
        <v>0</v>
      </c>
      <c r="CK120" s="105" t="b">
        <f t="shared" si="82"/>
        <v>0</v>
      </c>
      <c r="CL120" s="105" t="b">
        <f t="shared" si="83"/>
        <v>0</v>
      </c>
      <c r="CM120" s="105" t="b">
        <f t="shared" si="84"/>
        <v>0</v>
      </c>
      <c r="CN120" s="105" t="b">
        <f t="shared" si="85"/>
        <v>0</v>
      </c>
      <c r="CO120" s="105" t="b">
        <f t="shared" si="86"/>
        <v>0</v>
      </c>
      <c r="CP120" s="105" t="b">
        <f t="shared" si="87"/>
        <v>0</v>
      </c>
      <c r="CQ120" s="105" t="b">
        <f t="shared" si="88"/>
        <v>0</v>
      </c>
      <c r="CR120" s="105" t="b">
        <f t="shared" si="89"/>
        <v>0</v>
      </c>
      <c r="CS120" s="105" t="b">
        <f t="shared" si="90"/>
        <v>0</v>
      </c>
      <c r="CT120" s="105" t="b">
        <f t="shared" si="91"/>
        <v>0</v>
      </c>
      <c r="CU120" s="105" t="b">
        <f t="shared" si="92"/>
        <v>0</v>
      </c>
      <c r="CV120" s="105" t="b">
        <f t="shared" si="93"/>
        <v>0</v>
      </c>
      <c r="CW120" s="105" t="b">
        <f t="shared" si="94"/>
        <v>0</v>
      </c>
      <c r="CX120" s="105" t="b">
        <f t="shared" si="95"/>
        <v>0</v>
      </c>
      <c r="CY120" s="105" t="b">
        <f t="shared" si="96"/>
        <v>0</v>
      </c>
      <c r="CZ120" s="105" t="b">
        <f t="shared" si="97"/>
        <v>0</v>
      </c>
      <c r="DA120" s="105" t="b">
        <f t="shared" si="98"/>
        <v>0</v>
      </c>
      <c r="DB120" s="105" t="b">
        <f t="shared" si="99"/>
        <v>0</v>
      </c>
      <c r="DC120" s="107">
        <f t="shared" si="100"/>
        <v>0</v>
      </c>
      <c r="DD120" s="107">
        <f t="shared" si="101"/>
        <v>0</v>
      </c>
      <c r="DE120" s="107">
        <f t="shared" si="102"/>
        <v>0</v>
      </c>
      <c r="DF120" s="107">
        <f t="shared" si="103"/>
        <v>0</v>
      </c>
      <c r="DG120" s="107">
        <f t="shared" si="104"/>
        <v>0</v>
      </c>
      <c r="DH120" s="107">
        <f t="shared" si="105"/>
        <v>0</v>
      </c>
      <c r="DI120" s="107">
        <f t="shared" si="106"/>
        <v>0</v>
      </c>
      <c r="DJ120" s="107">
        <f t="shared" si="107"/>
        <v>0</v>
      </c>
      <c r="DK120" s="107">
        <f t="shared" si="108"/>
        <v>0</v>
      </c>
      <c r="DL120" s="94">
        <f t="shared" si="109"/>
        <v>0</v>
      </c>
      <c r="DM120" s="59">
        <f>(F7*DL120)/100</f>
        <v>0</v>
      </c>
    </row>
    <row r="121" spans="1:117">
      <c r="A121" s="42"/>
      <c r="B121" s="42"/>
      <c r="C121" s="42"/>
      <c r="D121" s="42"/>
      <c r="E121" s="43"/>
      <c r="F121" s="42"/>
      <c r="G121" s="42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72"/>
      <c r="BB121" s="72"/>
      <c r="BC121" s="72"/>
      <c r="BD121" s="72"/>
      <c r="BE121" s="72"/>
      <c r="BF121" s="72"/>
      <c r="BG121" s="72"/>
      <c r="BH121" s="72"/>
      <c r="BI121" s="72"/>
      <c r="BJ121" s="105" t="b">
        <f t="shared" si="55"/>
        <v>0</v>
      </c>
      <c r="BK121" s="105" t="b">
        <f t="shared" si="56"/>
        <v>0</v>
      </c>
      <c r="BL121" s="105" t="b">
        <f t="shared" si="57"/>
        <v>0</v>
      </c>
      <c r="BM121" s="105" t="b">
        <f t="shared" si="58"/>
        <v>0</v>
      </c>
      <c r="BN121" s="105" t="b">
        <f t="shared" si="59"/>
        <v>0</v>
      </c>
      <c r="BO121" s="105" t="b">
        <f t="shared" si="60"/>
        <v>0</v>
      </c>
      <c r="BP121" s="105" t="b">
        <f t="shared" si="61"/>
        <v>0</v>
      </c>
      <c r="BQ121" s="105" t="b">
        <f t="shared" si="62"/>
        <v>0</v>
      </c>
      <c r="BR121" s="105" t="b">
        <f t="shared" si="63"/>
        <v>0</v>
      </c>
      <c r="BS121" s="105" t="b">
        <f t="shared" si="64"/>
        <v>0</v>
      </c>
      <c r="BT121" s="105" t="b">
        <f t="shared" si="65"/>
        <v>0</v>
      </c>
      <c r="BU121" s="105" t="b">
        <f t="shared" si="66"/>
        <v>0</v>
      </c>
      <c r="BV121" s="105" t="b">
        <f t="shared" si="67"/>
        <v>0</v>
      </c>
      <c r="BW121" s="105" t="b">
        <f t="shared" si="68"/>
        <v>0</v>
      </c>
      <c r="BX121" s="105" t="b">
        <f t="shared" si="69"/>
        <v>0</v>
      </c>
      <c r="BY121" s="105" t="b">
        <f t="shared" si="70"/>
        <v>0</v>
      </c>
      <c r="BZ121" s="105" t="b">
        <f t="shared" si="71"/>
        <v>0</v>
      </c>
      <c r="CA121" s="105" t="b">
        <f t="shared" si="72"/>
        <v>0</v>
      </c>
      <c r="CB121" s="105" t="b">
        <f t="shared" si="73"/>
        <v>0</v>
      </c>
      <c r="CC121" s="105" t="b">
        <f t="shared" si="74"/>
        <v>0</v>
      </c>
      <c r="CD121" s="105" t="b">
        <f t="shared" si="75"/>
        <v>0</v>
      </c>
      <c r="CE121" s="105" t="b">
        <f t="shared" si="76"/>
        <v>0</v>
      </c>
      <c r="CF121" s="105" t="b">
        <f t="shared" si="77"/>
        <v>0</v>
      </c>
      <c r="CG121" s="105" t="b">
        <f t="shared" si="78"/>
        <v>0</v>
      </c>
      <c r="CH121" s="105" t="b">
        <f t="shared" si="79"/>
        <v>0</v>
      </c>
      <c r="CI121" s="105" t="b">
        <f t="shared" si="80"/>
        <v>0</v>
      </c>
      <c r="CJ121" s="105" t="b">
        <f t="shared" si="81"/>
        <v>0</v>
      </c>
      <c r="CK121" s="105" t="b">
        <f t="shared" si="82"/>
        <v>0</v>
      </c>
      <c r="CL121" s="105" t="b">
        <f t="shared" si="83"/>
        <v>0</v>
      </c>
      <c r="CM121" s="105" t="b">
        <f t="shared" si="84"/>
        <v>0</v>
      </c>
      <c r="CN121" s="105" t="b">
        <f t="shared" si="85"/>
        <v>0</v>
      </c>
      <c r="CO121" s="105" t="b">
        <f t="shared" si="86"/>
        <v>0</v>
      </c>
      <c r="CP121" s="105" t="b">
        <f t="shared" si="87"/>
        <v>0</v>
      </c>
      <c r="CQ121" s="105" t="b">
        <f t="shared" si="88"/>
        <v>0</v>
      </c>
      <c r="CR121" s="105" t="b">
        <f t="shared" si="89"/>
        <v>0</v>
      </c>
      <c r="CS121" s="105" t="b">
        <f t="shared" si="90"/>
        <v>0</v>
      </c>
      <c r="CT121" s="105" t="b">
        <f t="shared" si="91"/>
        <v>0</v>
      </c>
      <c r="CU121" s="105" t="b">
        <f t="shared" si="92"/>
        <v>0</v>
      </c>
      <c r="CV121" s="105" t="b">
        <f t="shared" si="93"/>
        <v>0</v>
      </c>
      <c r="CW121" s="105" t="b">
        <f t="shared" si="94"/>
        <v>0</v>
      </c>
      <c r="CX121" s="105" t="b">
        <f t="shared" si="95"/>
        <v>0</v>
      </c>
      <c r="CY121" s="105" t="b">
        <f t="shared" si="96"/>
        <v>0</v>
      </c>
      <c r="CZ121" s="105" t="b">
        <f t="shared" si="97"/>
        <v>0</v>
      </c>
      <c r="DA121" s="105" t="b">
        <f t="shared" si="98"/>
        <v>0</v>
      </c>
      <c r="DB121" s="105" t="b">
        <f t="shared" si="99"/>
        <v>0</v>
      </c>
      <c r="DC121" s="107">
        <f t="shared" si="100"/>
        <v>0</v>
      </c>
      <c r="DD121" s="107">
        <f t="shared" si="101"/>
        <v>0</v>
      </c>
      <c r="DE121" s="107">
        <f t="shared" si="102"/>
        <v>0</v>
      </c>
      <c r="DF121" s="107">
        <f t="shared" si="103"/>
        <v>0</v>
      </c>
      <c r="DG121" s="107">
        <f t="shared" si="104"/>
        <v>0</v>
      </c>
      <c r="DH121" s="107">
        <f t="shared" si="105"/>
        <v>0</v>
      </c>
      <c r="DI121" s="107">
        <f t="shared" si="106"/>
        <v>0</v>
      </c>
      <c r="DJ121" s="107">
        <f t="shared" si="107"/>
        <v>0</v>
      </c>
      <c r="DK121" s="107">
        <f t="shared" si="108"/>
        <v>0</v>
      </c>
      <c r="DL121" s="94">
        <f t="shared" si="109"/>
        <v>0</v>
      </c>
      <c r="DM121" s="59">
        <f>(F7*DL121)/100</f>
        <v>0</v>
      </c>
    </row>
    <row r="122" spans="1:117">
      <c r="A122" s="42"/>
      <c r="B122" s="42"/>
      <c r="C122" s="42"/>
      <c r="D122" s="42"/>
      <c r="E122" s="43"/>
      <c r="F122" s="42"/>
      <c r="G122" s="42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72"/>
      <c r="BB122" s="72"/>
      <c r="BC122" s="72"/>
      <c r="BD122" s="72"/>
      <c r="BE122" s="72"/>
      <c r="BF122" s="72"/>
      <c r="BG122" s="72"/>
      <c r="BH122" s="72"/>
      <c r="BI122" s="72"/>
      <c r="BJ122" s="105" t="b">
        <f t="shared" si="55"/>
        <v>0</v>
      </c>
      <c r="BK122" s="105" t="b">
        <f t="shared" si="56"/>
        <v>0</v>
      </c>
      <c r="BL122" s="105" t="b">
        <f t="shared" si="57"/>
        <v>0</v>
      </c>
      <c r="BM122" s="105" t="b">
        <f t="shared" si="58"/>
        <v>0</v>
      </c>
      <c r="BN122" s="105" t="b">
        <f t="shared" si="59"/>
        <v>0</v>
      </c>
      <c r="BO122" s="105" t="b">
        <f t="shared" si="60"/>
        <v>0</v>
      </c>
      <c r="BP122" s="105" t="b">
        <f t="shared" si="61"/>
        <v>0</v>
      </c>
      <c r="BQ122" s="105" t="b">
        <f t="shared" si="62"/>
        <v>0</v>
      </c>
      <c r="BR122" s="105" t="b">
        <f t="shared" si="63"/>
        <v>0</v>
      </c>
      <c r="BS122" s="105" t="b">
        <f t="shared" si="64"/>
        <v>0</v>
      </c>
      <c r="BT122" s="105" t="b">
        <f t="shared" si="65"/>
        <v>0</v>
      </c>
      <c r="BU122" s="105" t="b">
        <f t="shared" si="66"/>
        <v>0</v>
      </c>
      <c r="BV122" s="105" t="b">
        <f t="shared" si="67"/>
        <v>0</v>
      </c>
      <c r="BW122" s="105" t="b">
        <f t="shared" si="68"/>
        <v>0</v>
      </c>
      <c r="BX122" s="105" t="b">
        <f t="shared" si="69"/>
        <v>0</v>
      </c>
      <c r="BY122" s="105" t="b">
        <f t="shared" si="70"/>
        <v>0</v>
      </c>
      <c r="BZ122" s="105" t="b">
        <f t="shared" si="71"/>
        <v>0</v>
      </c>
      <c r="CA122" s="105" t="b">
        <f t="shared" si="72"/>
        <v>0</v>
      </c>
      <c r="CB122" s="105" t="b">
        <f t="shared" si="73"/>
        <v>0</v>
      </c>
      <c r="CC122" s="105" t="b">
        <f t="shared" si="74"/>
        <v>0</v>
      </c>
      <c r="CD122" s="105" t="b">
        <f t="shared" si="75"/>
        <v>0</v>
      </c>
      <c r="CE122" s="105" t="b">
        <f t="shared" si="76"/>
        <v>0</v>
      </c>
      <c r="CF122" s="105" t="b">
        <f t="shared" si="77"/>
        <v>0</v>
      </c>
      <c r="CG122" s="105" t="b">
        <f t="shared" si="78"/>
        <v>0</v>
      </c>
      <c r="CH122" s="105" t="b">
        <f t="shared" si="79"/>
        <v>0</v>
      </c>
      <c r="CI122" s="105" t="b">
        <f t="shared" si="80"/>
        <v>0</v>
      </c>
      <c r="CJ122" s="105" t="b">
        <f t="shared" si="81"/>
        <v>0</v>
      </c>
      <c r="CK122" s="105" t="b">
        <f t="shared" si="82"/>
        <v>0</v>
      </c>
      <c r="CL122" s="105" t="b">
        <f t="shared" si="83"/>
        <v>0</v>
      </c>
      <c r="CM122" s="105" t="b">
        <f t="shared" si="84"/>
        <v>0</v>
      </c>
      <c r="CN122" s="105" t="b">
        <f t="shared" si="85"/>
        <v>0</v>
      </c>
      <c r="CO122" s="105" t="b">
        <f t="shared" si="86"/>
        <v>0</v>
      </c>
      <c r="CP122" s="105" t="b">
        <f t="shared" si="87"/>
        <v>0</v>
      </c>
      <c r="CQ122" s="105" t="b">
        <f t="shared" si="88"/>
        <v>0</v>
      </c>
      <c r="CR122" s="105" t="b">
        <f t="shared" si="89"/>
        <v>0</v>
      </c>
      <c r="CS122" s="105" t="b">
        <f t="shared" si="90"/>
        <v>0</v>
      </c>
      <c r="CT122" s="105" t="b">
        <f t="shared" si="91"/>
        <v>0</v>
      </c>
      <c r="CU122" s="105" t="b">
        <f t="shared" si="92"/>
        <v>0</v>
      </c>
      <c r="CV122" s="105" t="b">
        <f t="shared" si="93"/>
        <v>0</v>
      </c>
      <c r="CW122" s="105" t="b">
        <f t="shared" si="94"/>
        <v>0</v>
      </c>
      <c r="CX122" s="105" t="b">
        <f t="shared" si="95"/>
        <v>0</v>
      </c>
      <c r="CY122" s="105" t="b">
        <f t="shared" si="96"/>
        <v>0</v>
      </c>
      <c r="CZ122" s="105" t="b">
        <f t="shared" si="97"/>
        <v>0</v>
      </c>
      <c r="DA122" s="105" t="b">
        <f t="shared" si="98"/>
        <v>0</v>
      </c>
      <c r="DB122" s="105" t="b">
        <f t="shared" si="99"/>
        <v>0</v>
      </c>
      <c r="DC122" s="107">
        <f t="shared" si="100"/>
        <v>0</v>
      </c>
      <c r="DD122" s="107">
        <f t="shared" si="101"/>
        <v>0</v>
      </c>
      <c r="DE122" s="107">
        <f t="shared" si="102"/>
        <v>0</v>
      </c>
      <c r="DF122" s="107">
        <f t="shared" si="103"/>
        <v>0</v>
      </c>
      <c r="DG122" s="107">
        <f t="shared" si="104"/>
        <v>0</v>
      </c>
      <c r="DH122" s="107">
        <f t="shared" si="105"/>
        <v>0</v>
      </c>
      <c r="DI122" s="107">
        <f t="shared" si="106"/>
        <v>0</v>
      </c>
      <c r="DJ122" s="107">
        <f t="shared" si="107"/>
        <v>0</v>
      </c>
      <c r="DK122" s="107">
        <f t="shared" si="108"/>
        <v>0</v>
      </c>
      <c r="DL122" s="94">
        <f t="shared" si="109"/>
        <v>0</v>
      </c>
      <c r="DM122" s="59">
        <f>(F7*DL122)/100</f>
        <v>0</v>
      </c>
    </row>
    <row r="123" spans="1:117">
      <c r="A123" s="42"/>
      <c r="B123" s="42"/>
      <c r="C123" s="42"/>
      <c r="D123" s="42"/>
      <c r="E123" s="43"/>
      <c r="F123" s="42"/>
      <c r="G123" s="42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72"/>
      <c r="BB123" s="72"/>
      <c r="BC123" s="72"/>
      <c r="BD123" s="72"/>
      <c r="BE123" s="72"/>
      <c r="BF123" s="72"/>
      <c r="BG123" s="72"/>
      <c r="BH123" s="72"/>
      <c r="BI123" s="72"/>
      <c r="BJ123" s="105" t="b">
        <f t="shared" si="55"/>
        <v>0</v>
      </c>
      <c r="BK123" s="105" t="b">
        <f t="shared" si="56"/>
        <v>0</v>
      </c>
      <c r="BL123" s="105" t="b">
        <f t="shared" si="57"/>
        <v>0</v>
      </c>
      <c r="BM123" s="105" t="b">
        <f t="shared" si="58"/>
        <v>0</v>
      </c>
      <c r="BN123" s="105" t="b">
        <f t="shared" si="59"/>
        <v>0</v>
      </c>
      <c r="BO123" s="105" t="b">
        <f t="shared" si="60"/>
        <v>0</v>
      </c>
      <c r="BP123" s="105" t="b">
        <f t="shared" si="61"/>
        <v>0</v>
      </c>
      <c r="BQ123" s="105" t="b">
        <f t="shared" si="62"/>
        <v>0</v>
      </c>
      <c r="BR123" s="105" t="b">
        <f t="shared" si="63"/>
        <v>0</v>
      </c>
      <c r="BS123" s="105" t="b">
        <f t="shared" si="64"/>
        <v>0</v>
      </c>
      <c r="BT123" s="105" t="b">
        <f t="shared" si="65"/>
        <v>0</v>
      </c>
      <c r="BU123" s="105" t="b">
        <f t="shared" si="66"/>
        <v>0</v>
      </c>
      <c r="BV123" s="105" t="b">
        <f t="shared" si="67"/>
        <v>0</v>
      </c>
      <c r="BW123" s="105" t="b">
        <f t="shared" si="68"/>
        <v>0</v>
      </c>
      <c r="BX123" s="105" t="b">
        <f t="shared" si="69"/>
        <v>0</v>
      </c>
      <c r="BY123" s="105" t="b">
        <f t="shared" si="70"/>
        <v>0</v>
      </c>
      <c r="BZ123" s="105" t="b">
        <f t="shared" si="71"/>
        <v>0</v>
      </c>
      <c r="CA123" s="105" t="b">
        <f t="shared" si="72"/>
        <v>0</v>
      </c>
      <c r="CB123" s="105" t="b">
        <f t="shared" si="73"/>
        <v>0</v>
      </c>
      <c r="CC123" s="105" t="b">
        <f t="shared" si="74"/>
        <v>0</v>
      </c>
      <c r="CD123" s="105" t="b">
        <f t="shared" si="75"/>
        <v>0</v>
      </c>
      <c r="CE123" s="105" t="b">
        <f t="shared" si="76"/>
        <v>0</v>
      </c>
      <c r="CF123" s="105" t="b">
        <f t="shared" si="77"/>
        <v>0</v>
      </c>
      <c r="CG123" s="105" t="b">
        <f t="shared" si="78"/>
        <v>0</v>
      </c>
      <c r="CH123" s="105" t="b">
        <f t="shared" si="79"/>
        <v>0</v>
      </c>
      <c r="CI123" s="105" t="b">
        <f t="shared" si="80"/>
        <v>0</v>
      </c>
      <c r="CJ123" s="105" t="b">
        <f t="shared" si="81"/>
        <v>0</v>
      </c>
      <c r="CK123" s="105" t="b">
        <f t="shared" si="82"/>
        <v>0</v>
      </c>
      <c r="CL123" s="105" t="b">
        <f t="shared" si="83"/>
        <v>0</v>
      </c>
      <c r="CM123" s="105" t="b">
        <f t="shared" si="84"/>
        <v>0</v>
      </c>
      <c r="CN123" s="105" t="b">
        <f t="shared" si="85"/>
        <v>0</v>
      </c>
      <c r="CO123" s="105" t="b">
        <f t="shared" si="86"/>
        <v>0</v>
      </c>
      <c r="CP123" s="105" t="b">
        <f t="shared" si="87"/>
        <v>0</v>
      </c>
      <c r="CQ123" s="105" t="b">
        <f t="shared" si="88"/>
        <v>0</v>
      </c>
      <c r="CR123" s="105" t="b">
        <f t="shared" si="89"/>
        <v>0</v>
      </c>
      <c r="CS123" s="105" t="b">
        <f t="shared" si="90"/>
        <v>0</v>
      </c>
      <c r="CT123" s="105" t="b">
        <f t="shared" si="91"/>
        <v>0</v>
      </c>
      <c r="CU123" s="105" t="b">
        <f t="shared" si="92"/>
        <v>0</v>
      </c>
      <c r="CV123" s="105" t="b">
        <f t="shared" si="93"/>
        <v>0</v>
      </c>
      <c r="CW123" s="105" t="b">
        <f t="shared" si="94"/>
        <v>0</v>
      </c>
      <c r="CX123" s="105" t="b">
        <f t="shared" si="95"/>
        <v>0</v>
      </c>
      <c r="CY123" s="105" t="b">
        <f t="shared" si="96"/>
        <v>0</v>
      </c>
      <c r="CZ123" s="105" t="b">
        <f t="shared" si="97"/>
        <v>0</v>
      </c>
      <c r="DA123" s="105" t="b">
        <f t="shared" si="98"/>
        <v>0</v>
      </c>
      <c r="DB123" s="105" t="b">
        <f t="shared" si="99"/>
        <v>0</v>
      </c>
      <c r="DC123" s="107">
        <f t="shared" si="100"/>
        <v>0</v>
      </c>
      <c r="DD123" s="107">
        <f t="shared" si="101"/>
        <v>0</v>
      </c>
      <c r="DE123" s="107">
        <f t="shared" si="102"/>
        <v>0</v>
      </c>
      <c r="DF123" s="107">
        <f t="shared" si="103"/>
        <v>0</v>
      </c>
      <c r="DG123" s="107">
        <f t="shared" si="104"/>
        <v>0</v>
      </c>
      <c r="DH123" s="107">
        <f t="shared" si="105"/>
        <v>0</v>
      </c>
      <c r="DI123" s="107">
        <f t="shared" si="106"/>
        <v>0</v>
      </c>
      <c r="DJ123" s="107">
        <f t="shared" si="107"/>
        <v>0</v>
      </c>
      <c r="DK123" s="107">
        <f t="shared" si="108"/>
        <v>0</v>
      </c>
      <c r="DL123" s="94">
        <f t="shared" si="109"/>
        <v>0</v>
      </c>
      <c r="DM123" s="59">
        <f>(F7*DL123)/100</f>
        <v>0</v>
      </c>
    </row>
    <row r="124" spans="1:117">
      <c r="A124" s="42"/>
      <c r="B124" s="42"/>
      <c r="C124" s="42"/>
      <c r="D124" s="42"/>
      <c r="E124" s="43"/>
      <c r="F124" s="42"/>
      <c r="G124" s="42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72"/>
      <c r="BB124" s="72"/>
      <c r="BC124" s="72"/>
      <c r="BD124" s="72"/>
      <c r="BE124" s="72"/>
      <c r="BF124" s="72"/>
      <c r="BG124" s="72"/>
      <c r="BH124" s="72"/>
      <c r="BI124" s="72"/>
      <c r="BJ124" s="105" t="b">
        <f t="shared" si="55"/>
        <v>0</v>
      </c>
      <c r="BK124" s="105" t="b">
        <f t="shared" si="56"/>
        <v>0</v>
      </c>
      <c r="BL124" s="105" t="b">
        <f t="shared" si="57"/>
        <v>0</v>
      </c>
      <c r="BM124" s="105" t="b">
        <f t="shared" si="58"/>
        <v>0</v>
      </c>
      <c r="BN124" s="105" t="b">
        <f t="shared" si="59"/>
        <v>0</v>
      </c>
      <c r="BO124" s="105" t="b">
        <f t="shared" si="60"/>
        <v>0</v>
      </c>
      <c r="BP124" s="105" t="b">
        <f t="shared" si="61"/>
        <v>0</v>
      </c>
      <c r="BQ124" s="105" t="b">
        <f t="shared" si="62"/>
        <v>0</v>
      </c>
      <c r="BR124" s="105" t="b">
        <f t="shared" si="63"/>
        <v>0</v>
      </c>
      <c r="BS124" s="105" t="b">
        <f t="shared" si="64"/>
        <v>0</v>
      </c>
      <c r="BT124" s="105" t="b">
        <f t="shared" si="65"/>
        <v>0</v>
      </c>
      <c r="BU124" s="105" t="b">
        <f t="shared" si="66"/>
        <v>0</v>
      </c>
      <c r="BV124" s="105" t="b">
        <f t="shared" si="67"/>
        <v>0</v>
      </c>
      <c r="BW124" s="105" t="b">
        <f t="shared" si="68"/>
        <v>0</v>
      </c>
      <c r="BX124" s="105" t="b">
        <f t="shared" si="69"/>
        <v>0</v>
      </c>
      <c r="BY124" s="105" t="b">
        <f t="shared" si="70"/>
        <v>0</v>
      </c>
      <c r="BZ124" s="105" t="b">
        <f t="shared" si="71"/>
        <v>0</v>
      </c>
      <c r="CA124" s="105" t="b">
        <f t="shared" si="72"/>
        <v>0</v>
      </c>
      <c r="CB124" s="105" t="b">
        <f t="shared" si="73"/>
        <v>0</v>
      </c>
      <c r="CC124" s="105" t="b">
        <f t="shared" si="74"/>
        <v>0</v>
      </c>
      <c r="CD124" s="105" t="b">
        <f t="shared" si="75"/>
        <v>0</v>
      </c>
      <c r="CE124" s="105" t="b">
        <f t="shared" si="76"/>
        <v>0</v>
      </c>
      <c r="CF124" s="105" t="b">
        <f t="shared" si="77"/>
        <v>0</v>
      </c>
      <c r="CG124" s="105" t="b">
        <f t="shared" si="78"/>
        <v>0</v>
      </c>
      <c r="CH124" s="105" t="b">
        <f t="shared" si="79"/>
        <v>0</v>
      </c>
      <c r="CI124" s="105" t="b">
        <f t="shared" si="80"/>
        <v>0</v>
      </c>
      <c r="CJ124" s="105" t="b">
        <f t="shared" si="81"/>
        <v>0</v>
      </c>
      <c r="CK124" s="105" t="b">
        <f t="shared" si="82"/>
        <v>0</v>
      </c>
      <c r="CL124" s="105" t="b">
        <f t="shared" si="83"/>
        <v>0</v>
      </c>
      <c r="CM124" s="105" t="b">
        <f t="shared" si="84"/>
        <v>0</v>
      </c>
      <c r="CN124" s="105" t="b">
        <f t="shared" si="85"/>
        <v>0</v>
      </c>
      <c r="CO124" s="105" t="b">
        <f t="shared" si="86"/>
        <v>0</v>
      </c>
      <c r="CP124" s="105" t="b">
        <f t="shared" si="87"/>
        <v>0</v>
      </c>
      <c r="CQ124" s="105" t="b">
        <f t="shared" si="88"/>
        <v>0</v>
      </c>
      <c r="CR124" s="105" t="b">
        <f t="shared" si="89"/>
        <v>0</v>
      </c>
      <c r="CS124" s="105" t="b">
        <f t="shared" si="90"/>
        <v>0</v>
      </c>
      <c r="CT124" s="105" t="b">
        <f t="shared" si="91"/>
        <v>0</v>
      </c>
      <c r="CU124" s="105" t="b">
        <f t="shared" si="92"/>
        <v>0</v>
      </c>
      <c r="CV124" s="105" t="b">
        <f t="shared" si="93"/>
        <v>0</v>
      </c>
      <c r="CW124" s="105" t="b">
        <f t="shared" si="94"/>
        <v>0</v>
      </c>
      <c r="CX124" s="105" t="b">
        <f t="shared" si="95"/>
        <v>0</v>
      </c>
      <c r="CY124" s="105" t="b">
        <f t="shared" si="96"/>
        <v>0</v>
      </c>
      <c r="CZ124" s="105" t="b">
        <f t="shared" si="97"/>
        <v>0</v>
      </c>
      <c r="DA124" s="105" t="b">
        <f t="shared" si="98"/>
        <v>0</v>
      </c>
      <c r="DB124" s="105" t="b">
        <f t="shared" si="99"/>
        <v>0</v>
      </c>
      <c r="DC124" s="107">
        <f t="shared" si="100"/>
        <v>0</v>
      </c>
      <c r="DD124" s="107">
        <f t="shared" si="101"/>
        <v>0</v>
      </c>
      <c r="DE124" s="107">
        <f t="shared" si="102"/>
        <v>0</v>
      </c>
      <c r="DF124" s="107">
        <f t="shared" si="103"/>
        <v>0</v>
      </c>
      <c r="DG124" s="107">
        <f t="shared" si="104"/>
        <v>0</v>
      </c>
      <c r="DH124" s="107">
        <f t="shared" si="105"/>
        <v>0</v>
      </c>
      <c r="DI124" s="107">
        <f t="shared" si="106"/>
        <v>0</v>
      </c>
      <c r="DJ124" s="107">
        <f t="shared" si="107"/>
        <v>0</v>
      </c>
      <c r="DK124" s="107">
        <f t="shared" si="108"/>
        <v>0</v>
      </c>
      <c r="DL124" s="94">
        <f t="shared" si="109"/>
        <v>0</v>
      </c>
      <c r="DM124" s="59">
        <f>(F7*DL124)/100</f>
        <v>0</v>
      </c>
    </row>
    <row r="125" spans="1:117">
      <c r="A125" s="42"/>
      <c r="B125" s="42"/>
      <c r="C125" s="42"/>
      <c r="D125" s="42"/>
      <c r="E125" s="43"/>
      <c r="F125" s="42"/>
      <c r="G125" s="42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72"/>
      <c r="BB125" s="72"/>
      <c r="BC125" s="72"/>
      <c r="BD125" s="72"/>
      <c r="BE125" s="72"/>
      <c r="BF125" s="72"/>
      <c r="BG125" s="72"/>
      <c r="BH125" s="72"/>
      <c r="BI125" s="72"/>
      <c r="BJ125" s="105" t="b">
        <f t="shared" si="55"/>
        <v>0</v>
      </c>
      <c r="BK125" s="105" t="b">
        <f t="shared" si="56"/>
        <v>0</v>
      </c>
      <c r="BL125" s="105" t="b">
        <f t="shared" si="57"/>
        <v>0</v>
      </c>
      <c r="BM125" s="105" t="b">
        <f t="shared" si="58"/>
        <v>0</v>
      </c>
      <c r="BN125" s="105" t="b">
        <f t="shared" si="59"/>
        <v>0</v>
      </c>
      <c r="BO125" s="105" t="b">
        <f t="shared" si="60"/>
        <v>0</v>
      </c>
      <c r="BP125" s="105" t="b">
        <f t="shared" si="61"/>
        <v>0</v>
      </c>
      <c r="BQ125" s="105" t="b">
        <f t="shared" si="62"/>
        <v>0</v>
      </c>
      <c r="BR125" s="105" t="b">
        <f t="shared" si="63"/>
        <v>0</v>
      </c>
      <c r="BS125" s="105" t="b">
        <f t="shared" si="64"/>
        <v>0</v>
      </c>
      <c r="BT125" s="105" t="b">
        <f t="shared" si="65"/>
        <v>0</v>
      </c>
      <c r="BU125" s="105" t="b">
        <f t="shared" si="66"/>
        <v>0</v>
      </c>
      <c r="BV125" s="105" t="b">
        <f t="shared" si="67"/>
        <v>0</v>
      </c>
      <c r="BW125" s="105" t="b">
        <f t="shared" si="68"/>
        <v>0</v>
      </c>
      <c r="BX125" s="105" t="b">
        <f t="shared" si="69"/>
        <v>0</v>
      </c>
      <c r="BY125" s="105" t="b">
        <f t="shared" si="70"/>
        <v>0</v>
      </c>
      <c r="BZ125" s="105" t="b">
        <f t="shared" si="71"/>
        <v>0</v>
      </c>
      <c r="CA125" s="105" t="b">
        <f t="shared" si="72"/>
        <v>0</v>
      </c>
      <c r="CB125" s="105" t="b">
        <f t="shared" si="73"/>
        <v>0</v>
      </c>
      <c r="CC125" s="105" t="b">
        <f t="shared" si="74"/>
        <v>0</v>
      </c>
      <c r="CD125" s="105" t="b">
        <f t="shared" si="75"/>
        <v>0</v>
      </c>
      <c r="CE125" s="105" t="b">
        <f t="shared" si="76"/>
        <v>0</v>
      </c>
      <c r="CF125" s="105" t="b">
        <f t="shared" si="77"/>
        <v>0</v>
      </c>
      <c r="CG125" s="105" t="b">
        <f t="shared" si="78"/>
        <v>0</v>
      </c>
      <c r="CH125" s="105" t="b">
        <f t="shared" si="79"/>
        <v>0</v>
      </c>
      <c r="CI125" s="105" t="b">
        <f t="shared" si="80"/>
        <v>0</v>
      </c>
      <c r="CJ125" s="105" t="b">
        <f t="shared" si="81"/>
        <v>0</v>
      </c>
      <c r="CK125" s="105" t="b">
        <f t="shared" si="82"/>
        <v>0</v>
      </c>
      <c r="CL125" s="105" t="b">
        <f t="shared" si="83"/>
        <v>0</v>
      </c>
      <c r="CM125" s="105" t="b">
        <f t="shared" si="84"/>
        <v>0</v>
      </c>
      <c r="CN125" s="105" t="b">
        <f t="shared" si="85"/>
        <v>0</v>
      </c>
      <c r="CO125" s="105" t="b">
        <f t="shared" si="86"/>
        <v>0</v>
      </c>
      <c r="CP125" s="105" t="b">
        <f t="shared" si="87"/>
        <v>0</v>
      </c>
      <c r="CQ125" s="105" t="b">
        <f t="shared" si="88"/>
        <v>0</v>
      </c>
      <c r="CR125" s="105" t="b">
        <f t="shared" si="89"/>
        <v>0</v>
      </c>
      <c r="CS125" s="105" t="b">
        <f t="shared" si="90"/>
        <v>0</v>
      </c>
      <c r="CT125" s="105" t="b">
        <f t="shared" si="91"/>
        <v>0</v>
      </c>
      <c r="CU125" s="105" t="b">
        <f t="shared" si="92"/>
        <v>0</v>
      </c>
      <c r="CV125" s="105" t="b">
        <f t="shared" si="93"/>
        <v>0</v>
      </c>
      <c r="CW125" s="105" t="b">
        <f t="shared" si="94"/>
        <v>0</v>
      </c>
      <c r="CX125" s="105" t="b">
        <f t="shared" si="95"/>
        <v>0</v>
      </c>
      <c r="CY125" s="105" t="b">
        <f t="shared" si="96"/>
        <v>0</v>
      </c>
      <c r="CZ125" s="105" t="b">
        <f t="shared" si="97"/>
        <v>0</v>
      </c>
      <c r="DA125" s="105" t="b">
        <f t="shared" si="98"/>
        <v>0</v>
      </c>
      <c r="DB125" s="105" t="b">
        <f t="shared" si="99"/>
        <v>0</v>
      </c>
      <c r="DC125" s="107">
        <f t="shared" si="100"/>
        <v>0</v>
      </c>
      <c r="DD125" s="107">
        <f t="shared" si="101"/>
        <v>0</v>
      </c>
      <c r="DE125" s="107">
        <f t="shared" si="102"/>
        <v>0</v>
      </c>
      <c r="DF125" s="107">
        <f t="shared" si="103"/>
        <v>0</v>
      </c>
      <c r="DG125" s="107">
        <f t="shared" si="104"/>
        <v>0</v>
      </c>
      <c r="DH125" s="107">
        <f t="shared" si="105"/>
        <v>0</v>
      </c>
      <c r="DI125" s="107">
        <f t="shared" si="106"/>
        <v>0</v>
      </c>
      <c r="DJ125" s="107">
        <f t="shared" si="107"/>
        <v>0</v>
      </c>
      <c r="DK125" s="107">
        <f t="shared" si="108"/>
        <v>0</v>
      </c>
      <c r="DL125" s="94">
        <f t="shared" si="109"/>
        <v>0</v>
      </c>
      <c r="DM125" s="59">
        <f>(F7*DL125)/100</f>
        <v>0</v>
      </c>
    </row>
    <row r="126" spans="1:117">
      <c r="A126" s="42"/>
      <c r="B126" s="42"/>
      <c r="C126" s="42"/>
      <c r="D126" s="42"/>
      <c r="E126" s="43"/>
      <c r="F126" s="42"/>
      <c r="G126" s="42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72"/>
      <c r="BB126" s="72"/>
      <c r="BC126" s="72"/>
      <c r="BD126" s="72"/>
      <c r="BE126" s="72"/>
      <c r="BF126" s="72"/>
      <c r="BG126" s="72"/>
      <c r="BH126" s="72"/>
      <c r="BI126" s="72"/>
      <c r="BJ126" s="105" t="b">
        <f t="shared" si="55"/>
        <v>0</v>
      </c>
      <c r="BK126" s="105" t="b">
        <f t="shared" si="56"/>
        <v>0</v>
      </c>
      <c r="BL126" s="105" t="b">
        <f t="shared" si="57"/>
        <v>0</v>
      </c>
      <c r="BM126" s="105" t="b">
        <f t="shared" si="58"/>
        <v>0</v>
      </c>
      <c r="BN126" s="105" t="b">
        <f t="shared" si="59"/>
        <v>0</v>
      </c>
      <c r="BO126" s="105" t="b">
        <f t="shared" si="60"/>
        <v>0</v>
      </c>
      <c r="BP126" s="105" t="b">
        <f t="shared" si="61"/>
        <v>0</v>
      </c>
      <c r="BQ126" s="105" t="b">
        <f t="shared" si="62"/>
        <v>0</v>
      </c>
      <c r="BR126" s="105" t="b">
        <f t="shared" si="63"/>
        <v>0</v>
      </c>
      <c r="BS126" s="105" t="b">
        <f t="shared" si="64"/>
        <v>0</v>
      </c>
      <c r="BT126" s="105" t="b">
        <f t="shared" si="65"/>
        <v>0</v>
      </c>
      <c r="BU126" s="105" t="b">
        <f t="shared" si="66"/>
        <v>0</v>
      </c>
      <c r="BV126" s="105" t="b">
        <f t="shared" si="67"/>
        <v>0</v>
      </c>
      <c r="BW126" s="105" t="b">
        <f t="shared" si="68"/>
        <v>0</v>
      </c>
      <c r="BX126" s="105" t="b">
        <f t="shared" si="69"/>
        <v>0</v>
      </c>
      <c r="BY126" s="105" t="b">
        <f t="shared" si="70"/>
        <v>0</v>
      </c>
      <c r="BZ126" s="105" t="b">
        <f t="shared" si="71"/>
        <v>0</v>
      </c>
      <c r="CA126" s="105" t="b">
        <f t="shared" si="72"/>
        <v>0</v>
      </c>
      <c r="CB126" s="105" t="b">
        <f t="shared" si="73"/>
        <v>0</v>
      </c>
      <c r="CC126" s="105" t="b">
        <f t="shared" si="74"/>
        <v>0</v>
      </c>
      <c r="CD126" s="105" t="b">
        <f t="shared" si="75"/>
        <v>0</v>
      </c>
      <c r="CE126" s="105" t="b">
        <f t="shared" si="76"/>
        <v>0</v>
      </c>
      <c r="CF126" s="105" t="b">
        <f t="shared" si="77"/>
        <v>0</v>
      </c>
      <c r="CG126" s="105" t="b">
        <f t="shared" si="78"/>
        <v>0</v>
      </c>
      <c r="CH126" s="105" t="b">
        <f t="shared" si="79"/>
        <v>0</v>
      </c>
      <c r="CI126" s="105" t="b">
        <f t="shared" si="80"/>
        <v>0</v>
      </c>
      <c r="CJ126" s="105" t="b">
        <f t="shared" si="81"/>
        <v>0</v>
      </c>
      <c r="CK126" s="105" t="b">
        <f t="shared" si="82"/>
        <v>0</v>
      </c>
      <c r="CL126" s="105" t="b">
        <f t="shared" si="83"/>
        <v>0</v>
      </c>
      <c r="CM126" s="105" t="b">
        <f t="shared" si="84"/>
        <v>0</v>
      </c>
      <c r="CN126" s="105" t="b">
        <f t="shared" si="85"/>
        <v>0</v>
      </c>
      <c r="CO126" s="105" t="b">
        <f t="shared" si="86"/>
        <v>0</v>
      </c>
      <c r="CP126" s="105" t="b">
        <f t="shared" si="87"/>
        <v>0</v>
      </c>
      <c r="CQ126" s="105" t="b">
        <f t="shared" si="88"/>
        <v>0</v>
      </c>
      <c r="CR126" s="105" t="b">
        <f t="shared" si="89"/>
        <v>0</v>
      </c>
      <c r="CS126" s="105" t="b">
        <f t="shared" si="90"/>
        <v>0</v>
      </c>
      <c r="CT126" s="105" t="b">
        <f t="shared" si="91"/>
        <v>0</v>
      </c>
      <c r="CU126" s="105" t="b">
        <f t="shared" si="92"/>
        <v>0</v>
      </c>
      <c r="CV126" s="105" t="b">
        <f t="shared" si="93"/>
        <v>0</v>
      </c>
      <c r="CW126" s="105" t="b">
        <f t="shared" si="94"/>
        <v>0</v>
      </c>
      <c r="CX126" s="105" t="b">
        <f t="shared" si="95"/>
        <v>0</v>
      </c>
      <c r="CY126" s="105" t="b">
        <f t="shared" si="96"/>
        <v>0</v>
      </c>
      <c r="CZ126" s="105" t="b">
        <f t="shared" si="97"/>
        <v>0</v>
      </c>
      <c r="DA126" s="105" t="b">
        <f t="shared" si="98"/>
        <v>0</v>
      </c>
      <c r="DB126" s="105" t="b">
        <f t="shared" si="99"/>
        <v>0</v>
      </c>
      <c r="DC126" s="107">
        <f t="shared" si="100"/>
        <v>0</v>
      </c>
      <c r="DD126" s="107">
        <f t="shared" si="101"/>
        <v>0</v>
      </c>
      <c r="DE126" s="107">
        <f t="shared" si="102"/>
        <v>0</v>
      </c>
      <c r="DF126" s="107">
        <f t="shared" si="103"/>
        <v>0</v>
      </c>
      <c r="DG126" s="107">
        <f t="shared" si="104"/>
        <v>0</v>
      </c>
      <c r="DH126" s="107">
        <f t="shared" si="105"/>
        <v>0</v>
      </c>
      <c r="DI126" s="107">
        <f t="shared" si="106"/>
        <v>0</v>
      </c>
      <c r="DJ126" s="107">
        <f t="shared" si="107"/>
        <v>0</v>
      </c>
      <c r="DK126" s="107">
        <f t="shared" si="108"/>
        <v>0</v>
      </c>
      <c r="DL126" s="94">
        <f t="shared" si="109"/>
        <v>0</v>
      </c>
      <c r="DM126" s="59">
        <f>(F7*DL126)/100</f>
        <v>0</v>
      </c>
    </row>
    <row r="127" spans="1:117">
      <c r="A127" s="42"/>
      <c r="B127" s="42"/>
      <c r="C127" s="42"/>
      <c r="D127" s="42"/>
      <c r="E127" s="43"/>
      <c r="F127" s="42"/>
      <c r="G127" s="42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72"/>
      <c r="BB127" s="72"/>
      <c r="BC127" s="72"/>
      <c r="BD127" s="72"/>
      <c r="BE127" s="72"/>
      <c r="BF127" s="72"/>
      <c r="BG127" s="72"/>
      <c r="BH127" s="72"/>
      <c r="BI127" s="72"/>
      <c r="BJ127" s="105" t="b">
        <f t="shared" si="55"/>
        <v>0</v>
      </c>
      <c r="BK127" s="105" t="b">
        <f t="shared" si="56"/>
        <v>0</v>
      </c>
      <c r="BL127" s="105" t="b">
        <f t="shared" si="57"/>
        <v>0</v>
      </c>
      <c r="BM127" s="105" t="b">
        <f t="shared" si="58"/>
        <v>0</v>
      </c>
      <c r="BN127" s="105" t="b">
        <f t="shared" si="59"/>
        <v>0</v>
      </c>
      <c r="BO127" s="105" t="b">
        <f t="shared" si="60"/>
        <v>0</v>
      </c>
      <c r="BP127" s="105" t="b">
        <f t="shared" si="61"/>
        <v>0</v>
      </c>
      <c r="BQ127" s="105" t="b">
        <f t="shared" si="62"/>
        <v>0</v>
      </c>
      <c r="BR127" s="105" t="b">
        <f t="shared" si="63"/>
        <v>0</v>
      </c>
      <c r="BS127" s="105" t="b">
        <f t="shared" si="64"/>
        <v>0</v>
      </c>
      <c r="BT127" s="105" t="b">
        <f t="shared" si="65"/>
        <v>0</v>
      </c>
      <c r="BU127" s="105" t="b">
        <f t="shared" si="66"/>
        <v>0</v>
      </c>
      <c r="BV127" s="105" t="b">
        <f t="shared" si="67"/>
        <v>0</v>
      </c>
      <c r="BW127" s="105" t="b">
        <f t="shared" si="68"/>
        <v>0</v>
      </c>
      <c r="BX127" s="105" t="b">
        <f t="shared" si="69"/>
        <v>0</v>
      </c>
      <c r="BY127" s="105" t="b">
        <f t="shared" si="70"/>
        <v>0</v>
      </c>
      <c r="BZ127" s="105" t="b">
        <f t="shared" si="71"/>
        <v>0</v>
      </c>
      <c r="CA127" s="105" t="b">
        <f t="shared" si="72"/>
        <v>0</v>
      </c>
      <c r="CB127" s="105" t="b">
        <f t="shared" si="73"/>
        <v>0</v>
      </c>
      <c r="CC127" s="105" t="b">
        <f t="shared" si="74"/>
        <v>0</v>
      </c>
      <c r="CD127" s="105" t="b">
        <f t="shared" si="75"/>
        <v>0</v>
      </c>
      <c r="CE127" s="105" t="b">
        <f t="shared" si="76"/>
        <v>0</v>
      </c>
      <c r="CF127" s="105" t="b">
        <f t="shared" si="77"/>
        <v>0</v>
      </c>
      <c r="CG127" s="105" t="b">
        <f t="shared" si="78"/>
        <v>0</v>
      </c>
      <c r="CH127" s="105" t="b">
        <f t="shared" si="79"/>
        <v>0</v>
      </c>
      <c r="CI127" s="105" t="b">
        <f t="shared" si="80"/>
        <v>0</v>
      </c>
      <c r="CJ127" s="105" t="b">
        <f t="shared" si="81"/>
        <v>0</v>
      </c>
      <c r="CK127" s="105" t="b">
        <f t="shared" si="82"/>
        <v>0</v>
      </c>
      <c r="CL127" s="105" t="b">
        <f t="shared" si="83"/>
        <v>0</v>
      </c>
      <c r="CM127" s="105" t="b">
        <f t="shared" si="84"/>
        <v>0</v>
      </c>
      <c r="CN127" s="105" t="b">
        <f t="shared" si="85"/>
        <v>0</v>
      </c>
      <c r="CO127" s="105" t="b">
        <f t="shared" si="86"/>
        <v>0</v>
      </c>
      <c r="CP127" s="105" t="b">
        <f t="shared" si="87"/>
        <v>0</v>
      </c>
      <c r="CQ127" s="105" t="b">
        <f t="shared" si="88"/>
        <v>0</v>
      </c>
      <c r="CR127" s="105" t="b">
        <f t="shared" si="89"/>
        <v>0</v>
      </c>
      <c r="CS127" s="105" t="b">
        <f t="shared" si="90"/>
        <v>0</v>
      </c>
      <c r="CT127" s="105" t="b">
        <f t="shared" si="91"/>
        <v>0</v>
      </c>
      <c r="CU127" s="105" t="b">
        <f t="shared" si="92"/>
        <v>0</v>
      </c>
      <c r="CV127" s="105" t="b">
        <f t="shared" si="93"/>
        <v>0</v>
      </c>
      <c r="CW127" s="105" t="b">
        <f t="shared" si="94"/>
        <v>0</v>
      </c>
      <c r="CX127" s="105" t="b">
        <f t="shared" si="95"/>
        <v>0</v>
      </c>
      <c r="CY127" s="105" t="b">
        <f t="shared" si="96"/>
        <v>0</v>
      </c>
      <c r="CZ127" s="105" t="b">
        <f t="shared" si="97"/>
        <v>0</v>
      </c>
      <c r="DA127" s="105" t="b">
        <f t="shared" si="98"/>
        <v>0</v>
      </c>
      <c r="DB127" s="105" t="b">
        <f t="shared" si="99"/>
        <v>0</v>
      </c>
      <c r="DC127" s="107">
        <f t="shared" si="100"/>
        <v>0</v>
      </c>
      <c r="DD127" s="107">
        <f t="shared" si="101"/>
        <v>0</v>
      </c>
      <c r="DE127" s="107">
        <f t="shared" si="102"/>
        <v>0</v>
      </c>
      <c r="DF127" s="107">
        <f t="shared" si="103"/>
        <v>0</v>
      </c>
      <c r="DG127" s="107">
        <f t="shared" si="104"/>
        <v>0</v>
      </c>
      <c r="DH127" s="107">
        <f t="shared" si="105"/>
        <v>0</v>
      </c>
      <c r="DI127" s="107">
        <f t="shared" si="106"/>
        <v>0</v>
      </c>
      <c r="DJ127" s="107">
        <f t="shared" si="107"/>
        <v>0</v>
      </c>
      <c r="DK127" s="107">
        <f t="shared" si="108"/>
        <v>0</v>
      </c>
      <c r="DL127" s="94">
        <f t="shared" si="109"/>
        <v>0</v>
      </c>
      <c r="DM127" s="59">
        <f>(F7*DL127)/100</f>
        <v>0</v>
      </c>
    </row>
    <row r="128" spans="1:117">
      <c r="A128" s="42"/>
      <c r="B128" s="42"/>
      <c r="C128" s="42"/>
      <c r="D128" s="42"/>
      <c r="E128" s="43"/>
      <c r="F128" s="42"/>
      <c r="G128" s="42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72"/>
      <c r="BB128" s="72"/>
      <c r="BC128" s="72"/>
      <c r="BD128" s="72"/>
      <c r="BE128" s="72"/>
      <c r="BF128" s="72"/>
      <c r="BG128" s="72"/>
      <c r="BH128" s="72"/>
      <c r="BI128" s="72"/>
      <c r="BJ128" s="105" t="b">
        <f t="shared" si="55"/>
        <v>0</v>
      </c>
      <c r="BK128" s="105" t="b">
        <f t="shared" si="56"/>
        <v>0</v>
      </c>
      <c r="BL128" s="105" t="b">
        <f t="shared" si="57"/>
        <v>0</v>
      </c>
      <c r="BM128" s="105" t="b">
        <f t="shared" si="58"/>
        <v>0</v>
      </c>
      <c r="BN128" s="105" t="b">
        <f t="shared" si="59"/>
        <v>0</v>
      </c>
      <c r="BO128" s="105" t="b">
        <f t="shared" si="60"/>
        <v>0</v>
      </c>
      <c r="BP128" s="105" t="b">
        <f t="shared" si="61"/>
        <v>0</v>
      </c>
      <c r="BQ128" s="105" t="b">
        <f t="shared" si="62"/>
        <v>0</v>
      </c>
      <c r="BR128" s="105" t="b">
        <f t="shared" si="63"/>
        <v>0</v>
      </c>
      <c r="BS128" s="105" t="b">
        <f t="shared" si="64"/>
        <v>0</v>
      </c>
      <c r="BT128" s="105" t="b">
        <f t="shared" si="65"/>
        <v>0</v>
      </c>
      <c r="BU128" s="105" t="b">
        <f t="shared" si="66"/>
        <v>0</v>
      </c>
      <c r="BV128" s="105" t="b">
        <f t="shared" si="67"/>
        <v>0</v>
      </c>
      <c r="BW128" s="105" t="b">
        <f t="shared" si="68"/>
        <v>0</v>
      </c>
      <c r="BX128" s="105" t="b">
        <f t="shared" si="69"/>
        <v>0</v>
      </c>
      <c r="BY128" s="105" t="b">
        <f t="shared" si="70"/>
        <v>0</v>
      </c>
      <c r="BZ128" s="105" t="b">
        <f t="shared" si="71"/>
        <v>0</v>
      </c>
      <c r="CA128" s="105" t="b">
        <f t="shared" si="72"/>
        <v>0</v>
      </c>
      <c r="CB128" s="105" t="b">
        <f t="shared" si="73"/>
        <v>0</v>
      </c>
      <c r="CC128" s="105" t="b">
        <f t="shared" si="74"/>
        <v>0</v>
      </c>
      <c r="CD128" s="105" t="b">
        <f t="shared" si="75"/>
        <v>0</v>
      </c>
      <c r="CE128" s="105" t="b">
        <f t="shared" si="76"/>
        <v>0</v>
      </c>
      <c r="CF128" s="105" t="b">
        <f t="shared" si="77"/>
        <v>0</v>
      </c>
      <c r="CG128" s="105" t="b">
        <f t="shared" si="78"/>
        <v>0</v>
      </c>
      <c r="CH128" s="105" t="b">
        <f t="shared" si="79"/>
        <v>0</v>
      </c>
      <c r="CI128" s="105" t="b">
        <f t="shared" si="80"/>
        <v>0</v>
      </c>
      <c r="CJ128" s="105" t="b">
        <f t="shared" si="81"/>
        <v>0</v>
      </c>
      <c r="CK128" s="105" t="b">
        <f t="shared" si="82"/>
        <v>0</v>
      </c>
      <c r="CL128" s="105" t="b">
        <f t="shared" si="83"/>
        <v>0</v>
      </c>
      <c r="CM128" s="105" t="b">
        <f t="shared" si="84"/>
        <v>0</v>
      </c>
      <c r="CN128" s="105" t="b">
        <f t="shared" si="85"/>
        <v>0</v>
      </c>
      <c r="CO128" s="105" t="b">
        <f t="shared" si="86"/>
        <v>0</v>
      </c>
      <c r="CP128" s="105" t="b">
        <f t="shared" si="87"/>
        <v>0</v>
      </c>
      <c r="CQ128" s="105" t="b">
        <f t="shared" si="88"/>
        <v>0</v>
      </c>
      <c r="CR128" s="105" t="b">
        <f t="shared" si="89"/>
        <v>0</v>
      </c>
      <c r="CS128" s="105" t="b">
        <f t="shared" si="90"/>
        <v>0</v>
      </c>
      <c r="CT128" s="105" t="b">
        <f t="shared" si="91"/>
        <v>0</v>
      </c>
      <c r="CU128" s="105" t="b">
        <f t="shared" si="92"/>
        <v>0</v>
      </c>
      <c r="CV128" s="105" t="b">
        <f t="shared" si="93"/>
        <v>0</v>
      </c>
      <c r="CW128" s="105" t="b">
        <f t="shared" si="94"/>
        <v>0</v>
      </c>
      <c r="CX128" s="105" t="b">
        <f t="shared" si="95"/>
        <v>0</v>
      </c>
      <c r="CY128" s="105" t="b">
        <f t="shared" si="96"/>
        <v>0</v>
      </c>
      <c r="CZ128" s="105" t="b">
        <f t="shared" si="97"/>
        <v>0</v>
      </c>
      <c r="DA128" s="105" t="b">
        <f t="shared" si="98"/>
        <v>0</v>
      </c>
      <c r="DB128" s="105" t="b">
        <f t="shared" si="99"/>
        <v>0</v>
      </c>
      <c r="DC128" s="107">
        <f t="shared" si="100"/>
        <v>0</v>
      </c>
      <c r="DD128" s="107">
        <f t="shared" si="101"/>
        <v>0</v>
      </c>
      <c r="DE128" s="107">
        <f t="shared" si="102"/>
        <v>0</v>
      </c>
      <c r="DF128" s="107">
        <f t="shared" si="103"/>
        <v>0</v>
      </c>
      <c r="DG128" s="107">
        <f t="shared" si="104"/>
        <v>0</v>
      </c>
      <c r="DH128" s="107">
        <f t="shared" si="105"/>
        <v>0</v>
      </c>
      <c r="DI128" s="107">
        <f t="shared" si="106"/>
        <v>0</v>
      </c>
      <c r="DJ128" s="107">
        <f t="shared" si="107"/>
        <v>0</v>
      </c>
      <c r="DK128" s="107">
        <f t="shared" si="108"/>
        <v>0</v>
      </c>
      <c r="DL128" s="94">
        <f t="shared" si="109"/>
        <v>0</v>
      </c>
      <c r="DM128" s="59">
        <f>(F7*DL128)/100</f>
        <v>0</v>
      </c>
    </row>
    <row r="129" spans="1:117">
      <c r="A129" s="42"/>
      <c r="B129" s="42"/>
      <c r="C129" s="42"/>
      <c r="D129" s="42"/>
      <c r="E129" s="43"/>
      <c r="F129" s="42"/>
      <c r="G129" s="42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72"/>
      <c r="BB129" s="72"/>
      <c r="BC129" s="72"/>
      <c r="BD129" s="72"/>
      <c r="BE129" s="72"/>
      <c r="BF129" s="72"/>
      <c r="BG129" s="72"/>
      <c r="BH129" s="72"/>
      <c r="BI129" s="72"/>
      <c r="BJ129" s="105" t="b">
        <f t="shared" si="55"/>
        <v>0</v>
      </c>
      <c r="BK129" s="105" t="b">
        <f t="shared" si="56"/>
        <v>0</v>
      </c>
      <c r="BL129" s="105" t="b">
        <f t="shared" si="57"/>
        <v>0</v>
      </c>
      <c r="BM129" s="105" t="b">
        <f t="shared" si="58"/>
        <v>0</v>
      </c>
      <c r="BN129" s="105" t="b">
        <f t="shared" si="59"/>
        <v>0</v>
      </c>
      <c r="BO129" s="105" t="b">
        <f t="shared" si="60"/>
        <v>0</v>
      </c>
      <c r="BP129" s="105" t="b">
        <f t="shared" si="61"/>
        <v>0</v>
      </c>
      <c r="BQ129" s="105" t="b">
        <f t="shared" si="62"/>
        <v>0</v>
      </c>
      <c r="BR129" s="105" t="b">
        <f t="shared" si="63"/>
        <v>0</v>
      </c>
      <c r="BS129" s="105" t="b">
        <f t="shared" si="64"/>
        <v>0</v>
      </c>
      <c r="BT129" s="105" t="b">
        <f t="shared" si="65"/>
        <v>0</v>
      </c>
      <c r="BU129" s="105" t="b">
        <f t="shared" si="66"/>
        <v>0</v>
      </c>
      <c r="BV129" s="105" t="b">
        <f t="shared" si="67"/>
        <v>0</v>
      </c>
      <c r="BW129" s="105" t="b">
        <f t="shared" si="68"/>
        <v>0</v>
      </c>
      <c r="BX129" s="105" t="b">
        <f t="shared" si="69"/>
        <v>0</v>
      </c>
      <c r="BY129" s="105" t="b">
        <f t="shared" si="70"/>
        <v>0</v>
      </c>
      <c r="BZ129" s="105" t="b">
        <f t="shared" si="71"/>
        <v>0</v>
      </c>
      <c r="CA129" s="105" t="b">
        <f t="shared" si="72"/>
        <v>0</v>
      </c>
      <c r="CB129" s="105" t="b">
        <f t="shared" si="73"/>
        <v>0</v>
      </c>
      <c r="CC129" s="105" t="b">
        <f t="shared" si="74"/>
        <v>0</v>
      </c>
      <c r="CD129" s="105" t="b">
        <f t="shared" si="75"/>
        <v>0</v>
      </c>
      <c r="CE129" s="105" t="b">
        <f t="shared" si="76"/>
        <v>0</v>
      </c>
      <c r="CF129" s="105" t="b">
        <f t="shared" si="77"/>
        <v>0</v>
      </c>
      <c r="CG129" s="105" t="b">
        <f t="shared" si="78"/>
        <v>0</v>
      </c>
      <c r="CH129" s="105" t="b">
        <f t="shared" si="79"/>
        <v>0</v>
      </c>
      <c r="CI129" s="105" t="b">
        <f t="shared" si="80"/>
        <v>0</v>
      </c>
      <c r="CJ129" s="105" t="b">
        <f t="shared" si="81"/>
        <v>0</v>
      </c>
      <c r="CK129" s="105" t="b">
        <f t="shared" si="82"/>
        <v>0</v>
      </c>
      <c r="CL129" s="105" t="b">
        <f t="shared" si="83"/>
        <v>0</v>
      </c>
      <c r="CM129" s="105" t="b">
        <f t="shared" si="84"/>
        <v>0</v>
      </c>
      <c r="CN129" s="105" t="b">
        <f t="shared" si="85"/>
        <v>0</v>
      </c>
      <c r="CO129" s="105" t="b">
        <f t="shared" si="86"/>
        <v>0</v>
      </c>
      <c r="CP129" s="105" t="b">
        <f t="shared" si="87"/>
        <v>0</v>
      </c>
      <c r="CQ129" s="105" t="b">
        <f t="shared" si="88"/>
        <v>0</v>
      </c>
      <c r="CR129" s="105" t="b">
        <f t="shared" si="89"/>
        <v>0</v>
      </c>
      <c r="CS129" s="105" t="b">
        <f t="shared" si="90"/>
        <v>0</v>
      </c>
      <c r="CT129" s="105" t="b">
        <f t="shared" si="91"/>
        <v>0</v>
      </c>
      <c r="CU129" s="105" t="b">
        <f t="shared" si="92"/>
        <v>0</v>
      </c>
      <c r="CV129" s="105" t="b">
        <f t="shared" si="93"/>
        <v>0</v>
      </c>
      <c r="CW129" s="105" t="b">
        <f t="shared" si="94"/>
        <v>0</v>
      </c>
      <c r="CX129" s="105" t="b">
        <f t="shared" si="95"/>
        <v>0</v>
      </c>
      <c r="CY129" s="105" t="b">
        <f t="shared" si="96"/>
        <v>0</v>
      </c>
      <c r="CZ129" s="105" t="b">
        <f t="shared" si="97"/>
        <v>0</v>
      </c>
      <c r="DA129" s="105" t="b">
        <f t="shared" si="98"/>
        <v>0</v>
      </c>
      <c r="DB129" s="105" t="b">
        <f t="shared" si="99"/>
        <v>0</v>
      </c>
      <c r="DC129" s="107">
        <f t="shared" si="100"/>
        <v>0</v>
      </c>
      <c r="DD129" s="107">
        <f t="shared" si="101"/>
        <v>0</v>
      </c>
      <c r="DE129" s="107">
        <f t="shared" si="102"/>
        <v>0</v>
      </c>
      <c r="DF129" s="107">
        <f t="shared" si="103"/>
        <v>0</v>
      </c>
      <c r="DG129" s="107">
        <f t="shared" si="104"/>
        <v>0</v>
      </c>
      <c r="DH129" s="107">
        <f t="shared" si="105"/>
        <v>0</v>
      </c>
      <c r="DI129" s="107">
        <f t="shared" si="106"/>
        <v>0</v>
      </c>
      <c r="DJ129" s="107">
        <f t="shared" si="107"/>
        <v>0</v>
      </c>
      <c r="DK129" s="107">
        <f t="shared" si="108"/>
        <v>0</v>
      </c>
      <c r="DL129" s="94">
        <f t="shared" si="109"/>
        <v>0</v>
      </c>
      <c r="DM129" s="59">
        <f>(F7*DL129)/100</f>
        <v>0</v>
      </c>
    </row>
    <row r="130" spans="1:117">
      <c r="A130" s="42"/>
      <c r="B130" s="42"/>
      <c r="C130" s="42"/>
      <c r="D130" s="42"/>
      <c r="E130" s="43"/>
      <c r="F130" s="42"/>
      <c r="G130" s="42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72"/>
      <c r="BB130" s="72"/>
      <c r="BC130" s="72"/>
      <c r="BD130" s="72"/>
      <c r="BE130" s="72"/>
      <c r="BF130" s="72"/>
      <c r="BG130" s="72"/>
      <c r="BH130" s="72"/>
      <c r="BI130" s="72"/>
      <c r="BJ130" s="105" t="b">
        <f t="shared" si="55"/>
        <v>0</v>
      </c>
      <c r="BK130" s="105" t="b">
        <f t="shared" si="56"/>
        <v>0</v>
      </c>
      <c r="BL130" s="105" t="b">
        <f t="shared" si="57"/>
        <v>0</v>
      </c>
      <c r="BM130" s="105" t="b">
        <f t="shared" si="58"/>
        <v>0</v>
      </c>
      <c r="BN130" s="105" t="b">
        <f t="shared" si="59"/>
        <v>0</v>
      </c>
      <c r="BO130" s="105" t="b">
        <f t="shared" si="60"/>
        <v>0</v>
      </c>
      <c r="BP130" s="105" t="b">
        <f t="shared" si="61"/>
        <v>0</v>
      </c>
      <c r="BQ130" s="105" t="b">
        <f t="shared" si="62"/>
        <v>0</v>
      </c>
      <c r="BR130" s="105" t="b">
        <f t="shared" si="63"/>
        <v>0</v>
      </c>
      <c r="BS130" s="105" t="b">
        <f t="shared" si="64"/>
        <v>0</v>
      </c>
      <c r="BT130" s="105" t="b">
        <f t="shared" si="65"/>
        <v>0</v>
      </c>
      <c r="BU130" s="105" t="b">
        <f t="shared" si="66"/>
        <v>0</v>
      </c>
      <c r="BV130" s="105" t="b">
        <f t="shared" si="67"/>
        <v>0</v>
      </c>
      <c r="BW130" s="105" t="b">
        <f t="shared" si="68"/>
        <v>0</v>
      </c>
      <c r="BX130" s="105" t="b">
        <f t="shared" si="69"/>
        <v>0</v>
      </c>
      <c r="BY130" s="105" t="b">
        <f t="shared" si="70"/>
        <v>0</v>
      </c>
      <c r="BZ130" s="105" t="b">
        <f t="shared" si="71"/>
        <v>0</v>
      </c>
      <c r="CA130" s="105" t="b">
        <f t="shared" si="72"/>
        <v>0</v>
      </c>
      <c r="CB130" s="105" t="b">
        <f t="shared" si="73"/>
        <v>0</v>
      </c>
      <c r="CC130" s="105" t="b">
        <f t="shared" si="74"/>
        <v>0</v>
      </c>
      <c r="CD130" s="105" t="b">
        <f t="shared" si="75"/>
        <v>0</v>
      </c>
      <c r="CE130" s="105" t="b">
        <f t="shared" si="76"/>
        <v>0</v>
      </c>
      <c r="CF130" s="105" t="b">
        <f t="shared" si="77"/>
        <v>0</v>
      </c>
      <c r="CG130" s="105" t="b">
        <f t="shared" si="78"/>
        <v>0</v>
      </c>
      <c r="CH130" s="105" t="b">
        <f t="shared" si="79"/>
        <v>0</v>
      </c>
      <c r="CI130" s="105" t="b">
        <f t="shared" si="80"/>
        <v>0</v>
      </c>
      <c r="CJ130" s="105" t="b">
        <f t="shared" si="81"/>
        <v>0</v>
      </c>
      <c r="CK130" s="105" t="b">
        <f t="shared" si="82"/>
        <v>0</v>
      </c>
      <c r="CL130" s="105" t="b">
        <f t="shared" si="83"/>
        <v>0</v>
      </c>
      <c r="CM130" s="105" t="b">
        <f t="shared" si="84"/>
        <v>0</v>
      </c>
      <c r="CN130" s="105" t="b">
        <f t="shared" si="85"/>
        <v>0</v>
      </c>
      <c r="CO130" s="105" t="b">
        <f t="shared" si="86"/>
        <v>0</v>
      </c>
      <c r="CP130" s="105" t="b">
        <f t="shared" si="87"/>
        <v>0</v>
      </c>
      <c r="CQ130" s="105" t="b">
        <f t="shared" si="88"/>
        <v>0</v>
      </c>
      <c r="CR130" s="105" t="b">
        <f t="shared" si="89"/>
        <v>0</v>
      </c>
      <c r="CS130" s="105" t="b">
        <f t="shared" si="90"/>
        <v>0</v>
      </c>
      <c r="CT130" s="105" t="b">
        <f t="shared" si="91"/>
        <v>0</v>
      </c>
      <c r="CU130" s="105" t="b">
        <f t="shared" si="92"/>
        <v>0</v>
      </c>
      <c r="CV130" s="105" t="b">
        <f t="shared" si="93"/>
        <v>0</v>
      </c>
      <c r="CW130" s="105" t="b">
        <f t="shared" si="94"/>
        <v>0</v>
      </c>
      <c r="CX130" s="105" t="b">
        <f t="shared" si="95"/>
        <v>0</v>
      </c>
      <c r="CY130" s="105" t="b">
        <f t="shared" si="96"/>
        <v>0</v>
      </c>
      <c r="CZ130" s="105" t="b">
        <f t="shared" si="97"/>
        <v>0</v>
      </c>
      <c r="DA130" s="105" t="b">
        <f t="shared" si="98"/>
        <v>0</v>
      </c>
      <c r="DB130" s="105" t="b">
        <f t="shared" si="99"/>
        <v>0</v>
      </c>
      <c r="DC130" s="107">
        <f t="shared" si="100"/>
        <v>0</v>
      </c>
      <c r="DD130" s="107">
        <f t="shared" si="101"/>
        <v>0</v>
      </c>
      <c r="DE130" s="107">
        <f t="shared" si="102"/>
        <v>0</v>
      </c>
      <c r="DF130" s="107">
        <f t="shared" si="103"/>
        <v>0</v>
      </c>
      <c r="DG130" s="107">
        <f t="shared" si="104"/>
        <v>0</v>
      </c>
      <c r="DH130" s="107">
        <f t="shared" si="105"/>
        <v>0</v>
      </c>
      <c r="DI130" s="107">
        <f t="shared" si="106"/>
        <v>0</v>
      </c>
      <c r="DJ130" s="107">
        <f t="shared" si="107"/>
        <v>0</v>
      </c>
      <c r="DK130" s="107">
        <f t="shared" si="108"/>
        <v>0</v>
      </c>
      <c r="DL130" s="94">
        <f t="shared" si="109"/>
        <v>0</v>
      </c>
      <c r="DM130" s="59">
        <f>(F7*DL130)/100</f>
        <v>0</v>
      </c>
    </row>
    <row r="131" spans="1:117">
      <c r="A131" s="42"/>
      <c r="B131" s="42"/>
      <c r="C131" s="42"/>
      <c r="D131" s="42"/>
      <c r="E131" s="43"/>
      <c r="F131" s="42"/>
      <c r="G131" s="42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72"/>
      <c r="BB131" s="72"/>
      <c r="BC131" s="72"/>
      <c r="BD131" s="72"/>
      <c r="BE131" s="72"/>
      <c r="BF131" s="72"/>
      <c r="BG131" s="72"/>
      <c r="BH131" s="72"/>
      <c r="BI131" s="72"/>
      <c r="BJ131" s="105" t="b">
        <f t="shared" si="55"/>
        <v>0</v>
      </c>
      <c r="BK131" s="105" t="b">
        <f t="shared" si="56"/>
        <v>0</v>
      </c>
      <c r="BL131" s="105" t="b">
        <f t="shared" si="57"/>
        <v>0</v>
      </c>
      <c r="BM131" s="105" t="b">
        <f t="shared" si="58"/>
        <v>0</v>
      </c>
      <c r="BN131" s="105" t="b">
        <f t="shared" si="59"/>
        <v>0</v>
      </c>
      <c r="BO131" s="105" t="b">
        <f t="shared" si="60"/>
        <v>0</v>
      </c>
      <c r="BP131" s="105" t="b">
        <f t="shared" si="61"/>
        <v>0</v>
      </c>
      <c r="BQ131" s="105" t="b">
        <f t="shared" si="62"/>
        <v>0</v>
      </c>
      <c r="BR131" s="105" t="b">
        <f t="shared" si="63"/>
        <v>0</v>
      </c>
      <c r="BS131" s="105" t="b">
        <f t="shared" si="64"/>
        <v>0</v>
      </c>
      <c r="BT131" s="105" t="b">
        <f t="shared" si="65"/>
        <v>0</v>
      </c>
      <c r="BU131" s="105" t="b">
        <f t="shared" si="66"/>
        <v>0</v>
      </c>
      <c r="BV131" s="105" t="b">
        <f t="shared" si="67"/>
        <v>0</v>
      </c>
      <c r="BW131" s="105" t="b">
        <f t="shared" si="68"/>
        <v>0</v>
      </c>
      <c r="BX131" s="105" t="b">
        <f t="shared" si="69"/>
        <v>0</v>
      </c>
      <c r="BY131" s="105" t="b">
        <f t="shared" si="70"/>
        <v>0</v>
      </c>
      <c r="BZ131" s="105" t="b">
        <f t="shared" si="71"/>
        <v>0</v>
      </c>
      <c r="CA131" s="105" t="b">
        <f t="shared" si="72"/>
        <v>0</v>
      </c>
      <c r="CB131" s="105" t="b">
        <f t="shared" si="73"/>
        <v>0</v>
      </c>
      <c r="CC131" s="105" t="b">
        <f t="shared" si="74"/>
        <v>0</v>
      </c>
      <c r="CD131" s="105" t="b">
        <f t="shared" si="75"/>
        <v>0</v>
      </c>
      <c r="CE131" s="105" t="b">
        <f t="shared" si="76"/>
        <v>0</v>
      </c>
      <c r="CF131" s="105" t="b">
        <f t="shared" si="77"/>
        <v>0</v>
      </c>
      <c r="CG131" s="105" t="b">
        <f t="shared" si="78"/>
        <v>0</v>
      </c>
      <c r="CH131" s="105" t="b">
        <f t="shared" si="79"/>
        <v>0</v>
      </c>
      <c r="CI131" s="105" t="b">
        <f t="shared" si="80"/>
        <v>0</v>
      </c>
      <c r="CJ131" s="105" t="b">
        <f t="shared" si="81"/>
        <v>0</v>
      </c>
      <c r="CK131" s="105" t="b">
        <f t="shared" si="82"/>
        <v>0</v>
      </c>
      <c r="CL131" s="105" t="b">
        <f t="shared" si="83"/>
        <v>0</v>
      </c>
      <c r="CM131" s="105" t="b">
        <f t="shared" si="84"/>
        <v>0</v>
      </c>
      <c r="CN131" s="105" t="b">
        <f t="shared" si="85"/>
        <v>0</v>
      </c>
      <c r="CO131" s="105" t="b">
        <f t="shared" si="86"/>
        <v>0</v>
      </c>
      <c r="CP131" s="105" t="b">
        <f t="shared" si="87"/>
        <v>0</v>
      </c>
      <c r="CQ131" s="105" t="b">
        <f t="shared" si="88"/>
        <v>0</v>
      </c>
      <c r="CR131" s="105" t="b">
        <f t="shared" si="89"/>
        <v>0</v>
      </c>
      <c r="CS131" s="105" t="b">
        <f t="shared" si="90"/>
        <v>0</v>
      </c>
      <c r="CT131" s="105" t="b">
        <f t="shared" si="91"/>
        <v>0</v>
      </c>
      <c r="CU131" s="105" t="b">
        <f t="shared" si="92"/>
        <v>0</v>
      </c>
      <c r="CV131" s="105" t="b">
        <f t="shared" si="93"/>
        <v>0</v>
      </c>
      <c r="CW131" s="105" t="b">
        <f t="shared" si="94"/>
        <v>0</v>
      </c>
      <c r="CX131" s="105" t="b">
        <f t="shared" si="95"/>
        <v>0</v>
      </c>
      <c r="CY131" s="105" t="b">
        <f t="shared" si="96"/>
        <v>0</v>
      </c>
      <c r="CZ131" s="105" t="b">
        <f t="shared" si="97"/>
        <v>0</v>
      </c>
      <c r="DA131" s="105" t="b">
        <f t="shared" si="98"/>
        <v>0</v>
      </c>
      <c r="DB131" s="105" t="b">
        <f t="shared" si="99"/>
        <v>0</v>
      </c>
      <c r="DC131" s="107">
        <f t="shared" si="100"/>
        <v>0</v>
      </c>
      <c r="DD131" s="107">
        <f t="shared" si="101"/>
        <v>0</v>
      </c>
      <c r="DE131" s="107">
        <f t="shared" si="102"/>
        <v>0</v>
      </c>
      <c r="DF131" s="107">
        <f t="shared" si="103"/>
        <v>0</v>
      </c>
      <c r="DG131" s="107">
        <f t="shared" si="104"/>
        <v>0</v>
      </c>
      <c r="DH131" s="107">
        <f t="shared" si="105"/>
        <v>0</v>
      </c>
      <c r="DI131" s="107">
        <f t="shared" si="106"/>
        <v>0</v>
      </c>
      <c r="DJ131" s="107">
        <f t="shared" si="107"/>
        <v>0</v>
      </c>
      <c r="DK131" s="107">
        <f t="shared" si="108"/>
        <v>0</v>
      </c>
      <c r="DL131" s="94">
        <f t="shared" si="109"/>
        <v>0</v>
      </c>
      <c r="DM131" s="59">
        <f>(F7*DL131)/100</f>
        <v>0</v>
      </c>
    </row>
    <row r="132" spans="1:117">
      <c r="A132" s="42"/>
      <c r="B132" s="42"/>
      <c r="C132" s="42"/>
      <c r="D132" s="42"/>
      <c r="E132" s="43"/>
      <c r="F132" s="42"/>
      <c r="G132" s="42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72"/>
      <c r="BB132" s="72"/>
      <c r="BC132" s="72"/>
      <c r="BD132" s="72"/>
      <c r="BE132" s="72"/>
      <c r="BF132" s="72"/>
      <c r="BG132" s="72"/>
      <c r="BH132" s="72"/>
      <c r="BI132" s="72"/>
      <c r="BJ132" s="105" t="b">
        <f t="shared" si="55"/>
        <v>0</v>
      </c>
      <c r="BK132" s="105" t="b">
        <f t="shared" si="56"/>
        <v>0</v>
      </c>
      <c r="BL132" s="105" t="b">
        <f t="shared" si="57"/>
        <v>0</v>
      </c>
      <c r="BM132" s="105" t="b">
        <f t="shared" si="58"/>
        <v>0</v>
      </c>
      <c r="BN132" s="105" t="b">
        <f t="shared" si="59"/>
        <v>0</v>
      </c>
      <c r="BO132" s="105" t="b">
        <f t="shared" si="60"/>
        <v>0</v>
      </c>
      <c r="BP132" s="105" t="b">
        <f t="shared" si="61"/>
        <v>0</v>
      </c>
      <c r="BQ132" s="105" t="b">
        <f t="shared" si="62"/>
        <v>0</v>
      </c>
      <c r="BR132" s="105" t="b">
        <f t="shared" si="63"/>
        <v>0</v>
      </c>
      <c r="BS132" s="105" t="b">
        <f t="shared" si="64"/>
        <v>0</v>
      </c>
      <c r="BT132" s="105" t="b">
        <f t="shared" si="65"/>
        <v>0</v>
      </c>
      <c r="BU132" s="105" t="b">
        <f t="shared" si="66"/>
        <v>0</v>
      </c>
      <c r="BV132" s="105" t="b">
        <f t="shared" si="67"/>
        <v>0</v>
      </c>
      <c r="BW132" s="105" t="b">
        <f t="shared" si="68"/>
        <v>0</v>
      </c>
      <c r="BX132" s="105" t="b">
        <f t="shared" si="69"/>
        <v>0</v>
      </c>
      <c r="BY132" s="105" t="b">
        <f t="shared" si="70"/>
        <v>0</v>
      </c>
      <c r="BZ132" s="105" t="b">
        <f t="shared" si="71"/>
        <v>0</v>
      </c>
      <c r="CA132" s="105" t="b">
        <f t="shared" si="72"/>
        <v>0</v>
      </c>
      <c r="CB132" s="105" t="b">
        <f t="shared" si="73"/>
        <v>0</v>
      </c>
      <c r="CC132" s="105" t="b">
        <f t="shared" si="74"/>
        <v>0</v>
      </c>
      <c r="CD132" s="105" t="b">
        <f t="shared" si="75"/>
        <v>0</v>
      </c>
      <c r="CE132" s="105" t="b">
        <f t="shared" si="76"/>
        <v>0</v>
      </c>
      <c r="CF132" s="105" t="b">
        <f t="shared" si="77"/>
        <v>0</v>
      </c>
      <c r="CG132" s="105" t="b">
        <f t="shared" si="78"/>
        <v>0</v>
      </c>
      <c r="CH132" s="105" t="b">
        <f t="shared" si="79"/>
        <v>0</v>
      </c>
      <c r="CI132" s="105" t="b">
        <f t="shared" si="80"/>
        <v>0</v>
      </c>
      <c r="CJ132" s="105" t="b">
        <f t="shared" si="81"/>
        <v>0</v>
      </c>
      <c r="CK132" s="105" t="b">
        <f t="shared" si="82"/>
        <v>0</v>
      </c>
      <c r="CL132" s="105" t="b">
        <f t="shared" si="83"/>
        <v>0</v>
      </c>
      <c r="CM132" s="105" t="b">
        <f t="shared" si="84"/>
        <v>0</v>
      </c>
      <c r="CN132" s="105" t="b">
        <f t="shared" si="85"/>
        <v>0</v>
      </c>
      <c r="CO132" s="105" t="b">
        <f t="shared" si="86"/>
        <v>0</v>
      </c>
      <c r="CP132" s="105" t="b">
        <f t="shared" si="87"/>
        <v>0</v>
      </c>
      <c r="CQ132" s="105" t="b">
        <f t="shared" si="88"/>
        <v>0</v>
      </c>
      <c r="CR132" s="105" t="b">
        <f t="shared" si="89"/>
        <v>0</v>
      </c>
      <c r="CS132" s="105" t="b">
        <f t="shared" si="90"/>
        <v>0</v>
      </c>
      <c r="CT132" s="105" t="b">
        <f t="shared" si="91"/>
        <v>0</v>
      </c>
      <c r="CU132" s="105" t="b">
        <f t="shared" si="92"/>
        <v>0</v>
      </c>
      <c r="CV132" s="105" t="b">
        <f t="shared" si="93"/>
        <v>0</v>
      </c>
      <c r="CW132" s="105" t="b">
        <f t="shared" si="94"/>
        <v>0</v>
      </c>
      <c r="CX132" s="105" t="b">
        <f t="shared" si="95"/>
        <v>0</v>
      </c>
      <c r="CY132" s="105" t="b">
        <f t="shared" si="96"/>
        <v>0</v>
      </c>
      <c r="CZ132" s="105" t="b">
        <f t="shared" si="97"/>
        <v>0</v>
      </c>
      <c r="DA132" s="105" t="b">
        <f t="shared" si="98"/>
        <v>0</v>
      </c>
      <c r="DB132" s="105" t="b">
        <f t="shared" si="99"/>
        <v>0</v>
      </c>
      <c r="DC132" s="107">
        <f t="shared" si="100"/>
        <v>0</v>
      </c>
      <c r="DD132" s="107">
        <f t="shared" si="101"/>
        <v>0</v>
      </c>
      <c r="DE132" s="107">
        <f t="shared" si="102"/>
        <v>0</v>
      </c>
      <c r="DF132" s="107">
        <f t="shared" si="103"/>
        <v>0</v>
      </c>
      <c r="DG132" s="107">
        <f t="shared" si="104"/>
        <v>0</v>
      </c>
      <c r="DH132" s="107">
        <f t="shared" si="105"/>
        <v>0</v>
      </c>
      <c r="DI132" s="107">
        <f t="shared" si="106"/>
        <v>0</v>
      </c>
      <c r="DJ132" s="107">
        <f t="shared" si="107"/>
        <v>0</v>
      </c>
      <c r="DK132" s="107">
        <f t="shared" si="108"/>
        <v>0</v>
      </c>
      <c r="DL132" s="94">
        <f t="shared" si="109"/>
        <v>0</v>
      </c>
      <c r="DM132" s="59">
        <f>(F7*DL132)/100</f>
        <v>0</v>
      </c>
    </row>
    <row r="133" spans="1:117">
      <c r="A133" s="42"/>
      <c r="B133" s="42"/>
      <c r="C133" s="42"/>
      <c r="D133" s="42"/>
      <c r="E133" s="43"/>
      <c r="F133" s="42"/>
      <c r="G133" s="42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72"/>
      <c r="BB133" s="72"/>
      <c r="BC133" s="72"/>
      <c r="BD133" s="72"/>
      <c r="BE133" s="72"/>
      <c r="BF133" s="72"/>
      <c r="BG133" s="72"/>
      <c r="BH133" s="72"/>
      <c r="BI133" s="72"/>
      <c r="BJ133" s="105" t="b">
        <f t="shared" si="55"/>
        <v>0</v>
      </c>
      <c r="BK133" s="105" t="b">
        <f t="shared" si="56"/>
        <v>0</v>
      </c>
      <c r="BL133" s="105" t="b">
        <f t="shared" si="57"/>
        <v>0</v>
      </c>
      <c r="BM133" s="105" t="b">
        <f t="shared" si="58"/>
        <v>0</v>
      </c>
      <c r="BN133" s="105" t="b">
        <f t="shared" si="59"/>
        <v>0</v>
      </c>
      <c r="BO133" s="105" t="b">
        <f t="shared" si="60"/>
        <v>0</v>
      </c>
      <c r="BP133" s="105" t="b">
        <f t="shared" si="61"/>
        <v>0</v>
      </c>
      <c r="BQ133" s="105" t="b">
        <f t="shared" si="62"/>
        <v>0</v>
      </c>
      <c r="BR133" s="105" t="b">
        <f t="shared" si="63"/>
        <v>0</v>
      </c>
      <c r="BS133" s="105" t="b">
        <f t="shared" si="64"/>
        <v>0</v>
      </c>
      <c r="BT133" s="105" t="b">
        <f t="shared" si="65"/>
        <v>0</v>
      </c>
      <c r="BU133" s="105" t="b">
        <f t="shared" si="66"/>
        <v>0</v>
      </c>
      <c r="BV133" s="105" t="b">
        <f t="shared" si="67"/>
        <v>0</v>
      </c>
      <c r="BW133" s="105" t="b">
        <f t="shared" si="68"/>
        <v>0</v>
      </c>
      <c r="BX133" s="105" t="b">
        <f t="shared" si="69"/>
        <v>0</v>
      </c>
      <c r="BY133" s="105" t="b">
        <f t="shared" si="70"/>
        <v>0</v>
      </c>
      <c r="BZ133" s="105" t="b">
        <f t="shared" si="71"/>
        <v>0</v>
      </c>
      <c r="CA133" s="105" t="b">
        <f t="shared" si="72"/>
        <v>0</v>
      </c>
      <c r="CB133" s="105" t="b">
        <f t="shared" si="73"/>
        <v>0</v>
      </c>
      <c r="CC133" s="105" t="b">
        <f t="shared" si="74"/>
        <v>0</v>
      </c>
      <c r="CD133" s="105" t="b">
        <f t="shared" si="75"/>
        <v>0</v>
      </c>
      <c r="CE133" s="105" t="b">
        <f t="shared" si="76"/>
        <v>0</v>
      </c>
      <c r="CF133" s="105" t="b">
        <f t="shared" si="77"/>
        <v>0</v>
      </c>
      <c r="CG133" s="105" t="b">
        <f t="shared" si="78"/>
        <v>0</v>
      </c>
      <c r="CH133" s="105" t="b">
        <f t="shared" si="79"/>
        <v>0</v>
      </c>
      <c r="CI133" s="105" t="b">
        <f t="shared" si="80"/>
        <v>0</v>
      </c>
      <c r="CJ133" s="105" t="b">
        <f t="shared" si="81"/>
        <v>0</v>
      </c>
      <c r="CK133" s="105" t="b">
        <f t="shared" si="82"/>
        <v>0</v>
      </c>
      <c r="CL133" s="105" t="b">
        <f t="shared" si="83"/>
        <v>0</v>
      </c>
      <c r="CM133" s="105" t="b">
        <f t="shared" si="84"/>
        <v>0</v>
      </c>
      <c r="CN133" s="105" t="b">
        <f t="shared" si="85"/>
        <v>0</v>
      </c>
      <c r="CO133" s="105" t="b">
        <f t="shared" si="86"/>
        <v>0</v>
      </c>
      <c r="CP133" s="105" t="b">
        <f t="shared" si="87"/>
        <v>0</v>
      </c>
      <c r="CQ133" s="105" t="b">
        <f t="shared" si="88"/>
        <v>0</v>
      </c>
      <c r="CR133" s="105" t="b">
        <f t="shared" si="89"/>
        <v>0</v>
      </c>
      <c r="CS133" s="105" t="b">
        <f t="shared" si="90"/>
        <v>0</v>
      </c>
      <c r="CT133" s="105" t="b">
        <f t="shared" si="91"/>
        <v>0</v>
      </c>
      <c r="CU133" s="105" t="b">
        <f t="shared" si="92"/>
        <v>0</v>
      </c>
      <c r="CV133" s="105" t="b">
        <f t="shared" si="93"/>
        <v>0</v>
      </c>
      <c r="CW133" s="105" t="b">
        <f t="shared" si="94"/>
        <v>0</v>
      </c>
      <c r="CX133" s="105" t="b">
        <f t="shared" si="95"/>
        <v>0</v>
      </c>
      <c r="CY133" s="105" t="b">
        <f t="shared" si="96"/>
        <v>0</v>
      </c>
      <c r="CZ133" s="105" t="b">
        <f t="shared" si="97"/>
        <v>0</v>
      </c>
      <c r="DA133" s="105" t="b">
        <f t="shared" si="98"/>
        <v>0</v>
      </c>
      <c r="DB133" s="105" t="b">
        <f t="shared" si="99"/>
        <v>0</v>
      </c>
      <c r="DC133" s="107">
        <f t="shared" si="100"/>
        <v>0</v>
      </c>
      <c r="DD133" s="107">
        <f t="shared" si="101"/>
        <v>0</v>
      </c>
      <c r="DE133" s="107">
        <f t="shared" si="102"/>
        <v>0</v>
      </c>
      <c r="DF133" s="107">
        <f t="shared" si="103"/>
        <v>0</v>
      </c>
      <c r="DG133" s="107">
        <f t="shared" si="104"/>
        <v>0</v>
      </c>
      <c r="DH133" s="107">
        <f t="shared" si="105"/>
        <v>0</v>
      </c>
      <c r="DI133" s="107">
        <f t="shared" si="106"/>
        <v>0</v>
      </c>
      <c r="DJ133" s="107">
        <f t="shared" si="107"/>
        <v>0</v>
      </c>
      <c r="DK133" s="107">
        <f t="shared" si="108"/>
        <v>0</v>
      </c>
      <c r="DL133" s="94">
        <f t="shared" si="109"/>
        <v>0</v>
      </c>
      <c r="DM133" s="59">
        <f>(F7*DL133)/100</f>
        <v>0</v>
      </c>
    </row>
    <row r="134" spans="1:117">
      <c r="A134" s="42"/>
      <c r="B134" s="42"/>
      <c r="C134" s="42"/>
      <c r="D134" s="42"/>
      <c r="E134" s="43"/>
      <c r="F134" s="42"/>
      <c r="G134" s="42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72"/>
      <c r="BB134" s="72"/>
      <c r="BC134" s="72"/>
      <c r="BD134" s="72"/>
      <c r="BE134" s="72"/>
      <c r="BF134" s="72"/>
      <c r="BG134" s="72"/>
      <c r="BH134" s="72"/>
      <c r="BI134" s="72"/>
      <c r="BJ134" s="105" t="b">
        <f t="shared" si="55"/>
        <v>0</v>
      </c>
      <c r="BK134" s="105" t="b">
        <f t="shared" si="56"/>
        <v>0</v>
      </c>
      <c r="BL134" s="105" t="b">
        <f t="shared" si="57"/>
        <v>0</v>
      </c>
      <c r="BM134" s="105" t="b">
        <f t="shared" si="58"/>
        <v>0</v>
      </c>
      <c r="BN134" s="105" t="b">
        <f t="shared" si="59"/>
        <v>0</v>
      </c>
      <c r="BO134" s="105" t="b">
        <f t="shared" si="60"/>
        <v>0</v>
      </c>
      <c r="BP134" s="105" t="b">
        <f t="shared" si="61"/>
        <v>0</v>
      </c>
      <c r="BQ134" s="105" t="b">
        <f t="shared" si="62"/>
        <v>0</v>
      </c>
      <c r="BR134" s="105" t="b">
        <f t="shared" si="63"/>
        <v>0</v>
      </c>
      <c r="BS134" s="105" t="b">
        <f t="shared" si="64"/>
        <v>0</v>
      </c>
      <c r="BT134" s="105" t="b">
        <f t="shared" si="65"/>
        <v>0</v>
      </c>
      <c r="BU134" s="105" t="b">
        <f t="shared" si="66"/>
        <v>0</v>
      </c>
      <c r="BV134" s="105" t="b">
        <f t="shared" si="67"/>
        <v>0</v>
      </c>
      <c r="BW134" s="105" t="b">
        <f t="shared" si="68"/>
        <v>0</v>
      </c>
      <c r="BX134" s="105" t="b">
        <f t="shared" si="69"/>
        <v>0</v>
      </c>
      <c r="BY134" s="105" t="b">
        <f t="shared" si="70"/>
        <v>0</v>
      </c>
      <c r="BZ134" s="105" t="b">
        <f t="shared" si="71"/>
        <v>0</v>
      </c>
      <c r="CA134" s="105" t="b">
        <f t="shared" si="72"/>
        <v>0</v>
      </c>
      <c r="CB134" s="105" t="b">
        <f t="shared" si="73"/>
        <v>0</v>
      </c>
      <c r="CC134" s="105" t="b">
        <f t="shared" si="74"/>
        <v>0</v>
      </c>
      <c r="CD134" s="105" t="b">
        <f t="shared" si="75"/>
        <v>0</v>
      </c>
      <c r="CE134" s="105" t="b">
        <f t="shared" si="76"/>
        <v>0</v>
      </c>
      <c r="CF134" s="105" t="b">
        <f t="shared" si="77"/>
        <v>0</v>
      </c>
      <c r="CG134" s="105" t="b">
        <f t="shared" si="78"/>
        <v>0</v>
      </c>
      <c r="CH134" s="105" t="b">
        <f t="shared" si="79"/>
        <v>0</v>
      </c>
      <c r="CI134" s="105" t="b">
        <f t="shared" si="80"/>
        <v>0</v>
      </c>
      <c r="CJ134" s="105" t="b">
        <f t="shared" si="81"/>
        <v>0</v>
      </c>
      <c r="CK134" s="105" t="b">
        <f t="shared" si="82"/>
        <v>0</v>
      </c>
      <c r="CL134" s="105" t="b">
        <f t="shared" si="83"/>
        <v>0</v>
      </c>
      <c r="CM134" s="105" t="b">
        <f t="shared" si="84"/>
        <v>0</v>
      </c>
      <c r="CN134" s="105" t="b">
        <f t="shared" si="85"/>
        <v>0</v>
      </c>
      <c r="CO134" s="105" t="b">
        <f t="shared" si="86"/>
        <v>0</v>
      </c>
      <c r="CP134" s="105" t="b">
        <f t="shared" si="87"/>
        <v>0</v>
      </c>
      <c r="CQ134" s="105" t="b">
        <f t="shared" si="88"/>
        <v>0</v>
      </c>
      <c r="CR134" s="105" t="b">
        <f t="shared" si="89"/>
        <v>0</v>
      </c>
      <c r="CS134" s="105" t="b">
        <f t="shared" si="90"/>
        <v>0</v>
      </c>
      <c r="CT134" s="105" t="b">
        <f t="shared" si="91"/>
        <v>0</v>
      </c>
      <c r="CU134" s="105" t="b">
        <f t="shared" si="92"/>
        <v>0</v>
      </c>
      <c r="CV134" s="105" t="b">
        <f t="shared" si="93"/>
        <v>0</v>
      </c>
      <c r="CW134" s="105" t="b">
        <f t="shared" si="94"/>
        <v>0</v>
      </c>
      <c r="CX134" s="105" t="b">
        <f t="shared" si="95"/>
        <v>0</v>
      </c>
      <c r="CY134" s="105" t="b">
        <f t="shared" si="96"/>
        <v>0</v>
      </c>
      <c r="CZ134" s="105" t="b">
        <f t="shared" si="97"/>
        <v>0</v>
      </c>
      <c r="DA134" s="105" t="b">
        <f t="shared" si="98"/>
        <v>0</v>
      </c>
      <c r="DB134" s="105" t="b">
        <f t="shared" si="99"/>
        <v>0</v>
      </c>
      <c r="DC134" s="107">
        <f t="shared" si="100"/>
        <v>0</v>
      </c>
      <c r="DD134" s="107">
        <f t="shared" si="101"/>
        <v>0</v>
      </c>
      <c r="DE134" s="107">
        <f t="shared" si="102"/>
        <v>0</v>
      </c>
      <c r="DF134" s="107">
        <f t="shared" si="103"/>
        <v>0</v>
      </c>
      <c r="DG134" s="107">
        <f t="shared" si="104"/>
        <v>0</v>
      </c>
      <c r="DH134" s="107">
        <f t="shared" si="105"/>
        <v>0</v>
      </c>
      <c r="DI134" s="107">
        <f t="shared" si="106"/>
        <v>0</v>
      </c>
      <c r="DJ134" s="107">
        <f t="shared" si="107"/>
        <v>0</v>
      </c>
      <c r="DK134" s="107">
        <f t="shared" si="108"/>
        <v>0</v>
      </c>
      <c r="DL134" s="94">
        <f t="shared" si="109"/>
        <v>0</v>
      </c>
      <c r="DM134" s="59">
        <f>(F7*DL134)/100</f>
        <v>0</v>
      </c>
    </row>
    <row r="135" spans="1:117">
      <c r="A135" s="42"/>
      <c r="B135" s="42"/>
      <c r="C135" s="42"/>
      <c r="D135" s="42"/>
      <c r="E135" s="43"/>
      <c r="F135" s="42"/>
      <c r="G135" s="42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72"/>
      <c r="BB135" s="72"/>
      <c r="BC135" s="72"/>
      <c r="BD135" s="72"/>
      <c r="BE135" s="72"/>
      <c r="BF135" s="72"/>
      <c r="BG135" s="72"/>
      <c r="BH135" s="72"/>
      <c r="BI135" s="72"/>
      <c r="BJ135" s="105" t="b">
        <f t="shared" si="55"/>
        <v>0</v>
      </c>
      <c r="BK135" s="105" t="b">
        <f t="shared" si="56"/>
        <v>0</v>
      </c>
      <c r="BL135" s="105" t="b">
        <f t="shared" si="57"/>
        <v>0</v>
      </c>
      <c r="BM135" s="105" t="b">
        <f t="shared" si="58"/>
        <v>0</v>
      </c>
      <c r="BN135" s="105" t="b">
        <f t="shared" si="59"/>
        <v>0</v>
      </c>
      <c r="BO135" s="105" t="b">
        <f t="shared" si="60"/>
        <v>0</v>
      </c>
      <c r="BP135" s="105" t="b">
        <f t="shared" si="61"/>
        <v>0</v>
      </c>
      <c r="BQ135" s="105" t="b">
        <f t="shared" si="62"/>
        <v>0</v>
      </c>
      <c r="BR135" s="105" t="b">
        <f t="shared" si="63"/>
        <v>0</v>
      </c>
      <c r="BS135" s="105" t="b">
        <f t="shared" si="64"/>
        <v>0</v>
      </c>
      <c r="BT135" s="105" t="b">
        <f t="shared" si="65"/>
        <v>0</v>
      </c>
      <c r="BU135" s="105" t="b">
        <f t="shared" si="66"/>
        <v>0</v>
      </c>
      <c r="BV135" s="105" t="b">
        <f t="shared" si="67"/>
        <v>0</v>
      </c>
      <c r="BW135" s="105" t="b">
        <f t="shared" si="68"/>
        <v>0</v>
      </c>
      <c r="BX135" s="105" t="b">
        <f t="shared" si="69"/>
        <v>0</v>
      </c>
      <c r="BY135" s="105" t="b">
        <f t="shared" si="70"/>
        <v>0</v>
      </c>
      <c r="BZ135" s="105" t="b">
        <f t="shared" si="71"/>
        <v>0</v>
      </c>
      <c r="CA135" s="105" t="b">
        <f t="shared" si="72"/>
        <v>0</v>
      </c>
      <c r="CB135" s="105" t="b">
        <f t="shared" si="73"/>
        <v>0</v>
      </c>
      <c r="CC135" s="105" t="b">
        <f t="shared" si="74"/>
        <v>0</v>
      </c>
      <c r="CD135" s="105" t="b">
        <f t="shared" si="75"/>
        <v>0</v>
      </c>
      <c r="CE135" s="105" t="b">
        <f t="shared" si="76"/>
        <v>0</v>
      </c>
      <c r="CF135" s="105" t="b">
        <f t="shared" si="77"/>
        <v>0</v>
      </c>
      <c r="CG135" s="105" t="b">
        <f t="shared" si="78"/>
        <v>0</v>
      </c>
      <c r="CH135" s="105" t="b">
        <f t="shared" si="79"/>
        <v>0</v>
      </c>
      <c r="CI135" s="105" t="b">
        <f t="shared" si="80"/>
        <v>0</v>
      </c>
      <c r="CJ135" s="105" t="b">
        <f t="shared" si="81"/>
        <v>0</v>
      </c>
      <c r="CK135" s="105" t="b">
        <f t="shared" si="82"/>
        <v>0</v>
      </c>
      <c r="CL135" s="105" t="b">
        <f t="shared" si="83"/>
        <v>0</v>
      </c>
      <c r="CM135" s="105" t="b">
        <f t="shared" si="84"/>
        <v>0</v>
      </c>
      <c r="CN135" s="105" t="b">
        <f t="shared" si="85"/>
        <v>0</v>
      </c>
      <c r="CO135" s="105" t="b">
        <f t="shared" si="86"/>
        <v>0</v>
      </c>
      <c r="CP135" s="105" t="b">
        <f t="shared" si="87"/>
        <v>0</v>
      </c>
      <c r="CQ135" s="105" t="b">
        <f t="shared" si="88"/>
        <v>0</v>
      </c>
      <c r="CR135" s="105" t="b">
        <f t="shared" si="89"/>
        <v>0</v>
      </c>
      <c r="CS135" s="105" t="b">
        <f t="shared" si="90"/>
        <v>0</v>
      </c>
      <c r="CT135" s="105" t="b">
        <f t="shared" si="91"/>
        <v>0</v>
      </c>
      <c r="CU135" s="105" t="b">
        <f t="shared" si="92"/>
        <v>0</v>
      </c>
      <c r="CV135" s="105" t="b">
        <f t="shared" si="93"/>
        <v>0</v>
      </c>
      <c r="CW135" s="105" t="b">
        <f t="shared" si="94"/>
        <v>0</v>
      </c>
      <c r="CX135" s="105" t="b">
        <f t="shared" si="95"/>
        <v>0</v>
      </c>
      <c r="CY135" s="105" t="b">
        <f t="shared" si="96"/>
        <v>0</v>
      </c>
      <c r="CZ135" s="105" t="b">
        <f t="shared" si="97"/>
        <v>0</v>
      </c>
      <c r="DA135" s="105" t="b">
        <f t="shared" si="98"/>
        <v>0</v>
      </c>
      <c r="DB135" s="105" t="b">
        <f t="shared" si="99"/>
        <v>0</v>
      </c>
      <c r="DC135" s="107">
        <f t="shared" si="100"/>
        <v>0</v>
      </c>
      <c r="DD135" s="107">
        <f t="shared" si="101"/>
        <v>0</v>
      </c>
      <c r="DE135" s="107">
        <f t="shared" si="102"/>
        <v>0</v>
      </c>
      <c r="DF135" s="107">
        <f t="shared" si="103"/>
        <v>0</v>
      </c>
      <c r="DG135" s="107">
        <f t="shared" si="104"/>
        <v>0</v>
      </c>
      <c r="DH135" s="107">
        <f t="shared" si="105"/>
        <v>0</v>
      </c>
      <c r="DI135" s="107">
        <f t="shared" si="106"/>
        <v>0</v>
      </c>
      <c r="DJ135" s="107">
        <f t="shared" si="107"/>
        <v>0</v>
      </c>
      <c r="DK135" s="107">
        <f t="shared" si="108"/>
        <v>0</v>
      </c>
      <c r="DL135" s="94">
        <f t="shared" si="109"/>
        <v>0</v>
      </c>
      <c r="DM135" s="59">
        <f>(F7*DL135)/100</f>
        <v>0</v>
      </c>
    </row>
    <row r="136" spans="1:117">
      <c r="A136" s="42"/>
      <c r="B136" s="42"/>
      <c r="C136" s="42"/>
      <c r="D136" s="42"/>
      <c r="E136" s="43"/>
      <c r="F136" s="42"/>
      <c r="G136" s="42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72"/>
      <c r="BB136" s="72"/>
      <c r="BC136" s="72"/>
      <c r="BD136" s="72"/>
      <c r="BE136" s="72"/>
      <c r="BF136" s="72"/>
      <c r="BG136" s="72"/>
      <c r="BH136" s="72"/>
      <c r="BI136" s="72"/>
      <c r="BJ136" s="105" t="b">
        <f t="shared" si="55"/>
        <v>0</v>
      </c>
      <c r="BK136" s="105" t="b">
        <f t="shared" si="56"/>
        <v>0</v>
      </c>
      <c r="BL136" s="105" t="b">
        <f t="shared" si="57"/>
        <v>0</v>
      </c>
      <c r="BM136" s="105" t="b">
        <f t="shared" si="58"/>
        <v>0</v>
      </c>
      <c r="BN136" s="105" t="b">
        <f t="shared" si="59"/>
        <v>0</v>
      </c>
      <c r="BO136" s="105" t="b">
        <f t="shared" si="60"/>
        <v>0</v>
      </c>
      <c r="BP136" s="105" t="b">
        <f t="shared" si="61"/>
        <v>0</v>
      </c>
      <c r="BQ136" s="105" t="b">
        <f t="shared" si="62"/>
        <v>0</v>
      </c>
      <c r="BR136" s="105" t="b">
        <f t="shared" si="63"/>
        <v>0</v>
      </c>
      <c r="BS136" s="105" t="b">
        <f t="shared" si="64"/>
        <v>0</v>
      </c>
      <c r="BT136" s="105" t="b">
        <f t="shared" si="65"/>
        <v>0</v>
      </c>
      <c r="BU136" s="105" t="b">
        <f t="shared" si="66"/>
        <v>0</v>
      </c>
      <c r="BV136" s="105" t="b">
        <f t="shared" si="67"/>
        <v>0</v>
      </c>
      <c r="BW136" s="105" t="b">
        <f t="shared" si="68"/>
        <v>0</v>
      </c>
      <c r="BX136" s="105" t="b">
        <f t="shared" si="69"/>
        <v>0</v>
      </c>
      <c r="BY136" s="105" t="b">
        <f t="shared" si="70"/>
        <v>0</v>
      </c>
      <c r="BZ136" s="105" t="b">
        <f t="shared" si="71"/>
        <v>0</v>
      </c>
      <c r="CA136" s="105" t="b">
        <f t="shared" si="72"/>
        <v>0</v>
      </c>
      <c r="CB136" s="105" t="b">
        <f t="shared" si="73"/>
        <v>0</v>
      </c>
      <c r="CC136" s="105" t="b">
        <f t="shared" si="74"/>
        <v>0</v>
      </c>
      <c r="CD136" s="105" t="b">
        <f t="shared" si="75"/>
        <v>0</v>
      </c>
      <c r="CE136" s="105" t="b">
        <f t="shared" si="76"/>
        <v>0</v>
      </c>
      <c r="CF136" s="105" t="b">
        <f t="shared" si="77"/>
        <v>0</v>
      </c>
      <c r="CG136" s="105" t="b">
        <f t="shared" si="78"/>
        <v>0</v>
      </c>
      <c r="CH136" s="105" t="b">
        <f t="shared" si="79"/>
        <v>0</v>
      </c>
      <c r="CI136" s="105" t="b">
        <f t="shared" si="80"/>
        <v>0</v>
      </c>
      <c r="CJ136" s="105" t="b">
        <f t="shared" si="81"/>
        <v>0</v>
      </c>
      <c r="CK136" s="105" t="b">
        <f t="shared" si="82"/>
        <v>0</v>
      </c>
      <c r="CL136" s="105" t="b">
        <f t="shared" si="83"/>
        <v>0</v>
      </c>
      <c r="CM136" s="105" t="b">
        <f t="shared" si="84"/>
        <v>0</v>
      </c>
      <c r="CN136" s="105" t="b">
        <f t="shared" si="85"/>
        <v>0</v>
      </c>
      <c r="CO136" s="105" t="b">
        <f t="shared" si="86"/>
        <v>0</v>
      </c>
      <c r="CP136" s="105" t="b">
        <f t="shared" si="87"/>
        <v>0</v>
      </c>
      <c r="CQ136" s="105" t="b">
        <f t="shared" si="88"/>
        <v>0</v>
      </c>
      <c r="CR136" s="105" t="b">
        <f t="shared" si="89"/>
        <v>0</v>
      </c>
      <c r="CS136" s="105" t="b">
        <f t="shared" si="90"/>
        <v>0</v>
      </c>
      <c r="CT136" s="105" t="b">
        <f t="shared" si="91"/>
        <v>0</v>
      </c>
      <c r="CU136" s="105" t="b">
        <f t="shared" si="92"/>
        <v>0</v>
      </c>
      <c r="CV136" s="105" t="b">
        <f t="shared" si="93"/>
        <v>0</v>
      </c>
      <c r="CW136" s="105" t="b">
        <f t="shared" si="94"/>
        <v>0</v>
      </c>
      <c r="CX136" s="105" t="b">
        <f t="shared" si="95"/>
        <v>0</v>
      </c>
      <c r="CY136" s="105" t="b">
        <f t="shared" si="96"/>
        <v>0</v>
      </c>
      <c r="CZ136" s="105" t="b">
        <f t="shared" si="97"/>
        <v>0</v>
      </c>
      <c r="DA136" s="105" t="b">
        <f t="shared" si="98"/>
        <v>0</v>
      </c>
      <c r="DB136" s="105" t="b">
        <f t="shared" si="99"/>
        <v>0</v>
      </c>
      <c r="DC136" s="107">
        <f t="shared" si="100"/>
        <v>0</v>
      </c>
      <c r="DD136" s="107">
        <f t="shared" si="101"/>
        <v>0</v>
      </c>
      <c r="DE136" s="107">
        <f t="shared" si="102"/>
        <v>0</v>
      </c>
      <c r="DF136" s="107">
        <f t="shared" si="103"/>
        <v>0</v>
      </c>
      <c r="DG136" s="107">
        <f t="shared" si="104"/>
        <v>0</v>
      </c>
      <c r="DH136" s="107">
        <f t="shared" si="105"/>
        <v>0</v>
      </c>
      <c r="DI136" s="107">
        <f t="shared" si="106"/>
        <v>0</v>
      </c>
      <c r="DJ136" s="107">
        <f t="shared" si="107"/>
        <v>0</v>
      </c>
      <c r="DK136" s="107">
        <f t="shared" si="108"/>
        <v>0</v>
      </c>
      <c r="DL136" s="94">
        <f t="shared" si="109"/>
        <v>0</v>
      </c>
      <c r="DM136" s="59">
        <f>(F7*DL136)/100</f>
        <v>0</v>
      </c>
    </row>
    <row r="137" spans="1:117">
      <c r="A137" s="42"/>
      <c r="B137" s="42"/>
      <c r="C137" s="42"/>
      <c r="D137" s="42"/>
      <c r="E137" s="43"/>
      <c r="F137" s="42"/>
      <c r="G137" s="42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72"/>
      <c r="BB137" s="72"/>
      <c r="BC137" s="72"/>
      <c r="BD137" s="72"/>
      <c r="BE137" s="72"/>
      <c r="BF137" s="72"/>
      <c r="BG137" s="72"/>
      <c r="BH137" s="72"/>
      <c r="BI137" s="72"/>
      <c r="BJ137" s="105" t="b">
        <f t="shared" si="55"/>
        <v>0</v>
      </c>
      <c r="BK137" s="105" t="b">
        <f t="shared" si="56"/>
        <v>0</v>
      </c>
      <c r="BL137" s="105" t="b">
        <f t="shared" si="57"/>
        <v>0</v>
      </c>
      <c r="BM137" s="105" t="b">
        <f t="shared" si="58"/>
        <v>0</v>
      </c>
      <c r="BN137" s="105" t="b">
        <f t="shared" si="59"/>
        <v>0</v>
      </c>
      <c r="BO137" s="105" t="b">
        <f t="shared" si="60"/>
        <v>0</v>
      </c>
      <c r="BP137" s="105" t="b">
        <f t="shared" si="61"/>
        <v>0</v>
      </c>
      <c r="BQ137" s="105" t="b">
        <f t="shared" si="62"/>
        <v>0</v>
      </c>
      <c r="BR137" s="105" t="b">
        <f t="shared" si="63"/>
        <v>0</v>
      </c>
      <c r="BS137" s="105" t="b">
        <f t="shared" si="64"/>
        <v>0</v>
      </c>
      <c r="BT137" s="105" t="b">
        <f t="shared" si="65"/>
        <v>0</v>
      </c>
      <c r="BU137" s="105" t="b">
        <f t="shared" si="66"/>
        <v>0</v>
      </c>
      <c r="BV137" s="105" t="b">
        <f t="shared" si="67"/>
        <v>0</v>
      </c>
      <c r="BW137" s="105" t="b">
        <f t="shared" si="68"/>
        <v>0</v>
      </c>
      <c r="BX137" s="105" t="b">
        <f t="shared" si="69"/>
        <v>0</v>
      </c>
      <c r="BY137" s="105" t="b">
        <f t="shared" si="70"/>
        <v>0</v>
      </c>
      <c r="BZ137" s="105" t="b">
        <f t="shared" si="71"/>
        <v>0</v>
      </c>
      <c r="CA137" s="105" t="b">
        <f t="shared" si="72"/>
        <v>0</v>
      </c>
      <c r="CB137" s="105" t="b">
        <f t="shared" si="73"/>
        <v>0</v>
      </c>
      <c r="CC137" s="105" t="b">
        <f t="shared" si="74"/>
        <v>0</v>
      </c>
      <c r="CD137" s="105" t="b">
        <f t="shared" si="75"/>
        <v>0</v>
      </c>
      <c r="CE137" s="105" t="b">
        <f t="shared" si="76"/>
        <v>0</v>
      </c>
      <c r="CF137" s="105" t="b">
        <f t="shared" si="77"/>
        <v>0</v>
      </c>
      <c r="CG137" s="105" t="b">
        <f t="shared" si="78"/>
        <v>0</v>
      </c>
      <c r="CH137" s="105" t="b">
        <f t="shared" si="79"/>
        <v>0</v>
      </c>
      <c r="CI137" s="105" t="b">
        <f t="shared" si="80"/>
        <v>0</v>
      </c>
      <c r="CJ137" s="105" t="b">
        <f t="shared" si="81"/>
        <v>0</v>
      </c>
      <c r="CK137" s="105" t="b">
        <f t="shared" si="82"/>
        <v>0</v>
      </c>
      <c r="CL137" s="105" t="b">
        <f t="shared" si="83"/>
        <v>0</v>
      </c>
      <c r="CM137" s="105" t="b">
        <f t="shared" si="84"/>
        <v>0</v>
      </c>
      <c r="CN137" s="105" t="b">
        <f t="shared" si="85"/>
        <v>0</v>
      </c>
      <c r="CO137" s="105" t="b">
        <f t="shared" si="86"/>
        <v>0</v>
      </c>
      <c r="CP137" s="105" t="b">
        <f t="shared" si="87"/>
        <v>0</v>
      </c>
      <c r="CQ137" s="105" t="b">
        <f t="shared" si="88"/>
        <v>0</v>
      </c>
      <c r="CR137" s="105" t="b">
        <f t="shared" si="89"/>
        <v>0</v>
      </c>
      <c r="CS137" s="105" t="b">
        <f t="shared" si="90"/>
        <v>0</v>
      </c>
      <c r="CT137" s="105" t="b">
        <f t="shared" si="91"/>
        <v>0</v>
      </c>
      <c r="CU137" s="105" t="b">
        <f t="shared" si="92"/>
        <v>0</v>
      </c>
      <c r="CV137" s="105" t="b">
        <f t="shared" si="93"/>
        <v>0</v>
      </c>
      <c r="CW137" s="105" t="b">
        <f t="shared" si="94"/>
        <v>0</v>
      </c>
      <c r="CX137" s="105" t="b">
        <f t="shared" si="95"/>
        <v>0</v>
      </c>
      <c r="CY137" s="105" t="b">
        <f t="shared" si="96"/>
        <v>0</v>
      </c>
      <c r="CZ137" s="105" t="b">
        <f t="shared" si="97"/>
        <v>0</v>
      </c>
      <c r="DA137" s="105" t="b">
        <f t="shared" si="98"/>
        <v>0</v>
      </c>
      <c r="DB137" s="105" t="b">
        <f t="shared" si="99"/>
        <v>0</v>
      </c>
      <c r="DC137" s="107">
        <f t="shared" si="100"/>
        <v>0</v>
      </c>
      <c r="DD137" s="107">
        <f t="shared" si="101"/>
        <v>0</v>
      </c>
      <c r="DE137" s="107">
        <f t="shared" si="102"/>
        <v>0</v>
      </c>
      <c r="DF137" s="107">
        <f t="shared" si="103"/>
        <v>0</v>
      </c>
      <c r="DG137" s="107">
        <f t="shared" si="104"/>
        <v>0</v>
      </c>
      <c r="DH137" s="107">
        <f t="shared" si="105"/>
        <v>0</v>
      </c>
      <c r="DI137" s="107">
        <f t="shared" si="106"/>
        <v>0</v>
      </c>
      <c r="DJ137" s="107">
        <f t="shared" si="107"/>
        <v>0</v>
      </c>
      <c r="DK137" s="107">
        <f t="shared" si="108"/>
        <v>0</v>
      </c>
      <c r="DL137" s="94">
        <f t="shared" si="109"/>
        <v>0</v>
      </c>
      <c r="DM137" s="59">
        <f>(F7*DL137)/100</f>
        <v>0</v>
      </c>
    </row>
    <row r="138" spans="1:117">
      <c r="A138" s="42"/>
      <c r="B138" s="42"/>
      <c r="C138" s="42"/>
      <c r="D138" s="42"/>
      <c r="E138" s="43"/>
      <c r="F138" s="42"/>
      <c r="G138" s="42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72"/>
      <c r="BB138" s="72"/>
      <c r="BC138" s="72"/>
      <c r="BD138" s="72"/>
      <c r="BE138" s="72"/>
      <c r="BF138" s="72"/>
      <c r="BG138" s="72"/>
      <c r="BH138" s="72"/>
      <c r="BI138" s="72"/>
      <c r="BJ138" s="105" t="b">
        <f t="shared" si="55"/>
        <v>0</v>
      </c>
      <c r="BK138" s="105" t="b">
        <f t="shared" si="56"/>
        <v>0</v>
      </c>
      <c r="BL138" s="105" t="b">
        <f t="shared" si="57"/>
        <v>0</v>
      </c>
      <c r="BM138" s="105" t="b">
        <f t="shared" si="58"/>
        <v>0</v>
      </c>
      <c r="BN138" s="105" t="b">
        <f t="shared" si="59"/>
        <v>0</v>
      </c>
      <c r="BO138" s="105" t="b">
        <f t="shared" si="60"/>
        <v>0</v>
      </c>
      <c r="BP138" s="105" t="b">
        <f t="shared" si="61"/>
        <v>0</v>
      </c>
      <c r="BQ138" s="105" t="b">
        <f t="shared" si="62"/>
        <v>0</v>
      </c>
      <c r="BR138" s="105" t="b">
        <f t="shared" si="63"/>
        <v>0</v>
      </c>
      <c r="BS138" s="105" t="b">
        <f t="shared" si="64"/>
        <v>0</v>
      </c>
      <c r="BT138" s="105" t="b">
        <f t="shared" si="65"/>
        <v>0</v>
      </c>
      <c r="BU138" s="105" t="b">
        <f t="shared" si="66"/>
        <v>0</v>
      </c>
      <c r="BV138" s="105" t="b">
        <f t="shared" si="67"/>
        <v>0</v>
      </c>
      <c r="BW138" s="105" t="b">
        <f t="shared" si="68"/>
        <v>0</v>
      </c>
      <c r="BX138" s="105" t="b">
        <f t="shared" si="69"/>
        <v>0</v>
      </c>
      <c r="BY138" s="105" t="b">
        <f t="shared" si="70"/>
        <v>0</v>
      </c>
      <c r="BZ138" s="105" t="b">
        <f t="shared" si="71"/>
        <v>0</v>
      </c>
      <c r="CA138" s="105" t="b">
        <f t="shared" si="72"/>
        <v>0</v>
      </c>
      <c r="CB138" s="105" t="b">
        <f t="shared" si="73"/>
        <v>0</v>
      </c>
      <c r="CC138" s="105" t="b">
        <f t="shared" si="74"/>
        <v>0</v>
      </c>
      <c r="CD138" s="105" t="b">
        <f t="shared" si="75"/>
        <v>0</v>
      </c>
      <c r="CE138" s="105" t="b">
        <f t="shared" si="76"/>
        <v>0</v>
      </c>
      <c r="CF138" s="105" t="b">
        <f t="shared" si="77"/>
        <v>0</v>
      </c>
      <c r="CG138" s="105" t="b">
        <f t="shared" si="78"/>
        <v>0</v>
      </c>
      <c r="CH138" s="105" t="b">
        <f t="shared" si="79"/>
        <v>0</v>
      </c>
      <c r="CI138" s="105" t="b">
        <f t="shared" si="80"/>
        <v>0</v>
      </c>
      <c r="CJ138" s="105" t="b">
        <f t="shared" si="81"/>
        <v>0</v>
      </c>
      <c r="CK138" s="105" t="b">
        <f t="shared" si="82"/>
        <v>0</v>
      </c>
      <c r="CL138" s="105" t="b">
        <f t="shared" si="83"/>
        <v>0</v>
      </c>
      <c r="CM138" s="105" t="b">
        <f t="shared" si="84"/>
        <v>0</v>
      </c>
      <c r="CN138" s="105" t="b">
        <f t="shared" si="85"/>
        <v>0</v>
      </c>
      <c r="CO138" s="105" t="b">
        <f t="shared" si="86"/>
        <v>0</v>
      </c>
      <c r="CP138" s="105" t="b">
        <f t="shared" si="87"/>
        <v>0</v>
      </c>
      <c r="CQ138" s="105" t="b">
        <f t="shared" si="88"/>
        <v>0</v>
      </c>
      <c r="CR138" s="105" t="b">
        <f t="shared" si="89"/>
        <v>0</v>
      </c>
      <c r="CS138" s="105" t="b">
        <f t="shared" si="90"/>
        <v>0</v>
      </c>
      <c r="CT138" s="105" t="b">
        <f t="shared" si="91"/>
        <v>0</v>
      </c>
      <c r="CU138" s="105" t="b">
        <f t="shared" si="92"/>
        <v>0</v>
      </c>
      <c r="CV138" s="105" t="b">
        <f t="shared" si="93"/>
        <v>0</v>
      </c>
      <c r="CW138" s="105" t="b">
        <f t="shared" si="94"/>
        <v>0</v>
      </c>
      <c r="CX138" s="105" t="b">
        <f t="shared" si="95"/>
        <v>0</v>
      </c>
      <c r="CY138" s="105" t="b">
        <f t="shared" si="96"/>
        <v>0</v>
      </c>
      <c r="CZ138" s="105" t="b">
        <f t="shared" si="97"/>
        <v>0</v>
      </c>
      <c r="DA138" s="105" t="b">
        <f t="shared" si="98"/>
        <v>0</v>
      </c>
      <c r="DB138" s="105" t="b">
        <f t="shared" si="99"/>
        <v>0</v>
      </c>
      <c r="DC138" s="107">
        <f t="shared" si="100"/>
        <v>0</v>
      </c>
      <c r="DD138" s="107">
        <f t="shared" si="101"/>
        <v>0</v>
      </c>
      <c r="DE138" s="107">
        <f t="shared" si="102"/>
        <v>0</v>
      </c>
      <c r="DF138" s="107">
        <f t="shared" si="103"/>
        <v>0</v>
      </c>
      <c r="DG138" s="107">
        <f t="shared" si="104"/>
        <v>0</v>
      </c>
      <c r="DH138" s="107">
        <f t="shared" si="105"/>
        <v>0</v>
      </c>
      <c r="DI138" s="107">
        <f t="shared" si="106"/>
        <v>0</v>
      </c>
      <c r="DJ138" s="107">
        <f t="shared" si="107"/>
        <v>0</v>
      </c>
      <c r="DK138" s="107">
        <f t="shared" si="108"/>
        <v>0</v>
      </c>
      <c r="DL138" s="94">
        <f t="shared" si="109"/>
        <v>0</v>
      </c>
      <c r="DM138" s="59">
        <f>(F7*DL138)/100</f>
        <v>0</v>
      </c>
    </row>
    <row r="139" spans="1:117">
      <c r="A139" s="42"/>
      <c r="B139" s="42"/>
      <c r="C139" s="42"/>
      <c r="D139" s="42"/>
      <c r="E139" s="43"/>
      <c r="F139" s="42"/>
      <c r="G139" s="42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72"/>
      <c r="BB139" s="72"/>
      <c r="BC139" s="72"/>
      <c r="BD139" s="72"/>
      <c r="BE139" s="72"/>
      <c r="BF139" s="72"/>
      <c r="BG139" s="72"/>
      <c r="BH139" s="72"/>
      <c r="BI139" s="72"/>
      <c r="BJ139" s="105" t="b">
        <f t="shared" si="55"/>
        <v>0</v>
      </c>
      <c r="BK139" s="105" t="b">
        <f t="shared" si="56"/>
        <v>0</v>
      </c>
      <c r="BL139" s="105" t="b">
        <f t="shared" si="57"/>
        <v>0</v>
      </c>
      <c r="BM139" s="105" t="b">
        <f t="shared" si="58"/>
        <v>0</v>
      </c>
      <c r="BN139" s="105" t="b">
        <f t="shared" si="59"/>
        <v>0</v>
      </c>
      <c r="BO139" s="105" t="b">
        <f t="shared" si="60"/>
        <v>0</v>
      </c>
      <c r="BP139" s="105" t="b">
        <f t="shared" si="61"/>
        <v>0</v>
      </c>
      <c r="BQ139" s="105" t="b">
        <f t="shared" si="62"/>
        <v>0</v>
      </c>
      <c r="BR139" s="105" t="b">
        <f t="shared" si="63"/>
        <v>0</v>
      </c>
      <c r="BS139" s="105" t="b">
        <f t="shared" si="64"/>
        <v>0</v>
      </c>
      <c r="BT139" s="105" t="b">
        <f t="shared" si="65"/>
        <v>0</v>
      </c>
      <c r="BU139" s="105" t="b">
        <f t="shared" si="66"/>
        <v>0</v>
      </c>
      <c r="BV139" s="105" t="b">
        <f t="shared" si="67"/>
        <v>0</v>
      </c>
      <c r="BW139" s="105" t="b">
        <f t="shared" si="68"/>
        <v>0</v>
      </c>
      <c r="BX139" s="105" t="b">
        <f t="shared" si="69"/>
        <v>0</v>
      </c>
      <c r="BY139" s="105" t="b">
        <f t="shared" si="70"/>
        <v>0</v>
      </c>
      <c r="BZ139" s="105" t="b">
        <f t="shared" si="71"/>
        <v>0</v>
      </c>
      <c r="CA139" s="105" t="b">
        <f t="shared" si="72"/>
        <v>0</v>
      </c>
      <c r="CB139" s="105" t="b">
        <f t="shared" si="73"/>
        <v>0</v>
      </c>
      <c r="CC139" s="105" t="b">
        <f t="shared" si="74"/>
        <v>0</v>
      </c>
      <c r="CD139" s="105" t="b">
        <f t="shared" si="75"/>
        <v>0</v>
      </c>
      <c r="CE139" s="105" t="b">
        <f t="shared" si="76"/>
        <v>0</v>
      </c>
      <c r="CF139" s="105" t="b">
        <f t="shared" si="77"/>
        <v>0</v>
      </c>
      <c r="CG139" s="105" t="b">
        <f t="shared" si="78"/>
        <v>0</v>
      </c>
      <c r="CH139" s="105" t="b">
        <f t="shared" si="79"/>
        <v>0</v>
      </c>
      <c r="CI139" s="105" t="b">
        <f t="shared" si="80"/>
        <v>0</v>
      </c>
      <c r="CJ139" s="105" t="b">
        <f t="shared" si="81"/>
        <v>0</v>
      </c>
      <c r="CK139" s="105" t="b">
        <f t="shared" si="82"/>
        <v>0</v>
      </c>
      <c r="CL139" s="105" t="b">
        <f t="shared" si="83"/>
        <v>0</v>
      </c>
      <c r="CM139" s="105" t="b">
        <f t="shared" si="84"/>
        <v>0</v>
      </c>
      <c r="CN139" s="105" t="b">
        <f t="shared" si="85"/>
        <v>0</v>
      </c>
      <c r="CO139" s="105" t="b">
        <f t="shared" si="86"/>
        <v>0</v>
      </c>
      <c r="CP139" s="105" t="b">
        <f t="shared" si="87"/>
        <v>0</v>
      </c>
      <c r="CQ139" s="105" t="b">
        <f t="shared" si="88"/>
        <v>0</v>
      </c>
      <c r="CR139" s="105" t="b">
        <f t="shared" si="89"/>
        <v>0</v>
      </c>
      <c r="CS139" s="105" t="b">
        <f t="shared" si="90"/>
        <v>0</v>
      </c>
      <c r="CT139" s="105" t="b">
        <f t="shared" si="91"/>
        <v>0</v>
      </c>
      <c r="CU139" s="105" t="b">
        <f t="shared" si="92"/>
        <v>0</v>
      </c>
      <c r="CV139" s="105" t="b">
        <f t="shared" si="93"/>
        <v>0</v>
      </c>
      <c r="CW139" s="105" t="b">
        <f t="shared" si="94"/>
        <v>0</v>
      </c>
      <c r="CX139" s="105" t="b">
        <f t="shared" si="95"/>
        <v>0</v>
      </c>
      <c r="CY139" s="105" t="b">
        <f t="shared" si="96"/>
        <v>0</v>
      </c>
      <c r="CZ139" s="105" t="b">
        <f t="shared" si="97"/>
        <v>0</v>
      </c>
      <c r="DA139" s="105" t="b">
        <f t="shared" si="98"/>
        <v>0</v>
      </c>
      <c r="DB139" s="105" t="b">
        <f t="shared" si="99"/>
        <v>0</v>
      </c>
      <c r="DC139" s="107">
        <f t="shared" si="100"/>
        <v>0</v>
      </c>
      <c r="DD139" s="107">
        <f t="shared" si="101"/>
        <v>0</v>
      </c>
      <c r="DE139" s="107">
        <f t="shared" si="102"/>
        <v>0</v>
      </c>
      <c r="DF139" s="107">
        <f t="shared" si="103"/>
        <v>0</v>
      </c>
      <c r="DG139" s="107">
        <f t="shared" si="104"/>
        <v>0</v>
      </c>
      <c r="DH139" s="107">
        <f t="shared" si="105"/>
        <v>0</v>
      </c>
      <c r="DI139" s="107">
        <f t="shared" si="106"/>
        <v>0</v>
      </c>
      <c r="DJ139" s="107">
        <f t="shared" si="107"/>
        <v>0</v>
      </c>
      <c r="DK139" s="107">
        <f t="shared" si="108"/>
        <v>0</v>
      </c>
      <c r="DL139" s="94">
        <f t="shared" si="109"/>
        <v>0</v>
      </c>
      <c r="DM139" s="59">
        <f>(F7*DL139)/100</f>
        <v>0</v>
      </c>
    </row>
    <row r="140" spans="1:117">
      <c r="A140" s="42"/>
      <c r="B140" s="42"/>
      <c r="C140" s="42"/>
      <c r="D140" s="42"/>
      <c r="E140" s="43"/>
      <c r="F140" s="42"/>
      <c r="G140" s="42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72"/>
      <c r="BB140" s="72"/>
      <c r="BC140" s="72"/>
      <c r="BD140" s="72"/>
      <c r="BE140" s="72"/>
      <c r="BF140" s="72"/>
      <c r="BG140" s="72"/>
      <c r="BH140" s="72"/>
      <c r="BI140" s="72"/>
      <c r="BJ140" s="105" t="b">
        <f t="shared" si="55"/>
        <v>0</v>
      </c>
      <c r="BK140" s="105" t="b">
        <f t="shared" si="56"/>
        <v>0</v>
      </c>
      <c r="BL140" s="105" t="b">
        <f t="shared" si="57"/>
        <v>0</v>
      </c>
      <c r="BM140" s="105" t="b">
        <f t="shared" si="58"/>
        <v>0</v>
      </c>
      <c r="BN140" s="105" t="b">
        <f t="shared" si="59"/>
        <v>0</v>
      </c>
      <c r="BO140" s="105" t="b">
        <f t="shared" si="60"/>
        <v>0</v>
      </c>
      <c r="BP140" s="105" t="b">
        <f t="shared" si="61"/>
        <v>0</v>
      </c>
      <c r="BQ140" s="105" t="b">
        <f t="shared" si="62"/>
        <v>0</v>
      </c>
      <c r="BR140" s="105" t="b">
        <f t="shared" si="63"/>
        <v>0</v>
      </c>
      <c r="BS140" s="105" t="b">
        <f t="shared" si="64"/>
        <v>0</v>
      </c>
      <c r="BT140" s="105" t="b">
        <f t="shared" si="65"/>
        <v>0</v>
      </c>
      <c r="BU140" s="105" t="b">
        <f t="shared" si="66"/>
        <v>0</v>
      </c>
      <c r="BV140" s="105" t="b">
        <f t="shared" si="67"/>
        <v>0</v>
      </c>
      <c r="BW140" s="105" t="b">
        <f t="shared" si="68"/>
        <v>0</v>
      </c>
      <c r="BX140" s="105" t="b">
        <f t="shared" si="69"/>
        <v>0</v>
      </c>
      <c r="BY140" s="105" t="b">
        <f t="shared" si="70"/>
        <v>0</v>
      </c>
      <c r="BZ140" s="105" t="b">
        <f t="shared" si="71"/>
        <v>0</v>
      </c>
      <c r="CA140" s="105" t="b">
        <f t="shared" si="72"/>
        <v>0</v>
      </c>
      <c r="CB140" s="105" t="b">
        <f t="shared" si="73"/>
        <v>0</v>
      </c>
      <c r="CC140" s="105" t="b">
        <f t="shared" si="74"/>
        <v>0</v>
      </c>
      <c r="CD140" s="105" t="b">
        <f t="shared" si="75"/>
        <v>0</v>
      </c>
      <c r="CE140" s="105" t="b">
        <f t="shared" si="76"/>
        <v>0</v>
      </c>
      <c r="CF140" s="105" t="b">
        <f t="shared" si="77"/>
        <v>0</v>
      </c>
      <c r="CG140" s="105" t="b">
        <f t="shared" si="78"/>
        <v>0</v>
      </c>
      <c r="CH140" s="105" t="b">
        <f t="shared" si="79"/>
        <v>0</v>
      </c>
      <c r="CI140" s="105" t="b">
        <f t="shared" si="80"/>
        <v>0</v>
      </c>
      <c r="CJ140" s="105" t="b">
        <f t="shared" si="81"/>
        <v>0</v>
      </c>
      <c r="CK140" s="105" t="b">
        <f t="shared" si="82"/>
        <v>0</v>
      </c>
      <c r="CL140" s="105" t="b">
        <f t="shared" si="83"/>
        <v>0</v>
      </c>
      <c r="CM140" s="105" t="b">
        <f t="shared" si="84"/>
        <v>0</v>
      </c>
      <c r="CN140" s="105" t="b">
        <f t="shared" si="85"/>
        <v>0</v>
      </c>
      <c r="CO140" s="105" t="b">
        <f t="shared" si="86"/>
        <v>0</v>
      </c>
      <c r="CP140" s="105" t="b">
        <f t="shared" si="87"/>
        <v>0</v>
      </c>
      <c r="CQ140" s="105" t="b">
        <f t="shared" si="88"/>
        <v>0</v>
      </c>
      <c r="CR140" s="105" t="b">
        <f t="shared" si="89"/>
        <v>0</v>
      </c>
      <c r="CS140" s="105" t="b">
        <f t="shared" si="90"/>
        <v>0</v>
      </c>
      <c r="CT140" s="105" t="b">
        <f t="shared" si="91"/>
        <v>0</v>
      </c>
      <c r="CU140" s="105" t="b">
        <f t="shared" si="92"/>
        <v>0</v>
      </c>
      <c r="CV140" s="105" t="b">
        <f t="shared" si="93"/>
        <v>0</v>
      </c>
      <c r="CW140" s="105" t="b">
        <f t="shared" si="94"/>
        <v>0</v>
      </c>
      <c r="CX140" s="105" t="b">
        <f t="shared" si="95"/>
        <v>0</v>
      </c>
      <c r="CY140" s="105" t="b">
        <f t="shared" si="96"/>
        <v>0</v>
      </c>
      <c r="CZ140" s="105" t="b">
        <f t="shared" si="97"/>
        <v>0</v>
      </c>
      <c r="DA140" s="105" t="b">
        <f t="shared" si="98"/>
        <v>0</v>
      </c>
      <c r="DB140" s="105" t="b">
        <f t="shared" si="99"/>
        <v>0</v>
      </c>
      <c r="DC140" s="107">
        <f t="shared" si="100"/>
        <v>0</v>
      </c>
      <c r="DD140" s="107">
        <f t="shared" si="101"/>
        <v>0</v>
      </c>
      <c r="DE140" s="107">
        <f t="shared" si="102"/>
        <v>0</v>
      </c>
      <c r="DF140" s="107">
        <f t="shared" si="103"/>
        <v>0</v>
      </c>
      <c r="DG140" s="107">
        <f t="shared" si="104"/>
        <v>0</v>
      </c>
      <c r="DH140" s="107">
        <f t="shared" si="105"/>
        <v>0</v>
      </c>
      <c r="DI140" s="107">
        <f t="shared" si="106"/>
        <v>0</v>
      </c>
      <c r="DJ140" s="107">
        <f t="shared" si="107"/>
        <v>0</v>
      </c>
      <c r="DK140" s="107">
        <f t="shared" si="108"/>
        <v>0</v>
      </c>
      <c r="DL140" s="94">
        <f t="shared" si="109"/>
        <v>0</v>
      </c>
      <c r="DM140" s="59">
        <f>(F7*DL140)/100</f>
        <v>0</v>
      </c>
    </row>
    <row r="141" spans="1:117">
      <c r="A141" s="42"/>
      <c r="B141" s="42"/>
      <c r="C141" s="42"/>
      <c r="D141" s="42"/>
      <c r="E141" s="43"/>
      <c r="F141" s="42"/>
      <c r="G141" s="42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72"/>
      <c r="BB141" s="72"/>
      <c r="BC141" s="72"/>
      <c r="BD141" s="72"/>
      <c r="BE141" s="72"/>
      <c r="BF141" s="72"/>
      <c r="BG141" s="72"/>
      <c r="BH141" s="72"/>
      <c r="BI141" s="72"/>
      <c r="BJ141" s="105" t="b">
        <f t="shared" si="55"/>
        <v>0</v>
      </c>
      <c r="BK141" s="105" t="b">
        <f t="shared" si="56"/>
        <v>0</v>
      </c>
      <c r="BL141" s="105" t="b">
        <f t="shared" si="57"/>
        <v>0</v>
      </c>
      <c r="BM141" s="105" t="b">
        <f t="shared" si="58"/>
        <v>0</v>
      </c>
      <c r="BN141" s="105" t="b">
        <f t="shared" si="59"/>
        <v>0</v>
      </c>
      <c r="BO141" s="105" t="b">
        <f t="shared" si="60"/>
        <v>0</v>
      </c>
      <c r="BP141" s="105" t="b">
        <f t="shared" si="61"/>
        <v>0</v>
      </c>
      <c r="BQ141" s="105" t="b">
        <f t="shared" si="62"/>
        <v>0</v>
      </c>
      <c r="BR141" s="105" t="b">
        <f t="shared" si="63"/>
        <v>0</v>
      </c>
      <c r="BS141" s="105" t="b">
        <f t="shared" si="64"/>
        <v>0</v>
      </c>
      <c r="BT141" s="105" t="b">
        <f t="shared" si="65"/>
        <v>0</v>
      </c>
      <c r="BU141" s="105" t="b">
        <f t="shared" si="66"/>
        <v>0</v>
      </c>
      <c r="BV141" s="105" t="b">
        <f t="shared" si="67"/>
        <v>0</v>
      </c>
      <c r="BW141" s="105" t="b">
        <f t="shared" si="68"/>
        <v>0</v>
      </c>
      <c r="BX141" s="105" t="b">
        <f t="shared" si="69"/>
        <v>0</v>
      </c>
      <c r="BY141" s="105" t="b">
        <f t="shared" si="70"/>
        <v>0</v>
      </c>
      <c r="BZ141" s="105" t="b">
        <f t="shared" si="71"/>
        <v>0</v>
      </c>
      <c r="CA141" s="105" t="b">
        <f t="shared" si="72"/>
        <v>0</v>
      </c>
      <c r="CB141" s="105" t="b">
        <f t="shared" si="73"/>
        <v>0</v>
      </c>
      <c r="CC141" s="105" t="b">
        <f t="shared" si="74"/>
        <v>0</v>
      </c>
      <c r="CD141" s="105" t="b">
        <f t="shared" si="75"/>
        <v>0</v>
      </c>
      <c r="CE141" s="105" t="b">
        <f t="shared" si="76"/>
        <v>0</v>
      </c>
      <c r="CF141" s="105" t="b">
        <f t="shared" si="77"/>
        <v>0</v>
      </c>
      <c r="CG141" s="105" t="b">
        <f t="shared" si="78"/>
        <v>0</v>
      </c>
      <c r="CH141" s="105" t="b">
        <f t="shared" si="79"/>
        <v>0</v>
      </c>
      <c r="CI141" s="105" t="b">
        <f t="shared" si="80"/>
        <v>0</v>
      </c>
      <c r="CJ141" s="105" t="b">
        <f t="shared" si="81"/>
        <v>0</v>
      </c>
      <c r="CK141" s="105" t="b">
        <f t="shared" si="82"/>
        <v>0</v>
      </c>
      <c r="CL141" s="105" t="b">
        <f t="shared" si="83"/>
        <v>0</v>
      </c>
      <c r="CM141" s="105" t="b">
        <f t="shared" si="84"/>
        <v>0</v>
      </c>
      <c r="CN141" s="105" t="b">
        <f t="shared" si="85"/>
        <v>0</v>
      </c>
      <c r="CO141" s="105" t="b">
        <f t="shared" si="86"/>
        <v>0</v>
      </c>
      <c r="CP141" s="105" t="b">
        <f t="shared" si="87"/>
        <v>0</v>
      </c>
      <c r="CQ141" s="105" t="b">
        <f t="shared" si="88"/>
        <v>0</v>
      </c>
      <c r="CR141" s="105" t="b">
        <f t="shared" si="89"/>
        <v>0</v>
      </c>
      <c r="CS141" s="105" t="b">
        <f t="shared" si="90"/>
        <v>0</v>
      </c>
      <c r="CT141" s="105" t="b">
        <f t="shared" si="91"/>
        <v>0</v>
      </c>
      <c r="CU141" s="105" t="b">
        <f t="shared" si="92"/>
        <v>0</v>
      </c>
      <c r="CV141" s="105" t="b">
        <f t="shared" si="93"/>
        <v>0</v>
      </c>
      <c r="CW141" s="105" t="b">
        <f t="shared" si="94"/>
        <v>0</v>
      </c>
      <c r="CX141" s="105" t="b">
        <f t="shared" si="95"/>
        <v>0</v>
      </c>
      <c r="CY141" s="105" t="b">
        <f t="shared" si="96"/>
        <v>0</v>
      </c>
      <c r="CZ141" s="105" t="b">
        <f t="shared" si="97"/>
        <v>0</v>
      </c>
      <c r="DA141" s="105" t="b">
        <f t="shared" si="98"/>
        <v>0</v>
      </c>
      <c r="DB141" s="105" t="b">
        <f t="shared" si="99"/>
        <v>0</v>
      </c>
      <c r="DC141" s="107">
        <f t="shared" si="100"/>
        <v>0</v>
      </c>
      <c r="DD141" s="107">
        <f t="shared" si="101"/>
        <v>0</v>
      </c>
      <c r="DE141" s="107">
        <f t="shared" si="102"/>
        <v>0</v>
      </c>
      <c r="DF141" s="107">
        <f t="shared" si="103"/>
        <v>0</v>
      </c>
      <c r="DG141" s="107">
        <f t="shared" si="104"/>
        <v>0</v>
      </c>
      <c r="DH141" s="107">
        <f t="shared" si="105"/>
        <v>0</v>
      </c>
      <c r="DI141" s="107">
        <f t="shared" si="106"/>
        <v>0</v>
      </c>
      <c r="DJ141" s="107">
        <f t="shared" si="107"/>
        <v>0</v>
      </c>
      <c r="DK141" s="107">
        <f t="shared" si="108"/>
        <v>0</v>
      </c>
      <c r="DL141" s="94">
        <f t="shared" si="109"/>
        <v>0</v>
      </c>
      <c r="DM141" s="59">
        <f>(F7*DL141)/100</f>
        <v>0</v>
      </c>
    </row>
    <row r="142" spans="1:117">
      <c r="A142" s="42"/>
      <c r="B142" s="42"/>
      <c r="C142" s="42"/>
      <c r="D142" s="42"/>
      <c r="E142" s="43"/>
      <c r="F142" s="42"/>
      <c r="G142" s="42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72"/>
      <c r="BB142" s="72"/>
      <c r="BC142" s="72"/>
      <c r="BD142" s="72"/>
      <c r="BE142" s="72"/>
      <c r="BF142" s="72"/>
      <c r="BG142" s="72"/>
      <c r="BH142" s="72"/>
      <c r="BI142" s="72"/>
      <c r="BJ142" s="105" t="b">
        <f t="shared" si="55"/>
        <v>0</v>
      </c>
      <c r="BK142" s="105" t="b">
        <f t="shared" si="56"/>
        <v>0</v>
      </c>
      <c r="BL142" s="105" t="b">
        <f t="shared" si="57"/>
        <v>0</v>
      </c>
      <c r="BM142" s="105" t="b">
        <f t="shared" si="58"/>
        <v>0</v>
      </c>
      <c r="BN142" s="105" t="b">
        <f t="shared" si="59"/>
        <v>0</v>
      </c>
      <c r="BO142" s="105" t="b">
        <f t="shared" si="60"/>
        <v>0</v>
      </c>
      <c r="BP142" s="105" t="b">
        <f t="shared" si="61"/>
        <v>0</v>
      </c>
      <c r="BQ142" s="105" t="b">
        <f t="shared" si="62"/>
        <v>0</v>
      </c>
      <c r="BR142" s="105" t="b">
        <f t="shared" si="63"/>
        <v>0</v>
      </c>
      <c r="BS142" s="105" t="b">
        <f t="shared" si="64"/>
        <v>0</v>
      </c>
      <c r="BT142" s="105" t="b">
        <f t="shared" si="65"/>
        <v>0</v>
      </c>
      <c r="BU142" s="105" t="b">
        <f t="shared" si="66"/>
        <v>0</v>
      </c>
      <c r="BV142" s="105" t="b">
        <f t="shared" si="67"/>
        <v>0</v>
      </c>
      <c r="BW142" s="105" t="b">
        <f t="shared" si="68"/>
        <v>0</v>
      </c>
      <c r="BX142" s="105" t="b">
        <f t="shared" si="69"/>
        <v>0</v>
      </c>
      <c r="BY142" s="105" t="b">
        <f t="shared" si="70"/>
        <v>0</v>
      </c>
      <c r="BZ142" s="105" t="b">
        <f t="shared" si="71"/>
        <v>0</v>
      </c>
      <c r="CA142" s="105" t="b">
        <f t="shared" si="72"/>
        <v>0</v>
      </c>
      <c r="CB142" s="105" t="b">
        <f t="shared" si="73"/>
        <v>0</v>
      </c>
      <c r="CC142" s="105" t="b">
        <f t="shared" si="74"/>
        <v>0</v>
      </c>
      <c r="CD142" s="105" t="b">
        <f t="shared" si="75"/>
        <v>0</v>
      </c>
      <c r="CE142" s="105" t="b">
        <f t="shared" si="76"/>
        <v>0</v>
      </c>
      <c r="CF142" s="105" t="b">
        <f t="shared" si="77"/>
        <v>0</v>
      </c>
      <c r="CG142" s="105" t="b">
        <f t="shared" si="78"/>
        <v>0</v>
      </c>
      <c r="CH142" s="105" t="b">
        <f t="shared" si="79"/>
        <v>0</v>
      </c>
      <c r="CI142" s="105" t="b">
        <f t="shared" si="80"/>
        <v>0</v>
      </c>
      <c r="CJ142" s="105" t="b">
        <f t="shared" si="81"/>
        <v>0</v>
      </c>
      <c r="CK142" s="105" t="b">
        <f t="shared" si="82"/>
        <v>0</v>
      </c>
      <c r="CL142" s="105" t="b">
        <f t="shared" si="83"/>
        <v>0</v>
      </c>
      <c r="CM142" s="105" t="b">
        <f t="shared" si="84"/>
        <v>0</v>
      </c>
      <c r="CN142" s="105" t="b">
        <f t="shared" si="85"/>
        <v>0</v>
      </c>
      <c r="CO142" s="105" t="b">
        <f t="shared" si="86"/>
        <v>0</v>
      </c>
      <c r="CP142" s="105" t="b">
        <f t="shared" si="87"/>
        <v>0</v>
      </c>
      <c r="CQ142" s="105" t="b">
        <f t="shared" si="88"/>
        <v>0</v>
      </c>
      <c r="CR142" s="105" t="b">
        <f t="shared" si="89"/>
        <v>0</v>
      </c>
      <c r="CS142" s="105" t="b">
        <f t="shared" si="90"/>
        <v>0</v>
      </c>
      <c r="CT142" s="105" t="b">
        <f t="shared" si="91"/>
        <v>0</v>
      </c>
      <c r="CU142" s="105" t="b">
        <f t="shared" si="92"/>
        <v>0</v>
      </c>
      <c r="CV142" s="105" t="b">
        <f t="shared" si="93"/>
        <v>0</v>
      </c>
      <c r="CW142" s="105" t="b">
        <f t="shared" si="94"/>
        <v>0</v>
      </c>
      <c r="CX142" s="105" t="b">
        <f t="shared" si="95"/>
        <v>0</v>
      </c>
      <c r="CY142" s="105" t="b">
        <f t="shared" si="96"/>
        <v>0</v>
      </c>
      <c r="CZ142" s="105" t="b">
        <f t="shared" si="97"/>
        <v>0</v>
      </c>
      <c r="DA142" s="105" t="b">
        <f t="shared" si="98"/>
        <v>0</v>
      </c>
      <c r="DB142" s="105" t="b">
        <f t="shared" si="99"/>
        <v>0</v>
      </c>
      <c r="DC142" s="107">
        <f t="shared" si="100"/>
        <v>0</v>
      </c>
      <c r="DD142" s="107">
        <f t="shared" si="101"/>
        <v>0</v>
      </c>
      <c r="DE142" s="107">
        <f t="shared" si="102"/>
        <v>0</v>
      </c>
      <c r="DF142" s="107">
        <f t="shared" si="103"/>
        <v>0</v>
      </c>
      <c r="DG142" s="107">
        <f t="shared" si="104"/>
        <v>0</v>
      </c>
      <c r="DH142" s="107">
        <f t="shared" si="105"/>
        <v>0</v>
      </c>
      <c r="DI142" s="107">
        <f t="shared" si="106"/>
        <v>0</v>
      </c>
      <c r="DJ142" s="107">
        <f t="shared" si="107"/>
        <v>0</v>
      </c>
      <c r="DK142" s="107">
        <f t="shared" si="108"/>
        <v>0</v>
      </c>
      <c r="DL142" s="94">
        <f t="shared" si="109"/>
        <v>0</v>
      </c>
      <c r="DM142" s="59">
        <f>(F7*DL142)/100</f>
        <v>0</v>
      </c>
    </row>
    <row r="143" spans="1:117">
      <c r="A143" s="42"/>
      <c r="B143" s="42"/>
      <c r="C143" s="42"/>
      <c r="D143" s="42"/>
      <c r="E143" s="43"/>
      <c r="F143" s="42"/>
      <c r="G143" s="42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72"/>
      <c r="BB143" s="72"/>
      <c r="BC143" s="72"/>
      <c r="BD143" s="72"/>
      <c r="BE143" s="72"/>
      <c r="BF143" s="72"/>
      <c r="BG143" s="72"/>
      <c r="BH143" s="72"/>
      <c r="BI143" s="72"/>
      <c r="BJ143" s="105" t="b">
        <f t="shared" ref="BJ143:BJ206" si="110">IF(H143=1,"0",IF(H143=2,"0",IF(H143=3,"0",IF(H143=4,"2",IF(H143=9,"0")))))</f>
        <v>0</v>
      </c>
      <c r="BK143" s="105" t="b">
        <f t="shared" ref="BK143:BK206" si="111">IF(I143=1,"0",IF(I143=2,"2",IF(I143=3,"0",IF(I143=4,"0",IF(I143=9,"0")))))</f>
        <v>0</v>
      </c>
      <c r="BL143" s="105" t="b">
        <f t="shared" ref="BL143:BL206" si="112">IF(J143=1,"0",IF(J143=2,"2",IF(J143=3,"0",IF(J143=4,"0",IF(J143=9,"0")))))</f>
        <v>0</v>
      </c>
      <c r="BM143" s="105" t="b">
        <f t="shared" ref="BM143:BM206" si="113">IF(K143=1,"2",IF(K143=2,"0",IF(K143=3,"0",IF(K143=4,"0",IF(K143=9,"0")))))</f>
        <v>0</v>
      </c>
      <c r="BN143" s="105" t="b">
        <f t="shared" ref="BN143:BN206" si="114">IF(L143=1,"2",IF(L143=2,"0",IF(L143=3,"0",IF(L143=4,"0",IF(L143=9,"0")))))</f>
        <v>0</v>
      </c>
      <c r="BO143" s="105" t="b">
        <f t="shared" ref="BO143:BO206" si="115">IF(M143=1,"0",IF(M143=2,"0",IF(M143=3,"0",IF(M143=4,"2",IF(M143=9,"0")))))</f>
        <v>0</v>
      </c>
      <c r="BP143" s="105" t="b">
        <f t="shared" ref="BP143:BP206" si="116">IF(N143=1,"2",IF(N143=2,"0",IF(N143=3,"0",IF(N143=4,"0",IF(N143=9,"0")))))</f>
        <v>0</v>
      </c>
      <c r="BQ143" s="105" t="b">
        <f t="shared" ref="BQ143:BQ206" si="117">IF(O143=1,"0",IF(O143=2,"0",IF(O143=3,"0",IF(O143=4,"2",IF(O143=9,"0")))))</f>
        <v>0</v>
      </c>
      <c r="BR143" s="105" t="b">
        <f t="shared" ref="BR143:BR206" si="118">IF(P143=1,"0",IF(P143=2,"0",IF(P143=3,"0",IF(P143=4,"2",IF(P143=9,"0")))))</f>
        <v>0</v>
      </c>
      <c r="BS143" s="105" t="b">
        <f t="shared" ref="BS143:BS206" si="119">IF(Q143=1,"0",IF(Q143=2,"0",IF(Q143=3,"2",IF(Q143=4,"0",IF(Q143=9,"0")))))</f>
        <v>0</v>
      </c>
      <c r="BT143" s="105" t="b">
        <f t="shared" ref="BT143:BT206" si="120">IF(R143=1,"2",IF(R143=2,"0",IF(R143=3,"0",IF(R143=4,"0",IF(R143=9,"0")))))</f>
        <v>0</v>
      </c>
      <c r="BU143" s="105" t="b">
        <f t="shared" ref="BU143:BU206" si="121">IF(S143=1,"0",IF(S143=2,"2",IF(S143=3,"0",IF(S143=4,"0",IF(S143=9,"0")))))</f>
        <v>0</v>
      </c>
      <c r="BV143" s="105" t="b">
        <f t="shared" ref="BV143:BV206" si="122">IF(T143=1,"0",IF(T143=2,"0",IF(T143=3,"0",IF(T143=4,"2",IF(T143=9,"0")))))</f>
        <v>0</v>
      </c>
      <c r="BW143" s="105" t="b">
        <f t="shared" ref="BW143:BW206" si="123">IF(U143=1,"0",IF(U143=2,"0",IF(U143=3,"0",IF(U143=4,"2",IF(U143=9,"0")))))</f>
        <v>0</v>
      </c>
      <c r="BX143" s="105" t="b">
        <f t="shared" ref="BX143:BX206" si="124">IF(V143=1,"0",IF(V143=2,"2",IF(V143=3,"0",IF(V143=4,"0",IF(V143=9,"0")))))</f>
        <v>0</v>
      </c>
      <c r="BY143" s="105" t="b">
        <f t="shared" ref="BY143:BY206" si="125">IF(W143=1,"0",IF(W143=2,"2",IF(W143=3,"0",IF(W143=4,"0",IF(W143=9,"0")))))</f>
        <v>0</v>
      </c>
      <c r="BZ143" s="105" t="b">
        <f t="shared" ref="BZ143:BZ206" si="126">IF(X143=1,"0",IF(X143=2,"2",IF(X143=3,"0",IF(X143=4,"0",IF(X143=9,"0")))))</f>
        <v>0</v>
      </c>
      <c r="CA143" s="105" t="b">
        <f t="shared" ref="CA143:CA206" si="127">IF(Y143=1,"0",IF(Y143=2,"2",IF(Y143=3,"0",IF(Y143=4,"0",IF(Y143=9,"0")))))</f>
        <v>0</v>
      </c>
      <c r="CB143" s="105" t="b">
        <f t="shared" ref="CB143:CB206" si="128">IF(Z143=1,"0",IF(Z143=2,"2",IF(Z143=3,"0",IF(Z143=4,"0",IF(Z143=9,"0")))))</f>
        <v>0</v>
      </c>
      <c r="CC143" s="105" t="b">
        <f t="shared" ref="CC143:CC206" si="129">IF(AA143=1,"0",IF(AA143=2,"0",IF(AA143=3,"2",IF(AA143=4,"0",IF(AA143=9,"0")))))</f>
        <v>0</v>
      </c>
      <c r="CD143" s="105" t="b">
        <f t="shared" ref="CD143:CD206" si="130">IF(AB143=1,"0",IF(AB143=2,"2",IF(AB143=3,"0",IF(AB143=4,"0",IF(AB143=9,"0")))))</f>
        <v>0</v>
      </c>
      <c r="CE143" s="105" t="b">
        <f t="shared" ref="CE143:CE206" si="131">IF(AC143=1,"0",IF(AC143=2,"0",IF(AC143=3,"0",IF(AC143=4,"2",IF(AC143=9,"0")))))</f>
        <v>0</v>
      </c>
      <c r="CF143" s="105" t="b">
        <f t="shared" ref="CF143:CF206" si="132">IF(AD143=1,"0",IF(AD143=2,"2",IF(AD143=3,"0",IF(AD143=4,"0",IF(AD143=9,"0")))))</f>
        <v>0</v>
      </c>
      <c r="CG143" s="105" t="b">
        <f t="shared" ref="CG143:CG206" si="133">IF(AE143=1,"2",IF(AE143=2,"0",IF(AE143=3,"0",IF(AE143=4,"0",IF(AE143=9,"0")))))</f>
        <v>0</v>
      </c>
      <c r="CH143" s="105" t="b">
        <f t="shared" ref="CH143:CH206" si="134">IF(AF143=1,"0",IF(AF143=2,"0",IF(AF143=3,"2",IF(AF143=4,"0",IF(AF143=9,"0")))))</f>
        <v>0</v>
      </c>
      <c r="CI143" s="105" t="b">
        <f t="shared" ref="CI143:CI206" si="135">IF(AG143=1,"0",IF(AG143=2,"0",IF(AG143=3,"2",IF(AG143=4,"0",IF(AG143=9,"0")))))</f>
        <v>0</v>
      </c>
      <c r="CJ143" s="105" t="b">
        <f t="shared" ref="CJ143:CJ206" si="136">IF(AH143=1,"0",IF(AH143=2,"0",IF(AH143=3,"0",IF(AH143=4,"2",IF(AH143=9,"0")))))</f>
        <v>0</v>
      </c>
      <c r="CK143" s="105" t="b">
        <f t="shared" ref="CK143:CK206" si="137">IF(AI143=1,"0",IF(AI143=2,"2",IF(AI143=3,"0",IF(AI143=4,"0",IF(AI143=9,"0")))))</f>
        <v>0</v>
      </c>
      <c r="CL143" s="105" t="b">
        <f t="shared" ref="CL143:CL206" si="138">IF(AJ143=1,"0",IF(AJ143=2,"0",IF(AJ143=3,"2",IF(AJ143=4,"0",IF(AJ143=9,"0")))))</f>
        <v>0</v>
      </c>
      <c r="CM143" s="105" t="b">
        <f t="shared" ref="CM143:CM206" si="139">IF(AK143=1,"2",IF(AK143=2,"0",IF(AK143=3,"0",IF(AK143=4,"0",IF(AK143=9,"0")))))</f>
        <v>0</v>
      </c>
      <c r="CN143" s="105" t="b">
        <f t="shared" ref="CN143:CN206" si="140">IF(AL143=1,"2",IF(AL143=2,"0",IF(AL143=3,"0",IF(AL143=4,"0",IF(AL143=9,"0")))))</f>
        <v>0</v>
      </c>
      <c r="CO143" s="105" t="b">
        <f t="shared" ref="CO143:CO206" si="141">IF(AM143=1,"0",IF(AM143=2,"0",IF(AM143=3,"0",IF(AM143=4,"2",IF(AM143=9,"0")))))</f>
        <v>0</v>
      </c>
      <c r="CP143" s="105" t="b">
        <f t="shared" ref="CP143:CP206" si="142">IF(AN143=1,"2",IF(AN143=2,"0",IF(AN143=3,"0",IF(AN143=4,"0",IF(AN143=9,"0")))))</f>
        <v>0</v>
      </c>
      <c r="CQ143" s="105" t="b">
        <f t="shared" ref="CQ143:CQ206" si="143">IF(AO143=1,"1",IF(AO143=2,"0",IF(AO143=9,"0")))</f>
        <v>0</v>
      </c>
      <c r="CR143" s="105" t="b">
        <f t="shared" ref="CR143:CR206" si="144">IF(AP143=1,"1",IF(AP143=2,"0",IF(AP143=9,"0")))</f>
        <v>0</v>
      </c>
      <c r="CS143" s="105" t="b">
        <f t="shared" ref="CS143:CS206" si="145">IF(AQ143=1,"0",IF(AQ143=2,"1",IF(AQ143=9,"0")))</f>
        <v>0</v>
      </c>
      <c r="CT143" s="105" t="b">
        <f t="shared" ref="CT143:CT206" si="146">IF(AR143=1,"0",IF(AR143=2,"1",IF(AR143=9,"0")))</f>
        <v>0</v>
      </c>
      <c r="CU143" s="105" t="b">
        <f t="shared" ref="CU143:CU206" si="147">IF(AS143=1,"0",IF(AS143=2,"1",IF(AS143=9,"0")))</f>
        <v>0</v>
      </c>
      <c r="CV143" s="105" t="b">
        <f t="shared" ref="CV143:CV206" si="148">IF(AT143=1,"0",IF(AT143=2,"1",IF(AT143=9,"0")))</f>
        <v>0</v>
      </c>
      <c r="CW143" s="105" t="b">
        <f t="shared" ref="CW143:CW206" si="149">IF(AU143=1,"1",IF(AU143=2,"0",IF(AU143=9,"0")))</f>
        <v>0</v>
      </c>
      <c r="CX143" s="105" t="b">
        <f t="shared" ref="CX143:CX206" si="150">IF(AV143=1,"0",IF(AV143=2,"1",IF(AV143=9,"0")))</f>
        <v>0</v>
      </c>
      <c r="CY143" s="105" t="b">
        <f t="shared" ref="CY143:CY206" si="151">IF(AW143=1,"1",IF(AW143=2,"0",IF(AW143=9,"0")))</f>
        <v>0</v>
      </c>
      <c r="CZ143" s="105" t="b">
        <f t="shared" ref="CZ143:CZ206" si="152">IF(AX143=1,"1",IF(AX143=2,"0",IF(AX143=9,"0")))</f>
        <v>0</v>
      </c>
      <c r="DA143" s="105" t="b">
        <f t="shared" ref="DA143:DA206" si="153">IF(AY143=1,"0",IF(AY143=2,"1",IF(AY143=9,"0")))</f>
        <v>0</v>
      </c>
      <c r="DB143" s="105" t="b">
        <f t="shared" ref="DB143:DB206" si="154">IF(AZ143=1,"0",IF(AZ143=2,"1",IF(AZ143=9,"0")))</f>
        <v>0</v>
      </c>
      <c r="DC143" s="107">
        <f t="shared" ref="DC143:DC206" si="155">BA143</f>
        <v>0</v>
      </c>
      <c r="DD143" s="107">
        <f t="shared" ref="DD143:DD206" si="156">BB143</f>
        <v>0</v>
      </c>
      <c r="DE143" s="107">
        <f t="shared" ref="DE143:DE206" si="157">BC143</f>
        <v>0</v>
      </c>
      <c r="DF143" s="107">
        <f t="shared" ref="DF143:DF206" si="158">BD143</f>
        <v>0</v>
      </c>
      <c r="DG143" s="107">
        <f t="shared" ref="DG143:DG206" si="159">BE143</f>
        <v>0</v>
      </c>
      <c r="DH143" s="107">
        <f t="shared" ref="DH143:DH206" si="160">BF143</f>
        <v>0</v>
      </c>
      <c r="DI143" s="107">
        <f t="shared" ref="DI143:DI206" si="161">BG143</f>
        <v>0</v>
      </c>
      <c r="DJ143" s="107">
        <f t="shared" ref="DJ143:DJ206" si="162">BH143</f>
        <v>0</v>
      </c>
      <c r="DK143" s="107">
        <f t="shared" ref="DK143:DK206" si="163">BI143</f>
        <v>0</v>
      </c>
      <c r="DL143" s="94">
        <f t="shared" ref="DL143:DL206" si="164">BJ143+BK143+BL143+BM143+BN143+BO143+BP143+BQ143+BR143+BS143+BT143+BU143+BV143+BW143+BX143+BY143+BZ143+CA143+CB143+CC143+CD143+CE143+CF143+CG143+CH143+CI143+CJ143+CK143+CL143+CM143+CN143+CO143+CP143+CQ143+CR143+CS143+CT143+CU143+CV143+CW143+CX143+CY143+CZ143+DA143+DB143+DC143+DD143+DE143+DF143+DG143+DH143+DI143+DJ143+DK143</f>
        <v>0</v>
      </c>
      <c r="DM143" s="59">
        <f>(F7*DL143)/100</f>
        <v>0</v>
      </c>
    </row>
    <row r="144" spans="1:117">
      <c r="A144" s="42"/>
      <c r="B144" s="42"/>
      <c r="C144" s="42"/>
      <c r="D144" s="42"/>
      <c r="E144" s="43"/>
      <c r="F144" s="42"/>
      <c r="G144" s="42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72"/>
      <c r="BB144" s="72"/>
      <c r="BC144" s="72"/>
      <c r="BD144" s="72"/>
      <c r="BE144" s="72"/>
      <c r="BF144" s="72"/>
      <c r="BG144" s="72"/>
      <c r="BH144" s="72"/>
      <c r="BI144" s="72"/>
      <c r="BJ144" s="105" t="b">
        <f t="shared" si="110"/>
        <v>0</v>
      </c>
      <c r="BK144" s="105" t="b">
        <f t="shared" si="111"/>
        <v>0</v>
      </c>
      <c r="BL144" s="105" t="b">
        <f t="shared" si="112"/>
        <v>0</v>
      </c>
      <c r="BM144" s="105" t="b">
        <f t="shared" si="113"/>
        <v>0</v>
      </c>
      <c r="BN144" s="105" t="b">
        <f t="shared" si="114"/>
        <v>0</v>
      </c>
      <c r="BO144" s="105" t="b">
        <f t="shared" si="115"/>
        <v>0</v>
      </c>
      <c r="BP144" s="105" t="b">
        <f t="shared" si="116"/>
        <v>0</v>
      </c>
      <c r="BQ144" s="105" t="b">
        <f t="shared" si="117"/>
        <v>0</v>
      </c>
      <c r="BR144" s="105" t="b">
        <f t="shared" si="118"/>
        <v>0</v>
      </c>
      <c r="BS144" s="105" t="b">
        <f t="shared" si="119"/>
        <v>0</v>
      </c>
      <c r="BT144" s="105" t="b">
        <f t="shared" si="120"/>
        <v>0</v>
      </c>
      <c r="BU144" s="105" t="b">
        <f t="shared" si="121"/>
        <v>0</v>
      </c>
      <c r="BV144" s="105" t="b">
        <f t="shared" si="122"/>
        <v>0</v>
      </c>
      <c r="BW144" s="105" t="b">
        <f t="shared" si="123"/>
        <v>0</v>
      </c>
      <c r="BX144" s="105" t="b">
        <f t="shared" si="124"/>
        <v>0</v>
      </c>
      <c r="BY144" s="105" t="b">
        <f t="shared" si="125"/>
        <v>0</v>
      </c>
      <c r="BZ144" s="105" t="b">
        <f t="shared" si="126"/>
        <v>0</v>
      </c>
      <c r="CA144" s="105" t="b">
        <f t="shared" si="127"/>
        <v>0</v>
      </c>
      <c r="CB144" s="105" t="b">
        <f t="shared" si="128"/>
        <v>0</v>
      </c>
      <c r="CC144" s="105" t="b">
        <f t="shared" si="129"/>
        <v>0</v>
      </c>
      <c r="CD144" s="105" t="b">
        <f t="shared" si="130"/>
        <v>0</v>
      </c>
      <c r="CE144" s="105" t="b">
        <f t="shared" si="131"/>
        <v>0</v>
      </c>
      <c r="CF144" s="105" t="b">
        <f t="shared" si="132"/>
        <v>0</v>
      </c>
      <c r="CG144" s="105" t="b">
        <f t="shared" si="133"/>
        <v>0</v>
      </c>
      <c r="CH144" s="105" t="b">
        <f t="shared" si="134"/>
        <v>0</v>
      </c>
      <c r="CI144" s="105" t="b">
        <f t="shared" si="135"/>
        <v>0</v>
      </c>
      <c r="CJ144" s="105" t="b">
        <f t="shared" si="136"/>
        <v>0</v>
      </c>
      <c r="CK144" s="105" t="b">
        <f t="shared" si="137"/>
        <v>0</v>
      </c>
      <c r="CL144" s="105" t="b">
        <f t="shared" si="138"/>
        <v>0</v>
      </c>
      <c r="CM144" s="105" t="b">
        <f t="shared" si="139"/>
        <v>0</v>
      </c>
      <c r="CN144" s="105" t="b">
        <f t="shared" si="140"/>
        <v>0</v>
      </c>
      <c r="CO144" s="105" t="b">
        <f t="shared" si="141"/>
        <v>0</v>
      </c>
      <c r="CP144" s="105" t="b">
        <f t="shared" si="142"/>
        <v>0</v>
      </c>
      <c r="CQ144" s="105" t="b">
        <f t="shared" si="143"/>
        <v>0</v>
      </c>
      <c r="CR144" s="105" t="b">
        <f t="shared" si="144"/>
        <v>0</v>
      </c>
      <c r="CS144" s="105" t="b">
        <f t="shared" si="145"/>
        <v>0</v>
      </c>
      <c r="CT144" s="105" t="b">
        <f t="shared" si="146"/>
        <v>0</v>
      </c>
      <c r="CU144" s="105" t="b">
        <f t="shared" si="147"/>
        <v>0</v>
      </c>
      <c r="CV144" s="105" t="b">
        <f t="shared" si="148"/>
        <v>0</v>
      </c>
      <c r="CW144" s="105" t="b">
        <f t="shared" si="149"/>
        <v>0</v>
      </c>
      <c r="CX144" s="105" t="b">
        <f t="shared" si="150"/>
        <v>0</v>
      </c>
      <c r="CY144" s="105" t="b">
        <f t="shared" si="151"/>
        <v>0</v>
      </c>
      <c r="CZ144" s="105" t="b">
        <f t="shared" si="152"/>
        <v>0</v>
      </c>
      <c r="DA144" s="105" t="b">
        <f t="shared" si="153"/>
        <v>0</v>
      </c>
      <c r="DB144" s="105" t="b">
        <f t="shared" si="154"/>
        <v>0</v>
      </c>
      <c r="DC144" s="107">
        <f t="shared" si="155"/>
        <v>0</v>
      </c>
      <c r="DD144" s="107">
        <f t="shared" si="156"/>
        <v>0</v>
      </c>
      <c r="DE144" s="107">
        <f t="shared" si="157"/>
        <v>0</v>
      </c>
      <c r="DF144" s="107">
        <f t="shared" si="158"/>
        <v>0</v>
      </c>
      <c r="DG144" s="107">
        <f t="shared" si="159"/>
        <v>0</v>
      </c>
      <c r="DH144" s="107">
        <f t="shared" si="160"/>
        <v>0</v>
      </c>
      <c r="DI144" s="107">
        <f t="shared" si="161"/>
        <v>0</v>
      </c>
      <c r="DJ144" s="107">
        <f t="shared" si="162"/>
        <v>0</v>
      </c>
      <c r="DK144" s="107">
        <f t="shared" si="163"/>
        <v>0</v>
      </c>
      <c r="DL144" s="94">
        <f t="shared" si="164"/>
        <v>0</v>
      </c>
      <c r="DM144" s="59">
        <f>(F7*DL144)/100</f>
        <v>0</v>
      </c>
    </row>
    <row r="145" spans="1:117">
      <c r="A145" s="42"/>
      <c r="B145" s="42"/>
      <c r="C145" s="42"/>
      <c r="D145" s="42"/>
      <c r="E145" s="43"/>
      <c r="F145" s="42"/>
      <c r="G145" s="42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72"/>
      <c r="BB145" s="72"/>
      <c r="BC145" s="72"/>
      <c r="BD145" s="72"/>
      <c r="BE145" s="72"/>
      <c r="BF145" s="72"/>
      <c r="BG145" s="72"/>
      <c r="BH145" s="72"/>
      <c r="BI145" s="72"/>
      <c r="BJ145" s="105" t="b">
        <f t="shared" si="110"/>
        <v>0</v>
      </c>
      <c r="BK145" s="105" t="b">
        <f t="shared" si="111"/>
        <v>0</v>
      </c>
      <c r="BL145" s="105" t="b">
        <f t="shared" si="112"/>
        <v>0</v>
      </c>
      <c r="BM145" s="105" t="b">
        <f t="shared" si="113"/>
        <v>0</v>
      </c>
      <c r="BN145" s="105" t="b">
        <f t="shared" si="114"/>
        <v>0</v>
      </c>
      <c r="BO145" s="105" t="b">
        <f t="shared" si="115"/>
        <v>0</v>
      </c>
      <c r="BP145" s="105" t="b">
        <f t="shared" si="116"/>
        <v>0</v>
      </c>
      <c r="BQ145" s="105" t="b">
        <f t="shared" si="117"/>
        <v>0</v>
      </c>
      <c r="BR145" s="105" t="b">
        <f t="shared" si="118"/>
        <v>0</v>
      </c>
      <c r="BS145" s="105" t="b">
        <f t="shared" si="119"/>
        <v>0</v>
      </c>
      <c r="BT145" s="105" t="b">
        <f t="shared" si="120"/>
        <v>0</v>
      </c>
      <c r="BU145" s="105" t="b">
        <f t="shared" si="121"/>
        <v>0</v>
      </c>
      <c r="BV145" s="105" t="b">
        <f t="shared" si="122"/>
        <v>0</v>
      </c>
      <c r="BW145" s="105" t="b">
        <f t="shared" si="123"/>
        <v>0</v>
      </c>
      <c r="BX145" s="105" t="b">
        <f t="shared" si="124"/>
        <v>0</v>
      </c>
      <c r="BY145" s="105" t="b">
        <f t="shared" si="125"/>
        <v>0</v>
      </c>
      <c r="BZ145" s="105" t="b">
        <f t="shared" si="126"/>
        <v>0</v>
      </c>
      <c r="CA145" s="105" t="b">
        <f t="shared" si="127"/>
        <v>0</v>
      </c>
      <c r="CB145" s="105" t="b">
        <f t="shared" si="128"/>
        <v>0</v>
      </c>
      <c r="CC145" s="105" t="b">
        <f t="shared" si="129"/>
        <v>0</v>
      </c>
      <c r="CD145" s="105" t="b">
        <f t="shared" si="130"/>
        <v>0</v>
      </c>
      <c r="CE145" s="105" t="b">
        <f t="shared" si="131"/>
        <v>0</v>
      </c>
      <c r="CF145" s="105" t="b">
        <f t="shared" si="132"/>
        <v>0</v>
      </c>
      <c r="CG145" s="105" t="b">
        <f t="shared" si="133"/>
        <v>0</v>
      </c>
      <c r="CH145" s="105" t="b">
        <f t="shared" si="134"/>
        <v>0</v>
      </c>
      <c r="CI145" s="105" t="b">
        <f t="shared" si="135"/>
        <v>0</v>
      </c>
      <c r="CJ145" s="105" t="b">
        <f t="shared" si="136"/>
        <v>0</v>
      </c>
      <c r="CK145" s="105" t="b">
        <f t="shared" si="137"/>
        <v>0</v>
      </c>
      <c r="CL145" s="105" t="b">
        <f t="shared" si="138"/>
        <v>0</v>
      </c>
      <c r="CM145" s="105" t="b">
        <f t="shared" si="139"/>
        <v>0</v>
      </c>
      <c r="CN145" s="105" t="b">
        <f t="shared" si="140"/>
        <v>0</v>
      </c>
      <c r="CO145" s="105" t="b">
        <f t="shared" si="141"/>
        <v>0</v>
      </c>
      <c r="CP145" s="105" t="b">
        <f t="shared" si="142"/>
        <v>0</v>
      </c>
      <c r="CQ145" s="105" t="b">
        <f t="shared" si="143"/>
        <v>0</v>
      </c>
      <c r="CR145" s="105" t="b">
        <f t="shared" si="144"/>
        <v>0</v>
      </c>
      <c r="CS145" s="105" t="b">
        <f t="shared" si="145"/>
        <v>0</v>
      </c>
      <c r="CT145" s="105" t="b">
        <f t="shared" si="146"/>
        <v>0</v>
      </c>
      <c r="CU145" s="105" t="b">
        <f t="shared" si="147"/>
        <v>0</v>
      </c>
      <c r="CV145" s="105" t="b">
        <f t="shared" si="148"/>
        <v>0</v>
      </c>
      <c r="CW145" s="105" t="b">
        <f t="shared" si="149"/>
        <v>0</v>
      </c>
      <c r="CX145" s="105" t="b">
        <f t="shared" si="150"/>
        <v>0</v>
      </c>
      <c r="CY145" s="105" t="b">
        <f t="shared" si="151"/>
        <v>0</v>
      </c>
      <c r="CZ145" s="105" t="b">
        <f t="shared" si="152"/>
        <v>0</v>
      </c>
      <c r="DA145" s="105" t="b">
        <f t="shared" si="153"/>
        <v>0</v>
      </c>
      <c r="DB145" s="105" t="b">
        <f t="shared" si="154"/>
        <v>0</v>
      </c>
      <c r="DC145" s="107">
        <f t="shared" si="155"/>
        <v>0</v>
      </c>
      <c r="DD145" s="107">
        <f t="shared" si="156"/>
        <v>0</v>
      </c>
      <c r="DE145" s="107">
        <f t="shared" si="157"/>
        <v>0</v>
      </c>
      <c r="DF145" s="107">
        <f t="shared" si="158"/>
        <v>0</v>
      </c>
      <c r="DG145" s="107">
        <f t="shared" si="159"/>
        <v>0</v>
      </c>
      <c r="DH145" s="107">
        <f t="shared" si="160"/>
        <v>0</v>
      </c>
      <c r="DI145" s="107">
        <f t="shared" si="161"/>
        <v>0</v>
      </c>
      <c r="DJ145" s="107">
        <f t="shared" si="162"/>
        <v>0</v>
      </c>
      <c r="DK145" s="107">
        <f t="shared" si="163"/>
        <v>0</v>
      </c>
      <c r="DL145" s="94">
        <f t="shared" si="164"/>
        <v>0</v>
      </c>
      <c r="DM145" s="59">
        <f>(F7*DL145)/100</f>
        <v>0</v>
      </c>
    </row>
    <row r="146" spans="1:117">
      <c r="A146" s="42"/>
      <c r="B146" s="42"/>
      <c r="C146" s="42"/>
      <c r="D146" s="42"/>
      <c r="E146" s="43"/>
      <c r="F146" s="42"/>
      <c r="G146" s="42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72"/>
      <c r="BB146" s="72"/>
      <c r="BC146" s="72"/>
      <c r="BD146" s="72"/>
      <c r="BE146" s="72"/>
      <c r="BF146" s="72"/>
      <c r="BG146" s="72"/>
      <c r="BH146" s="72"/>
      <c r="BI146" s="72"/>
      <c r="BJ146" s="105" t="b">
        <f t="shared" si="110"/>
        <v>0</v>
      </c>
      <c r="BK146" s="105" t="b">
        <f t="shared" si="111"/>
        <v>0</v>
      </c>
      <c r="BL146" s="105" t="b">
        <f t="shared" si="112"/>
        <v>0</v>
      </c>
      <c r="BM146" s="105" t="b">
        <f t="shared" si="113"/>
        <v>0</v>
      </c>
      <c r="BN146" s="105" t="b">
        <f t="shared" si="114"/>
        <v>0</v>
      </c>
      <c r="BO146" s="105" t="b">
        <f t="shared" si="115"/>
        <v>0</v>
      </c>
      <c r="BP146" s="105" t="b">
        <f t="shared" si="116"/>
        <v>0</v>
      </c>
      <c r="BQ146" s="105" t="b">
        <f t="shared" si="117"/>
        <v>0</v>
      </c>
      <c r="BR146" s="105" t="b">
        <f t="shared" si="118"/>
        <v>0</v>
      </c>
      <c r="BS146" s="105" t="b">
        <f t="shared" si="119"/>
        <v>0</v>
      </c>
      <c r="BT146" s="105" t="b">
        <f t="shared" si="120"/>
        <v>0</v>
      </c>
      <c r="BU146" s="105" t="b">
        <f t="shared" si="121"/>
        <v>0</v>
      </c>
      <c r="BV146" s="105" t="b">
        <f t="shared" si="122"/>
        <v>0</v>
      </c>
      <c r="BW146" s="105" t="b">
        <f t="shared" si="123"/>
        <v>0</v>
      </c>
      <c r="BX146" s="105" t="b">
        <f t="shared" si="124"/>
        <v>0</v>
      </c>
      <c r="BY146" s="105" t="b">
        <f t="shared" si="125"/>
        <v>0</v>
      </c>
      <c r="BZ146" s="105" t="b">
        <f t="shared" si="126"/>
        <v>0</v>
      </c>
      <c r="CA146" s="105" t="b">
        <f t="shared" si="127"/>
        <v>0</v>
      </c>
      <c r="CB146" s="105" t="b">
        <f t="shared" si="128"/>
        <v>0</v>
      </c>
      <c r="CC146" s="105" t="b">
        <f t="shared" si="129"/>
        <v>0</v>
      </c>
      <c r="CD146" s="105" t="b">
        <f t="shared" si="130"/>
        <v>0</v>
      </c>
      <c r="CE146" s="105" t="b">
        <f t="shared" si="131"/>
        <v>0</v>
      </c>
      <c r="CF146" s="105" t="b">
        <f t="shared" si="132"/>
        <v>0</v>
      </c>
      <c r="CG146" s="105" t="b">
        <f t="shared" si="133"/>
        <v>0</v>
      </c>
      <c r="CH146" s="105" t="b">
        <f t="shared" si="134"/>
        <v>0</v>
      </c>
      <c r="CI146" s="105" t="b">
        <f t="shared" si="135"/>
        <v>0</v>
      </c>
      <c r="CJ146" s="105" t="b">
        <f t="shared" si="136"/>
        <v>0</v>
      </c>
      <c r="CK146" s="105" t="b">
        <f t="shared" si="137"/>
        <v>0</v>
      </c>
      <c r="CL146" s="105" t="b">
        <f t="shared" si="138"/>
        <v>0</v>
      </c>
      <c r="CM146" s="105" t="b">
        <f t="shared" si="139"/>
        <v>0</v>
      </c>
      <c r="CN146" s="105" t="b">
        <f t="shared" si="140"/>
        <v>0</v>
      </c>
      <c r="CO146" s="105" t="b">
        <f t="shared" si="141"/>
        <v>0</v>
      </c>
      <c r="CP146" s="105" t="b">
        <f t="shared" si="142"/>
        <v>0</v>
      </c>
      <c r="CQ146" s="105" t="b">
        <f t="shared" si="143"/>
        <v>0</v>
      </c>
      <c r="CR146" s="105" t="b">
        <f t="shared" si="144"/>
        <v>0</v>
      </c>
      <c r="CS146" s="105" t="b">
        <f t="shared" si="145"/>
        <v>0</v>
      </c>
      <c r="CT146" s="105" t="b">
        <f t="shared" si="146"/>
        <v>0</v>
      </c>
      <c r="CU146" s="105" t="b">
        <f t="shared" si="147"/>
        <v>0</v>
      </c>
      <c r="CV146" s="105" t="b">
        <f t="shared" si="148"/>
        <v>0</v>
      </c>
      <c r="CW146" s="105" t="b">
        <f t="shared" si="149"/>
        <v>0</v>
      </c>
      <c r="CX146" s="105" t="b">
        <f t="shared" si="150"/>
        <v>0</v>
      </c>
      <c r="CY146" s="105" t="b">
        <f t="shared" si="151"/>
        <v>0</v>
      </c>
      <c r="CZ146" s="105" t="b">
        <f t="shared" si="152"/>
        <v>0</v>
      </c>
      <c r="DA146" s="105" t="b">
        <f t="shared" si="153"/>
        <v>0</v>
      </c>
      <c r="DB146" s="105" t="b">
        <f t="shared" si="154"/>
        <v>0</v>
      </c>
      <c r="DC146" s="107">
        <f t="shared" si="155"/>
        <v>0</v>
      </c>
      <c r="DD146" s="107">
        <f t="shared" si="156"/>
        <v>0</v>
      </c>
      <c r="DE146" s="107">
        <f t="shared" si="157"/>
        <v>0</v>
      </c>
      <c r="DF146" s="107">
        <f t="shared" si="158"/>
        <v>0</v>
      </c>
      <c r="DG146" s="107">
        <f t="shared" si="159"/>
        <v>0</v>
      </c>
      <c r="DH146" s="107">
        <f t="shared" si="160"/>
        <v>0</v>
      </c>
      <c r="DI146" s="107">
        <f t="shared" si="161"/>
        <v>0</v>
      </c>
      <c r="DJ146" s="107">
        <f t="shared" si="162"/>
        <v>0</v>
      </c>
      <c r="DK146" s="107">
        <f t="shared" si="163"/>
        <v>0</v>
      </c>
      <c r="DL146" s="94">
        <f t="shared" si="164"/>
        <v>0</v>
      </c>
      <c r="DM146" s="59">
        <f>(F7*DL146)/100</f>
        <v>0</v>
      </c>
    </row>
    <row r="147" spans="1:117">
      <c r="A147" s="42"/>
      <c r="B147" s="42"/>
      <c r="C147" s="42"/>
      <c r="D147" s="42"/>
      <c r="E147" s="43"/>
      <c r="F147" s="42"/>
      <c r="G147" s="42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72"/>
      <c r="BB147" s="72"/>
      <c r="BC147" s="72"/>
      <c r="BD147" s="72"/>
      <c r="BE147" s="72"/>
      <c r="BF147" s="72"/>
      <c r="BG147" s="72"/>
      <c r="BH147" s="72"/>
      <c r="BI147" s="72"/>
      <c r="BJ147" s="105" t="b">
        <f t="shared" si="110"/>
        <v>0</v>
      </c>
      <c r="BK147" s="105" t="b">
        <f t="shared" si="111"/>
        <v>0</v>
      </c>
      <c r="BL147" s="105" t="b">
        <f t="shared" si="112"/>
        <v>0</v>
      </c>
      <c r="BM147" s="105" t="b">
        <f t="shared" si="113"/>
        <v>0</v>
      </c>
      <c r="BN147" s="105" t="b">
        <f t="shared" si="114"/>
        <v>0</v>
      </c>
      <c r="BO147" s="105" t="b">
        <f t="shared" si="115"/>
        <v>0</v>
      </c>
      <c r="BP147" s="105" t="b">
        <f t="shared" si="116"/>
        <v>0</v>
      </c>
      <c r="BQ147" s="105" t="b">
        <f t="shared" si="117"/>
        <v>0</v>
      </c>
      <c r="BR147" s="105" t="b">
        <f t="shared" si="118"/>
        <v>0</v>
      </c>
      <c r="BS147" s="105" t="b">
        <f t="shared" si="119"/>
        <v>0</v>
      </c>
      <c r="BT147" s="105" t="b">
        <f t="shared" si="120"/>
        <v>0</v>
      </c>
      <c r="BU147" s="105" t="b">
        <f t="shared" si="121"/>
        <v>0</v>
      </c>
      <c r="BV147" s="105" t="b">
        <f t="shared" si="122"/>
        <v>0</v>
      </c>
      <c r="BW147" s="105" t="b">
        <f t="shared" si="123"/>
        <v>0</v>
      </c>
      <c r="BX147" s="105" t="b">
        <f t="shared" si="124"/>
        <v>0</v>
      </c>
      <c r="BY147" s="105" t="b">
        <f t="shared" si="125"/>
        <v>0</v>
      </c>
      <c r="BZ147" s="105" t="b">
        <f t="shared" si="126"/>
        <v>0</v>
      </c>
      <c r="CA147" s="105" t="b">
        <f t="shared" si="127"/>
        <v>0</v>
      </c>
      <c r="CB147" s="105" t="b">
        <f t="shared" si="128"/>
        <v>0</v>
      </c>
      <c r="CC147" s="105" t="b">
        <f t="shared" si="129"/>
        <v>0</v>
      </c>
      <c r="CD147" s="105" t="b">
        <f t="shared" si="130"/>
        <v>0</v>
      </c>
      <c r="CE147" s="105" t="b">
        <f t="shared" si="131"/>
        <v>0</v>
      </c>
      <c r="CF147" s="105" t="b">
        <f t="shared" si="132"/>
        <v>0</v>
      </c>
      <c r="CG147" s="105" t="b">
        <f t="shared" si="133"/>
        <v>0</v>
      </c>
      <c r="CH147" s="105" t="b">
        <f t="shared" si="134"/>
        <v>0</v>
      </c>
      <c r="CI147" s="105" t="b">
        <f t="shared" si="135"/>
        <v>0</v>
      </c>
      <c r="CJ147" s="105" t="b">
        <f t="shared" si="136"/>
        <v>0</v>
      </c>
      <c r="CK147" s="105" t="b">
        <f t="shared" si="137"/>
        <v>0</v>
      </c>
      <c r="CL147" s="105" t="b">
        <f t="shared" si="138"/>
        <v>0</v>
      </c>
      <c r="CM147" s="105" t="b">
        <f t="shared" si="139"/>
        <v>0</v>
      </c>
      <c r="CN147" s="105" t="b">
        <f t="shared" si="140"/>
        <v>0</v>
      </c>
      <c r="CO147" s="105" t="b">
        <f t="shared" si="141"/>
        <v>0</v>
      </c>
      <c r="CP147" s="105" t="b">
        <f t="shared" si="142"/>
        <v>0</v>
      </c>
      <c r="CQ147" s="105" t="b">
        <f t="shared" si="143"/>
        <v>0</v>
      </c>
      <c r="CR147" s="105" t="b">
        <f t="shared" si="144"/>
        <v>0</v>
      </c>
      <c r="CS147" s="105" t="b">
        <f t="shared" si="145"/>
        <v>0</v>
      </c>
      <c r="CT147" s="105" t="b">
        <f t="shared" si="146"/>
        <v>0</v>
      </c>
      <c r="CU147" s="105" t="b">
        <f t="shared" si="147"/>
        <v>0</v>
      </c>
      <c r="CV147" s="105" t="b">
        <f t="shared" si="148"/>
        <v>0</v>
      </c>
      <c r="CW147" s="105" t="b">
        <f t="shared" si="149"/>
        <v>0</v>
      </c>
      <c r="CX147" s="105" t="b">
        <f t="shared" si="150"/>
        <v>0</v>
      </c>
      <c r="CY147" s="105" t="b">
        <f t="shared" si="151"/>
        <v>0</v>
      </c>
      <c r="CZ147" s="105" t="b">
        <f t="shared" si="152"/>
        <v>0</v>
      </c>
      <c r="DA147" s="105" t="b">
        <f t="shared" si="153"/>
        <v>0</v>
      </c>
      <c r="DB147" s="105" t="b">
        <f t="shared" si="154"/>
        <v>0</v>
      </c>
      <c r="DC147" s="107">
        <f t="shared" si="155"/>
        <v>0</v>
      </c>
      <c r="DD147" s="107">
        <f t="shared" si="156"/>
        <v>0</v>
      </c>
      <c r="DE147" s="107">
        <f t="shared" si="157"/>
        <v>0</v>
      </c>
      <c r="DF147" s="107">
        <f t="shared" si="158"/>
        <v>0</v>
      </c>
      <c r="DG147" s="107">
        <f t="shared" si="159"/>
        <v>0</v>
      </c>
      <c r="DH147" s="107">
        <f t="shared" si="160"/>
        <v>0</v>
      </c>
      <c r="DI147" s="107">
        <f t="shared" si="161"/>
        <v>0</v>
      </c>
      <c r="DJ147" s="107">
        <f t="shared" si="162"/>
        <v>0</v>
      </c>
      <c r="DK147" s="107">
        <f t="shared" si="163"/>
        <v>0</v>
      </c>
      <c r="DL147" s="94">
        <f t="shared" si="164"/>
        <v>0</v>
      </c>
      <c r="DM147" s="59">
        <f>(F7*DL147)/100</f>
        <v>0</v>
      </c>
    </row>
    <row r="148" spans="1:117">
      <c r="A148" s="42"/>
      <c r="B148" s="42"/>
      <c r="C148" s="42"/>
      <c r="D148" s="42"/>
      <c r="E148" s="43"/>
      <c r="F148" s="42"/>
      <c r="G148" s="42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72"/>
      <c r="BB148" s="72"/>
      <c r="BC148" s="72"/>
      <c r="BD148" s="72"/>
      <c r="BE148" s="72"/>
      <c r="BF148" s="72"/>
      <c r="BG148" s="72"/>
      <c r="BH148" s="72"/>
      <c r="BI148" s="72"/>
      <c r="BJ148" s="105" t="b">
        <f t="shared" si="110"/>
        <v>0</v>
      </c>
      <c r="BK148" s="105" t="b">
        <f t="shared" si="111"/>
        <v>0</v>
      </c>
      <c r="BL148" s="105" t="b">
        <f t="shared" si="112"/>
        <v>0</v>
      </c>
      <c r="BM148" s="105" t="b">
        <f t="shared" si="113"/>
        <v>0</v>
      </c>
      <c r="BN148" s="105" t="b">
        <f t="shared" si="114"/>
        <v>0</v>
      </c>
      <c r="BO148" s="105" t="b">
        <f t="shared" si="115"/>
        <v>0</v>
      </c>
      <c r="BP148" s="105" t="b">
        <f t="shared" si="116"/>
        <v>0</v>
      </c>
      <c r="BQ148" s="105" t="b">
        <f t="shared" si="117"/>
        <v>0</v>
      </c>
      <c r="BR148" s="105" t="b">
        <f t="shared" si="118"/>
        <v>0</v>
      </c>
      <c r="BS148" s="105" t="b">
        <f t="shared" si="119"/>
        <v>0</v>
      </c>
      <c r="BT148" s="105" t="b">
        <f t="shared" si="120"/>
        <v>0</v>
      </c>
      <c r="BU148" s="105" t="b">
        <f t="shared" si="121"/>
        <v>0</v>
      </c>
      <c r="BV148" s="105" t="b">
        <f t="shared" si="122"/>
        <v>0</v>
      </c>
      <c r="BW148" s="105" t="b">
        <f t="shared" si="123"/>
        <v>0</v>
      </c>
      <c r="BX148" s="105" t="b">
        <f t="shared" si="124"/>
        <v>0</v>
      </c>
      <c r="BY148" s="105" t="b">
        <f t="shared" si="125"/>
        <v>0</v>
      </c>
      <c r="BZ148" s="105" t="b">
        <f t="shared" si="126"/>
        <v>0</v>
      </c>
      <c r="CA148" s="105" t="b">
        <f t="shared" si="127"/>
        <v>0</v>
      </c>
      <c r="CB148" s="105" t="b">
        <f t="shared" si="128"/>
        <v>0</v>
      </c>
      <c r="CC148" s="105" t="b">
        <f t="shared" si="129"/>
        <v>0</v>
      </c>
      <c r="CD148" s="105" t="b">
        <f t="shared" si="130"/>
        <v>0</v>
      </c>
      <c r="CE148" s="105" t="b">
        <f t="shared" si="131"/>
        <v>0</v>
      </c>
      <c r="CF148" s="105" t="b">
        <f t="shared" si="132"/>
        <v>0</v>
      </c>
      <c r="CG148" s="105" t="b">
        <f t="shared" si="133"/>
        <v>0</v>
      </c>
      <c r="CH148" s="105" t="b">
        <f t="shared" si="134"/>
        <v>0</v>
      </c>
      <c r="CI148" s="105" t="b">
        <f t="shared" si="135"/>
        <v>0</v>
      </c>
      <c r="CJ148" s="105" t="b">
        <f t="shared" si="136"/>
        <v>0</v>
      </c>
      <c r="CK148" s="105" t="b">
        <f t="shared" si="137"/>
        <v>0</v>
      </c>
      <c r="CL148" s="105" t="b">
        <f t="shared" si="138"/>
        <v>0</v>
      </c>
      <c r="CM148" s="105" t="b">
        <f t="shared" si="139"/>
        <v>0</v>
      </c>
      <c r="CN148" s="105" t="b">
        <f t="shared" si="140"/>
        <v>0</v>
      </c>
      <c r="CO148" s="105" t="b">
        <f t="shared" si="141"/>
        <v>0</v>
      </c>
      <c r="CP148" s="105" t="b">
        <f t="shared" si="142"/>
        <v>0</v>
      </c>
      <c r="CQ148" s="105" t="b">
        <f t="shared" si="143"/>
        <v>0</v>
      </c>
      <c r="CR148" s="105" t="b">
        <f t="shared" si="144"/>
        <v>0</v>
      </c>
      <c r="CS148" s="105" t="b">
        <f t="shared" si="145"/>
        <v>0</v>
      </c>
      <c r="CT148" s="105" t="b">
        <f t="shared" si="146"/>
        <v>0</v>
      </c>
      <c r="CU148" s="105" t="b">
        <f t="shared" si="147"/>
        <v>0</v>
      </c>
      <c r="CV148" s="105" t="b">
        <f t="shared" si="148"/>
        <v>0</v>
      </c>
      <c r="CW148" s="105" t="b">
        <f t="shared" si="149"/>
        <v>0</v>
      </c>
      <c r="CX148" s="105" t="b">
        <f t="shared" si="150"/>
        <v>0</v>
      </c>
      <c r="CY148" s="105" t="b">
        <f t="shared" si="151"/>
        <v>0</v>
      </c>
      <c r="CZ148" s="105" t="b">
        <f t="shared" si="152"/>
        <v>0</v>
      </c>
      <c r="DA148" s="105" t="b">
        <f t="shared" si="153"/>
        <v>0</v>
      </c>
      <c r="DB148" s="105" t="b">
        <f t="shared" si="154"/>
        <v>0</v>
      </c>
      <c r="DC148" s="107">
        <f t="shared" si="155"/>
        <v>0</v>
      </c>
      <c r="DD148" s="107">
        <f t="shared" si="156"/>
        <v>0</v>
      </c>
      <c r="DE148" s="107">
        <f t="shared" si="157"/>
        <v>0</v>
      </c>
      <c r="DF148" s="107">
        <f t="shared" si="158"/>
        <v>0</v>
      </c>
      <c r="DG148" s="107">
        <f t="shared" si="159"/>
        <v>0</v>
      </c>
      <c r="DH148" s="107">
        <f t="shared" si="160"/>
        <v>0</v>
      </c>
      <c r="DI148" s="107">
        <f t="shared" si="161"/>
        <v>0</v>
      </c>
      <c r="DJ148" s="107">
        <f t="shared" si="162"/>
        <v>0</v>
      </c>
      <c r="DK148" s="107">
        <f t="shared" si="163"/>
        <v>0</v>
      </c>
      <c r="DL148" s="94">
        <f t="shared" si="164"/>
        <v>0</v>
      </c>
      <c r="DM148" s="59">
        <f>(F7*DL148)/100</f>
        <v>0</v>
      </c>
    </row>
    <row r="149" spans="1:117">
      <c r="A149" s="42"/>
      <c r="B149" s="42"/>
      <c r="C149" s="42"/>
      <c r="D149" s="42"/>
      <c r="E149" s="43"/>
      <c r="F149" s="42"/>
      <c r="G149" s="42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72"/>
      <c r="BB149" s="72"/>
      <c r="BC149" s="72"/>
      <c r="BD149" s="72"/>
      <c r="BE149" s="72"/>
      <c r="BF149" s="72"/>
      <c r="BG149" s="72"/>
      <c r="BH149" s="72"/>
      <c r="BI149" s="72"/>
      <c r="BJ149" s="105" t="b">
        <f t="shared" si="110"/>
        <v>0</v>
      </c>
      <c r="BK149" s="105" t="b">
        <f t="shared" si="111"/>
        <v>0</v>
      </c>
      <c r="BL149" s="105" t="b">
        <f t="shared" si="112"/>
        <v>0</v>
      </c>
      <c r="BM149" s="105" t="b">
        <f t="shared" si="113"/>
        <v>0</v>
      </c>
      <c r="BN149" s="105" t="b">
        <f t="shared" si="114"/>
        <v>0</v>
      </c>
      <c r="BO149" s="105" t="b">
        <f t="shared" si="115"/>
        <v>0</v>
      </c>
      <c r="BP149" s="105" t="b">
        <f t="shared" si="116"/>
        <v>0</v>
      </c>
      <c r="BQ149" s="105" t="b">
        <f t="shared" si="117"/>
        <v>0</v>
      </c>
      <c r="BR149" s="105" t="b">
        <f t="shared" si="118"/>
        <v>0</v>
      </c>
      <c r="BS149" s="105" t="b">
        <f t="shared" si="119"/>
        <v>0</v>
      </c>
      <c r="BT149" s="105" t="b">
        <f t="shared" si="120"/>
        <v>0</v>
      </c>
      <c r="BU149" s="105" t="b">
        <f t="shared" si="121"/>
        <v>0</v>
      </c>
      <c r="BV149" s="105" t="b">
        <f t="shared" si="122"/>
        <v>0</v>
      </c>
      <c r="BW149" s="105" t="b">
        <f t="shared" si="123"/>
        <v>0</v>
      </c>
      <c r="BX149" s="105" t="b">
        <f t="shared" si="124"/>
        <v>0</v>
      </c>
      <c r="BY149" s="105" t="b">
        <f t="shared" si="125"/>
        <v>0</v>
      </c>
      <c r="BZ149" s="105" t="b">
        <f t="shared" si="126"/>
        <v>0</v>
      </c>
      <c r="CA149" s="105" t="b">
        <f t="shared" si="127"/>
        <v>0</v>
      </c>
      <c r="CB149" s="105" t="b">
        <f t="shared" si="128"/>
        <v>0</v>
      </c>
      <c r="CC149" s="105" t="b">
        <f t="shared" si="129"/>
        <v>0</v>
      </c>
      <c r="CD149" s="105" t="b">
        <f t="shared" si="130"/>
        <v>0</v>
      </c>
      <c r="CE149" s="105" t="b">
        <f t="shared" si="131"/>
        <v>0</v>
      </c>
      <c r="CF149" s="105" t="b">
        <f t="shared" si="132"/>
        <v>0</v>
      </c>
      <c r="CG149" s="105" t="b">
        <f t="shared" si="133"/>
        <v>0</v>
      </c>
      <c r="CH149" s="105" t="b">
        <f t="shared" si="134"/>
        <v>0</v>
      </c>
      <c r="CI149" s="105" t="b">
        <f t="shared" si="135"/>
        <v>0</v>
      </c>
      <c r="CJ149" s="105" t="b">
        <f t="shared" si="136"/>
        <v>0</v>
      </c>
      <c r="CK149" s="105" t="b">
        <f t="shared" si="137"/>
        <v>0</v>
      </c>
      <c r="CL149" s="105" t="b">
        <f t="shared" si="138"/>
        <v>0</v>
      </c>
      <c r="CM149" s="105" t="b">
        <f t="shared" si="139"/>
        <v>0</v>
      </c>
      <c r="CN149" s="105" t="b">
        <f t="shared" si="140"/>
        <v>0</v>
      </c>
      <c r="CO149" s="105" t="b">
        <f t="shared" si="141"/>
        <v>0</v>
      </c>
      <c r="CP149" s="105" t="b">
        <f t="shared" si="142"/>
        <v>0</v>
      </c>
      <c r="CQ149" s="105" t="b">
        <f t="shared" si="143"/>
        <v>0</v>
      </c>
      <c r="CR149" s="105" t="b">
        <f t="shared" si="144"/>
        <v>0</v>
      </c>
      <c r="CS149" s="105" t="b">
        <f t="shared" si="145"/>
        <v>0</v>
      </c>
      <c r="CT149" s="105" t="b">
        <f t="shared" si="146"/>
        <v>0</v>
      </c>
      <c r="CU149" s="105" t="b">
        <f t="shared" si="147"/>
        <v>0</v>
      </c>
      <c r="CV149" s="105" t="b">
        <f t="shared" si="148"/>
        <v>0</v>
      </c>
      <c r="CW149" s="105" t="b">
        <f t="shared" si="149"/>
        <v>0</v>
      </c>
      <c r="CX149" s="105" t="b">
        <f t="shared" si="150"/>
        <v>0</v>
      </c>
      <c r="CY149" s="105" t="b">
        <f t="shared" si="151"/>
        <v>0</v>
      </c>
      <c r="CZ149" s="105" t="b">
        <f t="shared" si="152"/>
        <v>0</v>
      </c>
      <c r="DA149" s="105" t="b">
        <f t="shared" si="153"/>
        <v>0</v>
      </c>
      <c r="DB149" s="105" t="b">
        <f t="shared" si="154"/>
        <v>0</v>
      </c>
      <c r="DC149" s="107">
        <f t="shared" si="155"/>
        <v>0</v>
      </c>
      <c r="DD149" s="107">
        <f t="shared" si="156"/>
        <v>0</v>
      </c>
      <c r="DE149" s="107">
        <f t="shared" si="157"/>
        <v>0</v>
      </c>
      <c r="DF149" s="107">
        <f t="shared" si="158"/>
        <v>0</v>
      </c>
      <c r="DG149" s="107">
        <f t="shared" si="159"/>
        <v>0</v>
      </c>
      <c r="DH149" s="107">
        <f t="shared" si="160"/>
        <v>0</v>
      </c>
      <c r="DI149" s="107">
        <f t="shared" si="161"/>
        <v>0</v>
      </c>
      <c r="DJ149" s="107">
        <f t="shared" si="162"/>
        <v>0</v>
      </c>
      <c r="DK149" s="107">
        <f t="shared" si="163"/>
        <v>0</v>
      </c>
      <c r="DL149" s="94">
        <f t="shared" si="164"/>
        <v>0</v>
      </c>
      <c r="DM149" s="59">
        <f>(F7*DL149)/100</f>
        <v>0</v>
      </c>
    </row>
    <row r="150" spans="1:117">
      <c r="A150" s="42"/>
      <c r="B150" s="42"/>
      <c r="C150" s="42"/>
      <c r="D150" s="42"/>
      <c r="E150" s="43"/>
      <c r="F150" s="42"/>
      <c r="G150" s="42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72"/>
      <c r="BB150" s="72"/>
      <c r="BC150" s="72"/>
      <c r="BD150" s="72"/>
      <c r="BE150" s="72"/>
      <c r="BF150" s="72"/>
      <c r="BG150" s="72"/>
      <c r="BH150" s="72"/>
      <c r="BI150" s="72"/>
      <c r="BJ150" s="105" t="b">
        <f t="shared" si="110"/>
        <v>0</v>
      </c>
      <c r="BK150" s="105" t="b">
        <f t="shared" si="111"/>
        <v>0</v>
      </c>
      <c r="BL150" s="105" t="b">
        <f t="shared" si="112"/>
        <v>0</v>
      </c>
      <c r="BM150" s="105" t="b">
        <f t="shared" si="113"/>
        <v>0</v>
      </c>
      <c r="BN150" s="105" t="b">
        <f t="shared" si="114"/>
        <v>0</v>
      </c>
      <c r="BO150" s="105" t="b">
        <f t="shared" si="115"/>
        <v>0</v>
      </c>
      <c r="BP150" s="105" t="b">
        <f t="shared" si="116"/>
        <v>0</v>
      </c>
      <c r="BQ150" s="105" t="b">
        <f t="shared" si="117"/>
        <v>0</v>
      </c>
      <c r="BR150" s="105" t="b">
        <f t="shared" si="118"/>
        <v>0</v>
      </c>
      <c r="BS150" s="105" t="b">
        <f t="shared" si="119"/>
        <v>0</v>
      </c>
      <c r="BT150" s="105" t="b">
        <f t="shared" si="120"/>
        <v>0</v>
      </c>
      <c r="BU150" s="105" t="b">
        <f t="shared" si="121"/>
        <v>0</v>
      </c>
      <c r="BV150" s="105" t="b">
        <f t="shared" si="122"/>
        <v>0</v>
      </c>
      <c r="BW150" s="105" t="b">
        <f t="shared" si="123"/>
        <v>0</v>
      </c>
      <c r="BX150" s="105" t="b">
        <f t="shared" si="124"/>
        <v>0</v>
      </c>
      <c r="BY150" s="105" t="b">
        <f t="shared" si="125"/>
        <v>0</v>
      </c>
      <c r="BZ150" s="105" t="b">
        <f t="shared" si="126"/>
        <v>0</v>
      </c>
      <c r="CA150" s="105" t="b">
        <f t="shared" si="127"/>
        <v>0</v>
      </c>
      <c r="CB150" s="105" t="b">
        <f t="shared" si="128"/>
        <v>0</v>
      </c>
      <c r="CC150" s="105" t="b">
        <f t="shared" si="129"/>
        <v>0</v>
      </c>
      <c r="CD150" s="105" t="b">
        <f t="shared" si="130"/>
        <v>0</v>
      </c>
      <c r="CE150" s="105" t="b">
        <f t="shared" si="131"/>
        <v>0</v>
      </c>
      <c r="CF150" s="105" t="b">
        <f t="shared" si="132"/>
        <v>0</v>
      </c>
      <c r="CG150" s="105" t="b">
        <f t="shared" si="133"/>
        <v>0</v>
      </c>
      <c r="CH150" s="105" t="b">
        <f t="shared" si="134"/>
        <v>0</v>
      </c>
      <c r="CI150" s="105" t="b">
        <f t="shared" si="135"/>
        <v>0</v>
      </c>
      <c r="CJ150" s="105" t="b">
        <f t="shared" si="136"/>
        <v>0</v>
      </c>
      <c r="CK150" s="105" t="b">
        <f t="shared" si="137"/>
        <v>0</v>
      </c>
      <c r="CL150" s="105" t="b">
        <f t="shared" si="138"/>
        <v>0</v>
      </c>
      <c r="CM150" s="105" t="b">
        <f t="shared" si="139"/>
        <v>0</v>
      </c>
      <c r="CN150" s="105" t="b">
        <f t="shared" si="140"/>
        <v>0</v>
      </c>
      <c r="CO150" s="105" t="b">
        <f t="shared" si="141"/>
        <v>0</v>
      </c>
      <c r="CP150" s="105" t="b">
        <f t="shared" si="142"/>
        <v>0</v>
      </c>
      <c r="CQ150" s="105" t="b">
        <f t="shared" si="143"/>
        <v>0</v>
      </c>
      <c r="CR150" s="105" t="b">
        <f t="shared" si="144"/>
        <v>0</v>
      </c>
      <c r="CS150" s="105" t="b">
        <f t="shared" si="145"/>
        <v>0</v>
      </c>
      <c r="CT150" s="105" t="b">
        <f t="shared" si="146"/>
        <v>0</v>
      </c>
      <c r="CU150" s="105" t="b">
        <f t="shared" si="147"/>
        <v>0</v>
      </c>
      <c r="CV150" s="105" t="b">
        <f t="shared" si="148"/>
        <v>0</v>
      </c>
      <c r="CW150" s="105" t="b">
        <f t="shared" si="149"/>
        <v>0</v>
      </c>
      <c r="CX150" s="105" t="b">
        <f t="shared" si="150"/>
        <v>0</v>
      </c>
      <c r="CY150" s="105" t="b">
        <f t="shared" si="151"/>
        <v>0</v>
      </c>
      <c r="CZ150" s="105" t="b">
        <f t="shared" si="152"/>
        <v>0</v>
      </c>
      <c r="DA150" s="105" t="b">
        <f t="shared" si="153"/>
        <v>0</v>
      </c>
      <c r="DB150" s="105" t="b">
        <f t="shared" si="154"/>
        <v>0</v>
      </c>
      <c r="DC150" s="107">
        <f t="shared" si="155"/>
        <v>0</v>
      </c>
      <c r="DD150" s="107">
        <f t="shared" si="156"/>
        <v>0</v>
      </c>
      <c r="DE150" s="107">
        <f t="shared" si="157"/>
        <v>0</v>
      </c>
      <c r="DF150" s="107">
        <f t="shared" si="158"/>
        <v>0</v>
      </c>
      <c r="DG150" s="107">
        <f t="shared" si="159"/>
        <v>0</v>
      </c>
      <c r="DH150" s="107">
        <f t="shared" si="160"/>
        <v>0</v>
      </c>
      <c r="DI150" s="107">
        <f t="shared" si="161"/>
        <v>0</v>
      </c>
      <c r="DJ150" s="107">
        <f t="shared" si="162"/>
        <v>0</v>
      </c>
      <c r="DK150" s="107">
        <f t="shared" si="163"/>
        <v>0</v>
      </c>
      <c r="DL150" s="94">
        <f t="shared" si="164"/>
        <v>0</v>
      </c>
      <c r="DM150" s="59">
        <f>(F7*DL150)/100</f>
        <v>0</v>
      </c>
    </row>
    <row r="151" spans="1:117">
      <c r="A151" s="42"/>
      <c r="B151" s="42"/>
      <c r="C151" s="42"/>
      <c r="D151" s="42"/>
      <c r="E151" s="43"/>
      <c r="F151" s="42"/>
      <c r="G151" s="42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72"/>
      <c r="BB151" s="72"/>
      <c r="BC151" s="72"/>
      <c r="BD151" s="72"/>
      <c r="BE151" s="72"/>
      <c r="BF151" s="72"/>
      <c r="BG151" s="72"/>
      <c r="BH151" s="72"/>
      <c r="BI151" s="72"/>
      <c r="BJ151" s="105" t="b">
        <f t="shared" si="110"/>
        <v>0</v>
      </c>
      <c r="BK151" s="105" t="b">
        <f t="shared" si="111"/>
        <v>0</v>
      </c>
      <c r="BL151" s="105" t="b">
        <f t="shared" si="112"/>
        <v>0</v>
      </c>
      <c r="BM151" s="105" t="b">
        <f t="shared" si="113"/>
        <v>0</v>
      </c>
      <c r="BN151" s="105" t="b">
        <f t="shared" si="114"/>
        <v>0</v>
      </c>
      <c r="BO151" s="105" t="b">
        <f t="shared" si="115"/>
        <v>0</v>
      </c>
      <c r="BP151" s="105" t="b">
        <f t="shared" si="116"/>
        <v>0</v>
      </c>
      <c r="BQ151" s="105" t="b">
        <f t="shared" si="117"/>
        <v>0</v>
      </c>
      <c r="BR151" s="105" t="b">
        <f t="shared" si="118"/>
        <v>0</v>
      </c>
      <c r="BS151" s="105" t="b">
        <f t="shared" si="119"/>
        <v>0</v>
      </c>
      <c r="BT151" s="105" t="b">
        <f t="shared" si="120"/>
        <v>0</v>
      </c>
      <c r="BU151" s="105" t="b">
        <f t="shared" si="121"/>
        <v>0</v>
      </c>
      <c r="BV151" s="105" t="b">
        <f t="shared" si="122"/>
        <v>0</v>
      </c>
      <c r="BW151" s="105" t="b">
        <f t="shared" si="123"/>
        <v>0</v>
      </c>
      <c r="BX151" s="105" t="b">
        <f t="shared" si="124"/>
        <v>0</v>
      </c>
      <c r="BY151" s="105" t="b">
        <f t="shared" si="125"/>
        <v>0</v>
      </c>
      <c r="BZ151" s="105" t="b">
        <f t="shared" si="126"/>
        <v>0</v>
      </c>
      <c r="CA151" s="105" t="b">
        <f t="shared" si="127"/>
        <v>0</v>
      </c>
      <c r="CB151" s="105" t="b">
        <f t="shared" si="128"/>
        <v>0</v>
      </c>
      <c r="CC151" s="105" t="b">
        <f t="shared" si="129"/>
        <v>0</v>
      </c>
      <c r="CD151" s="105" t="b">
        <f t="shared" si="130"/>
        <v>0</v>
      </c>
      <c r="CE151" s="105" t="b">
        <f t="shared" si="131"/>
        <v>0</v>
      </c>
      <c r="CF151" s="105" t="b">
        <f t="shared" si="132"/>
        <v>0</v>
      </c>
      <c r="CG151" s="105" t="b">
        <f t="shared" si="133"/>
        <v>0</v>
      </c>
      <c r="CH151" s="105" t="b">
        <f t="shared" si="134"/>
        <v>0</v>
      </c>
      <c r="CI151" s="105" t="b">
        <f t="shared" si="135"/>
        <v>0</v>
      </c>
      <c r="CJ151" s="105" t="b">
        <f t="shared" si="136"/>
        <v>0</v>
      </c>
      <c r="CK151" s="105" t="b">
        <f t="shared" si="137"/>
        <v>0</v>
      </c>
      <c r="CL151" s="105" t="b">
        <f t="shared" si="138"/>
        <v>0</v>
      </c>
      <c r="CM151" s="105" t="b">
        <f t="shared" si="139"/>
        <v>0</v>
      </c>
      <c r="CN151" s="105" t="b">
        <f t="shared" si="140"/>
        <v>0</v>
      </c>
      <c r="CO151" s="105" t="b">
        <f t="shared" si="141"/>
        <v>0</v>
      </c>
      <c r="CP151" s="105" t="b">
        <f t="shared" si="142"/>
        <v>0</v>
      </c>
      <c r="CQ151" s="105" t="b">
        <f t="shared" si="143"/>
        <v>0</v>
      </c>
      <c r="CR151" s="105" t="b">
        <f t="shared" si="144"/>
        <v>0</v>
      </c>
      <c r="CS151" s="105" t="b">
        <f t="shared" si="145"/>
        <v>0</v>
      </c>
      <c r="CT151" s="105" t="b">
        <f t="shared" si="146"/>
        <v>0</v>
      </c>
      <c r="CU151" s="105" t="b">
        <f t="shared" si="147"/>
        <v>0</v>
      </c>
      <c r="CV151" s="105" t="b">
        <f t="shared" si="148"/>
        <v>0</v>
      </c>
      <c r="CW151" s="105" t="b">
        <f t="shared" si="149"/>
        <v>0</v>
      </c>
      <c r="CX151" s="105" t="b">
        <f t="shared" si="150"/>
        <v>0</v>
      </c>
      <c r="CY151" s="105" t="b">
        <f t="shared" si="151"/>
        <v>0</v>
      </c>
      <c r="CZ151" s="105" t="b">
        <f t="shared" si="152"/>
        <v>0</v>
      </c>
      <c r="DA151" s="105" t="b">
        <f t="shared" si="153"/>
        <v>0</v>
      </c>
      <c r="DB151" s="105" t="b">
        <f t="shared" si="154"/>
        <v>0</v>
      </c>
      <c r="DC151" s="107">
        <f t="shared" si="155"/>
        <v>0</v>
      </c>
      <c r="DD151" s="107">
        <f t="shared" si="156"/>
        <v>0</v>
      </c>
      <c r="DE151" s="107">
        <f t="shared" si="157"/>
        <v>0</v>
      </c>
      <c r="DF151" s="107">
        <f t="shared" si="158"/>
        <v>0</v>
      </c>
      <c r="DG151" s="107">
        <f t="shared" si="159"/>
        <v>0</v>
      </c>
      <c r="DH151" s="107">
        <f t="shared" si="160"/>
        <v>0</v>
      </c>
      <c r="DI151" s="107">
        <f t="shared" si="161"/>
        <v>0</v>
      </c>
      <c r="DJ151" s="107">
        <f t="shared" si="162"/>
        <v>0</v>
      </c>
      <c r="DK151" s="107">
        <f t="shared" si="163"/>
        <v>0</v>
      </c>
      <c r="DL151" s="94">
        <f t="shared" si="164"/>
        <v>0</v>
      </c>
      <c r="DM151" s="59">
        <f>(F7*DL151)/100</f>
        <v>0</v>
      </c>
    </row>
    <row r="152" spans="1:117">
      <c r="A152" s="42"/>
      <c r="B152" s="42"/>
      <c r="C152" s="42"/>
      <c r="D152" s="42"/>
      <c r="E152" s="43"/>
      <c r="F152" s="42"/>
      <c r="G152" s="42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72"/>
      <c r="BB152" s="72"/>
      <c r="BC152" s="72"/>
      <c r="BD152" s="72"/>
      <c r="BE152" s="72"/>
      <c r="BF152" s="72"/>
      <c r="BG152" s="72"/>
      <c r="BH152" s="72"/>
      <c r="BI152" s="72"/>
      <c r="BJ152" s="105" t="b">
        <f t="shared" si="110"/>
        <v>0</v>
      </c>
      <c r="BK152" s="105" t="b">
        <f t="shared" si="111"/>
        <v>0</v>
      </c>
      <c r="BL152" s="105" t="b">
        <f t="shared" si="112"/>
        <v>0</v>
      </c>
      <c r="BM152" s="105" t="b">
        <f t="shared" si="113"/>
        <v>0</v>
      </c>
      <c r="BN152" s="105" t="b">
        <f t="shared" si="114"/>
        <v>0</v>
      </c>
      <c r="BO152" s="105" t="b">
        <f t="shared" si="115"/>
        <v>0</v>
      </c>
      <c r="BP152" s="105" t="b">
        <f t="shared" si="116"/>
        <v>0</v>
      </c>
      <c r="BQ152" s="105" t="b">
        <f t="shared" si="117"/>
        <v>0</v>
      </c>
      <c r="BR152" s="105" t="b">
        <f t="shared" si="118"/>
        <v>0</v>
      </c>
      <c r="BS152" s="105" t="b">
        <f t="shared" si="119"/>
        <v>0</v>
      </c>
      <c r="BT152" s="105" t="b">
        <f t="shared" si="120"/>
        <v>0</v>
      </c>
      <c r="BU152" s="105" t="b">
        <f t="shared" si="121"/>
        <v>0</v>
      </c>
      <c r="BV152" s="105" t="b">
        <f t="shared" si="122"/>
        <v>0</v>
      </c>
      <c r="BW152" s="105" t="b">
        <f t="shared" si="123"/>
        <v>0</v>
      </c>
      <c r="BX152" s="105" t="b">
        <f t="shared" si="124"/>
        <v>0</v>
      </c>
      <c r="BY152" s="105" t="b">
        <f t="shared" si="125"/>
        <v>0</v>
      </c>
      <c r="BZ152" s="105" t="b">
        <f t="shared" si="126"/>
        <v>0</v>
      </c>
      <c r="CA152" s="105" t="b">
        <f t="shared" si="127"/>
        <v>0</v>
      </c>
      <c r="CB152" s="105" t="b">
        <f t="shared" si="128"/>
        <v>0</v>
      </c>
      <c r="CC152" s="105" t="b">
        <f t="shared" si="129"/>
        <v>0</v>
      </c>
      <c r="CD152" s="105" t="b">
        <f t="shared" si="130"/>
        <v>0</v>
      </c>
      <c r="CE152" s="105" t="b">
        <f t="shared" si="131"/>
        <v>0</v>
      </c>
      <c r="CF152" s="105" t="b">
        <f t="shared" si="132"/>
        <v>0</v>
      </c>
      <c r="CG152" s="105" t="b">
        <f t="shared" si="133"/>
        <v>0</v>
      </c>
      <c r="CH152" s="105" t="b">
        <f t="shared" si="134"/>
        <v>0</v>
      </c>
      <c r="CI152" s="105" t="b">
        <f t="shared" si="135"/>
        <v>0</v>
      </c>
      <c r="CJ152" s="105" t="b">
        <f t="shared" si="136"/>
        <v>0</v>
      </c>
      <c r="CK152" s="105" t="b">
        <f t="shared" si="137"/>
        <v>0</v>
      </c>
      <c r="CL152" s="105" t="b">
        <f t="shared" si="138"/>
        <v>0</v>
      </c>
      <c r="CM152" s="105" t="b">
        <f t="shared" si="139"/>
        <v>0</v>
      </c>
      <c r="CN152" s="105" t="b">
        <f t="shared" si="140"/>
        <v>0</v>
      </c>
      <c r="CO152" s="105" t="b">
        <f t="shared" si="141"/>
        <v>0</v>
      </c>
      <c r="CP152" s="105" t="b">
        <f t="shared" si="142"/>
        <v>0</v>
      </c>
      <c r="CQ152" s="105" t="b">
        <f t="shared" si="143"/>
        <v>0</v>
      </c>
      <c r="CR152" s="105" t="b">
        <f t="shared" si="144"/>
        <v>0</v>
      </c>
      <c r="CS152" s="105" t="b">
        <f t="shared" si="145"/>
        <v>0</v>
      </c>
      <c r="CT152" s="105" t="b">
        <f t="shared" si="146"/>
        <v>0</v>
      </c>
      <c r="CU152" s="105" t="b">
        <f t="shared" si="147"/>
        <v>0</v>
      </c>
      <c r="CV152" s="105" t="b">
        <f t="shared" si="148"/>
        <v>0</v>
      </c>
      <c r="CW152" s="105" t="b">
        <f t="shared" si="149"/>
        <v>0</v>
      </c>
      <c r="CX152" s="105" t="b">
        <f t="shared" si="150"/>
        <v>0</v>
      </c>
      <c r="CY152" s="105" t="b">
        <f t="shared" si="151"/>
        <v>0</v>
      </c>
      <c r="CZ152" s="105" t="b">
        <f t="shared" si="152"/>
        <v>0</v>
      </c>
      <c r="DA152" s="105" t="b">
        <f t="shared" si="153"/>
        <v>0</v>
      </c>
      <c r="DB152" s="105" t="b">
        <f t="shared" si="154"/>
        <v>0</v>
      </c>
      <c r="DC152" s="107">
        <f t="shared" si="155"/>
        <v>0</v>
      </c>
      <c r="DD152" s="107">
        <f t="shared" si="156"/>
        <v>0</v>
      </c>
      <c r="DE152" s="107">
        <f t="shared" si="157"/>
        <v>0</v>
      </c>
      <c r="DF152" s="107">
        <f t="shared" si="158"/>
        <v>0</v>
      </c>
      <c r="DG152" s="107">
        <f t="shared" si="159"/>
        <v>0</v>
      </c>
      <c r="DH152" s="107">
        <f t="shared" si="160"/>
        <v>0</v>
      </c>
      <c r="DI152" s="107">
        <f t="shared" si="161"/>
        <v>0</v>
      </c>
      <c r="DJ152" s="107">
        <f t="shared" si="162"/>
        <v>0</v>
      </c>
      <c r="DK152" s="107">
        <f t="shared" si="163"/>
        <v>0</v>
      </c>
      <c r="DL152" s="94">
        <f t="shared" si="164"/>
        <v>0</v>
      </c>
      <c r="DM152" s="59">
        <f>(F7*DL152)/100</f>
        <v>0</v>
      </c>
    </row>
    <row r="153" spans="1:117">
      <c r="A153" s="42"/>
      <c r="B153" s="42"/>
      <c r="C153" s="42"/>
      <c r="D153" s="42"/>
      <c r="E153" s="43"/>
      <c r="F153" s="42"/>
      <c r="G153" s="42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72"/>
      <c r="BB153" s="72"/>
      <c r="BC153" s="72"/>
      <c r="BD153" s="72"/>
      <c r="BE153" s="72"/>
      <c r="BF153" s="72"/>
      <c r="BG153" s="72"/>
      <c r="BH153" s="72"/>
      <c r="BI153" s="72"/>
      <c r="BJ153" s="105" t="b">
        <f t="shared" si="110"/>
        <v>0</v>
      </c>
      <c r="BK153" s="105" t="b">
        <f t="shared" si="111"/>
        <v>0</v>
      </c>
      <c r="BL153" s="105" t="b">
        <f t="shared" si="112"/>
        <v>0</v>
      </c>
      <c r="BM153" s="105" t="b">
        <f t="shared" si="113"/>
        <v>0</v>
      </c>
      <c r="BN153" s="105" t="b">
        <f t="shared" si="114"/>
        <v>0</v>
      </c>
      <c r="BO153" s="105" t="b">
        <f t="shared" si="115"/>
        <v>0</v>
      </c>
      <c r="BP153" s="105" t="b">
        <f t="shared" si="116"/>
        <v>0</v>
      </c>
      <c r="BQ153" s="105" t="b">
        <f t="shared" si="117"/>
        <v>0</v>
      </c>
      <c r="BR153" s="105" t="b">
        <f t="shared" si="118"/>
        <v>0</v>
      </c>
      <c r="BS153" s="105" t="b">
        <f t="shared" si="119"/>
        <v>0</v>
      </c>
      <c r="BT153" s="105" t="b">
        <f t="shared" si="120"/>
        <v>0</v>
      </c>
      <c r="BU153" s="105" t="b">
        <f t="shared" si="121"/>
        <v>0</v>
      </c>
      <c r="BV153" s="105" t="b">
        <f t="shared" si="122"/>
        <v>0</v>
      </c>
      <c r="BW153" s="105" t="b">
        <f t="shared" si="123"/>
        <v>0</v>
      </c>
      <c r="BX153" s="105" t="b">
        <f t="shared" si="124"/>
        <v>0</v>
      </c>
      <c r="BY153" s="105" t="b">
        <f t="shared" si="125"/>
        <v>0</v>
      </c>
      <c r="BZ153" s="105" t="b">
        <f t="shared" si="126"/>
        <v>0</v>
      </c>
      <c r="CA153" s="105" t="b">
        <f t="shared" si="127"/>
        <v>0</v>
      </c>
      <c r="CB153" s="105" t="b">
        <f t="shared" si="128"/>
        <v>0</v>
      </c>
      <c r="CC153" s="105" t="b">
        <f t="shared" si="129"/>
        <v>0</v>
      </c>
      <c r="CD153" s="105" t="b">
        <f t="shared" si="130"/>
        <v>0</v>
      </c>
      <c r="CE153" s="105" t="b">
        <f t="shared" si="131"/>
        <v>0</v>
      </c>
      <c r="CF153" s="105" t="b">
        <f t="shared" si="132"/>
        <v>0</v>
      </c>
      <c r="CG153" s="105" t="b">
        <f t="shared" si="133"/>
        <v>0</v>
      </c>
      <c r="CH153" s="105" t="b">
        <f t="shared" si="134"/>
        <v>0</v>
      </c>
      <c r="CI153" s="105" t="b">
        <f t="shared" si="135"/>
        <v>0</v>
      </c>
      <c r="CJ153" s="105" t="b">
        <f t="shared" si="136"/>
        <v>0</v>
      </c>
      <c r="CK153" s="105" t="b">
        <f t="shared" si="137"/>
        <v>0</v>
      </c>
      <c r="CL153" s="105" t="b">
        <f t="shared" si="138"/>
        <v>0</v>
      </c>
      <c r="CM153" s="105" t="b">
        <f t="shared" si="139"/>
        <v>0</v>
      </c>
      <c r="CN153" s="105" t="b">
        <f t="shared" si="140"/>
        <v>0</v>
      </c>
      <c r="CO153" s="105" t="b">
        <f t="shared" si="141"/>
        <v>0</v>
      </c>
      <c r="CP153" s="105" t="b">
        <f t="shared" si="142"/>
        <v>0</v>
      </c>
      <c r="CQ153" s="105" t="b">
        <f t="shared" si="143"/>
        <v>0</v>
      </c>
      <c r="CR153" s="105" t="b">
        <f t="shared" si="144"/>
        <v>0</v>
      </c>
      <c r="CS153" s="105" t="b">
        <f t="shared" si="145"/>
        <v>0</v>
      </c>
      <c r="CT153" s="105" t="b">
        <f t="shared" si="146"/>
        <v>0</v>
      </c>
      <c r="CU153" s="105" t="b">
        <f t="shared" si="147"/>
        <v>0</v>
      </c>
      <c r="CV153" s="105" t="b">
        <f t="shared" si="148"/>
        <v>0</v>
      </c>
      <c r="CW153" s="105" t="b">
        <f t="shared" si="149"/>
        <v>0</v>
      </c>
      <c r="CX153" s="105" t="b">
        <f t="shared" si="150"/>
        <v>0</v>
      </c>
      <c r="CY153" s="105" t="b">
        <f t="shared" si="151"/>
        <v>0</v>
      </c>
      <c r="CZ153" s="105" t="b">
        <f t="shared" si="152"/>
        <v>0</v>
      </c>
      <c r="DA153" s="105" t="b">
        <f t="shared" si="153"/>
        <v>0</v>
      </c>
      <c r="DB153" s="105" t="b">
        <f t="shared" si="154"/>
        <v>0</v>
      </c>
      <c r="DC153" s="107">
        <f t="shared" si="155"/>
        <v>0</v>
      </c>
      <c r="DD153" s="107">
        <f t="shared" si="156"/>
        <v>0</v>
      </c>
      <c r="DE153" s="107">
        <f t="shared" si="157"/>
        <v>0</v>
      </c>
      <c r="DF153" s="107">
        <f t="shared" si="158"/>
        <v>0</v>
      </c>
      <c r="DG153" s="107">
        <f t="shared" si="159"/>
        <v>0</v>
      </c>
      <c r="DH153" s="107">
        <f t="shared" si="160"/>
        <v>0</v>
      </c>
      <c r="DI153" s="107">
        <f t="shared" si="161"/>
        <v>0</v>
      </c>
      <c r="DJ153" s="107">
        <f t="shared" si="162"/>
        <v>0</v>
      </c>
      <c r="DK153" s="107">
        <f t="shared" si="163"/>
        <v>0</v>
      </c>
      <c r="DL153" s="94">
        <f t="shared" si="164"/>
        <v>0</v>
      </c>
      <c r="DM153" s="59">
        <f>(F7*DL153)/100</f>
        <v>0</v>
      </c>
    </row>
    <row r="154" spans="1:117">
      <c r="A154" s="42"/>
      <c r="B154" s="42"/>
      <c r="C154" s="42"/>
      <c r="D154" s="42"/>
      <c r="E154" s="43"/>
      <c r="F154" s="42"/>
      <c r="G154" s="42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72"/>
      <c r="BB154" s="72"/>
      <c r="BC154" s="72"/>
      <c r="BD154" s="72"/>
      <c r="BE154" s="72"/>
      <c r="BF154" s="72"/>
      <c r="BG154" s="72"/>
      <c r="BH154" s="72"/>
      <c r="BI154" s="72"/>
      <c r="BJ154" s="105" t="b">
        <f t="shared" si="110"/>
        <v>0</v>
      </c>
      <c r="BK154" s="105" t="b">
        <f t="shared" si="111"/>
        <v>0</v>
      </c>
      <c r="BL154" s="105" t="b">
        <f t="shared" si="112"/>
        <v>0</v>
      </c>
      <c r="BM154" s="105" t="b">
        <f t="shared" si="113"/>
        <v>0</v>
      </c>
      <c r="BN154" s="105" t="b">
        <f t="shared" si="114"/>
        <v>0</v>
      </c>
      <c r="BO154" s="105" t="b">
        <f t="shared" si="115"/>
        <v>0</v>
      </c>
      <c r="BP154" s="105" t="b">
        <f t="shared" si="116"/>
        <v>0</v>
      </c>
      <c r="BQ154" s="105" t="b">
        <f t="shared" si="117"/>
        <v>0</v>
      </c>
      <c r="BR154" s="105" t="b">
        <f t="shared" si="118"/>
        <v>0</v>
      </c>
      <c r="BS154" s="105" t="b">
        <f t="shared" si="119"/>
        <v>0</v>
      </c>
      <c r="BT154" s="105" t="b">
        <f t="shared" si="120"/>
        <v>0</v>
      </c>
      <c r="BU154" s="105" t="b">
        <f t="shared" si="121"/>
        <v>0</v>
      </c>
      <c r="BV154" s="105" t="b">
        <f t="shared" si="122"/>
        <v>0</v>
      </c>
      <c r="BW154" s="105" t="b">
        <f t="shared" si="123"/>
        <v>0</v>
      </c>
      <c r="BX154" s="105" t="b">
        <f t="shared" si="124"/>
        <v>0</v>
      </c>
      <c r="BY154" s="105" t="b">
        <f t="shared" si="125"/>
        <v>0</v>
      </c>
      <c r="BZ154" s="105" t="b">
        <f t="shared" si="126"/>
        <v>0</v>
      </c>
      <c r="CA154" s="105" t="b">
        <f t="shared" si="127"/>
        <v>0</v>
      </c>
      <c r="CB154" s="105" t="b">
        <f t="shared" si="128"/>
        <v>0</v>
      </c>
      <c r="CC154" s="105" t="b">
        <f t="shared" si="129"/>
        <v>0</v>
      </c>
      <c r="CD154" s="105" t="b">
        <f t="shared" si="130"/>
        <v>0</v>
      </c>
      <c r="CE154" s="105" t="b">
        <f t="shared" si="131"/>
        <v>0</v>
      </c>
      <c r="CF154" s="105" t="b">
        <f t="shared" si="132"/>
        <v>0</v>
      </c>
      <c r="CG154" s="105" t="b">
        <f t="shared" si="133"/>
        <v>0</v>
      </c>
      <c r="CH154" s="105" t="b">
        <f t="shared" si="134"/>
        <v>0</v>
      </c>
      <c r="CI154" s="105" t="b">
        <f t="shared" si="135"/>
        <v>0</v>
      </c>
      <c r="CJ154" s="105" t="b">
        <f t="shared" si="136"/>
        <v>0</v>
      </c>
      <c r="CK154" s="105" t="b">
        <f t="shared" si="137"/>
        <v>0</v>
      </c>
      <c r="CL154" s="105" t="b">
        <f t="shared" si="138"/>
        <v>0</v>
      </c>
      <c r="CM154" s="105" t="b">
        <f t="shared" si="139"/>
        <v>0</v>
      </c>
      <c r="CN154" s="105" t="b">
        <f t="shared" si="140"/>
        <v>0</v>
      </c>
      <c r="CO154" s="105" t="b">
        <f t="shared" si="141"/>
        <v>0</v>
      </c>
      <c r="CP154" s="105" t="b">
        <f t="shared" si="142"/>
        <v>0</v>
      </c>
      <c r="CQ154" s="105" t="b">
        <f t="shared" si="143"/>
        <v>0</v>
      </c>
      <c r="CR154" s="105" t="b">
        <f t="shared" si="144"/>
        <v>0</v>
      </c>
      <c r="CS154" s="105" t="b">
        <f t="shared" si="145"/>
        <v>0</v>
      </c>
      <c r="CT154" s="105" t="b">
        <f t="shared" si="146"/>
        <v>0</v>
      </c>
      <c r="CU154" s="105" t="b">
        <f t="shared" si="147"/>
        <v>0</v>
      </c>
      <c r="CV154" s="105" t="b">
        <f t="shared" si="148"/>
        <v>0</v>
      </c>
      <c r="CW154" s="105" t="b">
        <f t="shared" si="149"/>
        <v>0</v>
      </c>
      <c r="CX154" s="105" t="b">
        <f t="shared" si="150"/>
        <v>0</v>
      </c>
      <c r="CY154" s="105" t="b">
        <f t="shared" si="151"/>
        <v>0</v>
      </c>
      <c r="CZ154" s="105" t="b">
        <f t="shared" si="152"/>
        <v>0</v>
      </c>
      <c r="DA154" s="105" t="b">
        <f t="shared" si="153"/>
        <v>0</v>
      </c>
      <c r="DB154" s="105" t="b">
        <f t="shared" si="154"/>
        <v>0</v>
      </c>
      <c r="DC154" s="107">
        <f t="shared" si="155"/>
        <v>0</v>
      </c>
      <c r="DD154" s="107">
        <f t="shared" si="156"/>
        <v>0</v>
      </c>
      <c r="DE154" s="107">
        <f t="shared" si="157"/>
        <v>0</v>
      </c>
      <c r="DF154" s="107">
        <f t="shared" si="158"/>
        <v>0</v>
      </c>
      <c r="DG154" s="107">
        <f t="shared" si="159"/>
        <v>0</v>
      </c>
      <c r="DH154" s="107">
        <f t="shared" si="160"/>
        <v>0</v>
      </c>
      <c r="DI154" s="107">
        <f t="shared" si="161"/>
        <v>0</v>
      </c>
      <c r="DJ154" s="107">
        <f t="shared" si="162"/>
        <v>0</v>
      </c>
      <c r="DK154" s="107">
        <f t="shared" si="163"/>
        <v>0</v>
      </c>
      <c r="DL154" s="94">
        <f t="shared" si="164"/>
        <v>0</v>
      </c>
      <c r="DM154" s="59">
        <f>(F7*DL154)/100</f>
        <v>0</v>
      </c>
    </row>
    <row r="155" spans="1:117">
      <c r="A155" s="42"/>
      <c r="B155" s="42"/>
      <c r="C155" s="42"/>
      <c r="D155" s="42"/>
      <c r="E155" s="43"/>
      <c r="F155" s="42"/>
      <c r="G155" s="42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72"/>
      <c r="BB155" s="72"/>
      <c r="BC155" s="72"/>
      <c r="BD155" s="72"/>
      <c r="BE155" s="72"/>
      <c r="BF155" s="72"/>
      <c r="BG155" s="72"/>
      <c r="BH155" s="72"/>
      <c r="BI155" s="72"/>
      <c r="BJ155" s="105" t="b">
        <f t="shared" si="110"/>
        <v>0</v>
      </c>
      <c r="BK155" s="105" t="b">
        <f t="shared" si="111"/>
        <v>0</v>
      </c>
      <c r="BL155" s="105" t="b">
        <f t="shared" si="112"/>
        <v>0</v>
      </c>
      <c r="BM155" s="105" t="b">
        <f t="shared" si="113"/>
        <v>0</v>
      </c>
      <c r="BN155" s="105" t="b">
        <f t="shared" si="114"/>
        <v>0</v>
      </c>
      <c r="BO155" s="105" t="b">
        <f t="shared" si="115"/>
        <v>0</v>
      </c>
      <c r="BP155" s="105" t="b">
        <f t="shared" si="116"/>
        <v>0</v>
      </c>
      <c r="BQ155" s="105" t="b">
        <f t="shared" si="117"/>
        <v>0</v>
      </c>
      <c r="BR155" s="105" t="b">
        <f t="shared" si="118"/>
        <v>0</v>
      </c>
      <c r="BS155" s="105" t="b">
        <f t="shared" si="119"/>
        <v>0</v>
      </c>
      <c r="BT155" s="105" t="b">
        <f t="shared" si="120"/>
        <v>0</v>
      </c>
      <c r="BU155" s="105" t="b">
        <f t="shared" si="121"/>
        <v>0</v>
      </c>
      <c r="BV155" s="105" t="b">
        <f t="shared" si="122"/>
        <v>0</v>
      </c>
      <c r="BW155" s="105" t="b">
        <f t="shared" si="123"/>
        <v>0</v>
      </c>
      <c r="BX155" s="105" t="b">
        <f t="shared" si="124"/>
        <v>0</v>
      </c>
      <c r="BY155" s="105" t="b">
        <f t="shared" si="125"/>
        <v>0</v>
      </c>
      <c r="BZ155" s="105" t="b">
        <f t="shared" si="126"/>
        <v>0</v>
      </c>
      <c r="CA155" s="105" t="b">
        <f t="shared" si="127"/>
        <v>0</v>
      </c>
      <c r="CB155" s="105" t="b">
        <f t="shared" si="128"/>
        <v>0</v>
      </c>
      <c r="CC155" s="105" t="b">
        <f t="shared" si="129"/>
        <v>0</v>
      </c>
      <c r="CD155" s="105" t="b">
        <f t="shared" si="130"/>
        <v>0</v>
      </c>
      <c r="CE155" s="105" t="b">
        <f t="shared" si="131"/>
        <v>0</v>
      </c>
      <c r="CF155" s="105" t="b">
        <f t="shared" si="132"/>
        <v>0</v>
      </c>
      <c r="CG155" s="105" t="b">
        <f t="shared" si="133"/>
        <v>0</v>
      </c>
      <c r="CH155" s="105" t="b">
        <f t="shared" si="134"/>
        <v>0</v>
      </c>
      <c r="CI155" s="105" t="b">
        <f t="shared" si="135"/>
        <v>0</v>
      </c>
      <c r="CJ155" s="105" t="b">
        <f t="shared" si="136"/>
        <v>0</v>
      </c>
      <c r="CK155" s="105" t="b">
        <f t="shared" si="137"/>
        <v>0</v>
      </c>
      <c r="CL155" s="105" t="b">
        <f t="shared" si="138"/>
        <v>0</v>
      </c>
      <c r="CM155" s="105" t="b">
        <f t="shared" si="139"/>
        <v>0</v>
      </c>
      <c r="CN155" s="105" t="b">
        <f t="shared" si="140"/>
        <v>0</v>
      </c>
      <c r="CO155" s="105" t="b">
        <f t="shared" si="141"/>
        <v>0</v>
      </c>
      <c r="CP155" s="105" t="b">
        <f t="shared" si="142"/>
        <v>0</v>
      </c>
      <c r="CQ155" s="105" t="b">
        <f t="shared" si="143"/>
        <v>0</v>
      </c>
      <c r="CR155" s="105" t="b">
        <f t="shared" si="144"/>
        <v>0</v>
      </c>
      <c r="CS155" s="105" t="b">
        <f t="shared" si="145"/>
        <v>0</v>
      </c>
      <c r="CT155" s="105" t="b">
        <f t="shared" si="146"/>
        <v>0</v>
      </c>
      <c r="CU155" s="105" t="b">
        <f t="shared" si="147"/>
        <v>0</v>
      </c>
      <c r="CV155" s="105" t="b">
        <f t="shared" si="148"/>
        <v>0</v>
      </c>
      <c r="CW155" s="105" t="b">
        <f t="shared" si="149"/>
        <v>0</v>
      </c>
      <c r="CX155" s="105" t="b">
        <f t="shared" si="150"/>
        <v>0</v>
      </c>
      <c r="CY155" s="105" t="b">
        <f t="shared" si="151"/>
        <v>0</v>
      </c>
      <c r="CZ155" s="105" t="b">
        <f t="shared" si="152"/>
        <v>0</v>
      </c>
      <c r="DA155" s="105" t="b">
        <f t="shared" si="153"/>
        <v>0</v>
      </c>
      <c r="DB155" s="105" t="b">
        <f t="shared" si="154"/>
        <v>0</v>
      </c>
      <c r="DC155" s="107">
        <f t="shared" si="155"/>
        <v>0</v>
      </c>
      <c r="DD155" s="107">
        <f t="shared" si="156"/>
        <v>0</v>
      </c>
      <c r="DE155" s="107">
        <f t="shared" si="157"/>
        <v>0</v>
      </c>
      <c r="DF155" s="107">
        <f t="shared" si="158"/>
        <v>0</v>
      </c>
      <c r="DG155" s="107">
        <f t="shared" si="159"/>
        <v>0</v>
      </c>
      <c r="DH155" s="107">
        <f t="shared" si="160"/>
        <v>0</v>
      </c>
      <c r="DI155" s="107">
        <f t="shared" si="161"/>
        <v>0</v>
      </c>
      <c r="DJ155" s="107">
        <f t="shared" si="162"/>
        <v>0</v>
      </c>
      <c r="DK155" s="107">
        <f t="shared" si="163"/>
        <v>0</v>
      </c>
      <c r="DL155" s="94">
        <f t="shared" si="164"/>
        <v>0</v>
      </c>
      <c r="DM155" s="59">
        <f>(F7*DL155)/100</f>
        <v>0</v>
      </c>
    </row>
    <row r="156" spans="1:117">
      <c r="A156" s="42"/>
      <c r="B156" s="42"/>
      <c r="C156" s="42"/>
      <c r="D156" s="42"/>
      <c r="E156" s="43"/>
      <c r="F156" s="42"/>
      <c r="G156" s="42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72"/>
      <c r="BB156" s="72"/>
      <c r="BC156" s="72"/>
      <c r="BD156" s="72"/>
      <c r="BE156" s="72"/>
      <c r="BF156" s="72"/>
      <c r="BG156" s="72"/>
      <c r="BH156" s="72"/>
      <c r="BI156" s="72"/>
      <c r="BJ156" s="105" t="b">
        <f t="shared" si="110"/>
        <v>0</v>
      </c>
      <c r="BK156" s="105" t="b">
        <f t="shared" si="111"/>
        <v>0</v>
      </c>
      <c r="BL156" s="105" t="b">
        <f t="shared" si="112"/>
        <v>0</v>
      </c>
      <c r="BM156" s="105" t="b">
        <f t="shared" si="113"/>
        <v>0</v>
      </c>
      <c r="BN156" s="105" t="b">
        <f t="shared" si="114"/>
        <v>0</v>
      </c>
      <c r="BO156" s="105" t="b">
        <f t="shared" si="115"/>
        <v>0</v>
      </c>
      <c r="BP156" s="105" t="b">
        <f t="shared" si="116"/>
        <v>0</v>
      </c>
      <c r="BQ156" s="105" t="b">
        <f t="shared" si="117"/>
        <v>0</v>
      </c>
      <c r="BR156" s="105" t="b">
        <f t="shared" si="118"/>
        <v>0</v>
      </c>
      <c r="BS156" s="105" t="b">
        <f t="shared" si="119"/>
        <v>0</v>
      </c>
      <c r="BT156" s="105" t="b">
        <f t="shared" si="120"/>
        <v>0</v>
      </c>
      <c r="BU156" s="105" t="b">
        <f t="shared" si="121"/>
        <v>0</v>
      </c>
      <c r="BV156" s="105" t="b">
        <f t="shared" si="122"/>
        <v>0</v>
      </c>
      <c r="BW156" s="105" t="b">
        <f t="shared" si="123"/>
        <v>0</v>
      </c>
      <c r="BX156" s="105" t="b">
        <f t="shared" si="124"/>
        <v>0</v>
      </c>
      <c r="BY156" s="105" t="b">
        <f t="shared" si="125"/>
        <v>0</v>
      </c>
      <c r="BZ156" s="105" t="b">
        <f t="shared" si="126"/>
        <v>0</v>
      </c>
      <c r="CA156" s="105" t="b">
        <f t="shared" si="127"/>
        <v>0</v>
      </c>
      <c r="CB156" s="105" t="b">
        <f t="shared" si="128"/>
        <v>0</v>
      </c>
      <c r="CC156" s="105" t="b">
        <f t="shared" si="129"/>
        <v>0</v>
      </c>
      <c r="CD156" s="105" t="b">
        <f t="shared" si="130"/>
        <v>0</v>
      </c>
      <c r="CE156" s="105" t="b">
        <f t="shared" si="131"/>
        <v>0</v>
      </c>
      <c r="CF156" s="105" t="b">
        <f t="shared" si="132"/>
        <v>0</v>
      </c>
      <c r="CG156" s="105" t="b">
        <f t="shared" si="133"/>
        <v>0</v>
      </c>
      <c r="CH156" s="105" t="b">
        <f t="shared" si="134"/>
        <v>0</v>
      </c>
      <c r="CI156" s="105" t="b">
        <f t="shared" si="135"/>
        <v>0</v>
      </c>
      <c r="CJ156" s="105" t="b">
        <f t="shared" si="136"/>
        <v>0</v>
      </c>
      <c r="CK156" s="105" t="b">
        <f t="shared" si="137"/>
        <v>0</v>
      </c>
      <c r="CL156" s="105" t="b">
        <f t="shared" si="138"/>
        <v>0</v>
      </c>
      <c r="CM156" s="105" t="b">
        <f t="shared" si="139"/>
        <v>0</v>
      </c>
      <c r="CN156" s="105" t="b">
        <f t="shared" si="140"/>
        <v>0</v>
      </c>
      <c r="CO156" s="105" t="b">
        <f t="shared" si="141"/>
        <v>0</v>
      </c>
      <c r="CP156" s="105" t="b">
        <f t="shared" si="142"/>
        <v>0</v>
      </c>
      <c r="CQ156" s="105" t="b">
        <f t="shared" si="143"/>
        <v>0</v>
      </c>
      <c r="CR156" s="105" t="b">
        <f t="shared" si="144"/>
        <v>0</v>
      </c>
      <c r="CS156" s="105" t="b">
        <f t="shared" si="145"/>
        <v>0</v>
      </c>
      <c r="CT156" s="105" t="b">
        <f t="shared" si="146"/>
        <v>0</v>
      </c>
      <c r="CU156" s="105" t="b">
        <f t="shared" si="147"/>
        <v>0</v>
      </c>
      <c r="CV156" s="105" t="b">
        <f t="shared" si="148"/>
        <v>0</v>
      </c>
      <c r="CW156" s="105" t="b">
        <f t="shared" si="149"/>
        <v>0</v>
      </c>
      <c r="CX156" s="105" t="b">
        <f t="shared" si="150"/>
        <v>0</v>
      </c>
      <c r="CY156" s="105" t="b">
        <f t="shared" si="151"/>
        <v>0</v>
      </c>
      <c r="CZ156" s="105" t="b">
        <f t="shared" si="152"/>
        <v>0</v>
      </c>
      <c r="DA156" s="105" t="b">
        <f t="shared" si="153"/>
        <v>0</v>
      </c>
      <c r="DB156" s="105" t="b">
        <f t="shared" si="154"/>
        <v>0</v>
      </c>
      <c r="DC156" s="107">
        <f t="shared" si="155"/>
        <v>0</v>
      </c>
      <c r="DD156" s="107">
        <f t="shared" si="156"/>
        <v>0</v>
      </c>
      <c r="DE156" s="107">
        <f t="shared" si="157"/>
        <v>0</v>
      </c>
      <c r="DF156" s="107">
        <f t="shared" si="158"/>
        <v>0</v>
      </c>
      <c r="DG156" s="107">
        <f t="shared" si="159"/>
        <v>0</v>
      </c>
      <c r="DH156" s="107">
        <f t="shared" si="160"/>
        <v>0</v>
      </c>
      <c r="DI156" s="107">
        <f t="shared" si="161"/>
        <v>0</v>
      </c>
      <c r="DJ156" s="107">
        <f t="shared" si="162"/>
        <v>0</v>
      </c>
      <c r="DK156" s="107">
        <f t="shared" si="163"/>
        <v>0</v>
      </c>
      <c r="DL156" s="94">
        <f t="shared" si="164"/>
        <v>0</v>
      </c>
      <c r="DM156" s="59">
        <f>(F7*DL156)/100</f>
        <v>0</v>
      </c>
    </row>
    <row r="157" spans="1:117">
      <c r="A157" s="42"/>
      <c r="B157" s="42"/>
      <c r="C157" s="42"/>
      <c r="D157" s="42"/>
      <c r="E157" s="43"/>
      <c r="F157" s="42"/>
      <c r="G157" s="42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72"/>
      <c r="BB157" s="72"/>
      <c r="BC157" s="72"/>
      <c r="BD157" s="72"/>
      <c r="BE157" s="72"/>
      <c r="BF157" s="72"/>
      <c r="BG157" s="72"/>
      <c r="BH157" s="72"/>
      <c r="BI157" s="72"/>
      <c r="BJ157" s="105" t="b">
        <f t="shared" si="110"/>
        <v>0</v>
      </c>
      <c r="BK157" s="105" t="b">
        <f t="shared" si="111"/>
        <v>0</v>
      </c>
      <c r="BL157" s="105" t="b">
        <f t="shared" si="112"/>
        <v>0</v>
      </c>
      <c r="BM157" s="105" t="b">
        <f t="shared" si="113"/>
        <v>0</v>
      </c>
      <c r="BN157" s="105" t="b">
        <f t="shared" si="114"/>
        <v>0</v>
      </c>
      <c r="BO157" s="105" t="b">
        <f t="shared" si="115"/>
        <v>0</v>
      </c>
      <c r="BP157" s="105" t="b">
        <f t="shared" si="116"/>
        <v>0</v>
      </c>
      <c r="BQ157" s="105" t="b">
        <f t="shared" si="117"/>
        <v>0</v>
      </c>
      <c r="BR157" s="105" t="b">
        <f t="shared" si="118"/>
        <v>0</v>
      </c>
      <c r="BS157" s="105" t="b">
        <f t="shared" si="119"/>
        <v>0</v>
      </c>
      <c r="BT157" s="105" t="b">
        <f t="shared" si="120"/>
        <v>0</v>
      </c>
      <c r="BU157" s="105" t="b">
        <f t="shared" si="121"/>
        <v>0</v>
      </c>
      <c r="BV157" s="105" t="b">
        <f t="shared" si="122"/>
        <v>0</v>
      </c>
      <c r="BW157" s="105" t="b">
        <f t="shared" si="123"/>
        <v>0</v>
      </c>
      <c r="BX157" s="105" t="b">
        <f t="shared" si="124"/>
        <v>0</v>
      </c>
      <c r="BY157" s="105" t="b">
        <f t="shared" si="125"/>
        <v>0</v>
      </c>
      <c r="BZ157" s="105" t="b">
        <f t="shared" si="126"/>
        <v>0</v>
      </c>
      <c r="CA157" s="105" t="b">
        <f t="shared" si="127"/>
        <v>0</v>
      </c>
      <c r="CB157" s="105" t="b">
        <f t="shared" si="128"/>
        <v>0</v>
      </c>
      <c r="CC157" s="105" t="b">
        <f t="shared" si="129"/>
        <v>0</v>
      </c>
      <c r="CD157" s="105" t="b">
        <f t="shared" si="130"/>
        <v>0</v>
      </c>
      <c r="CE157" s="105" t="b">
        <f t="shared" si="131"/>
        <v>0</v>
      </c>
      <c r="CF157" s="105" t="b">
        <f t="shared" si="132"/>
        <v>0</v>
      </c>
      <c r="CG157" s="105" t="b">
        <f t="shared" si="133"/>
        <v>0</v>
      </c>
      <c r="CH157" s="105" t="b">
        <f t="shared" si="134"/>
        <v>0</v>
      </c>
      <c r="CI157" s="105" t="b">
        <f t="shared" si="135"/>
        <v>0</v>
      </c>
      <c r="CJ157" s="105" t="b">
        <f t="shared" si="136"/>
        <v>0</v>
      </c>
      <c r="CK157" s="105" t="b">
        <f t="shared" si="137"/>
        <v>0</v>
      </c>
      <c r="CL157" s="105" t="b">
        <f t="shared" si="138"/>
        <v>0</v>
      </c>
      <c r="CM157" s="105" t="b">
        <f t="shared" si="139"/>
        <v>0</v>
      </c>
      <c r="CN157" s="105" t="b">
        <f t="shared" si="140"/>
        <v>0</v>
      </c>
      <c r="CO157" s="105" t="b">
        <f t="shared" si="141"/>
        <v>0</v>
      </c>
      <c r="CP157" s="105" t="b">
        <f t="shared" si="142"/>
        <v>0</v>
      </c>
      <c r="CQ157" s="105" t="b">
        <f t="shared" si="143"/>
        <v>0</v>
      </c>
      <c r="CR157" s="105" t="b">
        <f t="shared" si="144"/>
        <v>0</v>
      </c>
      <c r="CS157" s="105" t="b">
        <f t="shared" si="145"/>
        <v>0</v>
      </c>
      <c r="CT157" s="105" t="b">
        <f t="shared" si="146"/>
        <v>0</v>
      </c>
      <c r="CU157" s="105" t="b">
        <f t="shared" si="147"/>
        <v>0</v>
      </c>
      <c r="CV157" s="105" t="b">
        <f t="shared" si="148"/>
        <v>0</v>
      </c>
      <c r="CW157" s="105" t="b">
        <f t="shared" si="149"/>
        <v>0</v>
      </c>
      <c r="CX157" s="105" t="b">
        <f t="shared" si="150"/>
        <v>0</v>
      </c>
      <c r="CY157" s="105" t="b">
        <f t="shared" si="151"/>
        <v>0</v>
      </c>
      <c r="CZ157" s="105" t="b">
        <f t="shared" si="152"/>
        <v>0</v>
      </c>
      <c r="DA157" s="105" t="b">
        <f t="shared" si="153"/>
        <v>0</v>
      </c>
      <c r="DB157" s="105" t="b">
        <f t="shared" si="154"/>
        <v>0</v>
      </c>
      <c r="DC157" s="107">
        <f t="shared" si="155"/>
        <v>0</v>
      </c>
      <c r="DD157" s="107">
        <f t="shared" si="156"/>
        <v>0</v>
      </c>
      <c r="DE157" s="107">
        <f t="shared" si="157"/>
        <v>0</v>
      </c>
      <c r="DF157" s="107">
        <f t="shared" si="158"/>
        <v>0</v>
      </c>
      <c r="DG157" s="107">
        <f t="shared" si="159"/>
        <v>0</v>
      </c>
      <c r="DH157" s="107">
        <f t="shared" si="160"/>
        <v>0</v>
      </c>
      <c r="DI157" s="107">
        <f t="shared" si="161"/>
        <v>0</v>
      </c>
      <c r="DJ157" s="107">
        <f t="shared" si="162"/>
        <v>0</v>
      </c>
      <c r="DK157" s="107">
        <f t="shared" si="163"/>
        <v>0</v>
      </c>
      <c r="DL157" s="94">
        <f t="shared" si="164"/>
        <v>0</v>
      </c>
      <c r="DM157" s="59">
        <f>(F7*DL157)/100</f>
        <v>0</v>
      </c>
    </row>
    <row r="158" spans="1:117">
      <c r="A158" s="42"/>
      <c r="B158" s="42"/>
      <c r="C158" s="42"/>
      <c r="D158" s="42"/>
      <c r="E158" s="43"/>
      <c r="F158" s="42"/>
      <c r="G158" s="42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72"/>
      <c r="BB158" s="72"/>
      <c r="BC158" s="72"/>
      <c r="BD158" s="72"/>
      <c r="BE158" s="72"/>
      <c r="BF158" s="72"/>
      <c r="BG158" s="72"/>
      <c r="BH158" s="72"/>
      <c r="BI158" s="72"/>
      <c r="BJ158" s="105" t="b">
        <f t="shared" si="110"/>
        <v>0</v>
      </c>
      <c r="BK158" s="105" t="b">
        <f t="shared" si="111"/>
        <v>0</v>
      </c>
      <c r="BL158" s="105" t="b">
        <f t="shared" si="112"/>
        <v>0</v>
      </c>
      <c r="BM158" s="105" t="b">
        <f t="shared" si="113"/>
        <v>0</v>
      </c>
      <c r="BN158" s="105" t="b">
        <f t="shared" si="114"/>
        <v>0</v>
      </c>
      <c r="BO158" s="105" t="b">
        <f t="shared" si="115"/>
        <v>0</v>
      </c>
      <c r="BP158" s="105" t="b">
        <f t="shared" si="116"/>
        <v>0</v>
      </c>
      <c r="BQ158" s="105" t="b">
        <f t="shared" si="117"/>
        <v>0</v>
      </c>
      <c r="BR158" s="105" t="b">
        <f t="shared" si="118"/>
        <v>0</v>
      </c>
      <c r="BS158" s="105" t="b">
        <f t="shared" si="119"/>
        <v>0</v>
      </c>
      <c r="BT158" s="105" t="b">
        <f t="shared" si="120"/>
        <v>0</v>
      </c>
      <c r="BU158" s="105" t="b">
        <f t="shared" si="121"/>
        <v>0</v>
      </c>
      <c r="BV158" s="105" t="b">
        <f t="shared" si="122"/>
        <v>0</v>
      </c>
      <c r="BW158" s="105" t="b">
        <f t="shared" si="123"/>
        <v>0</v>
      </c>
      <c r="BX158" s="105" t="b">
        <f t="shared" si="124"/>
        <v>0</v>
      </c>
      <c r="BY158" s="105" t="b">
        <f t="shared" si="125"/>
        <v>0</v>
      </c>
      <c r="BZ158" s="105" t="b">
        <f t="shared" si="126"/>
        <v>0</v>
      </c>
      <c r="CA158" s="105" t="b">
        <f t="shared" si="127"/>
        <v>0</v>
      </c>
      <c r="CB158" s="105" t="b">
        <f t="shared" si="128"/>
        <v>0</v>
      </c>
      <c r="CC158" s="105" t="b">
        <f t="shared" si="129"/>
        <v>0</v>
      </c>
      <c r="CD158" s="105" t="b">
        <f t="shared" si="130"/>
        <v>0</v>
      </c>
      <c r="CE158" s="105" t="b">
        <f t="shared" si="131"/>
        <v>0</v>
      </c>
      <c r="CF158" s="105" t="b">
        <f t="shared" si="132"/>
        <v>0</v>
      </c>
      <c r="CG158" s="105" t="b">
        <f t="shared" si="133"/>
        <v>0</v>
      </c>
      <c r="CH158" s="105" t="b">
        <f t="shared" si="134"/>
        <v>0</v>
      </c>
      <c r="CI158" s="105" t="b">
        <f t="shared" si="135"/>
        <v>0</v>
      </c>
      <c r="CJ158" s="105" t="b">
        <f t="shared" si="136"/>
        <v>0</v>
      </c>
      <c r="CK158" s="105" t="b">
        <f t="shared" si="137"/>
        <v>0</v>
      </c>
      <c r="CL158" s="105" t="b">
        <f t="shared" si="138"/>
        <v>0</v>
      </c>
      <c r="CM158" s="105" t="b">
        <f t="shared" si="139"/>
        <v>0</v>
      </c>
      <c r="CN158" s="105" t="b">
        <f t="shared" si="140"/>
        <v>0</v>
      </c>
      <c r="CO158" s="105" t="b">
        <f t="shared" si="141"/>
        <v>0</v>
      </c>
      <c r="CP158" s="105" t="b">
        <f t="shared" si="142"/>
        <v>0</v>
      </c>
      <c r="CQ158" s="105" t="b">
        <f t="shared" si="143"/>
        <v>0</v>
      </c>
      <c r="CR158" s="105" t="b">
        <f t="shared" si="144"/>
        <v>0</v>
      </c>
      <c r="CS158" s="105" t="b">
        <f t="shared" si="145"/>
        <v>0</v>
      </c>
      <c r="CT158" s="105" t="b">
        <f t="shared" si="146"/>
        <v>0</v>
      </c>
      <c r="CU158" s="105" t="b">
        <f t="shared" si="147"/>
        <v>0</v>
      </c>
      <c r="CV158" s="105" t="b">
        <f t="shared" si="148"/>
        <v>0</v>
      </c>
      <c r="CW158" s="105" t="b">
        <f t="shared" si="149"/>
        <v>0</v>
      </c>
      <c r="CX158" s="105" t="b">
        <f t="shared" si="150"/>
        <v>0</v>
      </c>
      <c r="CY158" s="105" t="b">
        <f t="shared" si="151"/>
        <v>0</v>
      </c>
      <c r="CZ158" s="105" t="b">
        <f t="shared" si="152"/>
        <v>0</v>
      </c>
      <c r="DA158" s="105" t="b">
        <f t="shared" si="153"/>
        <v>0</v>
      </c>
      <c r="DB158" s="105" t="b">
        <f t="shared" si="154"/>
        <v>0</v>
      </c>
      <c r="DC158" s="107">
        <f t="shared" si="155"/>
        <v>0</v>
      </c>
      <c r="DD158" s="107">
        <f t="shared" si="156"/>
        <v>0</v>
      </c>
      <c r="DE158" s="107">
        <f t="shared" si="157"/>
        <v>0</v>
      </c>
      <c r="DF158" s="107">
        <f t="shared" si="158"/>
        <v>0</v>
      </c>
      <c r="DG158" s="107">
        <f t="shared" si="159"/>
        <v>0</v>
      </c>
      <c r="DH158" s="107">
        <f t="shared" si="160"/>
        <v>0</v>
      </c>
      <c r="DI158" s="107">
        <f t="shared" si="161"/>
        <v>0</v>
      </c>
      <c r="DJ158" s="107">
        <f t="shared" si="162"/>
        <v>0</v>
      </c>
      <c r="DK158" s="107">
        <f t="shared" si="163"/>
        <v>0</v>
      </c>
      <c r="DL158" s="94">
        <f t="shared" si="164"/>
        <v>0</v>
      </c>
      <c r="DM158" s="59">
        <f>(F7*DL158)/100</f>
        <v>0</v>
      </c>
    </row>
    <row r="159" spans="1:117">
      <c r="A159" s="42"/>
      <c r="B159" s="42"/>
      <c r="C159" s="42"/>
      <c r="D159" s="42"/>
      <c r="E159" s="43"/>
      <c r="F159" s="42"/>
      <c r="G159" s="42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72"/>
      <c r="BB159" s="72"/>
      <c r="BC159" s="72"/>
      <c r="BD159" s="72"/>
      <c r="BE159" s="72"/>
      <c r="BF159" s="72"/>
      <c r="BG159" s="72"/>
      <c r="BH159" s="72"/>
      <c r="BI159" s="72"/>
      <c r="BJ159" s="105" t="b">
        <f t="shared" si="110"/>
        <v>0</v>
      </c>
      <c r="BK159" s="105" t="b">
        <f t="shared" si="111"/>
        <v>0</v>
      </c>
      <c r="BL159" s="105" t="b">
        <f t="shared" si="112"/>
        <v>0</v>
      </c>
      <c r="BM159" s="105" t="b">
        <f t="shared" si="113"/>
        <v>0</v>
      </c>
      <c r="BN159" s="105" t="b">
        <f t="shared" si="114"/>
        <v>0</v>
      </c>
      <c r="BO159" s="105" t="b">
        <f t="shared" si="115"/>
        <v>0</v>
      </c>
      <c r="BP159" s="105" t="b">
        <f t="shared" si="116"/>
        <v>0</v>
      </c>
      <c r="BQ159" s="105" t="b">
        <f t="shared" si="117"/>
        <v>0</v>
      </c>
      <c r="BR159" s="105" t="b">
        <f t="shared" si="118"/>
        <v>0</v>
      </c>
      <c r="BS159" s="105" t="b">
        <f t="shared" si="119"/>
        <v>0</v>
      </c>
      <c r="BT159" s="105" t="b">
        <f t="shared" si="120"/>
        <v>0</v>
      </c>
      <c r="BU159" s="105" t="b">
        <f t="shared" si="121"/>
        <v>0</v>
      </c>
      <c r="BV159" s="105" t="b">
        <f t="shared" si="122"/>
        <v>0</v>
      </c>
      <c r="BW159" s="105" t="b">
        <f t="shared" si="123"/>
        <v>0</v>
      </c>
      <c r="BX159" s="105" t="b">
        <f t="shared" si="124"/>
        <v>0</v>
      </c>
      <c r="BY159" s="105" t="b">
        <f t="shared" si="125"/>
        <v>0</v>
      </c>
      <c r="BZ159" s="105" t="b">
        <f t="shared" si="126"/>
        <v>0</v>
      </c>
      <c r="CA159" s="105" t="b">
        <f t="shared" si="127"/>
        <v>0</v>
      </c>
      <c r="CB159" s="105" t="b">
        <f t="shared" si="128"/>
        <v>0</v>
      </c>
      <c r="CC159" s="105" t="b">
        <f t="shared" si="129"/>
        <v>0</v>
      </c>
      <c r="CD159" s="105" t="b">
        <f t="shared" si="130"/>
        <v>0</v>
      </c>
      <c r="CE159" s="105" t="b">
        <f t="shared" si="131"/>
        <v>0</v>
      </c>
      <c r="CF159" s="105" t="b">
        <f t="shared" si="132"/>
        <v>0</v>
      </c>
      <c r="CG159" s="105" t="b">
        <f t="shared" si="133"/>
        <v>0</v>
      </c>
      <c r="CH159" s="105" t="b">
        <f t="shared" si="134"/>
        <v>0</v>
      </c>
      <c r="CI159" s="105" t="b">
        <f t="shared" si="135"/>
        <v>0</v>
      </c>
      <c r="CJ159" s="105" t="b">
        <f t="shared" si="136"/>
        <v>0</v>
      </c>
      <c r="CK159" s="105" t="b">
        <f t="shared" si="137"/>
        <v>0</v>
      </c>
      <c r="CL159" s="105" t="b">
        <f t="shared" si="138"/>
        <v>0</v>
      </c>
      <c r="CM159" s="105" t="b">
        <f t="shared" si="139"/>
        <v>0</v>
      </c>
      <c r="CN159" s="105" t="b">
        <f t="shared" si="140"/>
        <v>0</v>
      </c>
      <c r="CO159" s="105" t="b">
        <f t="shared" si="141"/>
        <v>0</v>
      </c>
      <c r="CP159" s="105" t="b">
        <f t="shared" si="142"/>
        <v>0</v>
      </c>
      <c r="CQ159" s="105" t="b">
        <f t="shared" si="143"/>
        <v>0</v>
      </c>
      <c r="CR159" s="105" t="b">
        <f t="shared" si="144"/>
        <v>0</v>
      </c>
      <c r="CS159" s="105" t="b">
        <f t="shared" si="145"/>
        <v>0</v>
      </c>
      <c r="CT159" s="105" t="b">
        <f t="shared" si="146"/>
        <v>0</v>
      </c>
      <c r="CU159" s="105" t="b">
        <f t="shared" si="147"/>
        <v>0</v>
      </c>
      <c r="CV159" s="105" t="b">
        <f t="shared" si="148"/>
        <v>0</v>
      </c>
      <c r="CW159" s="105" t="b">
        <f t="shared" si="149"/>
        <v>0</v>
      </c>
      <c r="CX159" s="105" t="b">
        <f t="shared" si="150"/>
        <v>0</v>
      </c>
      <c r="CY159" s="105" t="b">
        <f t="shared" si="151"/>
        <v>0</v>
      </c>
      <c r="CZ159" s="105" t="b">
        <f t="shared" si="152"/>
        <v>0</v>
      </c>
      <c r="DA159" s="105" t="b">
        <f t="shared" si="153"/>
        <v>0</v>
      </c>
      <c r="DB159" s="105" t="b">
        <f t="shared" si="154"/>
        <v>0</v>
      </c>
      <c r="DC159" s="107">
        <f t="shared" si="155"/>
        <v>0</v>
      </c>
      <c r="DD159" s="107">
        <f t="shared" si="156"/>
        <v>0</v>
      </c>
      <c r="DE159" s="107">
        <f t="shared" si="157"/>
        <v>0</v>
      </c>
      <c r="DF159" s="107">
        <f t="shared" si="158"/>
        <v>0</v>
      </c>
      <c r="DG159" s="107">
        <f t="shared" si="159"/>
        <v>0</v>
      </c>
      <c r="DH159" s="107">
        <f t="shared" si="160"/>
        <v>0</v>
      </c>
      <c r="DI159" s="107">
        <f t="shared" si="161"/>
        <v>0</v>
      </c>
      <c r="DJ159" s="107">
        <f t="shared" si="162"/>
        <v>0</v>
      </c>
      <c r="DK159" s="107">
        <f t="shared" si="163"/>
        <v>0</v>
      </c>
      <c r="DL159" s="94">
        <f t="shared" si="164"/>
        <v>0</v>
      </c>
      <c r="DM159" s="59">
        <f>(F7*DL159)/100</f>
        <v>0</v>
      </c>
    </row>
    <row r="160" spans="1:117">
      <c r="A160" s="42"/>
      <c r="B160" s="42"/>
      <c r="C160" s="42"/>
      <c r="D160" s="42"/>
      <c r="E160" s="43"/>
      <c r="F160" s="42"/>
      <c r="G160" s="42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72"/>
      <c r="BB160" s="72"/>
      <c r="BC160" s="72"/>
      <c r="BD160" s="72"/>
      <c r="BE160" s="72"/>
      <c r="BF160" s="72"/>
      <c r="BG160" s="72"/>
      <c r="BH160" s="72"/>
      <c r="BI160" s="72"/>
      <c r="BJ160" s="105" t="b">
        <f t="shared" si="110"/>
        <v>0</v>
      </c>
      <c r="BK160" s="105" t="b">
        <f t="shared" si="111"/>
        <v>0</v>
      </c>
      <c r="BL160" s="105" t="b">
        <f t="shared" si="112"/>
        <v>0</v>
      </c>
      <c r="BM160" s="105" t="b">
        <f t="shared" si="113"/>
        <v>0</v>
      </c>
      <c r="BN160" s="105" t="b">
        <f t="shared" si="114"/>
        <v>0</v>
      </c>
      <c r="BO160" s="105" t="b">
        <f t="shared" si="115"/>
        <v>0</v>
      </c>
      <c r="BP160" s="105" t="b">
        <f t="shared" si="116"/>
        <v>0</v>
      </c>
      <c r="BQ160" s="105" t="b">
        <f t="shared" si="117"/>
        <v>0</v>
      </c>
      <c r="BR160" s="105" t="b">
        <f t="shared" si="118"/>
        <v>0</v>
      </c>
      <c r="BS160" s="105" t="b">
        <f t="shared" si="119"/>
        <v>0</v>
      </c>
      <c r="BT160" s="105" t="b">
        <f t="shared" si="120"/>
        <v>0</v>
      </c>
      <c r="BU160" s="105" t="b">
        <f t="shared" si="121"/>
        <v>0</v>
      </c>
      <c r="BV160" s="105" t="b">
        <f t="shared" si="122"/>
        <v>0</v>
      </c>
      <c r="BW160" s="105" t="b">
        <f t="shared" si="123"/>
        <v>0</v>
      </c>
      <c r="BX160" s="105" t="b">
        <f t="shared" si="124"/>
        <v>0</v>
      </c>
      <c r="BY160" s="105" t="b">
        <f t="shared" si="125"/>
        <v>0</v>
      </c>
      <c r="BZ160" s="105" t="b">
        <f t="shared" si="126"/>
        <v>0</v>
      </c>
      <c r="CA160" s="105" t="b">
        <f t="shared" si="127"/>
        <v>0</v>
      </c>
      <c r="CB160" s="105" t="b">
        <f t="shared" si="128"/>
        <v>0</v>
      </c>
      <c r="CC160" s="105" t="b">
        <f t="shared" si="129"/>
        <v>0</v>
      </c>
      <c r="CD160" s="105" t="b">
        <f t="shared" si="130"/>
        <v>0</v>
      </c>
      <c r="CE160" s="105" t="b">
        <f t="shared" si="131"/>
        <v>0</v>
      </c>
      <c r="CF160" s="105" t="b">
        <f t="shared" si="132"/>
        <v>0</v>
      </c>
      <c r="CG160" s="105" t="b">
        <f t="shared" si="133"/>
        <v>0</v>
      </c>
      <c r="CH160" s="105" t="b">
        <f t="shared" si="134"/>
        <v>0</v>
      </c>
      <c r="CI160" s="105" t="b">
        <f t="shared" si="135"/>
        <v>0</v>
      </c>
      <c r="CJ160" s="105" t="b">
        <f t="shared" si="136"/>
        <v>0</v>
      </c>
      <c r="CK160" s="105" t="b">
        <f t="shared" si="137"/>
        <v>0</v>
      </c>
      <c r="CL160" s="105" t="b">
        <f t="shared" si="138"/>
        <v>0</v>
      </c>
      <c r="CM160" s="105" t="b">
        <f t="shared" si="139"/>
        <v>0</v>
      </c>
      <c r="CN160" s="105" t="b">
        <f t="shared" si="140"/>
        <v>0</v>
      </c>
      <c r="CO160" s="105" t="b">
        <f t="shared" si="141"/>
        <v>0</v>
      </c>
      <c r="CP160" s="105" t="b">
        <f t="shared" si="142"/>
        <v>0</v>
      </c>
      <c r="CQ160" s="105" t="b">
        <f t="shared" si="143"/>
        <v>0</v>
      </c>
      <c r="CR160" s="105" t="b">
        <f t="shared" si="144"/>
        <v>0</v>
      </c>
      <c r="CS160" s="105" t="b">
        <f t="shared" si="145"/>
        <v>0</v>
      </c>
      <c r="CT160" s="105" t="b">
        <f t="shared" si="146"/>
        <v>0</v>
      </c>
      <c r="CU160" s="105" t="b">
        <f t="shared" si="147"/>
        <v>0</v>
      </c>
      <c r="CV160" s="105" t="b">
        <f t="shared" si="148"/>
        <v>0</v>
      </c>
      <c r="CW160" s="105" t="b">
        <f t="shared" si="149"/>
        <v>0</v>
      </c>
      <c r="CX160" s="105" t="b">
        <f t="shared" si="150"/>
        <v>0</v>
      </c>
      <c r="CY160" s="105" t="b">
        <f t="shared" si="151"/>
        <v>0</v>
      </c>
      <c r="CZ160" s="105" t="b">
        <f t="shared" si="152"/>
        <v>0</v>
      </c>
      <c r="DA160" s="105" t="b">
        <f t="shared" si="153"/>
        <v>0</v>
      </c>
      <c r="DB160" s="105" t="b">
        <f t="shared" si="154"/>
        <v>0</v>
      </c>
      <c r="DC160" s="107">
        <f t="shared" si="155"/>
        <v>0</v>
      </c>
      <c r="DD160" s="107">
        <f t="shared" si="156"/>
        <v>0</v>
      </c>
      <c r="DE160" s="107">
        <f t="shared" si="157"/>
        <v>0</v>
      </c>
      <c r="DF160" s="107">
        <f t="shared" si="158"/>
        <v>0</v>
      </c>
      <c r="DG160" s="107">
        <f t="shared" si="159"/>
        <v>0</v>
      </c>
      <c r="DH160" s="107">
        <f t="shared" si="160"/>
        <v>0</v>
      </c>
      <c r="DI160" s="107">
        <f t="shared" si="161"/>
        <v>0</v>
      </c>
      <c r="DJ160" s="107">
        <f t="shared" si="162"/>
        <v>0</v>
      </c>
      <c r="DK160" s="107">
        <f t="shared" si="163"/>
        <v>0</v>
      </c>
      <c r="DL160" s="94">
        <f t="shared" si="164"/>
        <v>0</v>
      </c>
      <c r="DM160" s="59">
        <f>(F7*DL160)/100</f>
        <v>0</v>
      </c>
    </row>
    <row r="161" spans="1:117">
      <c r="A161" s="42"/>
      <c r="B161" s="42"/>
      <c r="C161" s="42"/>
      <c r="D161" s="42"/>
      <c r="E161" s="43"/>
      <c r="F161" s="42"/>
      <c r="G161" s="42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72"/>
      <c r="BB161" s="72"/>
      <c r="BC161" s="72"/>
      <c r="BD161" s="72"/>
      <c r="BE161" s="72"/>
      <c r="BF161" s="72"/>
      <c r="BG161" s="72"/>
      <c r="BH161" s="72"/>
      <c r="BI161" s="72"/>
      <c r="BJ161" s="105" t="b">
        <f t="shared" si="110"/>
        <v>0</v>
      </c>
      <c r="BK161" s="105" t="b">
        <f t="shared" si="111"/>
        <v>0</v>
      </c>
      <c r="BL161" s="105" t="b">
        <f t="shared" si="112"/>
        <v>0</v>
      </c>
      <c r="BM161" s="105" t="b">
        <f t="shared" si="113"/>
        <v>0</v>
      </c>
      <c r="BN161" s="105" t="b">
        <f t="shared" si="114"/>
        <v>0</v>
      </c>
      <c r="BO161" s="105" t="b">
        <f t="shared" si="115"/>
        <v>0</v>
      </c>
      <c r="BP161" s="105" t="b">
        <f t="shared" si="116"/>
        <v>0</v>
      </c>
      <c r="BQ161" s="105" t="b">
        <f t="shared" si="117"/>
        <v>0</v>
      </c>
      <c r="BR161" s="105" t="b">
        <f t="shared" si="118"/>
        <v>0</v>
      </c>
      <c r="BS161" s="105" t="b">
        <f t="shared" si="119"/>
        <v>0</v>
      </c>
      <c r="BT161" s="105" t="b">
        <f t="shared" si="120"/>
        <v>0</v>
      </c>
      <c r="BU161" s="105" t="b">
        <f t="shared" si="121"/>
        <v>0</v>
      </c>
      <c r="BV161" s="105" t="b">
        <f t="shared" si="122"/>
        <v>0</v>
      </c>
      <c r="BW161" s="105" t="b">
        <f t="shared" si="123"/>
        <v>0</v>
      </c>
      <c r="BX161" s="105" t="b">
        <f t="shared" si="124"/>
        <v>0</v>
      </c>
      <c r="BY161" s="105" t="b">
        <f t="shared" si="125"/>
        <v>0</v>
      </c>
      <c r="BZ161" s="105" t="b">
        <f t="shared" si="126"/>
        <v>0</v>
      </c>
      <c r="CA161" s="105" t="b">
        <f t="shared" si="127"/>
        <v>0</v>
      </c>
      <c r="CB161" s="105" t="b">
        <f t="shared" si="128"/>
        <v>0</v>
      </c>
      <c r="CC161" s="105" t="b">
        <f t="shared" si="129"/>
        <v>0</v>
      </c>
      <c r="CD161" s="105" t="b">
        <f t="shared" si="130"/>
        <v>0</v>
      </c>
      <c r="CE161" s="105" t="b">
        <f t="shared" si="131"/>
        <v>0</v>
      </c>
      <c r="CF161" s="105" t="b">
        <f t="shared" si="132"/>
        <v>0</v>
      </c>
      <c r="CG161" s="105" t="b">
        <f t="shared" si="133"/>
        <v>0</v>
      </c>
      <c r="CH161" s="105" t="b">
        <f t="shared" si="134"/>
        <v>0</v>
      </c>
      <c r="CI161" s="105" t="b">
        <f t="shared" si="135"/>
        <v>0</v>
      </c>
      <c r="CJ161" s="105" t="b">
        <f t="shared" si="136"/>
        <v>0</v>
      </c>
      <c r="CK161" s="105" t="b">
        <f t="shared" si="137"/>
        <v>0</v>
      </c>
      <c r="CL161" s="105" t="b">
        <f t="shared" si="138"/>
        <v>0</v>
      </c>
      <c r="CM161" s="105" t="b">
        <f t="shared" si="139"/>
        <v>0</v>
      </c>
      <c r="CN161" s="105" t="b">
        <f t="shared" si="140"/>
        <v>0</v>
      </c>
      <c r="CO161" s="105" t="b">
        <f t="shared" si="141"/>
        <v>0</v>
      </c>
      <c r="CP161" s="105" t="b">
        <f t="shared" si="142"/>
        <v>0</v>
      </c>
      <c r="CQ161" s="105" t="b">
        <f t="shared" si="143"/>
        <v>0</v>
      </c>
      <c r="CR161" s="105" t="b">
        <f t="shared" si="144"/>
        <v>0</v>
      </c>
      <c r="CS161" s="105" t="b">
        <f t="shared" si="145"/>
        <v>0</v>
      </c>
      <c r="CT161" s="105" t="b">
        <f t="shared" si="146"/>
        <v>0</v>
      </c>
      <c r="CU161" s="105" t="b">
        <f t="shared" si="147"/>
        <v>0</v>
      </c>
      <c r="CV161" s="105" t="b">
        <f t="shared" si="148"/>
        <v>0</v>
      </c>
      <c r="CW161" s="105" t="b">
        <f t="shared" si="149"/>
        <v>0</v>
      </c>
      <c r="CX161" s="105" t="b">
        <f t="shared" si="150"/>
        <v>0</v>
      </c>
      <c r="CY161" s="105" t="b">
        <f t="shared" si="151"/>
        <v>0</v>
      </c>
      <c r="CZ161" s="105" t="b">
        <f t="shared" si="152"/>
        <v>0</v>
      </c>
      <c r="DA161" s="105" t="b">
        <f t="shared" si="153"/>
        <v>0</v>
      </c>
      <c r="DB161" s="105" t="b">
        <f t="shared" si="154"/>
        <v>0</v>
      </c>
      <c r="DC161" s="107">
        <f t="shared" si="155"/>
        <v>0</v>
      </c>
      <c r="DD161" s="107">
        <f t="shared" si="156"/>
        <v>0</v>
      </c>
      <c r="DE161" s="107">
        <f t="shared" si="157"/>
        <v>0</v>
      </c>
      <c r="DF161" s="107">
        <f t="shared" si="158"/>
        <v>0</v>
      </c>
      <c r="DG161" s="107">
        <f t="shared" si="159"/>
        <v>0</v>
      </c>
      <c r="DH161" s="107">
        <f t="shared" si="160"/>
        <v>0</v>
      </c>
      <c r="DI161" s="107">
        <f t="shared" si="161"/>
        <v>0</v>
      </c>
      <c r="DJ161" s="107">
        <f t="shared" si="162"/>
        <v>0</v>
      </c>
      <c r="DK161" s="107">
        <f t="shared" si="163"/>
        <v>0</v>
      </c>
      <c r="DL161" s="94">
        <f t="shared" si="164"/>
        <v>0</v>
      </c>
      <c r="DM161" s="59">
        <f>(F7*DL161)/100</f>
        <v>0</v>
      </c>
    </row>
    <row r="162" spans="1:117">
      <c r="A162" s="42"/>
      <c r="B162" s="42"/>
      <c r="C162" s="42"/>
      <c r="D162" s="42"/>
      <c r="E162" s="43"/>
      <c r="F162" s="42"/>
      <c r="G162" s="42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72"/>
      <c r="BB162" s="72"/>
      <c r="BC162" s="72"/>
      <c r="BD162" s="72"/>
      <c r="BE162" s="72"/>
      <c r="BF162" s="72"/>
      <c r="BG162" s="72"/>
      <c r="BH162" s="72"/>
      <c r="BI162" s="72"/>
      <c r="BJ162" s="105" t="b">
        <f t="shared" si="110"/>
        <v>0</v>
      </c>
      <c r="BK162" s="105" t="b">
        <f t="shared" si="111"/>
        <v>0</v>
      </c>
      <c r="BL162" s="105" t="b">
        <f t="shared" si="112"/>
        <v>0</v>
      </c>
      <c r="BM162" s="105" t="b">
        <f t="shared" si="113"/>
        <v>0</v>
      </c>
      <c r="BN162" s="105" t="b">
        <f t="shared" si="114"/>
        <v>0</v>
      </c>
      <c r="BO162" s="105" t="b">
        <f t="shared" si="115"/>
        <v>0</v>
      </c>
      <c r="BP162" s="105" t="b">
        <f t="shared" si="116"/>
        <v>0</v>
      </c>
      <c r="BQ162" s="105" t="b">
        <f t="shared" si="117"/>
        <v>0</v>
      </c>
      <c r="BR162" s="105" t="b">
        <f t="shared" si="118"/>
        <v>0</v>
      </c>
      <c r="BS162" s="105" t="b">
        <f t="shared" si="119"/>
        <v>0</v>
      </c>
      <c r="BT162" s="105" t="b">
        <f t="shared" si="120"/>
        <v>0</v>
      </c>
      <c r="BU162" s="105" t="b">
        <f t="shared" si="121"/>
        <v>0</v>
      </c>
      <c r="BV162" s="105" t="b">
        <f t="shared" si="122"/>
        <v>0</v>
      </c>
      <c r="BW162" s="105" t="b">
        <f t="shared" si="123"/>
        <v>0</v>
      </c>
      <c r="BX162" s="105" t="b">
        <f t="shared" si="124"/>
        <v>0</v>
      </c>
      <c r="BY162" s="105" t="b">
        <f t="shared" si="125"/>
        <v>0</v>
      </c>
      <c r="BZ162" s="105" t="b">
        <f t="shared" si="126"/>
        <v>0</v>
      </c>
      <c r="CA162" s="105" t="b">
        <f t="shared" si="127"/>
        <v>0</v>
      </c>
      <c r="CB162" s="105" t="b">
        <f t="shared" si="128"/>
        <v>0</v>
      </c>
      <c r="CC162" s="105" t="b">
        <f t="shared" si="129"/>
        <v>0</v>
      </c>
      <c r="CD162" s="105" t="b">
        <f t="shared" si="130"/>
        <v>0</v>
      </c>
      <c r="CE162" s="105" t="b">
        <f t="shared" si="131"/>
        <v>0</v>
      </c>
      <c r="CF162" s="105" t="b">
        <f t="shared" si="132"/>
        <v>0</v>
      </c>
      <c r="CG162" s="105" t="b">
        <f t="shared" si="133"/>
        <v>0</v>
      </c>
      <c r="CH162" s="105" t="b">
        <f t="shared" si="134"/>
        <v>0</v>
      </c>
      <c r="CI162" s="105" t="b">
        <f t="shared" si="135"/>
        <v>0</v>
      </c>
      <c r="CJ162" s="105" t="b">
        <f t="shared" si="136"/>
        <v>0</v>
      </c>
      <c r="CK162" s="105" t="b">
        <f t="shared" si="137"/>
        <v>0</v>
      </c>
      <c r="CL162" s="105" t="b">
        <f t="shared" si="138"/>
        <v>0</v>
      </c>
      <c r="CM162" s="105" t="b">
        <f t="shared" si="139"/>
        <v>0</v>
      </c>
      <c r="CN162" s="105" t="b">
        <f t="shared" si="140"/>
        <v>0</v>
      </c>
      <c r="CO162" s="105" t="b">
        <f t="shared" si="141"/>
        <v>0</v>
      </c>
      <c r="CP162" s="105" t="b">
        <f t="shared" si="142"/>
        <v>0</v>
      </c>
      <c r="CQ162" s="105" t="b">
        <f t="shared" si="143"/>
        <v>0</v>
      </c>
      <c r="CR162" s="105" t="b">
        <f t="shared" si="144"/>
        <v>0</v>
      </c>
      <c r="CS162" s="105" t="b">
        <f t="shared" si="145"/>
        <v>0</v>
      </c>
      <c r="CT162" s="105" t="b">
        <f t="shared" si="146"/>
        <v>0</v>
      </c>
      <c r="CU162" s="105" t="b">
        <f t="shared" si="147"/>
        <v>0</v>
      </c>
      <c r="CV162" s="105" t="b">
        <f t="shared" si="148"/>
        <v>0</v>
      </c>
      <c r="CW162" s="105" t="b">
        <f t="shared" si="149"/>
        <v>0</v>
      </c>
      <c r="CX162" s="105" t="b">
        <f t="shared" si="150"/>
        <v>0</v>
      </c>
      <c r="CY162" s="105" t="b">
        <f t="shared" si="151"/>
        <v>0</v>
      </c>
      <c r="CZ162" s="105" t="b">
        <f t="shared" si="152"/>
        <v>0</v>
      </c>
      <c r="DA162" s="105" t="b">
        <f t="shared" si="153"/>
        <v>0</v>
      </c>
      <c r="DB162" s="105" t="b">
        <f t="shared" si="154"/>
        <v>0</v>
      </c>
      <c r="DC162" s="107">
        <f t="shared" si="155"/>
        <v>0</v>
      </c>
      <c r="DD162" s="107">
        <f t="shared" si="156"/>
        <v>0</v>
      </c>
      <c r="DE162" s="107">
        <f t="shared" si="157"/>
        <v>0</v>
      </c>
      <c r="DF162" s="107">
        <f t="shared" si="158"/>
        <v>0</v>
      </c>
      <c r="DG162" s="107">
        <f t="shared" si="159"/>
        <v>0</v>
      </c>
      <c r="DH162" s="107">
        <f t="shared" si="160"/>
        <v>0</v>
      </c>
      <c r="DI162" s="107">
        <f t="shared" si="161"/>
        <v>0</v>
      </c>
      <c r="DJ162" s="107">
        <f t="shared" si="162"/>
        <v>0</v>
      </c>
      <c r="DK162" s="107">
        <f t="shared" si="163"/>
        <v>0</v>
      </c>
      <c r="DL162" s="94">
        <f t="shared" si="164"/>
        <v>0</v>
      </c>
      <c r="DM162" s="59">
        <f>(F7*DL162)/100</f>
        <v>0</v>
      </c>
    </row>
    <row r="163" spans="1:117">
      <c r="A163" s="42"/>
      <c r="B163" s="42"/>
      <c r="C163" s="42"/>
      <c r="D163" s="42"/>
      <c r="E163" s="43"/>
      <c r="F163" s="42"/>
      <c r="G163" s="42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72"/>
      <c r="BB163" s="72"/>
      <c r="BC163" s="72"/>
      <c r="BD163" s="72"/>
      <c r="BE163" s="72"/>
      <c r="BF163" s="72"/>
      <c r="BG163" s="72"/>
      <c r="BH163" s="72"/>
      <c r="BI163" s="72"/>
      <c r="BJ163" s="105" t="b">
        <f t="shared" si="110"/>
        <v>0</v>
      </c>
      <c r="BK163" s="105" t="b">
        <f t="shared" si="111"/>
        <v>0</v>
      </c>
      <c r="BL163" s="105" t="b">
        <f t="shared" si="112"/>
        <v>0</v>
      </c>
      <c r="BM163" s="105" t="b">
        <f t="shared" si="113"/>
        <v>0</v>
      </c>
      <c r="BN163" s="105" t="b">
        <f t="shared" si="114"/>
        <v>0</v>
      </c>
      <c r="BO163" s="105" t="b">
        <f t="shared" si="115"/>
        <v>0</v>
      </c>
      <c r="BP163" s="105" t="b">
        <f t="shared" si="116"/>
        <v>0</v>
      </c>
      <c r="BQ163" s="105" t="b">
        <f t="shared" si="117"/>
        <v>0</v>
      </c>
      <c r="BR163" s="105" t="b">
        <f t="shared" si="118"/>
        <v>0</v>
      </c>
      <c r="BS163" s="105" t="b">
        <f t="shared" si="119"/>
        <v>0</v>
      </c>
      <c r="BT163" s="105" t="b">
        <f t="shared" si="120"/>
        <v>0</v>
      </c>
      <c r="BU163" s="105" t="b">
        <f t="shared" si="121"/>
        <v>0</v>
      </c>
      <c r="BV163" s="105" t="b">
        <f t="shared" si="122"/>
        <v>0</v>
      </c>
      <c r="BW163" s="105" t="b">
        <f t="shared" si="123"/>
        <v>0</v>
      </c>
      <c r="BX163" s="105" t="b">
        <f t="shared" si="124"/>
        <v>0</v>
      </c>
      <c r="BY163" s="105" t="b">
        <f t="shared" si="125"/>
        <v>0</v>
      </c>
      <c r="BZ163" s="105" t="b">
        <f t="shared" si="126"/>
        <v>0</v>
      </c>
      <c r="CA163" s="105" t="b">
        <f t="shared" si="127"/>
        <v>0</v>
      </c>
      <c r="CB163" s="105" t="b">
        <f t="shared" si="128"/>
        <v>0</v>
      </c>
      <c r="CC163" s="105" t="b">
        <f t="shared" si="129"/>
        <v>0</v>
      </c>
      <c r="CD163" s="105" t="b">
        <f t="shared" si="130"/>
        <v>0</v>
      </c>
      <c r="CE163" s="105" t="b">
        <f t="shared" si="131"/>
        <v>0</v>
      </c>
      <c r="CF163" s="105" t="b">
        <f t="shared" si="132"/>
        <v>0</v>
      </c>
      <c r="CG163" s="105" t="b">
        <f t="shared" si="133"/>
        <v>0</v>
      </c>
      <c r="CH163" s="105" t="b">
        <f t="shared" si="134"/>
        <v>0</v>
      </c>
      <c r="CI163" s="105" t="b">
        <f t="shared" si="135"/>
        <v>0</v>
      </c>
      <c r="CJ163" s="105" t="b">
        <f t="shared" si="136"/>
        <v>0</v>
      </c>
      <c r="CK163" s="105" t="b">
        <f t="shared" si="137"/>
        <v>0</v>
      </c>
      <c r="CL163" s="105" t="b">
        <f t="shared" si="138"/>
        <v>0</v>
      </c>
      <c r="CM163" s="105" t="b">
        <f t="shared" si="139"/>
        <v>0</v>
      </c>
      <c r="CN163" s="105" t="b">
        <f t="shared" si="140"/>
        <v>0</v>
      </c>
      <c r="CO163" s="105" t="b">
        <f t="shared" si="141"/>
        <v>0</v>
      </c>
      <c r="CP163" s="105" t="b">
        <f t="shared" si="142"/>
        <v>0</v>
      </c>
      <c r="CQ163" s="105" t="b">
        <f t="shared" si="143"/>
        <v>0</v>
      </c>
      <c r="CR163" s="105" t="b">
        <f t="shared" si="144"/>
        <v>0</v>
      </c>
      <c r="CS163" s="105" t="b">
        <f t="shared" si="145"/>
        <v>0</v>
      </c>
      <c r="CT163" s="105" t="b">
        <f t="shared" si="146"/>
        <v>0</v>
      </c>
      <c r="CU163" s="105" t="b">
        <f t="shared" si="147"/>
        <v>0</v>
      </c>
      <c r="CV163" s="105" t="b">
        <f t="shared" si="148"/>
        <v>0</v>
      </c>
      <c r="CW163" s="105" t="b">
        <f t="shared" si="149"/>
        <v>0</v>
      </c>
      <c r="CX163" s="105" t="b">
        <f t="shared" si="150"/>
        <v>0</v>
      </c>
      <c r="CY163" s="105" t="b">
        <f t="shared" si="151"/>
        <v>0</v>
      </c>
      <c r="CZ163" s="105" t="b">
        <f t="shared" si="152"/>
        <v>0</v>
      </c>
      <c r="DA163" s="105" t="b">
        <f t="shared" si="153"/>
        <v>0</v>
      </c>
      <c r="DB163" s="105" t="b">
        <f t="shared" si="154"/>
        <v>0</v>
      </c>
      <c r="DC163" s="107">
        <f t="shared" si="155"/>
        <v>0</v>
      </c>
      <c r="DD163" s="107">
        <f t="shared" si="156"/>
        <v>0</v>
      </c>
      <c r="DE163" s="107">
        <f t="shared" si="157"/>
        <v>0</v>
      </c>
      <c r="DF163" s="107">
        <f t="shared" si="158"/>
        <v>0</v>
      </c>
      <c r="DG163" s="107">
        <f t="shared" si="159"/>
        <v>0</v>
      </c>
      <c r="DH163" s="107">
        <f t="shared" si="160"/>
        <v>0</v>
      </c>
      <c r="DI163" s="107">
        <f t="shared" si="161"/>
        <v>0</v>
      </c>
      <c r="DJ163" s="107">
        <f t="shared" si="162"/>
        <v>0</v>
      </c>
      <c r="DK163" s="107">
        <f t="shared" si="163"/>
        <v>0</v>
      </c>
      <c r="DL163" s="94">
        <f t="shared" si="164"/>
        <v>0</v>
      </c>
      <c r="DM163" s="59">
        <f>(F7*DL163)/100</f>
        <v>0</v>
      </c>
    </row>
    <row r="164" spans="1:117">
      <c r="A164" s="42"/>
      <c r="B164" s="42"/>
      <c r="C164" s="42"/>
      <c r="D164" s="42"/>
      <c r="E164" s="43"/>
      <c r="F164" s="42"/>
      <c r="G164" s="42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72"/>
      <c r="BB164" s="72"/>
      <c r="BC164" s="72"/>
      <c r="BD164" s="72"/>
      <c r="BE164" s="72"/>
      <c r="BF164" s="72"/>
      <c r="BG164" s="72"/>
      <c r="BH164" s="72"/>
      <c r="BI164" s="72"/>
      <c r="BJ164" s="105" t="b">
        <f t="shared" si="110"/>
        <v>0</v>
      </c>
      <c r="BK164" s="105" t="b">
        <f t="shared" si="111"/>
        <v>0</v>
      </c>
      <c r="BL164" s="105" t="b">
        <f t="shared" si="112"/>
        <v>0</v>
      </c>
      <c r="BM164" s="105" t="b">
        <f t="shared" si="113"/>
        <v>0</v>
      </c>
      <c r="BN164" s="105" t="b">
        <f t="shared" si="114"/>
        <v>0</v>
      </c>
      <c r="BO164" s="105" t="b">
        <f t="shared" si="115"/>
        <v>0</v>
      </c>
      <c r="BP164" s="105" t="b">
        <f t="shared" si="116"/>
        <v>0</v>
      </c>
      <c r="BQ164" s="105" t="b">
        <f t="shared" si="117"/>
        <v>0</v>
      </c>
      <c r="BR164" s="105" t="b">
        <f t="shared" si="118"/>
        <v>0</v>
      </c>
      <c r="BS164" s="105" t="b">
        <f t="shared" si="119"/>
        <v>0</v>
      </c>
      <c r="BT164" s="105" t="b">
        <f t="shared" si="120"/>
        <v>0</v>
      </c>
      <c r="BU164" s="105" t="b">
        <f t="shared" si="121"/>
        <v>0</v>
      </c>
      <c r="BV164" s="105" t="b">
        <f t="shared" si="122"/>
        <v>0</v>
      </c>
      <c r="BW164" s="105" t="b">
        <f t="shared" si="123"/>
        <v>0</v>
      </c>
      <c r="BX164" s="105" t="b">
        <f t="shared" si="124"/>
        <v>0</v>
      </c>
      <c r="BY164" s="105" t="b">
        <f t="shared" si="125"/>
        <v>0</v>
      </c>
      <c r="BZ164" s="105" t="b">
        <f t="shared" si="126"/>
        <v>0</v>
      </c>
      <c r="CA164" s="105" t="b">
        <f t="shared" si="127"/>
        <v>0</v>
      </c>
      <c r="CB164" s="105" t="b">
        <f t="shared" si="128"/>
        <v>0</v>
      </c>
      <c r="CC164" s="105" t="b">
        <f t="shared" si="129"/>
        <v>0</v>
      </c>
      <c r="CD164" s="105" t="b">
        <f t="shared" si="130"/>
        <v>0</v>
      </c>
      <c r="CE164" s="105" t="b">
        <f t="shared" si="131"/>
        <v>0</v>
      </c>
      <c r="CF164" s="105" t="b">
        <f t="shared" si="132"/>
        <v>0</v>
      </c>
      <c r="CG164" s="105" t="b">
        <f t="shared" si="133"/>
        <v>0</v>
      </c>
      <c r="CH164" s="105" t="b">
        <f t="shared" si="134"/>
        <v>0</v>
      </c>
      <c r="CI164" s="105" t="b">
        <f t="shared" si="135"/>
        <v>0</v>
      </c>
      <c r="CJ164" s="105" t="b">
        <f t="shared" si="136"/>
        <v>0</v>
      </c>
      <c r="CK164" s="105" t="b">
        <f t="shared" si="137"/>
        <v>0</v>
      </c>
      <c r="CL164" s="105" t="b">
        <f t="shared" si="138"/>
        <v>0</v>
      </c>
      <c r="CM164" s="105" t="b">
        <f t="shared" si="139"/>
        <v>0</v>
      </c>
      <c r="CN164" s="105" t="b">
        <f t="shared" si="140"/>
        <v>0</v>
      </c>
      <c r="CO164" s="105" t="b">
        <f t="shared" si="141"/>
        <v>0</v>
      </c>
      <c r="CP164" s="105" t="b">
        <f t="shared" si="142"/>
        <v>0</v>
      </c>
      <c r="CQ164" s="105" t="b">
        <f t="shared" si="143"/>
        <v>0</v>
      </c>
      <c r="CR164" s="105" t="b">
        <f t="shared" si="144"/>
        <v>0</v>
      </c>
      <c r="CS164" s="105" t="b">
        <f t="shared" si="145"/>
        <v>0</v>
      </c>
      <c r="CT164" s="105" t="b">
        <f t="shared" si="146"/>
        <v>0</v>
      </c>
      <c r="CU164" s="105" t="b">
        <f t="shared" si="147"/>
        <v>0</v>
      </c>
      <c r="CV164" s="105" t="b">
        <f t="shared" si="148"/>
        <v>0</v>
      </c>
      <c r="CW164" s="105" t="b">
        <f t="shared" si="149"/>
        <v>0</v>
      </c>
      <c r="CX164" s="105" t="b">
        <f t="shared" si="150"/>
        <v>0</v>
      </c>
      <c r="CY164" s="105" t="b">
        <f t="shared" si="151"/>
        <v>0</v>
      </c>
      <c r="CZ164" s="105" t="b">
        <f t="shared" si="152"/>
        <v>0</v>
      </c>
      <c r="DA164" s="105" t="b">
        <f t="shared" si="153"/>
        <v>0</v>
      </c>
      <c r="DB164" s="105" t="b">
        <f t="shared" si="154"/>
        <v>0</v>
      </c>
      <c r="DC164" s="107">
        <f t="shared" si="155"/>
        <v>0</v>
      </c>
      <c r="DD164" s="107">
        <f t="shared" si="156"/>
        <v>0</v>
      </c>
      <c r="DE164" s="107">
        <f t="shared" si="157"/>
        <v>0</v>
      </c>
      <c r="DF164" s="107">
        <f t="shared" si="158"/>
        <v>0</v>
      </c>
      <c r="DG164" s="107">
        <f t="shared" si="159"/>
        <v>0</v>
      </c>
      <c r="DH164" s="107">
        <f t="shared" si="160"/>
        <v>0</v>
      </c>
      <c r="DI164" s="107">
        <f t="shared" si="161"/>
        <v>0</v>
      </c>
      <c r="DJ164" s="107">
        <f t="shared" si="162"/>
        <v>0</v>
      </c>
      <c r="DK164" s="107">
        <f t="shared" si="163"/>
        <v>0</v>
      </c>
      <c r="DL164" s="94">
        <f t="shared" si="164"/>
        <v>0</v>
      </c>
      <c r="DM164" s="59">
        <f>(F7*DL164)/100</f>
        <v>0</v>
      </c>
    </row>
    <row r="165" spans="1:117">
      <c r="A165" s="42"/>
      <c r="B165" s="42"/>
      <c r="C165" s="42"/>
      <c r="D165" s="42"/>
      <c r="E165" s="43"/>
      <c r="F165" s="42"/>
      <c r="G165" s="42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  <c r="AM165" s="100"/>
      <c r="AN165" s="100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72"/>
      <c r="BB165" s="72"/>
      <c r="BC165" s="72"/>
      <c r="BD165" s="72"/>
      <c r="BE165" s="72"/>
      <c r="BF165" s="72"/>
      <c r="BG165" s="72"/>
      <c r="BH165" s="72"/>
      <c r="BI165" s="72"/>
      <c r="BJ165" s="105" t="b">
        <f t="shared" si="110"/>
        <v>0</v>
      </c>
      <c r="BK165" s="105" t="b">
        <f t="shared" si="111"/>
        <v>0</v>
      </c>
      <c r="BL165" s="105" t="b">
        <f t="shared" si="112"/>
        <v>0</v>
      </c>
      <c r="BM165" s="105" t="b">
        <f t="shared" si="113"/>
        <v>0</v>
      </c>
      <c r="BN165" s="105" t="b">
        <f t="shared" si="114"/>
        <v>0</v>
      </c>
      <c r="BO165" s="105" t="b">
        <f t="shared" si="115"/>
        <v>0</v>
      </c>
      <c r="BP165" s="105" t="b">
        <f t="shared" si="116"/>
        <v>0</v>
      </c>
      <c r="BQ165" s="105" t="b">
        <f t="shared" si="117"/>
        <v>0</v>
      </c>
      <c r="BR165" s="105" t="b">
        <f t="shared" si="118"/>
        <v>0</v>
      </c>
      <c r="BS165" s="105" t="b">
        <f t="shared" si="119"/>
        <v>0</v>
      </c>
      <c r="BT165" s="105" t="b">
        <f t="shared" si="120"/>
        <v>0</v>
      </c>
      <c r="BU165" s="105" t="b">
        <f t="shared" si="121"/>
        <v>0</v>
      </c>
      <c r="BV165" s="105" t="b">
        <f t="shared" si="122"/>
        <v>0</v>
      </c>
      <c r="BW165" s="105" t="b">
        <f t="shared" si="123"/>
        <v>0</v>
      </c>
      <c r="BX165" s="105" t="b">
        <f t="shared" si="124"/>
        <v>0</v>
      </c>
      <c r="BY165" s="105" t="b">
        <f t="shared" si="125"/>
        <v>0</v>
      </c>
      <c r="BZ165" s="105" t="b">
        <f t="shared" si="126"/>
        <v>0</v>
      </c>
      <c r="CA165" s="105" t="b">
        <f t="shared" si="127"/>
        <v>0</v>
      </c>
      <c r="CB165" s="105" t="b">
        <f t="shared" si="128"/>
        <v>0</v>
      </c>
      <c r="CC165" s="105" t="b">
        <f t="shared" si="129"/>
        <v>0</v>
      </c>
      <c r="CD165" s="105" t="b">
        <f t="shared" si="130"/>
        <v>0</v>
      </c>
      <c r="CE165" s="105" t="b">
        <f t="shared" si="131"/>
        <v>0</v>
      </c>
      <c r="CF165" s="105" t="b">
        <f t="shared" si="132"/>
        <v>0</v>
      </c>
      <c r="CG165" s="105" t="b">
        <f t="shared" si="133"/>
        <v>0</v>
      </c>
      <c r="CH165" s="105" t="b">
        <f t="shared" si="134"/>
        <v>0</v>
      </c>
      <c r="CI165" s="105" t="b">
        <f t="shared" si="135"/>
        <v>0</v>
      </c>
      <c r="CJ165" s="105" t="b">
        <f t="shared" si="136"/>
        <v>0</v>
      </c>
      <c r="CK165" s="105" t="b">
        <f t="shared" si="137"/>
        <v>0</v>
      </c>
      <c r="CL165" s="105" t="b">
        <f t="shared" si="138"/>
        <v>0</v>
      </c>
      <c r="CM165" s="105" t="b">
        <f t="shared" si="139"/>
        <v>0</v>
      </c>
      <c r="CN165" s="105" t="b">
        <f t="shared" si="140"/>
        <v>0</v>
      </c>
      <c r="CO165" s="105" t="b">
        <f t="shared" si="141"/>
        <v>0</v>
      </c>
      <c r="CP165" s="105" t="b">
        <f t="shared" si="142"/>
        <v>0</v>
      </c>
      <c r="CQ165" s="105" t="b">
        <f t="shared" si="143"/>
        <v>0</v>
      </c>
      <c r="CR165" s="105" t="b">
        <f t="shared" si="144"/>
        <v>0</v>
      </c>
      <c r="CS165" s="105" t="b">
        <f t="shared" si="145"/>
        <v>0</v>
      </c>
      <c r="CT165" s="105" t="b">
        <f t="shared" si="146"/>
        <v>0</v>
      </c>
      <c r="CU165" s="105" t="b">
        <f t="shared" si="147"/>
        <v>0</v>
      </c>
      <c r="CV165" s="105" t="b">
        <f t="shared" si="148"/>
        <v>0</v>
      </c>
      <c r="CW165" s="105" t="b">
        <f t="shared" si="149"/>
        <v>0</v>
      </c>
      <c r="CX165" s="105" t="b">
        <f t="shared" si="150"/>
        <v>0</v>
      </c>
      <c r="CY165" s="105" t="b">
        <f t="shared" si="151"/>
        <v>0</v>
      </c>
      <c r="CZ165" s="105" t="b">
        <f t="shared" si="152"/>
        <v>0</v>
      </c>
      <c r="DA165" s="105" t="b">
        <f t="shared" si="153"/>
        <v>0</v>
      </c>
      <c r="DB165" s="105" t="b">
        <f t="shared" si="154"/>
        <v>0</v>
      </c>
      <c r="DC165" s="107">
        <f t="shared" si="155"/>
        <v>0</v>
      </c>
      <c r="DD165" s="107">
        <f t="shared" si="156"/>
        <v>0</v>
      </c>
      <c r="DE165" s="107">
        <f t="shared" si="157"/>
        <v>0</v>
      </c>
      <c r="DF165" s="107">
        <f t="shared" si="158"/>
        <v>0</v>
      </c>
      <c r="DG165" s="107">
        <f t="shared" si="159"/>
        <v>0</v>
      </c>
      <c r="DH165" s="107">
        <f t="shared" si="160"/>
        <v>0</v>
      </c>
      <c r="DI165" s="107">
        <f t="shared" si="161"/>
        <v>0</v>
      </c>
      <c r="DJ165" s="107">
        <f t="shared" si="162"/>
        <v>0</v>
      </c>
      <c r="DK165" s="107">
        <f t="shared" si="163"/>
        <v>0</v>
      </c>
      <c r="DL165" s="94">
        <f t="shared" si="164"/>
        <v>0</v>
      </c>
      <c r="DM165" s="59">
        <f>(F7*DL165)/100</f>
        <v>0</v>
      </c>
    </row>
    <row r="166" spans="1:117">
      <c r="A166" s="42"/>
      <c r="B166" s="42"/>
      <c r="C166" s="42"/>
      <c r="D166" s="42"/>
      <c r="E166" s="43"/>
      <c r="F166" s="42"/>
      <c r="G166" s="42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100"/>
      <c r="AM166" s="100"/>
      <c r="AN166" s="100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72"/>
      <c r="BB166" s="72"/>
      <c r="BC166" s="72"/>
      <c r="BD166" s="72"/>
      <c r="BE166" s="72"/>
      <c r="BF166" s="72"/>
      <c r="BG166" s="72"/>
      <c r="BH166" s="72"/>
      <c r="BI166" s="72"/>
      <c r="BJ166" s="105" t="b">
        <f t="shared" si="110"/>
        <v>0</v>
      </c>
      <c r="BK166" s="105" t="b">
        <f t="shared" si="111"/>
        <v>0</v>
      </c>
      <c r="BL166" s="105" t="b">
        <f t="shared" si="112"/>
        <v>0</v>
      </c>
      <c r="BM166" s="105" t="b">
        <f t="shared" si="113"/>
        <v>0</v>
      </c>
      <c r="BN166" s="105" t="b">
        <f t="shared" si="114"/>
        <v>0</v>
      </c>
      <c r="BO166" s="105" t="b">
        <f t="shared" si="115"/>
        <v>0</v>
      </c>
      <c r="BP166" s="105" t="b">
        <f t="shared" si="116"/>
        <v>0</v>
      </c>
      <c r="BQ166" s="105" t="b">
        <f t="shared" si="117"/>
        <v>0</v>
      </c>
      <c r="BR166" s="105" t="b">
        <f t="shared" si="118"/>
        <v>0</v>
      </c>
      <c r="BS166" s="105" t="b">
        <f t="shared" si="119"/>
        <v>0</v>
      </c>
      <c r="BT166" s="105" t="b">
        <f t="shared" si="120"/>
        <v>0</v>
      </c>
      <c r="BU166" s="105" t="b">
        <f t="shared" si="121"/>
        <v>0</v>
      </c>
      <c r="BV166" s="105" t="b">
        <f t="shared" si="122"/>
        <v>0</v>
      </c>
      <c r="BW166" s="105" t="b">
        <f t="shared" si="123"/>
        <v>0</v>
      </c>
      <c r="BX166" s="105" t="b">
        <f t="shared" si="124"/>
        <v>0</v>
      </c>
      <c r="BY166" s="105" t="b">
        <f t="shared" si="125"/>
        <v>0</v>
      </c>
      <c r="BZ166" s="105" t="b">
        <f t="shared" si="126"/>
        <v>0</v>
      </c>
      <c r="CA166" s="105" t="b">
        <f t="shared" si="127"/>
        <v>0</v>
      </c>
      <c r="CB166" s="105" t="b">
        <f t="shared" si="128"/>
        <v>0</v>
      </c>
      <c r="CC166" s="105" t="b">
        <f t="shared" si="129"/>
        <v>0</v>
      </c>
      <c r="CD166" s="105" t="b">
        <f t="shared" si="130"/>
        <v>0</v>
      </c>
      <c r="CE166" s="105" t="b">
        <f t="shared" si="131"/>
        <v>0</v>
      </c>
      <c r="CF166" s="105" t="b">
        <f t="shared" si="132"/>
        <v>0</v>
      </c>
      <c r="CG166" s="105" t="b">
        <f t="shared" si="133"/>
        <v>0</v>
      </c>
      <c r="CH166" s="105" t="b">
        <f t="shared" si="134"/>
        <v>0</v>
      </c>
      <c r="CI166" s="105" t="b">
        <f t="shared" si="135"/>
        <v>0</v>
      </c>
      <c r="CJ166" s="105" t="b">
        <f t="shared" si="136"/>
        <v>0</v>
      </c>
      <c r="CK166" s="105" t="b">
        <f t="shared" si="137"/>
        <v>0</v>
      </c>
      <c r="CL166" s="105" t="b">
        <f t="shared" si="138"/>
        <v>0</v>
      </c>
      <c r="CM166" s="105" t="b">
        <f t="shared" si="139"/>
        <v>0</v>
      </c>
      <c r="CN166" s="105" t="b">
        <f t="shared" si="140"/>
        <v>0</v>
      </c>
      <c r="CO166" s="105" t="b">
        <f t="shared" si="141"/>
        <v>0</v>
      </c>
      <c r="CP166" s="105" t="b">
        <f t="shared" si="142"/>
        <v>0</v>
      </c>
      <c r="CQ166" s="105" t="b">
        <f t="shared" si="143"/>
        <v>0</v>
      </c>
      <c r="CR166" s="105" t="b">
        <f t="shared" si="144"/>
        <v>0</v>
      </c>
      <c r="CS166" s="105" t="b">
        <f t="shared" si="145"/>
        <v>0</v>
      </c>
      <c r="CT166" s="105" t="b">
        <f t="shared" si="146"/>
        <v>0</v>
      </c>
      <c r="CU166" s="105" t="b">
        <f t="shared" si="147"/>
        <v>0</v>
      </c>
      <c r="CV166" s="105" t="b">
        <f t="shared" si="148"/>
        <v>0</v>
      </c>
      <c r="CW166" s="105" t="b">
        <f t="shared" si="149"/>
        <v>0</v>
      </c>
      <c r="CX166" s="105" t="b">
        <f t="shared" si="150"/>
        <v>0</v>
      </c>
      <c r="CY166" s="105" t="b">
        <f t="shared" si="151"/>
        <v>0</v>
      </c>
      <c r="CZ166" s="105" t="b">
        <f t="shared" si="152"/>
        <v>0</v>
      </c>
      <c r="DA166" s="105" t="b">
        <f t="shared" si="153"/>
        <v>0</v>
      </c>
      <c r="DB166" s="105" t="b">
        <f t="shared" si="154"/>
        <v>0</v>
      </c>
      <c r="DC166" s="107">
        <f t="shared" si="155"/>
        <v>0</v>
      </c>
      <c r="DD166" s="107">
        <f t="shared" si="156"/>
        <v>0</v>
      </c>
      <c r="DE166" s="107">
        <f t="shared" si="157"/>
        <v>0</v>
      </c>
      <c r="DF166" s="107">
        <f t="shared" si="158"/>
        <v>0</v>
      </c>
      <c r="DG166" s="107">
        <f t="shared" si="159"/>
        <v>0</v>
      </c>
      <c r="DH166" s="107">
        <f t="shared" si="160"/>
        <v>0</v>
      </c>
      <c r="DI166" s="107">
        <f t="shared" si="161"/>
        <v>0</v>
      </c>
      <c r="DJ166" s="107">
        <f t="shared" si="162"/>
        <v>0</v>
      </c>
      <c r="DK166" s="107">
        <f t="shared" si="163"/>
        <v>0</v>
      </c>
      <c r="DL166" s="94">
        <f t="shared" si="164"/>
        <v>0</v>
      </c>
      <c r="DM166" s="59">
        <f>(F7*DL166)/100</f>
        <v>0</v>
      </c>
    </row>
    <row r="167" spans="1:117">
      <c r="A167" s="42"/>
      <c r="B167" s="42"/>
      <c r="C167" s="42"/>
      <c r="D167" s="42"/>
      <c r="E167" s="43"/>
      <c r="F167" s="42"/>
      <c r="G167" s="42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72"/>
      <c r="BB167" s="72"/>
      <c r="BC167" s="72"/>
      <c r="BD167" s="72"/>
      <c r="BE167" s="72"/>
      <c r="BF167" s="72"/>
      <c r="BG167" s="72"/>
      <c r="BH167" s="72"/>
      <c r="BI167" s="72"/>
      <c r="BJ167" s="105" t="b">
        <f t="shared" si="110"/>
        <v>0</v>
      </c>
      <c r="BK167" s="105" t="b">
        <f t="shared" si="111"/>
        <v>0</v>
      </c>
      <c r="BL167" s="105" t="b">
        <f t="shared" si="112"/>
        <v>0</v>
      </c>
      <c r="BM167" s="105" t="b">
        <f t="shared" si="113"/>
        <v>0</v>
      </c>
      <c r="BN167" s="105" t="b">
        <f t="shared" si="114"/>
        <v>0</v>
      </c>
      <c r="BO167" s="105" t="b">
        <f t="shared" si="115"/>
        <v>0</v>
      </c>
      <c r="BP167" s="105" t="b">
        <f t="shared" si="116"/>
        <v>0</v>
      </c>
      <c r="BQ167" s="105" t="b">
        <f t="shared" si="117"/>
        <v>0</v>
      </c>
      <c r="BR167" s="105" t="b">
        <f t="shared" si="118"/>
        <v>0</v>
      </c>
      <c r="BS167" s="105" t="b">
        <f t="shared" si="119"/>
        <v>0</v>
      </c>
      <c r="BT167" s="105" t="b">
        <f t="shared" si="120"/>
        <v>0</v>
      </c>
      <c r="BU167" s="105" t="b">
        <f t="shared" si="121"/>
        <v>0</v>
      </c>
      <c r="BV167" s="105" t="b">
        <f t="shared" si="122"/>
        <v>0</v>
      </c>
      <c r="BW167" s="105" t="b">
        <f t="shared" si="123"/>
        <v>0</v>
      </c>
      <c r="BX167" s="105" t="b">
        <f t="shared" si="124"/>
        <v>0</v>
      </c>
      <c r="BY167" s="105" t="b">
        <f t="shared" si="125"/>
        <v>0</v>
      </c>
      <c r="BZ167" s="105" t="b">
        <f t="shared" si="126"/>
        <v>0</v>
      </c>
      <c r="CA167" s="105" t="b">
        <f t="shared" si="127"/>
        <v>0</v>
      </c>
      <c r="CB167" s="105" t="b">
        <f t="shared" si="128"/>
        <v>0</v>
      </c>
      <c r="CC167" s="105" t="b">
        <f t="shared" si="129"/>
        <v>0</v>
      </c>
      <c r="CD167" s="105" t="b">
        <f t="shared" si="130"/>
        <v>0</v>
      </c>
      <c r="CE167" s="105" t="b">
        <f t="shared" si="131"/>
        <v>0</v>
      </c>
      <c r="CF167" s="105" t="b">
        <f t="shared" si="132"/>
        <v>0</v>
      </c>
      <c r="CG167" s="105" t="b">
        <f t="shared" si="133"/>
        <v>0</v>
      </c>
      <c r="CH167" s="105" t="b">
        <f t="shared" si="134"/>
        <v>0</v>
      </c>
      <c r="CI167" s="105" t="b">
        <f t="shared" si="135"/>
        <v>0</v>
      </c>
      <c r="CJ167" s="105" t="b">
        <f t="shared" si="136"/>
        <v>0</v>
      </c>
      <c r="CK167" s="105" t="b">
        <f t="shared" si="137"/>
        <v>0</v>
      </c>
      <c r="CL167" s="105" t="b">
        <f t="shared" si="138"/>
        <v>0</v>
      </c>
      <c r="CM167" s="105" t="b">
        <f t="shared" si="139"/>
        <v>0</v>
      </c>
      <c r="CN167" s="105" t="b">
        <f t="shared" si="140"/>
        <v>0</v>
      </c>
      <c r="CO167" s="105" t="b">
        <f t="shared" si="141"/>
        <v>0</v>
      </c>
      <c r="CP167" s="105" t="b">
        <f t="shared" si="142"/>
        <v>0</v>
      </c>
      <c r="CQ167" s="105" t="b">
        <f t="shared" si="143"/>
        <v>0</v>
      </c>
      <c r="CR167" s="105" t="b">
        <f t="shared" si="144"/>
        <v>0</v>
      </c>
      <c r="CS167" s="105" t="b">
        <f t="shared" si="145"/>
        <v>0</v>
      </c>
      <c r="CT167" s="105" t="b">
        <f t="shared" si="146"/>
        <v>0</v>
      </c>
      <c r="CU167" s="105" t="b">
        <f t="shared" si="147"/>
        <v>0</v>
      </c>
      <c r="CV167" s="105" t="b">
        <f t="shared" si="148"/>
        <v>0</v>
      </c>
      <c r="CW167" s="105" t="b">
        <f t="shared" si="149"/>
        <v>0</v>
      </c>
      <c r="CX167" s="105" t="b">
        <f t="shared" si="150"/>
        <v>0</v>
      </c>
      <c r="CY167" s="105" t="b">
        <f t="shared" si="151"/>
        <v>0</v>
      </c>
      <c r="CZ167" s="105" t="b">
        <f t="shared" si="152"/>
        <v>0</v>
      </c>
      <c r="DA167" s="105" t="b">
        <f t="shared" si="153"/>
        <v>0</v>
      </c>
      <c r="DB167" s="105" t="b">
        <f t="shared" si="154"/>
        <v>0</v>
      </c>
      <c r="DC167" s="107">
        <f t="shared" si="155"/>
        <v>0</v>
      </c>
      <c r="DD167" s="107">
        <f t="shared" si="156"/>
        <v>0</v>
      </c>
      <c r="DE167" s="107">
        <f t="shared" si="157"/>
        <v>0</v>
      </c>
      <c r="DF167" s="107">
        <f t="shared" si="158"/>
        <v>0</v>
      </c>
      <c r="DG167" s="107">
        <f t="shared" si="159"/>
        <v>0</v>
      </c>
      <c r="DH167" s="107">
        <f t="shared" si="160"/>
        <v>0</v>
      </c>
      <c r="DI167" s="107">
        <f t="shared" si="161"/>
        <v>0</v>
      </c>
      <c r="DJ167" s="107">
        <f t="shared" si="162"/>
        <v>0</v>
      </c>
      <c r="DK167" s="107">
        <f t="shared" si="163"/>
        <v>0</v>
      </c>
      <c r="DL167" s="94">
        <f t="shared" si="164"/>
        <v>0</v>
      </c>
      <c r="DM167" s="59">
        <f>(F7*DL167)/100</f>
        <v>0</v>
      </c>
    </row>
    <row r="168" spans="1:117">
      <c r="A168" s="42"/>
      <c r="B168" s="42"/>
      <c r="C168" s="42"/>
      <c r="D168" s="42"/>
      <c r="E168" s="43"/>
      <c r="F168" s="42"/>
      <c r="G168" s="42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100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72"/>
      <c r="BB168" s="72"/>
      <c r="BC168" s="72"/>
      <c r="BD168" s="72"/>
      <c r="BE168" s="72"/>
      <c r="BF168" s="72"/>
      <c r="BG168" s="72"/>
      <c r="BH168" s="72"/>
      <c r="BI168" s="72"/>
      <c r="BJ168" s="105" t="b">
        <f t="shared" si="110"/>
        <v>0</v>
      </c>
      <c r="BK168" s="105" t="b">
        <f t="shared" si="111"/>
        <v>0</v>
      </c>
      <c r="BL168" s="105" t="b">
        <f t="shared" si="112"/>
        <v>0</v>
      </c>
      <c r="BM168" s="105" t="b">
        <f t="shared" si="113"/>
        <v>0</v>
      </c>
      <c r="BN168" s="105" t="b">
        <f t="shared" si="114"/>
        <v>0</v>
      </c>
      <c r="BO168" s="105" t="b">
        <f t="shared" si="115"/>
        <v>0</v>
      </c>
      <c r="BP168" s="105" t="b">
        <f t="shared" si="116"/>
        <v>0</v>
      </c>
      <c r="BQ168" s="105" t="b">
        <f t="shared" si="117"/>
        <v>0</v>
      </c>
      <c r="BR168" s="105" t="b">
        <f t="shared" si="118"/>
        <v>0</v>
      </c>
      <c r="BS168" s="105" t="b">
        <f t="shared" si="119"/>
        <v>0</v>
      </c>
      <c r="BT168" s="105" t="b">
        <f t="shared" si="120"/>
        <v>0</v>
      </c>
      <c r="BU168" s="105" t="b">
        <f t="shared" si="121"/>
        <v>0</v>
      </c>
      <c r="BV168" s="105" t="b">
        <f t="shared" si="122"/>
        <v>0</v>
      </c>
      <c r="BW168" s="105" t="b">
        <f t="shared" si="123"/>
        <v>0</v>
      </c>
      <c r="BX168" s="105" t="b">
        <f t="shared" si="124"/>
        <v>0</v>
      </c>
      <c r="BY168" s="105" t="b">
        <f t="shared" si="125"/>
        <v>0</v>
      </c>
      <c r="BZ168" s="105" t="b">
        <f t="shared" si="126"/>
        <v>0</v>
      </c>
      <c r="CA168" s="105" t="b">
        <f t="shared" si="127"/>
        <v>0</v>
      </c>
      <c r="CB168" s="105" t="b">
        <f t="shared" si="128"/>
        <v>0</v>
      </c>
      <c r="CC168" s="105" t="b">
        <f t="shared" si="129"/>
        <v>0</v>
      </c>
      <c r="CD168" s="105" t="b">
        <f t="shared" si="130"/>
        <v>0</v>
      </c>
      <c r="CE168" s="105" t="b">
        <f t="shared" si="131"/>
        <v>0</v>
      </c>
      <c r="CF168" s="105" t="b">
        <f t="shared" si="132"/>
        <v>0</v>
      </c>
      <c r="CG168" s="105" t="b">
        <f t="shared" si="133"/>
        <v>0</v>
      </c>
      <c r="CH168" s="105" t="b">
        <f t="shared" si="134"/>
        <v>0</v>
      </c>
      <c r="CI168" s="105" t="b">
        <f t="shared" si="135"/>
        <v>0</v>
      </c>
      <c r="CJ168" s="105" t="b">
        <f t="shared" si="136"/>
        <v>0</v>
      </c>
      <c r="CK168" s="105" t="b">
        <f t="shared" si="137"/>
        <v>0</v>
      </c>
      <c r="CL168" s="105" t="b">
        <f t="shared" si="138"/>
        <v>0</v>
      </c>
      <c r="CM168" s="105" t="b">
        <f t="shared" si="139"/>
        <v>0</v>
      </c>
      <c r="CN168" s="105" t="b">
        <f t="shared" si="140"/>
        <v>0</v>
      </c>
      <c r="CO168" s="105" t="b">
        <f t="shared" si="141"/>
        <v>0</v>
      </c>
      <c r="CP168" s="105" t="b">
        <f t="shared" si="142"/>
        <v>0</v>
      </c>
      <c r="CQ168" s="105" t="b">
        <f t="shared" si="143"/>
        <v>0</v>
      </c>
      <c r="CR168" s="105" t="b">
        <f t="shared" si="144"/>
        <v>0</v>
      </c>
      <c r="CS168" s="105" t="b">
        <f t="shared" si="145"/>
        <v>0</v>
      </c>
      <c r="CT168" s="105" t="b">
        <f t="shared" si="146"/>
        <v>0</v>
      </c>
      <c r="CU168" s="105" t="b">
        <f t="shared" si="147"/>
        <v>0</v>
      </c>
      <c r="CV168" s="105" t="b">
        <f t="shared" si="148"/>
        <v>0</v>
      </c>
      <c r="CW168" s="105" t="b">
        <f t="shared" si="149"/>
        <v>0</v>
      </c>
      <c r="CX168" s="105" t="b">
        <f t="shared" si="150"/>
        <v>0</v>
      </c>
      <c r="CY168" s="105" t="b">
        <f t="shared" si="151"/>
        <v>0</v>
      </c>
      <c r="CZ168" s="105" t="b">
        <f t="shared" si="152"/>
        <v>0</v>
      </c>
      <c r="DA168" s="105" t="b">
        <f t="shared" si="153"/>
        <v>0</v>
      </c>
      <c r="DB168" s="105" t="b">
        <f t="shared" si="154"/>
        <v>0</v>
      </c>
      <c r="DC168" s="107">
        <f t="shared" si="155"/>
        <v>0</v>
      </c>
      <c r="DD168" s="107">
        <f t="shared" si="156"/>
        <v>0</v>
      </c>
      <c r="DE168" s="107">
        <f t="shared" si="157"/>
        <v>0</v>
      </c>
      <c r="DF168" s="107">
        <f t="shared" si="158"/>
        <v>0</v>
      </c>
      <c r="DG168" s="107">
        <f t="shared" si="159"/>
        <v>0</v>
      </c>
      <c r="DH168" s="107">
        <f t="shared" si="160"/>
        <v>0</v>
      </c>
      <c r="DI168" s="107">
        <f t="shared" si="161"/>
        <v>0</v>
      </c>
      <c r="DJ168" s="107">
        <f t="shared" si="162"/>
        <v>0</v>
      </c>
      <c r="DK168" s="107">
        <f t="shared" si="163"/>
        <v>0</v>
      </c>
      <c r="DL168" s="94">
        <f t="shared" si="164"/>
        <v>0</v>
      </c>
      <c r="DM168" s="59">
        <f>(F7*DL168)/100</f>
        <v>0</v>
      </c>
    </row>
    <row r="169" spans="1:117">
      <c r="A169" s="42"/>
      <c r="B169" s="42"/>
      <c r="C169" s="42"/>
      <c r="D169" s="42"/>
      <c r="E169" s="43"/>
      <c r="F169" s="42"/>
      <c r="G169" s="42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100"/>
      <c r="AM169" s="100"/>
      <c r="AN169" s="100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72"/>
      <c r="BB169" s="72"/>
      <c r="BC169" s="72"/>
      <c r="BD169" s="72"/>
      <c r="BE169" s="72"/>
      <c r="BF169" s="72"/>
      <c r="BG169" s="72"/>
      <c r="BH169" s="72"/>
      <c r="BI169" s="72"/>
      <c r="BJ169" s="105" t="b">
        <f t="shared" si="110"/>
        <v>0</v>
      </c>
      <c r="BK169" s="105" t="b">
        <f t="shared" si="111"/>
        <v>0</v>
      </c>
      <c r="BL169" s="105" t="b">
        <f t="shared" si="112"/>
        <v>0</v>
      </c>
      <c r="BM169" s="105" t="b">
        <f t="shared" si="113"/>
        <v>0</v>
      </c>
      <c r="BN169" s="105" t="b">
        <f t="shared" si="114"/>
        <v>0</v>
      </c>
      <c r="BO169" s="105" t="b">
        <f t="shared" si="115"/>
        <v>0</v>
      </c>
      <c r="BP169" s="105" t="b">
        <f t="shared" si="116"/>
        <v>0</v>
      </c>
      <c r="BQ169" s="105" t="b">
        <f t="shared" si="117"/>
        <v>0</v>
      </c>
      <c r="BR169" s="105" t="b">
        <f t="shared" si="118"/>
        <v>0</v>
      </c>
      <c r="BS169" s="105" t="b">
        <f t="shared" si="119"/>
        <v>0</v>
      </c>
      <c r="BT169" s="105" t="b">
        <f t="shared" si="120"/>
        <v>0</v>
      </c>
      <c r="BU169" s="105" t="b">
        <f t="shared" si="121"/>
        <v>0</v>
      </c>
      <c r="BV169" s="105" t="b">
        <f t="shared" si="122"/>
        <v>0</v>
      </c>
      <c r="BW169" s="105" t="b">
        <f t="shared" si="123"/>
        <v>0</v>
      </c>
      <c r="BX169" s="105" t="b">
        <f t="shared" si="124"/>
        <v>0</v>
      </c>
      <c r="BY169" s="105" t="b">
        <f t="shared" si="125"/>
        <v>0</v>
      </c>
      <c r="BZ169" s="105" t="b">
        <f t="shared" si="126"/>
        <v>0</v>
      </c>
      <c r="CA169" s="105" t="b">
        <f t="shared" si="127"/>
        <v>0</v>
      </c>
      <c r="CB169" s="105" t="b">
        <f t="shared" si="128"/>
        <v>0</v>
      </c>
      <c r="CC169" s="105" t="b">
        <f t="shared" si="129"/>
        <v>0</v>
      </c>
      <c r="CD169" s="105" t="b">
        <f t="shared" si="130"/>
        <v>0</v>
      </c>
      <c r="CE169" s="105" t="b">
        <f t="shared" si="131"/>
        <v>0</v>
      </c>
      <c r="CF169" s="105" t="b">
        <f t="shared" si="132"/>
        <v>0</v>
      </c>
      <c r="CG169" s="105" t="b">
        <f t="shared" si="133"/>
        <v>0</v>
      </c>
      <c r="CH169" s="105" t="b">
        <f t="shared" si="134"/>
        <v>0</v>
      </c>
      <c r="CI169" s="105" t="b">
        <f t="shared" si="135"/>
        <v>0</v>
      </c>
      <c r="CJ169" s="105" t="b">
        <f t="shared" si="136"/>
        <v>0</v>
      </c>
      <c r="CK169" s="105" t="b">
        <f t="shared" si="137"/>
        <v>0</v>
      </c>
      <c r="CL169" s="105" t="b">
        <f t="shared" si="138"/>
        <v>0</v>
      </c>
      <c r="CM169" s="105" t="b">
        <f t="shared" si="139"/>
        <v>0</v>
      </c>
      <c r="CN169" s="105" t="b">
        <f t="shared" si="140"/>
        <v>0</v>
      </c>
      <c r="CO169" s="105" t="b">
        <f t="shared" si="141"/>
        <v>0</v>
      </c>
      <c r="CP169" s="105" t="b">
        <f t="shared" si="142"/>
        <v>0</v>
      </c>
      <c r="CQ169" s="105" t="b">
        <f t="shared" si="143"/>
        <v>0</v>
      </c>
      <c r="CR169" s="105" t="b">
        <f t="shared" si="144"/>
        <v>0</v>
      </c>
      <c r="CS169" s="105" t="b">
        <f t="shared" si="145"/>
        <v>0</v>
      </c>
      <c r="CT169" s="105" t="b">
        <f t="shared" si="146"/>
        <v>0</v>
      </c>
      <c r="CU169" s="105" t="b">
        <f t="shared" si="147"/>
        <v>0</v>
      </c>
      <c r="CV169" s="105" t="b">
        <f t="shared" si="148"/>
        <v>0</v>
      </c>
      <c r="CW169" s="105" t="b">
        <f t="shared" si="149"/>
        <v>0</v>
      </c>
      <c r="CX169" s="105" t="b">
        <f t="shared" si="150"/>
        <v>0</v>
      </c>
      <c r="CY169" s="105" t="b">
        <f t="shared" si="151"/>
        <v>0</v>
      </c>
      <c r="CZ169" s="105" t="b">
        <f t="shared" si="152"/>
        <v>0</v>
      </c>
      <c r="DA169" s="105" t="b">
        <f t="shared" si="153"/>
        <v>0</v>
      </c>
      <c r="DB169" s="105" t="b">
        <f t="shared" si="154"/>
        <v>0</v>
      </c>
      <c r="DC169" s="107">
        <f t="shared" si="155"/>
        <v>0</v>
      </c>
      <c r="DD169" s="107">
        <f t="shared" si="156"/>
        <v>0</v>
      </c>
      <c r="DE169" s="107">
        <f t="shared" si="157"/>
        <v>0</v>
      </c>
      <c r="DF169" s="107">
        <f t="shared" si="158"/>
        <v>0</v>
      </c>
      <c r="DG169" s="107">
        <f t="shared" si="159"/>
        <v>0</v>
      </c>
      <c r="DH169" s="107">
        <f t="shared" si="160"/>
        <v>0</v>
      </c>
      <c r="DI169" s="107">
        <f t="shared" si="161"/>
        <v>0</v>
      </c>
      <c r="DJ169" s="107">
        <f t="shared" si="162"/>
        <v>0</v>
      </c>
      <c r="DK169" s="107">
        <f t="shared" si="163"/>
        <v>0</v>
      </c>
      <c r="DL169" s="94">
        <f t="shared" si="164"/>
        <v>0</v>
      </c>
      <c r="DM169" s="59">
        <f>(F7*DL169)/100</f>
        <v>0</v>
      </c>
    </row>
    <row r="170" spans="1:117">
      <c r="A170" s="42"/>
      <c r="B170" s="42"/>
      <c r="C170" s="42"/>
      <c r="D170" s="42"/>
      <c r="E170" s="43"/>
      <c r="F170" s="42"/>
      <c r="G170" s="42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  <c r="AM170" s="100"/>
      <c r="AN170" s="100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72"/>
      <c r="BB170" s="72"/>
      <c r="BC170" s="72"/>
      <c r="BD170" s="72"/>
      <c r="BE170" s="72"/>
      <c r="BF170" s="72"/>
      <c r="BG170" s="72"/>
      <c r="BH170" s="72"/>
      <c r="BI170" s="72"/>
      <c r="BJ170" s="105" t="b">
        <f t="shared" si="110"/>
        <v>0</v>
      </c>
      <c r="BK170" s="105" t="b">
        <f t="shared" si="111"/>
        <v>0</v>
      </c>
      <c r="BL170" s="105" t="b">
        <f t="shared" si="112"/>
        <v>0</v>
      </c>
      <c r="BM170" s="105" t="b">
        <f t="shared" si="113"/>
        <v>0</v>
      </c>
      <c r="BN170" s="105" t="b">
        <f t="shared" si="114"/>
        <v>0</v>
      </c>
      <c r="BO170" s="105" t="b">
        <f t="shared" si="115"/>
        <v>0</v>
      </c>
      <c r="BP170" s="105" t="b">
        <f t="shared" si="116"/>
        <v>0</v>
      </c>
      <c r="BQ170" s="105" t="b">
        <f t="shared" si="117"/>
        <v>0</v>
      </c>
      <c r="BR170" s="105" t="b">
        <f t="shared" si="118"/>
        <v>0</v>
      </c>
      <c r="BS170" s="105" t="b">
        <f t="shared" si="119"/>
        <v>0</v>
      </c>
      <c r="BT170" s="105" t="b">
        <f t="shared" si="120"/>
        <v>0</v>
      </c>
      <c r="BU170" s="105" t="b">
        <f t="shared" si="121"/>
        <v>0</v>
      </c>
      <c r="BV170" s="105" t="b">
        <f t="shared" si="122"/>
        <v>0</v>
      </c>
      <c r="BW170" s="105" t="b">
        <f t="shared" si="123"/>
        <v>0</v>
      </c>
      <c r="BX170" s="105" t="b">
        <f t="shared" si="124"/>
        <v>0</v>
      </c>
      <c r="BY170" s="105" t="b">
        <f t="shared" si="125"/>
        <v>0</v>
      </c>
      <c r="BZ170" s="105" t="b">
        <f t="shared" si="126"/>
        <v>0</v>
      </c>
      <c r="CA170" s="105" t="b">
        <f t="shared" si="127"/>
        <v>0</v>
      </c>
      <c r="CB170" s="105" t="b">
        <f t="shared" si="128"/>
        <v>0</v>
      </c>
      <c r="CC170" s="105" t="b">
        <f t="shared" si="129"/>
        <v>0</v>
      </c>
      <c r="CD170" s="105" t="b">
        <f t="shared" si="130"/>
        <v>0</v>
      </c>
      <c r="CE170" s="105" t="b">
        <f t="shared" si="131"/>
        <v>0</v>
      </c>
      <c r="CF170" s="105" t="b">
        <f t="shared" si="132"/>
        <v>0</v>
      </c>
      <c r="CG170" s="105" t="b">
        <f t="shared" si="133"/>
        <v>0</v>
      </c>
      <c r="CH170" s="105" t="b">
        <f t="shared" si="134"/>
        <v>0</v>
      </c>
      <c r="CI170" s="105" t="b">
        <f t="shared" si="135"/>
        <v>0</v>
      </c>
      <c r="CJ170" s="105" t="b">
        <f t="shared" si="136"/>
        <v>0</v>
      </c>
      <c r="CK170" s="105" t="b">
        <f t="shared" si="137"/>
        <v>0</v>
      </c>
      <c r="CL170" s="105" t="b">
        <f t="shared" si="138"/>
        <v>0</v>
      </c>
      <c r="CM170" s="105" t="b">
        <f t="shared" si="139"/>
        <v>0</v>
      </c>
      <c r="CN170" s="105" t="b">
        <f t="shared" si="140"/>
        <v>0</v>
      </c>
      <c r="CO170" s="105" t="b">
        <f t="shared" si="141"/>
        <v>0</v>
      </c>
      <c r="CP170" s="105" t="b">
        <f t="shared" si="142"/>
        <v>0</v>
      </c>
      <c r="CQ170" s="105" t="b">
        <f t="shared" si="143"/>
        <v>0</v>
      </c>
      <c r="CR170" s="105" t="b">
        <f t="shared" si="144"/>
        <v>0</v>
      </c>
      <c r="CS170" s="105" t="b">
        <f t="shared" si="145"/>
        <v>0</v>
      </c>
      <c r="CT170" s="105" t="b">
        <f t="shared" si="146"/>
        <v>0</v>
      </c>
      <c r="CU170" s="105" t="b">
        <f t="shared" si="147"/>
        <v>0</v>
      </c>
      <c r="CV170" s="105" t="b">
        <f t="shared" si="148"/>
        <v>0</v>
      </c>
      <c r="CW170" s="105" t="b">
        <f t="shared" si="149"/>
        <v>0</v>
      </c>
      <c r="CX170" s="105" t="b">
        <f t="shared" si="150"/>
        <v>0</v>
      </c>
      <c r="CY170" s="105" t="b">
        <f t="shared" si="151"/>
        <v>0</v>
      </c>
      <c r="CZ170" s="105" t="b">
        <f t="shared" si="152"/>
        <v>0</v>
      </c>
      <c r="DA170" s="105" t="b">
        <f t="shared" si="153"/>
        <v>0</v>
      </c>
      <c r="DB170" s="105" t="b">
        <f t="shared" si="154"/>
        <v>0</v>
      </c>
      <c r="DC170" s="107">
        <f t="shared" si="155"/>
        <v>0</v>
      </c>
      <c r="DD170" s="107">
        <f t="shared" si="156"/>
        <v>0</v>
      </c>
      <c r="DE170" s="107">
        <f t="shared" si="157"/>
        <v>0</v>
      </c>
      <c r="DF170" s="107">
        <f t="shared" si="158"/>
        <v>0</v>
      </c>
      <c r="DG170" s="107">
        <f t="shared" si="159"/>
        <v>0</v>
      </c>
      <c r="DH170" s="107">
        <f t="shared" si="160"/>
        <v>0</v>
      </c>
      <c r="DI170" s="107">
        <f t="shared" si="161"/>
        <v>0</v>
      </c>
      <c r="DJ170" s="107">
        <f t="shared" si="162"/>
        <v>0</v>
      </c>
      <c r="DK170" s="107">
        <f t="shared" si="163"/>
        <v>0</v>
      </c>
      <c r="DL170" s="94">
        <f t="shared" si="164"/>
        <v>0</v>
      </c>
      <c r="DM170" s="59">
        <f>(F7*DL170)/100</f>
        <v>0</v>
      </c>
    </row>
    <row r="171" spans="1:117">
      <c r="A171" s="42"/>
      <c r="B171" s="42"/>
      <c r="C171" s="42"/>
      <c r="D171" s="42"/>
      <c r="E171" s="43"/>
      <c r="F171" s="42"/>
      <c r="G171" s="42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100"/>
      <c r="AM171" s="100"/>
      <c r="AN171" s="100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72"/>
      <c r="BB171" s="72"/>
      <c r="BC171" s="72"/>
      <c r="BD171" s="72"/>
      <c r="BE171" s="72"/>
      <c r="BF171" s="72"/>
      <c r="BG171" s="72"/>
      <c r="BH171" s="72"/>
      <c r="BI171" s="72"/>
      <c r="BJ171" s="105" t="b">
        <f t="shared" si="110"/>
        <v>0</v>
      </c>
      <c r="BK171" s="105" t="b">
        <f t="shared" si="111"/>
        <v>0</v>
      </c>
      <c r="BL171" s="105" t="b">
        <f t="shared" si="112"/>
        <v>0</v>
      </c>
      <c r="BM171" s="105" t="b">
        <f t="shared" si="113"/>
        <v>0</v>
      </c>
      <c r="BN171" s="105" t="b">
        <f t="shared" si="114"/>
        <v>0</v>
      </c>
      <c r="BO171" s="105" t="b">
        <f t="shared" si="115"/>
        <v>0</v>
      </c>
      <c r="BP171" s="105" t="b">
        <f t="shared" si="116"/>
        <v>0</v>
      </c>
      <c r="BQ171" s="105" t="b">
        <f t="shared" si="117"/>
        <v>0</v>
      </c>
      <c r="BR171" s="105" t="b">
        <f t="shared" si="118"/>
        <v>0</v>
      </c>
      <c r="BS171" s="105" t="b">
        <f t="shared" si="119"/>
        <v>0</v>
      </c>
      <c r="BT171" s="105" t="b">
        <f t="shared" si="120"/>
        <v>0</v>
      </c>
      <c r="BU171" s="105" t="b">
        <f t="shared" si="121"/>
        <v>0</v>
      </c>
      <c r="BV171" s="105" t="b">
        <f t="shared" si="122"/>
        <v>0</v>
      </c>
      <c r="BW171" s="105" t="b">
        <f t="shared" si="123"/>
        <v>0</v>
      </c>
      <c r="BX171" s="105" t="b">
        <f t="shared" si="124"/>
        <v>0</v>
      </c>
      <c r="BY171" s="105" t="b">
        <f t="shared" si="125"/>
        <v>0</v>
      </c>
      <c r="BZ171" s="105" t="b">
        <f t="shared" si="126"/>
        <v>0</v>
      </c>
      <c r="CA171" s="105" t="b">
        <f t="shared" si="127"/>
        <v>0</v>
      </c>
      <c r="CB171" s="105" t="b">
        <f t="shared" si="128"/>
        <v>0</v>
      </c>
      <c r="CC171" s="105" t="b">
        <f t="shared" si="129"/>
        <v>0</v>
      </c>
      <c r="CD171" s="105" t="b">
        <f t="shared" si="130"/>
        <v>0</v>
      </c>
      <c r="CE171" s="105" t="b">
        <f t="shared" si="131"/>
        <v>0</v>
      </c>
      <c r="CF171" s="105" t="b">
        <f t="shared" si="132"/>
        <v>0</v>
      </c>
      <c r="CG171" s="105" t="b">
        <f t="shared" si="133"/>
        <v>0</v>
      </c>
      <c r="CH171" s="105" t="b">
        <f t="shared" si="134"/>
        <v>0</v>
      </c>
      <c r="CI171" s="105" t="b">
        <f t="shared" si="135"/>
        <v>0</v>
      </c>
      <c r="CJ171" s="105" t="b">
        <f t="shared" si="136"/>
        <v>0</v>
      </c>
      <c r="CK171" s="105" t="b">
        <f t="shared" si="137"/>
        <v>0</v>
      </c>
      <c r="CL171" s="105" t="b">
        <f t="shared" si="138"/>
        <v>0</v>
      </c>
      <c r="CM171" s="105" t="b">
        <f t="shared" si="139"/>
        <v>0</v>
      </c>
      <c r="CN171" s="105" t="b">
        <f t="shared" si="140"/>
        <v>0</v>
      </c>
      <c r="CO171" s="105" t="b">
        <f t="shared" si="141"/>
        <v>0</v>
      </c>
      <c r="CP171" s="105" t="b">
        <f t="shared" si="142"/>
        <v>0</v>
      </c>
      <c r="CQ171" s="105" t="b">
        <f t="shared" si="143"/>
        <v>0</v>
      </c>
      <c r="CR171" s="105" t="b">
        <f t="shared" si="144"/>
        <v>0</v>
      </c>
      <c r="CS171" s="105" t="b">
        <f t="shared" si="145"/>
        <v>0</v>
      </c>
      <c r="CT171" s="105" t="b">
        <f t="shared" si="146"/>
        <v>0</v>
      </c>
      <c r="CU171" s="105" t="b">
        <f t="shared" si="147"/>
        <v>0</v>
      </c>
      <c r="CV171" s="105" t="b">
        <f t="shared" si="148"/>
        <v>0</v>
      </c>
      <c r="CW171" s="105" t="b">
        <f t="shared" si="149"/>
        <v>0</v>
      </c>
      <c r="CX171" s="105" t="b">
        <f t="shared" si="150"/>
        <v>0</v>
      </c>
      <c r="CY171" s="105" t="b">
        <f t="shared" si="151"/>
        <v>0</v>
      </c>
      <c r="CZ171" s="105" t="b">
        <f t="shared" si="152"/>
        <v>0</v>
      </c>
      <c r="DA171" s="105" t="b">
        <f t="shared" si="153"/>
        <v>0</v>
      </c>
      <c r="DB171" s="105" t="b">
        <f t="shared" si="154"/>
        <v>0</v>
      </c>
      <c r="DC171" s="107">
        <f t="shared" si="155"/>
        <v>0</v>
      </c>
      <c r="DD171" s="107">
        <f t="shared" si="156"/>
        <v>0</v>
      </c>
      <c r="DE171" s="107">
        <f t="shared" si="157"/>
        <v>0</v>
      </c>
      <c r="DF171" s="107">
        <f t="shared" si="158"/>
        <v>0</v>
      </c>
      <c r="DG171" s="107">
        <f t="shared" si="159"/>
        <v>0</v>
      </c>
      <c r="DH171" s="107">
        <f t="shared" si="160"/>
        <v>0</v>
      </c>
      <c r="DI171" s="107">
        <f t="shared" si="161"/>
        <v>0</v>
      </c>
      <c r="DJ171" s="107">
        <f t="shared" si="162"/>
        <v>0</v>
      </c>
      <c r="DK171" s="107">
        <f t="shared" si="163"/>
        <v>0</v>
      </c>
      <c r="DL171" s="94">
        <f t="shared" si="164"/>
        <v>0</v>
      </c>
      <c r="DM171" s="59">
        <f>(F7*DL171)/100</f>
        <v>0</v>
      </c>
    </row>
    <row r="172" spans="1:117">
      <c r="A172" s="42"/>
      <c r="B172" s="42"/>
      <c r="C172" s="42"/>
      <c r="D172" s="42"/>
      <c r="E172" s="43"/>
      <c r="F172" s="42"/>
      <c r="G172" s="42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100"/>
      <c r="AM172" s="100"/>
      <c r="AN172" s="100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72"/>
      <c r="BB172" s="72"/>
      <c r="BC172" s="72"/>
      <c r="BD172" s="72"/>
      <c r="BE172" s="72"/>
      <c r="BF172" s="72"/>
      <c r="BG172" s="72"/>
      <c r="BH172" s="72"/>
      <c r="BI172" s="72"/>
      <c r="BJ172" s="105" t="b">
        <f t="shared" si="110"/>
        <v>0</v>
      </c>
      <c r="BK172" s="105" t="b">
        <f t="shared" si="111"/>
        <v>0</v>
      </c>
      <c r="BL172" s="105" t="b">
        <f t="shared" si="112"/>
        <v>0</v>
      </c>
      <c r="BM172" s="105" t="b">
        <f t="shared" si="113"/>
        <v>0</v>
      </c>
      <c r="BN172" s="105" t="b">
        <f t="shared" si="114"/>
        <v>0</v>
      </c>
      <c r="BO172" s="105" t="b">
        <f t="shared" si="115"/>
        <v>0</v>
      </c>
      <c r="BP172" s="105" t="b">
        <f t="shared" si="116"/>
        <v>0</v>
      </c>
      <c r="BQ172" s="105" t="b">
        <f t="shared" si="117"/>
        <v>0</v>
      </c>
      <c r="BR172" s="105" t="b">
        <f t="shared" si="118"/>
        <v>0</v>
      </c>
      <c r="BS172" s="105" t="b">
        <f t="shared" si="119"/>
        <v>0</v>
      </c>
      <c r="BT172" s="105" t="b">
        <f t="shared" si="120"/>
        <v>0</v>
      </c>
      <c r="BU172" s="105" t="b">
        <f t="shared" si="121"/>
        <v>0</v>
      </c>
      <c r="BV172" s="105" t="b">
        <f t="shared" si="122"/>
        <v>0</v>
      </c>
      <c r="BW172" s="105" t="b">
        <f t="shared" si="123"/>
        <v>0</v>
      </c>
      <c r="BX172" s="105" t="b">
        <f t="shared" si="124"/>
        <v>0</v>
      </c>
      <c r="BY172" s="105" t="b">
        <f t="shared" si="125"/>
        <v>0</v>
      </c>
      <c r="BZ172" s="105" t="b">
        <f t="shared" si="126"/>
        <v>0</v>
      </c>
      <c r="CA172" s="105" t="b">
        <f t="shared" si="127"/>
        <v>0</v>
      </c>
      <c r="CB172" s="105" t="b">
        <f t="shared" si="128"/>
        <v>0</v>
      </c>
      <c r="CC172" s="105" t="b">
        <f t="shared" si="129"/>
        <v>0</v>
      </c>
      <c r="CD172" s="105" t="b">
        <f t="shared" si="130"/>
        <v>0</v>
      </c>
      <c r="CE172" s="105" t="b">
        <f t="shared" si="131"/>
        <v>0</v>
      </c>
      <c r="CF172" s="105" t="b">
        <f t="shared" si="132"/>
        <v>0</v>
      </c>
      <c r="CG172" s="105" t="b">
        <f t="shared" si="133"/>
        <v>0</v>
      </c>
      <c r="CH172" s="105" t="b">
        <f t="shared" si="134"/>
        <v>0</v>
      </c>
      <c r="CI172" s="105" t="b">
        <f t="shared" si="135"/>
        <v>0</v>
      </c>
      <c r="CJ172" s="105" t="b">
        <f t="shared" si="136"/>
        <v>0</v>
      </c>
      <c r="CK172" s="105" t="b">
        <f t="shared" si="137"/>
        <v>0</v>
      </c>
      <c r="CL172" s="105" t="b">
        <f t="shared" si="138"/>
        <v>0</v>
      </c>
      <c r="CM172" s="105" t="b">
        <f t="shared" si="139"/>
        <v>0</v>
      </c>
      <c r="CN172" s="105" t="b">
        <f t="shared" si="140"/>
        <v>0</v>
      </c>
      <c r="CO172" s="105" t="b">
        <f t="shared" si="141"/>
        <v>0</v>
      </c>
      <c r="CP172" s="105" t="b">
        <f t="shared" si="142"/>
        <v>0</v>
      </c>
      <c r="CQ172" s="105" t="b">
        <f t="shared" si="143"/>
        <v>0</v>
      </c>
      <c r="CR172" s="105" t="b">
        <f t="shared" si="144"/>
        <v>0</v>
      </c>
      <c r="CS172" s="105" t="b">
        <f t="shared" si="145"/>
        <v>0</v>
      </c>
      <c r="CT172" s="105" t="b">
        <f t="shared" si="146"/>
        <v>0</v>
      </c>
      <c r="CU172" s="105" t="b">
        <f t="shared" si="147"/>
        <v>0</v>
      </c>
      <c r="CV172" s="105" t="b">
        <f t="shared" si="148"/>
        <v>0</v>
      </c>
      <c r="CW172" s="105" t="b">
        <f t="shared" si="149"/>
        <v>0</v>
      </c>
      <c r="CX172" s="105" t="b">
        <f t="shared" si="150"/>
        <v>0</v>
      </c>
      <c r="CY172" s="105" t="b">
        <f t="shared" si="151"/>
        <v>0</v>
      </c>
      <c r="CZ172" s="105" t="b">
        <f t="shared" si="152"/>
        <v>0</v>
      </c>
      <c r="DA172" s="105" t="b">
        <f t="shared" si="153"/>
        <v>0</v>
      </c>
      <c r="DB172" s="105" t="b">
        <f t="shared" si="154"/>
        <v>0</v>
      </c>
      <c r="DC172" s="107">
        <f t="shared" si="155"/>
        <v>0</v>
      </c>
      <c r="DD172" s="107">
        <f t="shared" si="156"/>
        <v>0</v>
      </c>
      <c r="DE172" s="107">
        <f t="shared" si="157"/>
        <v>0</v>
      </c>
      <c r="DF172" s="107">
        <f t="shared" si="158"/>
        <v>0</v>
      </c>
      <c r="DG172" s="107">
        <f t="shared" si="159"/>
        <v>0</v>
      </c>
      <c r="DH172" s="107">
        <f t="shared" si="160"/>
        <v>0</v>
      </c>
      <c r="DI172" s="107">
        <f t="shared" si="161"/>
        <v>0</v>
      </c>
      <c r="DJ172" s="107">
        <f t="shared" si="162"/>
        <v>0</v>
      </c>
      <c r="DK172" s="107">
        <f t="shared" si="163"/>
        <v>0</v>
      </c>
      <c r="DL172" s="94">
        <f t="shared" si="164"/>
        <v>0</v>
      </c>
      <c r="DM172" s="59">
        <f>(F7*DL172)/100</f>
        <v>0</v>
      </c>
    </row>
    <row r="173" spans="1:117">
      <c r="A173" s="42"/>
      <c r="B173" s="42"/>
      <c r="C173" s="42"/>
      <c r="D173" s="42"/>
      <c r="E173" s="43"/>
      <c r="F173" s="42"/>
      <c r="G173" s="42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0"/>
      <c r="AL173" s="100"/>
      <c r="AM173" s="100"/>
      <c r="AN173" s="100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72"/>
      <c r="BB173" s="72"/>
      <c r="BC173" s="72"/>
      <c r="BD173" s="72"/>
      <c r="BE173" s="72"/>
      <c r="BF173" s="72"/>
      <c r="BG173" s="72"/>
      <c r="BH173" s="72"/>
      <c r="BI173" s="72"/>
      <c r="BJ173" s="105" t="b">
        <f t="shared" si="110"/>
        <v>0</v>
      </c>
      <c r="BK173" s="105" t="b">
        <f t="shared" si="111"/>
        <v>0</v>
      </c>
      <c r="BL173" s="105" t="b">
        <f t="shared" si="112"/>
        <v>0</v>
      </c>
      <c r="BM173" s="105" t="b">
        <f t="shared" si="113"/>
        <v>0</v>
      </c>
      <c r="BN173" s="105" t="b">
        <f t="shared" si="114"/>
        <v>0</v>
      </c>
      <c r="BO173" s="105" t="b">
        <f t="shared" si="115"/>
        <v>0</v>
      </c>
      <c r="BP173" s="105" t="b">
        <f t="shared" si="116"/>
        <v>0</v>
      </c>
      <c r="BQ173" s="105" t="b">
        <f t="shared" si="117"/>
        <v>0</v>
      </c>
      <c r="BR173" s="105" t="b">
        <f t="shared" si="118"/>
        <v>0</v>
      </c>
      <c r="BS173" s="105" t="b">
        <f t="shared" si="119"/>
        <v>0</v>
      </c>
      <c r="BT173" s="105" t="b">
        <f t="shared" si="120"/>
        <v>0</v>
      </c>
      <c r="BU173" s="105" t="b">
        <f t="shared" si="121"/>
        <v>0</v>
      </c>
      <c r="BV173" s="105" t="b">
        <f t="shared" si="122"/>
        <v>0</v>
      </c>
      <c r="BW173" s="105" t="b">
        <f t="shared" si="123"/>
        <v>0</v>
      </c>
      <c r="BX173" s="105" t="b">
        <f t="shared" si="124"/>
        <v>0</v>
      </c>
      <c r="BY173" s="105" t="b">
        <f t="shared" si="125"/>
        <v>0</v>
      </c>
      <c r="BZ173" s="105" t="b">
        <f t="shared" si="126"/>
        <v>0</v>
      </c>
      <c r="CA173" s="105" t="b">
        <f t="shared" si="127"/>
        <v>0</v>
      </c>
      <c r="CB173" s="105" t="b">
        <f t="shared" si="128"/>
        <v>0</v>
      </c>
      <c r="CC173" s="105" t="b">
        <f t="shared" si="129"/>
        <v>0</v>
      </c>
      <c r="CD173" s="105" t="b">
        <f t="shared" si="130"/>
        <v>0</v>
      </c>
      <c r="CE173" s="105" t="b">
        <f t="shared" si="131"/>
        <v>0</v>
      </c>
      <c r="CF173" s="105" t="b">
        <f t="shared" si="132"/>
        <v>0</v>
      </c>
      <c r="CG173" s="105" t="b">
        <f t="shared" si="133"/>
        <v>0</v>
      </c>
      <c r="CH173" s="105" t="b">
        <f t="shared" si="134"/>
        <v>0</v>
      </c>
      <c r="CI173" s="105" t="b">
        <f t="shared" si="135"/>
        <v>0</v>
      </c>
      <c r="CJ173" s="105" t="b">
        <f t="shared" si="136"/>
        <v>0</v>
      </c>
      <c r="CK173" s="105" t="b">
        <f t="shared" si="137"/>
        <v>0</v>
      </c>
      <c r="CL173" s="105" t="b">
        <f t="shared" si="138"/>
        <v>0</v>
      </c>
      <c r="CM173" s="105" t="b">
        <f t="shared" si="139"/>
        <v>0</v>
      </c>
      <c r="CN173" s="105" t="b">
        <f t="shared" si="140"/>
        <v>0</v>
      </c>
      <c r="CO173" s="105" t="b">
        <f t="shared" si="141"/>
        <v>0</v>
      </c>
      <c r="CP173" s="105" t="b">
        <f t="shared" si="142"/>
        <v>0</v>
      </c>
      <c r="CQ173" s="105" t="b">
        <f t="shared" si="143"/>
        <v>0</v>
      </c>
      <c r="CR173" s="105" t="b">
        <f t="shared" si="144"/>
        <v>0</v>
      </c>
      <c r="CS173" s="105" t="b">
        <f t="shared" si="145"/>
        <v>0</v>
      </c>
      <c r="CT173" s="105" t="b">
        <f t="shared" si="146"/>
        <v>0</v>
      </c>
      <c r="CU173" s="105" t="b">
        <f t="shared" si="147"/>
        <v>0</v>
      </c>
      <c r="CV173" s="105" t="b">
        <f t="shared" si="148"/>
        <v>0</v>
      </c>
      <c r="CW173" s="105" t="b">
        <f t="shared" si="149"/>
        <v>0</v>
      </c>
      <c r="CX173" s="105" t="b">
        <f t="shared" si="150"/>
        <v>0</v>
      </c>
      <c r="CY173" s="105" t="b">
        <f t="shared" si="151"/>
        <v>0</v>
      </c>
      <c r="CZ173" s="105" t="b">
        <f t="shared" si="152"/>
        <v>0</v>
      </c>
      <c r="DA173" s="105" t="b">
        <f t="shared" si="153"/>
        <v>0</v>
      </c>
      <c r="DB173" s="105" t="b">
        <f t="shared" si="154"/>
        <v>0</v>
      </c>
      <c r="DC173" s="107">
        <f t="shared" si="155"/>
        <v>0</v>
      </c>
      <c r="DD173" s="107">
        <f t="shared" si="156"/>
        <v>0</v>
      </c>
      <c r="DE173" s="107">
        <f t="shared" si="157"/>
        <v>0</v>
      </c>
      <c r="DF173" s="107">
        <f t="shared" si="158"/>
        <v>0</v>
      </c>
      <c r="DG173" s="107">
        <f t="shared" si="159"/>
        <v>0</v>
      </c>
      <c r="DH173" s="107">
        <f t="shared" si="160"/>
        <v>0</v>
      </c>
      <c r="DI173" s="107">
        <f t="shared" si="161"/>
        <v>0</v>
      </c>
      <c r="DJ173" s="107">
        <f t="shared" si="162"/>
        <v>0</v>
      </c>
      <c r="DK173" s="107">
        <f t="shared" si="163"/>
        <v>0</v>
      </c>
      <c r="DL173" s="94">
        <f t="shared" si="164"/>
        <v>0</v>
      </c>
      <c r="DM173" s="59">
        <f>(F7*DL173)/100</f>
        <v>0</v>
      </c>
    </row>
    <row r="174" spans="1:117">
      <c r="A174" s="42"/>
      <c r="B174" s="42"/>
      <c r="C174" s="42"/>
      <c r="D174" s="42"/>
      <c r="E174" s="43"/>
      <c r="F174" s="42"/>
      <c r="G174" s="42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N174" s="100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72"/>
      <c r="BB174" s="72"/>
      <c r="BC174" s="72"/>
      <c r="BD174" s="72"/>
      <c r="BE174" s="72"/>
      <c r="BF174" s="72"/>
      <c r="BG174" s="72"/>
      <c r="BH174" s="72"/>
      <c r="BI174" s="72"/>
      <c r="BJ174" s="105" t="b">
        <f t="shared" si="110"/>
        <v>0</v>
      </c>
      <c r="BK174" s="105" t="b">
        <f t="shared" si="111"/>
        <v>0</v>
      </c>
      <c r="BL174" s="105" t="b">
        <f t="shared" si="112"/>
        <v>0</v>
      </c>
      <c r="BM174" s="105" t="b">
        <f t="shared" si="113"/>
        <v>0</v>
      </c>
      <c r="BN174" s="105" t="b">
        <f t="shared" si="114"/>
        <v>0</v>
      </c>
      <c r="BO174" s="105" t="b">
        <f t="shared" si="115"/>
        <v>0</v>
      </c>
      <c r="BP174" s="105" t="b">
        <f t="shared" si="116"/>
        <v>0</v>
      </c>
      <c r="BQ174" s="105" t="b">
        <f t="shared" si="117"/>
        <v>0</v>
      </c>
      <c r="BR174" s="105" t="b">
        <f t="shared" si="118"/>
        <v>0</v>
      </c>
      <c r="BS174" s="105" t="b">
        <f t="shared" si="119"/>
        <v>0</v>
      </c>
      <c r="BT174" s="105" t="b">
        <f t="shared" si="120"/>
        <v>0</v>
      </c>
      <c r="BU174" s="105" t="b">
        <f t="shared" si="121"/>
        <v>0</v>
      </c>
      <c r="BV174" s="105" t="b">
        <f t="shared" si="122"/>
        <v>0</v>
      </c>
      <c r="BW174" s="105" t="b">
        <f t="shared" si="123"/>
        <v>0</v>
      </c>
      <c r="BX174" s="105" t="b">
        <f t="shared" si="124"/>
        <v>0</v>
      </c>
      <c r="BY174" s="105" t="b">
        <f t="shared" si="125"/>
        <v>0</v>
      </c>
      <c r="BZ174" s="105" t="b">
        <f t="shared" si="126"/>
        <v>0</v>
      </c>
      <c r="CA174" s="105" t="b">
        <f t="shared" si="127"/>
        <v>0</v>
      </c>
      <c r="CB174" s="105" t="b">
        <f t="shared" si="128"/>
        <v>0</v>
      </c>
      <c r="CC174" s="105" t="b">
        <f t="shared" si="129"/>
        <v>0</v>
      </c>
      <c r="CD174" s="105" t="b">
        <f t="shared" si="130"/>
        <v>0</v>
      </c>
      <c r="CE174" s="105" t="b">
        <f t="shared" si="131"/>
        <v>0</v>
      </c>
      <c r="CF174" s="105" t="b">
        <f t="shared" si="132"/>
        <v>0</v>
      </c>
      <c r="CG174" s="105" t="b">
        <f t="shared" si="133"/>
        <v>0</v>
      </c>
      <c r="CH174" s="105" t="b">
        <f t="shared" si="134"/>
        <v>0</v>
      </c>
      <c r="CI174" s="105" t="b">
        <f t="shared" si="135"/>
        <v>0</v>
      </c>
      <c r="CJ174" s="105" t="b">
        <f t="shared" si="136"/>
        <v>0</v>
      </c>
      <c r="CK174" s="105" t="b">
        <f t="shared" si="137"/>
        <v>0</v>
      </c>
      <c r="CL174" s="105" t="b">
        <f t="shared" si="138"/>
        <v>0</v>
      </c>
      <c r="CM174" s="105" t="b">
        <f t="shared" si="139"/>
        <v>0</v>
      </c>
      <c r="CN174" s="105" t="b">
        <f t="shared" si="140"/>
        <v>0</v>
      </c>
      <c r="CO174" s="105" t="b">
        <f t="shared" si="141"/>
        <v>0</v>
      </c>
      <c r="CP174" s="105" t="b">
        <f t="shared" si="142"/>
        <v>0</v>
      </c>
      <c r="CQ174" s="105" t="b">
        <f t="shared" si="143"/>
        <v>0</v>
      </c>
      <c r="CR174" s="105" t="b">
        <f t="shared" si="144"/>
        <v>0</v>
      </c>
      <c r="CS174" s="105" t="b">
        <f t="shared" si="145"/>
        <v>0</v>
      </c>
      <c r="CT174" s="105" t="b">
        <f t="shared" si="146"/>
        <v>0</v>
      </c>
      <c r="CU174" s="105" t="b">
        <f t="shared" si="147"/>
        <v>0</v>
      </c>
      <c r="CV174" s="105" t="b">
        <f t="shared" si="148"/>
        <v>0</v>
      </c>
      <c r="CW174" s="105" t="b">
        <f t="shared" si="149"/>
        <v>0</v>
      </c>
      <c r="CX174" s="105" t="b">
        <f t="shared" si="150"/>
        <v>0</v>
      </c>
      <c r="CY174" s="105" t="b">
        <f t="shared" si="151"/>
        <v>0</v>
      </c>
      <c r="CZ174" s="105" t="b">
        <f t="shared" si="152"/>
        <v>0</v>
      </c>
      <c r="DA174" s="105" t="b">
        <f t="shared" si="153"/>
        <v>0</v>
      </c>
      <c r="DB174" s="105" t="b">
        <f t="shared" si="154"/>
        <v>0</v>
      </c>
      <c r="DC174" s="107">
        <f t="shared" si="155"/>
        <v>0</v>
      </c>
      <c r="DD174" s="107">
        <f t="shared" si="156"/>
        <v>0</v>
      </c>
      <c r="DE174" s="107">
        <f t="shared" si="157"/>
        <v>0</v>
      </c>
      <c r="DF174" s="107">
        <f t="shared" si="158"/>
        <v>0</v>
      </c>
      <c r="DG174" s="107">
        <f t="shared" si="159"/>
        <v>0</v>
      </c>
      <c r="DH174" s="107">
        <f t="shared" si="160"/>
        <v>0</v>
      </c>
      <c r="DI174" s="107">
        <f t="shared" si="161"/>
        <v>0</v>
      </c>
      <c r="DJ174" s="107">
        <f t="shared" si="162"/>
        <v>0</v>
      </c>
      <c r="DK174" s="107">
        <f t="shared" si="163"/>
        <v>0</v>
      </c>
      <c r="DL174" s="94">
        <f t="shared" si="164"/>
        <v>0</v>
      </c>
      <c r="DM174" s="59">
        <f>(F7*DL174)/100</f>
        <v>0</v>
      </c>
    </row>
    <row r="175" spans="1:117">
      <c r="A175" s="42"/>
      <c r="B175" s="42"/>
      <c r="C175" s="42"/>
      <c r="D175" s="42"/>
      <c r="E175" s="43"/>
      <c r="F175" s="42"/>
      <c r="G175" s="42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0"/>
      <c r="AL175" s="100"/>
      <c r="AM175" s="100"/>
      <c r="AN175" s="100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72"/>
      <c r="BB175" s="72"/>
      <c r="BC175" s="72"/>
      <c r="BD175" s="72"/>
      <c r="BE175" s="72"/>
      <c r="BF175" s="72"/>
      <c r="BG175" s="72"/>
      <c r="BH175" s="72"/>
      <c r="BI175" s="72"/>
      <c r="BJ175" s="105" t="b">
        <f t="shared" si="110"/>
        <v>0</v>
      </c>
      <c r="BK175" s="105" t="b">
        <f t="shared" si="111"/>
        <v>0</v>
      </c>
      <c r="BL175" s="105" t="b">
        <f t="shared" si="112"/>
        <v>0</v>
      </c>
      <c r="BM175" s="105" t="b">
        <f t="shared" si="113"/>
        <v>0</v>
      </c>
      <c r="BN175" s="105" t="b">
        <f t="shared" si="114"/>
        <v>0</v>
      </c>
      <c r="BO175" s="105" t="b">
        <f t="shared" si="115"/>
        <v>0</v>
      </c>
      <c r="BP175" s="105" t="b">
        <f t="shared" si="116"/>
        <v>0</v>
      </c>
      <c r="BQ175" s="105" t="b">
        <f t="shared" si="117"/>
        <v>0</v>
      </c>
      <c r="BR175" s="105" t="b">
        <f t="shared" si="118"/>
        <v>0</v>
      </c>
      <c r="BS175" s="105" t="b">
        <f t="shared" si="119"/>
        <v>0</v>
      </c>
      <c r="BT175" s="105" t="b">
        <f t="shared" si="120"/>
        <v>0</v>
      </c>
      <c r="BU175" s="105" t="b">
        <f t="shared" si="121"/>
        <v>0</v>
      </c>
      <c r="BV175" s="105" t="b">
        <f t="shared" si="122"/>
        <v>0</v>
      </c>
      <c r="BW175" s="105" t="b">
        <f t="shared" si="123"/>
        <v>0</v>
      </c>
      <c r="BX175" s="105" t="b">
        <f t="shared" si="124"/>
        <v>0</v>
      </c>
      <c r="BY175" s="105" t="b">
        <f t="shared" si="125"/>
        <v>0</v>
      </c>
      <c r="BZ175" s="105" t="b">
        <f t="shared" si="126"/>
        <v>0</v>
      </c>
      <c r="CA175" s="105" t="b">
        <f t="shared" si="127"/>
        <v>0</v>
      </c>
      <c r="CB175" s="105" t="b">
        <f t="shared" si="128"/>
        <v>0</v>
      </c>
      <c r="CC175" s="105" t="b">
        <f t="shared" si="129"/>
        <v>0</v>
      </c>
      <c r="CD175" s="105" t="b">
        <f t="shared" si="130"/>
        <v>0</v>
      </c>
      <c r="CE175" s="105" t="b">
        <f t="shared" si="131"/>
        <v>0</v>
      </c>
      <c r="CF175" s="105" t="b">
        <f t="shared" si="132"/>
        <v>0</v>
      </c>
      <c r="CG175" s="105" t="b">
        <f t="shared" si="133"/>
        <v>0</v>
      </c>
      <c r="CH175" s="105" t="b">
        <f t="shared" si="134"/>
        <v>0</v>
      </c>
      <c r="CI175" s="105" t="b">
        <f t="shared" si="135"/>
        <v>0</v>
      </c>
      <c r="CJ175" s="105" t="b">
        <f t="shared" si="136"/>
        <v>0</v>
      </c>
      <c r="CK175" s="105" t="b">
        <f t="shared" si="137"/>
        <v>0</v>
      </c>
      <c r="CL175" s="105" t="b">
        <f t="shared" si="138"/>
        <v>0</v>
      </c>
      <c r="CM175" s="105" t="b">
        <f t="shared" si="139"/>
        <v>0</v>
      </c>
      <c r="CN175" s="105" t="b">
        <f t="shared" si="140"/>
        <v>0</v>
      </c>
      <c r="CO175" s="105" t="b">
        <f t="shared" si="141"/>
        <v>0</v>
      </c>
      <c r="CP175" s="105" t="b">
        <f t="shared" si="142"/>
        <v>0</v>
      </c>
      <c r="CQ175" s="105" t="b">
        <f t="shared" si="143"/>
        <v>0</v>
      </c>
      <c r="CR175" s="105" t="b">
        <f t="shared" si="144"/>
        <v>0</v>
      </c>
      <c r="CS175" s="105" t="b">
        <f t="shared" si="145"/>
        <v>0</v>
      </c>
      <c r="CT175" s="105" t="b">
        <f t="shared" si="146"/>
        <v>0</v>
      </c>
      <c r="CU175" s="105" t="b">
        <f t="shared" si="147"/>
        <v>0</v>
      </c>
      <c r="CV175" s="105" t="b">
        <f t="shared" si="148"/>
        <v>0</v>
      </c>
      <c r="CW175" s="105" t="b">
        <f t="shared" si="149"/>
        <v>0</v>
      </c>
      <c r="CX175" s="105" t="b">
        <f t="shared" si="150"/>
        <v>0</v>
      </c>
      <c r="CY175" s="105" t="b">
        <f t="shared" si="151"/>
        <v>0</v>
      </c>
      <c r="CZ175" s="105" t="b">
        <f t="shared" si="152"/>
        <v>0</v>
      </c>
      <c r="DA175" s="105" t="b">
        <f t="shared" si="153"/>
        <v>0</v>
      </c>
      <c r="DB175" s="105" t="b">
        <f t="shared" si="154"/>
        <v>0</v>
      </c>
      <c r="DC175" s="107">
        <f t="shared" si="155"/>
        <v>0</v>
      </c>
      <c r="DD175" s="107">
        <f t="shared" si="156"/>
        <v>0</v>
      </c>
      <c r="DE175" s="107">
        <f t="shared" si="157"/>
        <v>0</v>
      </c>
      <c r="DF175" s="107">
        <f t="shared" si="158"/>
        <v>0</v>
      </c>
      <c r="DG175" s="107">
        <f t="shared" si="159"/>
        <v>0</v>
      </c>
      <c r="DH175" s="107">
        <f t="shared" si="160"/>
        <v>0</v>
      </c>
      <c r="DI175" s="107">
        <f t="shared" si="161"/>
        <v>0</v>
      </c>
      <c r="DJ175" s="107">
        <f t="shared" si="162"/>
        <v>0</v>
      </c>
      <c r="DK175" s="107">
        <f t="shared" si="163"/>
        <v>0</v>
      </c>
      <c r="DL175" s="94">
        <f t="shared" si="164"/>
        <v>0</v>
      </c>
      <c r="DM175" s="59">
        <f>(F7*DL175)/100</f>
        <v>0</v>
      </c>
    </row>
    <row r="176" spans="1:117">
      <c r="A176" s="42"/>
      <c r="B176" s="42"/>
      <c r="C176" s="42"/>
      <c r="D176" s="42"/>
      <c r="E176" s="43"/>
      <c r="F176" s="42"/>
      <c r="G176" s="42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100"/>
      <c r="AM176" s="100"/>
      <c r="AN176" s="100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72"/>
      <c r="BB176" s="72"/>
      <c r="BC176" s="72"/>
      <c r="BD176" s="72"/>
      <c r="BE176" s="72"/>
      <c r="BF176" s="72"/>
      <c r="BG176" s="72"/>
      <c r="BH176" s="72"/>
      <c r="BI176" s="72"/>
      <c r="BJ176" s="105" t="b">
        <f t="shared" si="110"/>
        <v>0</v>
      </c>
      <c r="BK176" s="105" t="b">
        <f t="shared" si="111"/>
        <v>0</v>
      </c>
      <c r="BL176" s="105" t="b">
        <f t="shared" si="112"/>
        <v>0</v>
      </c>
      <c r="BM176" s="105" t="b">
        <f t="shared" si="113"/>
        <v>0</v>
      </c>
      <c r="BN176" s="105" t="b">
        <f t="shared" si="114"/>
        <v>0</v>
      </c>
      <c r="BO176" s="105" t="b">
        <f t="shared" si="115"/>
        <v>0</v>
      </c>
      <c r="BP176" s="105" t="b">
        <f t="shared" si="116"/>
        <v>0</v>
      </c>
      <c r="BQ176" s="105" t="b">
        <f t="shared" si="117"/>
        <v>0</v>
      </c>
      <c r="BR176" s="105" t="b">
        <f t="shared" si="118"/>
        <v>0</v>
      </c>
      <c r="BS176" s="105" t="b">
        <f t="shared" si="119"/>
        <v>0</v>
      </c>
      <c r="BT176" s="105" t="b">
        <f t="shared" si="120"/>
        <v>0</v>
      </c>
      <c r="BU176" s="105" t="b">
        <f t="shared" si="121"/>
        <v>0</v>
      </c>
      <c r="BV176" s="105" t="b">
        <f t="shared" si="122"/>
        <v>0</v>
      </c>
      <c r="BW176" s="105" t="b">
        <f t="shared" si="123"/>
        <v>0</v>
      </c>
      <c r="BX176" s="105" t="b">
        <f t="shared" si="124"/>
        <v>0</v>
      </c>
      <c r="BY176" s="105" t="b">
        <f t="shared" si="125"/>
        <v>0</v>
      </c>
      <c r="BZ176" s="105" t="b">
        <f t="shared" si="126"/>
        <v>0</v>
      </c>
      <c r="CA176" s="105" t="b">
        <f t="shared" si="127"/>
        <v>0</v>
      </c>
      <c r="CB176" s="105" t="b">
        <f t="shared" si="128"/>
        <v>0</v>
      </c>
      <c r="CC176" s="105" t="b">
        <f t="shared" si="129"/>
        <v>0</v>
      </c>
      <c r="CD176" s="105" t="b">
        <f t="shared" si="130"/>
        <v>0</v>
      </c>
      <c r="CE176" s="105" t="b">
        <f t="shared" si="131"/>
        <v>0</v>
      </c>
      <c r="CF176" s="105" t="b">
        <f t="shared" si="132"/>
        <v>0</v>
      </c>
      <c r="CG176" s="105" t="b">
        <f t="shared" si="133"/>
        <v>0</v>
      </c>
      <c r="CH176" s="105" t="b">
        <f t="shared" si="134"/>
        <v>0</v>
      </c>
      <c r="CI176" s="105" t="b">
        <f t="shared" si="135"/>
        <v>0</v>
      </c>
      <c r="CJ176" s="105" t="b">
        <f t="shared" si="136"/>
        <v>0</v>
      </c>
      <c r="CK176" s="105" t="b">
        <f t="shared" si="137"/>
        <v>0</v>
      </c>
      <c r="CL176" s="105" t="b">
        <f t="shared" si="138"/>
        <v>0</v>
      </c>
      <c r="CM176" s="105" t="b">
        <f t="shared" si="139"/>
        <v>0</v>
      </c>
      <c r="CN176" s="105" t="b">
        <f t="shared" si="140"/>
        <v>0</v>
      </c>
      <c r="CO176" s="105" t="b">
        <f t="shared" si="141"/>
        <v>0</v>
      </c>
      <c r="CP176" s="105" t="b">
        <f t="shared" si="142"/>
        <v>0</v>
      </c>
      <c r="CQ176" s="105" t="b">
        <f t="shared" si="143"/>
        <v>0</v>
      </c>
      <c r="CR176" s="105" t="b">
        <f t="shared" si="144"/>
        <v>0</v>
      </c>
      <c r="CS176" s="105" t="b">
        <f t="shared" si="145"/>
        <v>0</v>
      </c>
      <c r="CT176" s="105" t="b">
        <f t="shared" si="146"/>
        <v>0</v>
      </c>
      <c r="CU176" s="105" t="b">
        <f t="shared" si="147"/>
        <v>0</v>
      </c>
      <c r="CV176" s="105" t="b">
        <f t="shared" si="148"/>
        <v>0</v>
      </c>
      <c r="CW176" s="105" t="b">
        <f t="shared" si="149"/>
        <v>0</v>
      </c>
      <c r="CX176" s="105" t="b">
        <f t="shared" si="150"/>
        <v>0</v>
      </c>
      <c r="CY176" s="105" t="b">
        <f t="shared" si="151"/>
        <v>0</v>
      </c>
      <c r="CZ176" s="105" t="b">
        <f t="shared" si="152"/>
        <v>0</v>
      </c>
      <c r="DA176" s="105" t="b">
        <f t="shared" si="153"/>
        <v>0</v>
      </c>
      <c r="DB176" s="105" t="b">
        <f t="shared" si="154"/>
        <v>0</v>
      </c>
      <c r="DC176" s="107">
        <f t="shared" si="155"/>
        <v>0</v>
      </c>
      <c r="DD176" s="107">
        <f t="shared" si="156"/>
        <v>0</v>
      </c>
      <c r="DE176" s="107">
        <f t="shared" si="157"/>
        <v>0</v>
      </c>
      <c r="DF176" s="107">
        <f t="shared" si="158"/>
        <v>0</v>
      </c>
      <c r="DG176" s="107">
        <f t="shared" si="159"/>
        <v>0</v>
      </c>
      <c r="DH176" s="107">
        <f t="shared" si="160"/>
        <v>0</v>
      </c>
      <c r="DI176" s="107">
        <f t="shared" si="161"/>
        <v>0</v>
      </c>
      <c r="DJ176" s="107">
        <f t="shared" si="162"/>
        <v>0</v>
      </c>
      <c r="DK176" s="107">
        <f t="shared" si="163"/>
        <v>0</v>
      </c>
      <c r="DL176" s="94">
        <f t="shared" si="164"/>
        <v>0</v>
      </c>
      <c r="DM176" s="59">
        <f>(F7*DL176)/100</f>
        <v>0</v>
      </c>
    </row>
    <row r="177" spans="1:117">
      <c r="A177" s="42"/>
      <c r="B177" s="42"/>
      <c r="C177" s="42"/>
      <c r="D177" s="42"/>
      <c r="E177" s="43"/>
      <c r="F177" s="42"/>
      <c r="G177" s="42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100"/>
      <c r="AM177" s="100"/>
      <c r="AN177" s="100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72"/>
      <c r="BB177" s="72"/>
      <c r="BC177" s="72"/>
      <c r="BD177" s="72"/>
      <c r="BE177" s="72"/>
      <c r="BF177" s="72"/>
      <c r="BG177" s="72"/>
      <c r="BH177" s="72"/>
      <c r="BI177" s="72"/>
      <c r="BJ177" s="105" t="b">
        <f t="shared" si="110"/>
        <v>0</v>
      </c>
      <c r="BK177" s="105" t="b">
        <f t="shared" si="111"/>
        <v>0</v>
      </c>
      <c r="BL177" s="105" t="b">
        <f t="shared" si="112"/>
        <v>0</v>
      </c>
      <c r="BM177" s="105" t="b">
        <f t="shared" si="113"/>
        <v>0</v>
      </c>
      <c r="BN177" s="105" t="b">
        <f t="shared" si="114"/>
        <v>0</v>
      </c>
      <c r="BO177" s="105" t="b">
        <f t="shared" si="115"/>
        <v>0</v>
      </c>
      <c r="BP177" s="105" t="b">
        <f t="shared" si="116"/>
        <v>0</v>
      </c>
      <c r="BQ177" s="105" t="b">
        <f t="shared" si="117"/>
        <v>0</v>
      </c>
      <c r="BR177" s="105" t="b">
        <f t="shared" si="118"/>
        <v>0</v>
      </c>
      <c r="BS177" s="105" t="b">
        <f t="shared" si="119"/>
        <v>0</v>
      </c>
      <c r="BT177" s="105" t="b">
        <f t="shared" si="120"/>
        <v>0</v>
      </c>
      <c r="BU177" s="105" t="b">
        <f t="shared" si="121"/>
        <v>0</v>
      </c>
      <c r="BV177" s="105" t="b">
        <f t="shared" si="122"/>
        <v>0</v>
      </c>
      <c r="BW177" s="105" t="b">
        <f t="shared" si="123"/>
        <v>0</v>
      </c>
      <c r="BX177" s="105" t="b">
        <f t="shared" si="124"/>
        <v>0</v>
      </c>
      <c r="BY177" s="105" t="b">
        <f t="shared" si="125"/>
        <v>0</v>
      </c>
      <c r="BZ177" s="105" t="b">
        <f t="shared" si="126"/>
        <v>0</v>
      </c>
      <c r="CA177" s="105" t="b">
        <f t="shared" si="127"/>
        <v>0</v>
      </c>
      <c r="CB177" s="105" t="b">
        <f t="shared" si="128"/>
        <v>0</v>
      </c>
      <c r="CC177" s="105" t="b">
        <f t="shared" si="129"/>
        <v>0</v>
      </c>
      <c r="CD177" s="105" t="b">
        <f t="shared" si="130"/>
        <v>0</v>
      </c>
      <c r="CE177" s="105" t="b">
        <f t="shared" si="131"/>
        <v>0</v>
      </c>
      <c r="CF177" s="105" t="b">
        <f t="shared" si="132"/>
        <v>0</v>
      </c>
      <c r="CG177" s="105" t="b">
        <f t="shared" si="133"/>
        <v>0</v>
      </c>
      <c r="CH177" s="105" t="b">
        <f t="shared" si="134"/>
        <v>0</v>
      </c>
      <c r="CI177" s="105" t="b">
        <f t="shared" si="135"/>
        <v>0</v>
      </c>
      <c r="CJ177" s="105" t="b">
        <f t="shared" si="136"/>
        <v>0</v>
      </c>
      <c r="CK177" s="105" t="b">
        <f t="shared" si="137"/>
        <v>0</v>
      </c>
      <c r="CL177" s="105" t="b">
        <f t="shared" si="138"/>
        <v>0</v>
      </c>
      <c r="CM177" s="105" t="b">
        <f t="shared" si="139"/>
        <v>0</v>
      </c>
      <c r="CN177" s="105" t="b">
        <f t="shared" si="140"/>
        <v>0</v>
      </c>
      <c r="CO177" s="105" t="b">
        <f t="shared" si="141"/>
        <v>0</v>
      </c>
      <c r="CP177" s="105" t="b">
        <f t="shared" si="142"/>
        <v>0</v>
      </c>
      <c r="CQ177" s="105" t="b">
        <f t="shared" si="143"/>
        <v>0</v>
      </c>
      <c r="CR177" s="105" t="b">
        <f t="shared" si="144"/>
        <v>0</v>
      </c>
      <c r="CS177" s="105" t="b">
        <f t="shared" si="145"/>
        <v>0</v>
      </c>
      <c r="CT177" s="105" t="b">
        <f t="shared" si="146"/>
        <v>0</v>
      </c>
      <c r="CU177" s="105" t="b">
        <f t="shared" si="147"/>
        <v>0</v>
      </c>
      <c r="CV177" s="105" t="b">
        <f t="shared" si="148"/>
        <v>0</v>
      </c>
      <c r="CW177" s="105" t="b">
        <f t="shared" si="149"/>
        <v>0</v>
      </c>
      <c r="CX177" s="105" t="b">
        <f t="shared" si="150"/>
        <v>0</v>
      </c>
      <c r="CY177" s="105" t="b">
        <f t="shared" si="151"/>
        <v>0</v>
      </c>
      <c r="CZ177" s="105" t="b">
        <f t="shared" si="152"/>
        <v>0</v>
      </c>
      <c r="DA177" s="105" t="b">
        <f t="shared" si="153"/>
        <v>0</v>
      </c>
      <c r="DB177" s="105" t="b">
        <f t="shared" si="154"/>
        <v>0</v>
      </c>
      <c r="DC177" s="107">
        <f t="shared" si="155"/>
        <v>0</v>
      </c>
      <c r="DD177" s="107">
        <f t="shared" si="156"/>
        <v>0</v>
      </c>
      <c r="DE177" s="107">
        <f t="shared" si="157"/>
        <v>0</v>
      </c>
      <c r="DF177" s="107">
        <f t="shared" si="158"/>
        <v>0</v>
      </c>
      <c r="DG177" s="107">
        <f t="shared" si="159"/>
        <v>0</v>
      </c>
      <c r="DH177" s="107">
        <f t="shared" si="160"/>
        <v>0</v>
      </c>
      <c r="DI177" s="107">
        <f t="shared" si="161"/>
        <v>0</v>
      </c>
      <c r="DJ177" s="107">
        <f t="shared" si="162"/>
        <v>0</v>
      </c>
      <c r="DK177" s="107">
        <f t="shared" si="163"/>
        <v>0</v>
      </c>
      <c r="DL177" s="94">
        <f t="shared" si="164"/>
        <v>0</v>
      </c>
      <c r="DM177" s="59">
        <f>(F7*DL177)/100</f>
        <v>0</v>
      </c>
    </row>
    <row r="178" spans="1:117">
      <c r="A178" s="42"/>
      <c r="B178" s="42"/>
      <c r="C178" s="42"/>
      <c r="D178" s="42"/>
      <c r="E178" s="43"/>
      <c r="F178" s="42"/>
      <c r="G178" s="42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100"/>
      <c r="AM178" s="100"/>
      <c r="AN178" s="100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72"/>
      <c r="BB178" s="72"/>
      <c r="BC178" s="72"/>
      <c r="BD178" s="72"/>
      <c r="BE178" s="72"/>
      <c r="BF178" s="72"/>
      <c r="BG178" s="72"/>
      <c r="BH178" s="72"/>
      <c r="BI178" s="72"/>
      <c r="BJ178" s="105" t="b">
        <f t="shared" si="110"/>
        <v>0</v>
      </c>
      <c r="BK178" s="105" t="b">
        <f t="shared" si="111"/>
        <v>0</v>
      </c>
      <c r="BL178" s="105" t="b">
        <f t="shared" si="112"/>
        <v>0</v>
      </c>
      <c r="BM178" s="105" t="b">
        <f t="shared" si="113"/>
        <v>0</v>
      </c>
      <c r="BN178" s="105" t="b">
        <f t="shared" si="114"/>
        <v>0</v>
      </c>
      <c r="BO178" s="105" t="b">
        <f t="shared" si="115"/>
        <v>0</v>
      </c>
      <c r="BP178" s="105" t="b">
        <f t="shared" si="116"/>
        <v>0</v>
      </c>
      <c r="BQ178" s="105" t="b">
        <f t="shared" si="117"/>
        <v>0</v>
      </c>
      <c r="BR178" s="105" t="b">
        <f t="shared" si="118"/>
        <v>0</v>
      </c>
      <c r="BS178" s="105" t="b">
        <f t="shared" si="119"/>
        <v>0</v>
      </c>
      <c r="BT178" s="105" t="b">
        <f t="shared" si="120"/>
        <v>0</v>
      </c>
      <c r="BU178" s="105" t="b">
        <f t="shared" si="121"/>
        <v>0</v>
      </c>
      <c r="BV178" s="105" t="b">
        <f t="shared" si="122"/>
        <v>0</v>
      </c>
      <c r="BW178" s="105" t="b">
        <f t="shared" si="123"/>
        <v>0</v>
      </c>
      <c r="BX178" s="105" t="b">
        <f t="shared" si="124"/>
        <v>0</v>
      </c>
      <c r="BY178" s="105" t="b">
        <f t="shared" si="125"/>
        <v>0</v>
      </c>
      <c r="BZ178" s="105" t="b">
        <f t="shared" si="126"/>
        <v>0</v>
      </c>
      <c r="CA178" s="105" t="b">
        <f t="shared" si="127"/>
        <v>0</v>
      </c>
      <c r="CB178" s="105" t="b">
        <f t="shared" si="128"/>
        <v>0</v>
      </c>
      <c r="CC178" s="105" t="b">
        <f t="shared" si="129"/>
        <v>0</v>
      </c>
      <c r="CD178" s="105" t="b">
        <f t="shared" si="130"/>
        <v>0</v>
      </c>
      <c r="CE178" s="105" t="b">
        <f t="shared" si="131"/>
        <v>0</v>
      </c>
      <c r="CF178" s="105" t="b">
        <f t="shared" si="132"/>
        <v>0</v>
      </c>
      <c r="CG178" s="105" t="b">
        <f t="shared" si="133"/>
        <v>0</v>
      </c>
      <c r="CH178" s="105" t="b">
        <f t="shared" si="134"/>
        <v>0</v>
      </c>
      <c r="CI178" s="105" t="b">
        <f t="shared" si="135"/>
        <v>0</v>
      </c>
      <c r="CJ178" s="105" t="b">
        <f t="shared" si="136"/>
        <v>0</v>
      </c>
      <c r="CK178" s="105" t="b">
        <f t="shared" si="137"/>
        <v>0</v>
      </c>
      <c r="CL178" s="105" t="b">
        <f t="shared" si="138"/>
        <v>0</v>
      </c>
      <c r="CM178" s="105" t="b">
        <f t="shared" si="139"/>
        <v>0</v>
      </c>
      <c r="CN178" s="105" t="b">
        <f t="shared" si="140"/>
        <v>0</v>
      </c>
      <c r="CO178" s="105" t="b">
        <f t="shared" si="141"/>
        <v>0</v>
      </c>
      <c r="CP178" s="105" t="b">
        <f t="shared" si="142"/>
        <v>0</v>
      </c>
      <c r="CQ178" s="105" t="b">
        <f t="shared" si="143"/>
        <v>0</v>
      </c>
      <c r="CR178" s="105" t="b">
        <f t="shared" si="144"/>
        <v>0</v>
      </c>
      <c r="CS178" s="105" t="b">
        <f t="shared" si="145"/>
        <v>0</v>
      </c>
      <c r="CT178" s="105" t="b">
        <f t="shared" si="146"/>
        <v>0</v>
      </c>
      <c r="CU178" s="105" t="b">
        <f t="shared" si="147"/>
        <v>0</v>
      </c>
      <c r="CV178" s="105" t="b">
        <f t="shared" si="148"/>
        <v>0</v>
      </c>
      <c r="CW178" s="105" t="b">
        <f t="shared" si="149"/>
        <v>0</v>
      </c>
      <c r="CX178" s="105" t="b">
        <f t="shared" si="150"/>
        <v>0</v>
      </c>
      <c r="CY178" s="105" t="b">
        <f t="shared" si="151"/>
        <v>0</v>
      </c>
      <c r="CZ178" s="105" t="b">
        <f t="shared" si="152"/>
        <v>0</v>
      </c>
      <c r="DA178" s="105" t="b">
        <f t="shared" si="153"/>
        <v>0</v>
      </c>
      <c r="DB178" s="105" t="b">
        <f t="shared" si="154"/>
        <v>0</v>
      </c>
      <c r="DC178" s="107">
        <f t="shared" si="155"/>
        <v>0</v>
      </c>
      <c r="DD178" s="107">
        <f t="shared" si="156"/>
        <v>0</v>
      </c>
      <c r="DE178" s="107">
        <f t="shared" si="157"/>
        <v>0</v>
      </c>
      <c r="DF178" s="107">
        <f t="shared" si="158"/>
        <v>0</v>
      </c>
      <c r="DG178" s="107">
        <f t="shared" si="159"/>
        <v>0</v>
      </c>
      <c r="DH178" s="107">
        <f t="shared" si="160"/>
        <v>0</v>
      </c>
      <c r="DI178" s="107">
        <f t="shared" si="161"/>
        <v>0</v>
      </c>
      <c r="DJ178" s="107">
        <f t="shared" si="162"/>
        <v>0</v>
      </c>
      <c r="DK178" s="107">
        <f t="shared" si="163"/>
        <v>0</v>
      </c>
      <c r="DL178" s="94">
        <f t="shared" si="164"/>
        <v>0</v>
      </c>
      <c r="DM178" s="59">
        <f>(F7*DL178)/100</f>
        <v>0</v>
      </c>
    </row>
    <row r="179" spans="1:117">
      <c r="A179" s="42"/>
      <c r="B179" s="42"/>
      <c r="C179" s="42"/>
      <c r="D179" s="42"/>
      <c r="E179" s="43"/>
      <c r="F179" s="42"/>
      <c r="G179" s="42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100"/>
      <c r="AM179" s="100"/>
      <c r="AN179" s="100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72"/>
      <c r="BB179" s="72"/>
      <c r="BC179" s="72"/>
      <c r="BD179" s="72"/>
      <c r="BE179" s="72"/>
      <c r="BF179" s="72"/>
      <c r="BG179" s="72"/>
      <c r="BH179" s="72"/>
      <c r="BI179" s="72"/>
      <c r="BJ179" s="105" t="b">
        <f t="shared" si="110"/>
        <v>0</v>
      </c>
      <c r="BK179" s="105" t="b">
        <f t="shared" si="111"/>
        <v>0</v>
      </c>
      <c r="BL179" s="105" t="b">
        <f t="shared" si="112"/>
        <v>0</v>
      </c>
      <c r="BM179" s="105" t="b">
        <f t="shared" si="113"/>
        <v>0</v>
      </c>
      <c r="BN179" s="105" t="b">
        <f t="shared" si="114"/>
        <v>0</v>
      </c>
      <c r="BO179" s="105" t="b">
        <f t="shared" si="115"/>
        <v>0</v>
      </c>
      <c r="BP179" s="105" t="b">
        <f t="shared" si="116"/>
        <v>0</v>
      </c>
      <c r="BQ179" s="105" t="b">
        <f t="shared" si="117"/>
        <v>0</v>
      </c>
      <c r="BR179" s="105" t="b">
        <f t="shared" si="118"/>
        <v>0</v>
      </c>
      <c r="BS179" s="105" t="b">
        <f t="shared" si="119"/>
        <v>0</v>
      </c>
      <c r="BT179" s="105" t="b">
        <f t="shared" si="120"/>
        <v>0</v>
      </c>
      <c r="BU179" s="105" t="b">
        <f t="shared" si="121"/>
        <v>0</v>
      </c>
      <c r="BV179" s="105" t="b">
        <f t="shared" si="122"/>
        <v>0</v>
      </c>
      <c r="BW179" s="105" t="b">
        <f t="shared" si="123"/>
        <v>0</v>
      </c>
      <c r="BX179" s="105" t="b">
        <f t="shared" si="124"/>
        <v>0</v>
      </c>
      <c r="BY179" s="105" t="b">
        <f t="shared" si="125"/>
        <v>0</v>
      </c>
      <c r="BZ179" s="105" t="b">
        <f t="shared" si="126"/>
        <v>0</v>
      </c>
      <c r="CA179" s="105" t="b">
        <f t="shared" si="127"/>
        <v>0</v>
      </c>
      <c r="CB179" s="105" t="b">
        <f t="shared" si="128"/>
        <v>0</v>
      </c>
      <c r="CC179" s="105" t="b">
        <f t="shared" si="129"/>
        <v>0</v>
      </c>
      <c r="CD179" s="105" t="b">
        <f t="shared" si="130"/>
        <v>0</v>
      </c>
      <c r="CE179" s="105" t="b">
        <f t="shared" si="131"/>
        <v>0</v>
      </c>
      <c r="CF179" s="105" t="b">
        <f t="shared" si="132"/>
        <v>0</v>
      </c>
      <c r="CG179" s="105" t="b">
        <f t="shared" si="133"/>
        <v>0</v>
      </c>
      <c r="CH179" s="105" t="b">
        <f t="shared" si="134"/>
        <v>0</v>
      </c>
      <c r="CI179" s="105" t="b">
        <f t="shared" si="135"/>
        <v>0</v>
      </c>
      <c r="CJ179" s="105" t="b">
        <f t="shared" si="136"/>
        <v>0</v>
      </c>
      <c r="CK179" s="105" t="b">
        <f t="shared" si="137"/>
        <v>0</v>
      </c>
      <c r="CL179" s="105" t="b">
        <f t="shared" si="138"/>
        <v>0</v>
      </c>
      <c r="CM179" s="105" t="b">
        <f t="shared" si="139"/>
        <v>0</v>
      </c>
      <c r="CN179" s="105" t="b">
        <f t="shared" si="140"/>
        <v>0</v>
      </c>
      <c r="CO179" s="105" t="b">
        <f t="shared" si="141"/>
        <v>0</v>
      </c>
      <c r="CP179" s="105" t="b">
        <f t="shared" si="142"/>
        <v>0</v>
      </c>
      <c r="CQ179" s="105" t="b">
        <f t="shared" si="143"/>
        <v>0</v>
      </c>
      <c r="CR179" s="105" t="b">
        <f t="shared" si="144"/>
        <v>0</v>
      </c>
      <c r="CS179" s="105" t="b">
        <f t="shared" si="145"/>
        <v>0</v>
      </c>
      <c r="CT179" s="105" t="b">
        <f t="shared" si="146"/>
        <v>0</v>
      </c>
      <c r="CU179" s="105" t="b">
        <f t="shared" si="147"/>
        <v>0</v>
      </c>
      <c r="CV179" s="105" t="b">
        <f t="shared" si="148"/>
        <v>0</v>
      </c>
      <c r="CW179" s="105" t="b">
        <f t="shared" si="149"/>
        <v>0</v>
      </c>
      <c r="CX179" s="105" t="b">
        <f t="shared" si="150"/>
        <v>0</v>
      </c>
      <c r="CY179" s="105" t="b">
        <f t="shared" si="151"/>
        <v>0</v>
      </c>
      <c r="CZ179" s="105" t="b">
        <f t="shared" si="152"/>
        <v>0</v>
      </c>
      <c r="DA179" s="105" t="b">
        <f t="shared" si="153"/>
        <v>0</v>
      </c>
      <c r="DB179" s="105" t="b">
        <f t="shared" si="154"/>
        <v>0</v>
      </c>
      <c r="DC179" s="107">
        <f t="shared" si="155"/>
        <v>0</v>
      </c>
      <c r="DD179" s="107">
        <f t="shared" si="156"/>
        <v>0</v>
      </c>
      <c r="DE179" s="107">
        <f t="shared" si="157"/>
        <v>0</v>
      </c>
      <c r="DF179" s="107">
        <f t="shared" si="158"/>
        <v>0</v>
      </c>
      <c r="DG179" s="107">
        <f t="shared" si="159"/>
        <v>0</v>
      </c>
      <c r="DH179" s="107">
        <f t="shared" si="160"/>
        <v>0</v>
      </c>
      <c r="DI179" s="107">
        <f t="shared" si="161"/>
        <v>0</v>
      </c>
      <c r="DJ179" s="107">
        <f t="shared" si="162"/>
        <v>0</v>
      </c>
      <c r="DK179" s="107">
        <f t="shared" si="163"/>
        <v>0</v>
      </c>
      <c r="DL179" s="94">
        <f t="shared" si="164"/>
        <v>0</v>
      </c>
      <c r="DM179" s="59">
        <f>(F7*DL179)/100</f>
        <v>0</v>
      </c>
    </row>
    <row r="180" spans="1:117">
      <c r="A180" s="42"/>
      <c r="B180" s="42"/>
      <c r="C180" s="42"/>
      <c r="D180" s="42"/>
      <c r="E180" s="43"/>
      <c r="F180" s="42"/>
      <c r="G180" s="42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  <c r="AM180" s="100"/>
      <c r="AN180" s="100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72"/>
      <c r="BB180" s="72"/>
      <c r="BC180" s="72"/>
      <c r="BD180" s="72"/>
      <c r="BE180" s="72"/>
      <c r="BF180" s="72"/>
      <c r="BG180" s="72"/>
      <c r="BH180" s="72"/>
      <c r="BI180" s="72"/>
      <c r="BJ180" s="105" t="b">
        <f t="shared" si="110"/>
        <v>0</v>
      </c>
      <c r="BK180" s="105" t="b">
        <f t="shared" si="111"/>
        <v>0</v>
      </c>
      <c r="BL180" s="105" t="b">
        <f t="shared" si="112"/>
        <v>0</v>
      </c>
      <c r="BM180" s="105" t="b">
        <f t="shared" si="113"/>
        <v>0</v>
      </c>
      <c r="BN180" s="105" t="b">
        <f t="shared" si="114"/>
        <v>0</v>
      </c>
      <c r="BO180" s="105" t="b">
        <f t="shared" si="115"/>
        <v>0</v>
      </c>
      <c r="BP180" s="105" t="b">
        <f t="shared" si="116"/>
        <v>0</v>
      </c>
      <c r="BQ180" s="105" t="b">
        <f t="shared" si="117"/>
        <v>0</v>
      </c>
      <c r="BR180" s="105" t="b">
        <f t="shared" si="118"/>
        <v>0</v>
      </c>
      <c r="BS180" s="105" t="b">
        <f t="shared" si="119"/>
        <v>0</v>
      </c>
      <c r="BT180" s="105" t="b">
        <f t="shared" si="120"/>
        <v>0</v>
      </c>
      <c r="BU180" s="105" t="b">
        <f t="shared" si="121"/>
        <v>0</v>
      </c>
      <c r="BV180" s="105" t="b">
        <f t="shared" si="122"/>
        <v>0</v>
      </c>
      <c r="BW180" s="105" t="b">
        <f t="shared" si="123"/>
        <v>0</v>
      </c>
      <c r="BX180" s="105" t="b">
        <f t="shared" si="124"/>
        <v>0</v>
      </c>
      <c r="BY180" s="105" t="b">
        <f t="shared" si="125"/>
        <v>0</v>
      </c>
      <c r="BZ180" s="105" t="b">
        <f t="shared" si="126"/>
        <v>0</v>
      </c>
      <c r="CA180" s="105" t="b">
        <f t="shared" si="127"/>
        <v>0</v>
      </c>
      <c r="CB180" s="105" t="b">
        <f t="shared" si="128"/>
        <v>0</v>
      </c>
      <c r="CC180" s="105" t="b">
        <f t="shared" si="129"/>
        <v>0</v>
      </c>
      <c r="CD180" s="105" t="b">
        <f t="shared" si="130"/>
        <v>0</v>
      </c>
      <c r="CE180" s="105" t="b">
        <f t="shared" si="131"/>
        <v>0</v>
      </c>
      <c r="CF180" s="105" t="b">
        <f t="shared" si="132"/>
        <v>0</v>
      </c>
      <c r="CG180" s="105" t="b">
        <f t="shared" si="133"/>
        <v>0</v>
      </c>
      <c r="CH180" s="105" t="b">
        <f t="shared" si="134"/>
        <v>0</v>
      </c>
      <c r="CI180" s="105" t="b">
        <f t="shared" si="135"/>
        <v>0</v>
      </c>
      <c r="CJ180" s="105" t="b">
        <f t="shared" si="136"/>
        <v>0</v>
      </c>
      <c r="CK180" s="105" t="b">
        <f t="shared" si="137"/>
        <v>0</v>
      </c>
      <c r="CL180" s="105" t="b">
        <f t="shared" si="138"/>
        <v>0</v>
      </c>
      <c r="CM180" s="105" t="b">
        <f t="shared" si="139"/>
        <v>0</v>
      </c>
      <c r="CN180" s="105" t="b">
        <f t="shared" si="140"/>
        <v>0</v>
      </c>
      <c r="CO180" s="105" t="b">
        <f t="shared" si="141"/>
        <v>0</v>
      </c>
      <c r="CP180" s="105" t="b">
        <f t="shared" si="142"/>
        <v>0</v>
      </c>
      <c r="CQ180" s="105" t="b">
        <f t="shared" si="143"/>
        <v>0</v>
      </c>
      <c r="CR180" s="105" t="b">
        <f t="shared" si="144"/>
        <v>0</v>
      </c>
      <c r="CS180" s="105" t="b">
        <f t="shared" si="145"/>
        <v>0</v>
      </c>
      <c r="CT180" s="105" t="b">
        <f t="shared" si="146"/>
        <v>0</v>
      </c>
      <c r="CU180" s="105" t="b">
        <f t="shared" si="147"/>
        <v>0</v>
      </c>
      <c r="CV180" s="105" t="b">
        <f t="shared" si="148"/>
        <v>0</v>
      </c>
      <c r="CW180" s="105" t="b">
        <f t="shared" si="149"/>
        <v>0</v>
      </c>
      <c r="CX180" s="105" t="b">
        <f t="shared" si="150"/>
        <v>0</v>
      </c>
      <c r="CY180" s="105" t="b">
        <f t="shared" si="151"/>
        <v>0</v>
      </c>
      <c r="CZ180" s="105" t="b">
        <f t="shared" si="152"/>
        <v>0</v>
      </c>
      <c r="DA180" s="105" t="b">
        <f t="shared" si="153"/>
        <v>0</v>
      </c>
      <c r="DB180" s="105" t="b">
        <f t="shared" si="154"/>
        <v>0</v>
      </c>
      <c r="DC180" s="107">
        <f t="shared" si="155"/>
        <v>0</v>
      </c>
      <c r="DD180" s="107">
        <f t="shared" si="156"/>
        <v>0</v>
      </c>
      <c r="DE180" s="107">
        <f t="shared" si="157"/>
        <v>0</v>
      </c>
      <c r="DF180" s="107">
        <f t="shared" si="158"/>
        <v>0</v>
      </c>
      <c r="DG180" s="107">
        <f t="shared" si="159"/>
        <v>0</v>
      </c>
      <c r="DH180" s="107">
        <f t="shared" si="160"/>
        <v>0</v>
      </c>
      <c r="DI180" s="107">
        <f t="shared" si="161"/>
        <v>0</v>
      </c>
      <c r="DJ180" s="107">
        <f t="shared" si="162"/>
        <v>0</v>
      </c>
      <c r="DK180" s="107">
        <f t="shared" si="163"/>
        <v>0</v>
      </c>
      <c r="DL180" s="94">
        <f t="shared" si="164"/>
        <v>0</v>
      </c>
      <c r="DM180" s="59">
        <f>(F7*DL180)/100</f>
        <v>0</v>
      </c>
    </row>
    <row r="181" spans="1:117">
      <c r="A181" s="42"/>
      <c r="B181" s="42"/>
      <c r="C181" s="42"/>
      <c r="D181" s="42"/>
      <c r="E181" s="43"/>
      <c r="F181" s="42"/>
      <c r="G181" s="42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100"/>
      <c r="AM181" s="100"/>
      <c r="AN181" s="100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72"/>
      <c r="BB181" s="72"/>
      <c r="BC181" s="72"/>
      <c r="BD181" s="72"/>
      <c r="BE181" s="72"/>
      <c r="BF181" s="72"/>
      <c r="BG181" s="72"/>
      <c r="BH181" s="72"/>
      <c r="BI181" s="72"/>
      <c r="BJ181" s="105" t="b">
        <f t="shared" si="110"/>
        <v>0</v>
      </c>
      <c r="BK181" s="105" t="b">
        <f t="shared" si="111"/>
        <v>0</v>
      </c>
      <c r="BL181" s="105" t="b">
        <f t="shared" si="112"/>
        <v>0</v>
      </c>
      <c r="BM181" s="105" t="b">
        <f t="shared" si="113"/>
        <v>0</v>
      </c>
      <c r="BN181" s="105" t="b">
        <f t="shared" si="114"/>
        <v>0</v>
      </c>
      <c r="BO181" s="105" t="b">
        <f t="shared" si="115"/>
        <v>0</v>
      </c>
      <c r="BP181" s="105" t="b">
        <f t="shared" si="116"/>
        <v>0</v>
      </c>
      <c r="BQ181" s="105" t="b">
        <f t="shared" si="117"/>
        <v>0</v>
      </c>
      <c r="BR181" s="105" t="b">
        <f t="shared" si="118"/>
        <v>0</v>
      </c>
      <c r="BS181" s="105" t="b">
        <f t="shared" si="119"/>
        <v>0</v>
      </c>
      <c r="BT181" s="105" t="b">
        <f t="shared" si="120"/>
        <v>0</v>
      </c>
      <c r="BU181" s="105" t="b">
        <f t="shared" si="121"/>
        <v>0</v>
      </c>
      <c r="BV181" s="105" t="b">
        <f t="shared" si="122"/>
        <v>0</v>
      </c>
      <c r="BW181" s="105" t="b">
        <f t="shared" si="123"/>
        <v>0</v>
      </c>
      <c r="BX181" s="105" t="b">
        <f t="shared" si="124"/>
        <v>0</v>
      </c>
      <c r="BY181" s="105" t="b">
        <f t="shared" si="125"/>
        <v>0</v>
      </c>
      <c r="BZ181" s="105" t="b">
        <f t="shared" si="126"/>
        <v>0</v>
      </c>
      <c r="CA181" s="105" t="b">
        <f t="shared" si="127"/>
        <v>0</v>
      </c>
      <c r="CB181" s="105" t="b">
        <f t="shared" si="128"/>
        <v>0</v>
      </c>
      <c r="CC181" s="105" t="b">
        <f t="shared" si="129"/>
        <v>0</v>
      </c>
      <c r="CD181" s="105" t="b">
        <f t="shared" si="130"/>
        <v>0</v>
      </c>
      <c r="CE181" s="105" t="b">
        <f t="shared" si="131"/>
        <v>0</v>
      </c>
      <c r="CF181" s="105" t="b">
        <f t="shared" si="132"/>
        <v>0</v>
      </c>
      <c r="CG181" s="105" t="b">
        <f t="shared" si="133"/>
        <v>0</v>
      </c>
      <c r="CH181" s="105" t="b">
        <f t="shared" si="134"/>
        <v>0</v>
      </c>
      <c r="CI181" s="105" t="b">
        <f t="shared" si="135"/>
        <v>0</v>
      </c>
      <c r="CJ181" s="105" t="b">
        <f t="shared" si="136"/>
        <v>0</v>
      </c>
      <c r="CK181" s="105" t="b">
        <f t="shared" si="137"/>
        <v>0</v>
      </c>
      <c r="CL181" s="105" t="b">
        <f t="shared" si="138"/>
        <v>0</v>
      </c>
      <c r="CM181" s="105" t="b">
        <f t="shared" si="139"/>
        <v>0</v>
      </c>
      <c r="CN181" s="105" t="b">
        <f t="shared" si="140"/>
        <v>0</v>
      </c>
      <c r="CO181" s="105" t="b">
        <f t="shared" si="141"/>
        <v>0</v>
      </c>
      <c r="CP181" s="105" t="b">
        <f t="shared" si="142"/>
        <v>0</v>
      </c>
      <c r="CQ181" s="105" t="b">
        <f t="shared" si="143"/>
        <v>0</v>
      </c>
      <c r="CR181" s="105" t="b">
        <f t="shared" si="144"/>
        <v>0</v>
      </c>
      <c r="CS181" s="105" t="b">
        <f t="shared" si="145"/>
        <v>0</v>
      </c>
      <c r="CT181" s="105" t="b">
        <f t="shared" si="146"/>
        <v>0</v>
      </c>
      <c r="CU181" s="105" t="b">
        <f t="shared" si="147"/>
        <v>0</v>
      </c>
      <c r="CV181" s="105" t="b">
        <f t="shared" si="148"/>
        <v>0</v>
      </c>
      <c r="CW181" s="105" t="b">
        <f t="shared" si="149"/>
        <v>0</v>
      </c>
      <c r="CX181" s="105" t="b">
        <f t="shared" si="150"/>
        <v>0</v>
      </c>
      <c r="CY181" s="105" t="b">
        <f t="shared" si="151"/>
        <v>0</v>
      </c>
      <c r="CZ181" s="105" t="b">
        <f t="shared" si="152"/>
        <v>0</v>
      </c>
      <c r="DA181" s="105" t="b">
        <f t="shared" si="153"/>
        <v>0</v>
      </c>
      <c r="DB181" s="105" t="b">
        <f t="shared" si="154"/>
        <v>0</v>
      </c>
      <c r="DC181" s="107">
        <f t="shared" si="155"/>
        <v>0</v>
      </c>
      <c r="DD181" s="107">
        <f t="shared" si="156"/>
        <v>0</v>
      </c>
      <c r="DE181" s="107">
        <f t="shared" si="157"/>
        <v>0</v>
      </c>
      <c r="DF181" s="107">
        <f t="shared" si="158"/>
        <v>0</v>
      </c>
      <c r="DG181" s="107">
        <f t="shared" si="159"/>
        <v>0</v>
      </c>
      <c r="DH181" s="107">
        <f t="shared" si="160"/>
        <v>0</v>
      </c>
      <c r="DI181" s="107">
        <f t="shared" si="161"/>
        <v>0</v>
      </c>
      <c r="DJ181" s="107">
        <f t="shared" si="162"/>
        <v>0</v>
      </c>
      <c r="DK181" s="107">
        <f t="shared" si="163"/>
        <v>0</v>
      </c>
      <c r="DL181" s="94">
        <f t="shared" si="164"/>
        <v>0</v>
      </c>
      <c r="DM181" s="59">
        <f>(F7*DL181)/100</f>
        <v>0</v>
      </c>
    </row>
    <row r="182" spans="1:117">
      <c r="A182" s="42"/>
      <c r="B182" s="42"/>
      <c r="C182" s="42"/>
      <c r="D182" s="42"/>
      <c r="E182" s="43"/>
      <c r="F182" s="42"/>
      <c r="G182" s="42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100"/>
      <c r="AN182" s="100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72"/>
      <c r="BB182" s="72"/>
      <c r="BC182" s="72"/>
      <c r="BD182" s="72"/>
      <c r="BE182" s="72"/>
      <c r="BF182" s="72"/>
      <c r="BG182" s="72"/>
      <c r="BH182" s="72"/>
      <c r="BI182" s="72"/>
      <c r="BJ182" s="105" t="b">
        <f t="shared" si="110"/>
        <v>0</v>
      </c>
      <c r="BK182" s="105" t="b">
        <f t="shared" si="111"/>
        <v>0</v>
      </c>
      <c r="BL182" s="105" t="b">
        <f t="shared" si="112"/>
        <v>0</v>
      </c>
      <c r="BM182" s="105" t="b">
        <f t="shared" si="113"/>
        <v>0</v>
      </c>
      <c r="BN182" s="105" t="b">
        <f t="shared" si="114"/>
        <v>0</v>
      </c>
      <c r="BO182" s="105" t="b">
        <f t="shared" si="115"/>
        <v>0</v>
      </c>
      <c r="BP182" s="105" t="b">
        <f t="shared" si="116"/>
        <v>0</v>
      </c>
      <c r="BQ182" s="105" t="b">
        <f t="shared" si="117"/>
        <v>0</v>
      </c>
      <c r="BR182" s="105" t="b">
        <f t="shared" si="118"/>
        <v>0</v>
      </c>
      <c r="BS182" s="105" t="b">
        <f t="shared" si="119"/>
        <v>0</v>
      </c>
      <c r="BT182" s="105" t="b">
        <f t="shared" si="120"/>
        <v>0</v>
      </c>
      <c r="BU182" s="105" t="b">
        <f t="shared" si="121"/>
        <v>0</v>
      </c>
      <c r="BV182" s="105" t="b">
        <f t="shared" si="122"/>
        <v>0</v>
      </c>
      <c r="BW182" s="105" t="b">
        <f t="shared" si="123"/>
        <v>0</v>
      </c>
      <c r="BX182" s="105" t="b">
        <f t="shared" si="124"/>
        <v>0</v>
      </c>
      <c r="BY182" s="105" t="b">
        <f t="shared" si="125"/>
        <v>0</v>
      </c>
      <c r="BZ182" s="105" t="b">
        <f t="shared" si="126"/>
        <v>0</v>
      </c>
      <c r="CA182" s="105" t="b">
        <f t="shared" si="127"/>
        <v>0</v>
      </c>
      <c r="CB182" s="105" t="b">
        <f t="shared" si="128"/>
        <v>0</v>
      </c>
      <c r="CC182" s="105" t="b">
        <f t="shared" si="129"/>
        <v>0</v>
      </c>
      <c r="CD182" s="105" t="b">
        <f t="shared" si="130"/>
        <v>0</v>
      </c>
      <c r="CE182" s="105" t="b">
        <f t="shared" si="131"/>
        <v>0</v>
      </c>
      <c r="CF182" s="105" t="b">
        <f t="shared" si="132"/>
        <v>0</v>
      </c>
      <c r="CG182" s="105" t="b">
        <f t="shared" si="133"/>
        <v>0</v>
      </c>
      <c r="CH182" s="105" t="b">
        <f t="shared" si="134"/>
        <v>0</v>
      </c>
      <c r="CI182" s="105" t="b">
        <f t="shared" si="135"/>
        <v>0</v>
      </c>
      <c r="CJ182" s="105" t="b">
        <f t="shared" si="136"/>
        <v>0</v>
      </c>
      <c r="CK182" s="105" t="b">
        <f t="shared" si="137"/>
        <v>0</v>
      </c>
      <c r="CL182" s="105" t="b">
        <f t="shared" si="138"/>
        <v>0</v>
      </c>
      <c r="CM182" s="105" t="b">
        <f t="shared" si="139"/>
        <v>0</v>
      </c>
      <c r="CN182" s="105" t="b">
        <f t="shared" si="140"/>
        <v>0</v>
      </c>
      <c r="CO182" s="105" t="b">
        <f t="shared" si="141"/>
        <v>0</v>
      </c>
      <c r="CP182" s="105" t="b">
        <f t="shared" si="142"/>
        <v>0</v>
      </c>
      <c r="CQ182" s="105" t="b">
        <f t="shared" si="143"/>
        <v>0</v>
      </c>
      <c r="CR182" s="105" t="b">
        <f t="shared" si="144"/>
        <v>0</v>
      </c>
      <c r="CS182" s="105" t="b">
        <f t="shared" si="145"/>
        <v>0</v>
      </c>
      <c r="CT182" s="105" t="b">
        <f t="shared" si="146"/>
        <v>0</v>
      </c>
      <c r="CU182" s="105" t="b">
        <f t="shared" si="147"/>
        <v>0</v>
      </c>
      <c r="CV182" s="105" t="b">
        <f t="shared" si="148"/>
        <v>0</v>
      </c>
      <c r="CW182" s="105" t="b">
        <f t="shared" si="149"/>
        <v>0</v>
      </c>
      <c r="CX182" s="105" t="b">
        <f t="shared" si="150"/>
        <v>0</v>
      </c>
      <c r="CY182" s="105" t="b">
        <f t="shared" si="151"/>
        <v>0</v>
      </c>
      <c r="CZ182" s="105" t="b">
        <f t="shared" si="152"/>
        <v>0</v>
      </c>
      <c r="DA182" s="105" t="b">
        <f t="shared" si="153"/>
        <v>0</v>
      </c>
      <c r="DB182" s="105" t="b">
        <f t="shared" si="154"/>
        <v>0</v>
      </c>
      <c r="DC182" s="107">
        <f t="shared" si="155"/>
        <v>0</v>
      </c>
      <c r="DD182" s="107">
        <f t="shared" si="156"/>
        <v>0</v>
      </c>
      <c r="DE182" s="107">
        <f t="shared" si="157"/>
        <v>0</v>
      </c>
      <c r="DF182" s="107">
        <f t="shared" si="158"/>
        <v>0</v>
      </c>
      <c r="DG182" s="107">
        <f t="shared" si="159"/>
        <v>0</v>
      </c>
      <c r="DH182" s="107">
        <f t="shared" si="160"/>
        <v>0</v>
      </c>
      <c r="DI182" s="107">
        <f t="shared" si="161"/>
        <v>0</v>
      </c>
      <c r="DJ182" s="107">
        <f t="shared" si="162"/>
        <v>0</v>
      </c>
      <c r="DK182" s="107">
        <f t="shared" si="163"/>
        <v>0</v>
      </c>
      <c r="DL182" s="94">
        <f t="shared" si="164"/>
        <v>0</v>
      </c>
      <c r="DM182" s="59">
        <f>(F7*DL182)/100</f>
        <v>0</v>
      </c>
    </row>
    <row r="183" spans="1:117">
      <c r="A183" s="42"/>
      <c r="B183" s="42"/>
      <c r="C183" s="42"/>
      <c r="D183" s="42"/>
      <c r="E183" s="43"/>
      <c r="F183" s="42"/>
      <c r="G183" s="42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72"/>
      <c r="BB183" s="72"/>
      <c r="BC183" s="72"/>
      <c r="BD183" s="72"/>
      <c r="BE183" s="72"/>
      <c r="BF183" s="72"/>
      <c r="BG183" s="72"/>
      <c r="BH183" s="72"/>
      <c r="BI183" s="72"/>
      <c r="BJ183" s="105" t="b">
        <f t="shared" si="110"/>
        <v>0</v>
      </c>
      <c r="BK183" s="105" t="b">
        <f t="shared" si="111"/>
        <v>0</v>
      </c>
      <c r="BL183" s="105" t="b">
        <f t="shared" si="112"/>
        <v>0</v>
      </c>
      <c r="BM183" s="105" t="b">
        <f t="shared" si="113"/>
        <v>0</v>
      </c>
      <c r="BN183" s="105" t="b">
        <f t="shared" si="114"/>
        <v>0</v>
      </c>
      <c r="BO183" s="105" t="b">
        <f t="shared" si="115"/>
        <v>0</v>
      </c>
      <c r="BP183" s="105" t="b">
        <f t="shared" si="116"/>
        <v>0</v>
      </c>
      <c r="BQ183" s="105" t="b">
        <f t="shared" si="117"/>
        <v>0</v>
      </c>
      <c r="BR183" s="105" t="b">
        <f t="shared" si="118"/>
        <v>0</v>
      </c>
      <c r="BS183" s="105" t="b">
        <f t="shared" si="119"/>
        <v>0</v>
      </c>
      <c r="BT183" s="105" t="b">
        <f t="shared" si="120"/>
        <v>0</v>
      </c>
      <c r="BU183" s="105" t="b">
        <f t="shared" si="121"/>
        <v>0</v>
      </c>
      <c r="BV183" s="105" t="b">
        <f t="shared" si="122"/>
        <v>0</v>
      </c>
      <c r="BW183" s="105" t="b">
        <f t="shared" si="123"/>
        <v>0</v>
      </c>
      <c r="BX183" s="105" t="b">
        <f t="shared" si="124"/>
        <v>0</v>
      </c>
      <c r="BY183" s="105" t="b">
        <f t="shared" si="125"/>
        <v>0</v>
      </c>
      <c r="BZ183" s="105" t="b">
        <f t="shared" si="126"/>
        <v>0</v>
      </c>
      <c r="CA183" s="105" t="b">
        <f t="shared" si="127"/>
        <v>0</v>
      </c>
      <c r="CB183" s="105" t="b">
        <f t="shared" si="128"/>
        <v>0</v>
      </c>
      <c r="CC183" s="105" t="b">
        <f t="shared" si="129"/>
        <v>0</v>
      </c>
      <c r="CD183" s="105" t="b">
        <f t="shared" si="130"/>
        <v>0</v>
      </c>
      <c r="CE183" s="105" t="b">
        <f t="shared" si="131"/>
        <v>0</v>
      </c>
      <c r="CF183" s="105" t="b">
        <f t="shared" si="132"/>
        <v>0</v>
      </c>
      <c r="CG183" s="105" t="b">
        <f t="shared" si="133"/>
        <v>0</v>
      </c>
      <c r="CH183" s="105" t="b">
        <f t="shared" si="134"/>
        <v>0</v>
      </c>
      <c r="CI183" s="105" t="b">
        <f t="shared" si="135"/>
        <v>0</v>
      </c>
      <c r="CJ183" s="105" t="b">
        <f t="shared" si="136"/>
        <v>0</v>
      </c>
      <c r="CK183" s="105" t="b">
        <f t="shared" si="137"/>
        <v>0</v>
      </c>
      <c r="CL183" s="105" t="b">
        <f t="shared" si="138"/>
        <v>0</v>
      </c>
      <c r="CM183" s="105" t="b">
        <f t="shared" si="139"/>
        <v>0</v>
      </c>
      <c r="CN183" s="105" t="b">
        <f t="shared" si="140"/>
        <v>0</v>
      </c>
      <c r="CO183" s="105" t="b">
        <f t="shared" si="141"/>
        <v>0</v>
      </c>
      <c r="CP183" s="105" t="b">
        <f t="shared" si="142"/>
        <v>0</v>
      </c>
      <c r="CQ183" s="105" t="b">
        <f t="shared" si="143"/>
        <v>0</v>
      </c>
      <c r="CR183" s="105" t="b">
        <f t="shared" si="144"/>
        <v>0</v>
      </c>
      <c r="CS183" s="105" t="b">
        <f t="shared" si="145"/>
        <v>0</v>
      </c>
      <c r="CT183" s="105" t="b">
        <f t="shared" si="146"/>
        <v>0</v>
      </c>
      <c r="CU183" s="105" t="b">
        <f t="shared" si="147"/>
        <v>0</v>
      </c>
      <c r="CV183" s="105" t="b">
        <f t="shared" si="148"/>
        <v>0</v>
      </c>
      <c r="CW183" s="105" t="b">
        <f t="shared" si="149"/>
        <v>0</v>
      </c>
      <c r="CX183" s="105" t="b">
        <f t="shared" si="150"/>
        <v>0</v>
      </c>
      <c r="CY183" s="105" t="b">
        <f t="shared" si="151"/>
        <v>0</v>
      </c>
      <c r="CZ183" s="105" t="b">
        <f t="shared" si="152"/>
        <v>0</v>
      </c>
      <c r="DA183" s="105" t="b">
        <f t="shared" si="153"/>
        <v>0</v>
      </c>
      <c r="DB183" s="105" t="b">
        <f t="shared" si="154"/>
        <v>0</v>
      </c>
      <c r="DC183" s="107">
        <f t="shared" si="155"/>
        <v>0</v>
      </c>
      <c r="DD183" s="107">
        <f t="shared" si="156"/>
        <v>0</v>
      </c>
      <c r="DE183" s="107">
        <f t="shared" si="157"/>
        <v>0</v>
      </c>
      <c r="DF183" s="107">
        <f t="shared" si="158"/>
        <v>0</v>
      </c>
      <c r="DG183" s="107">
        <f t="shared" si="159"/>
        <v>0</v>
      </c>
      <c r="DH183" s="107">
        <f t="shared" si="160"/>
        <v>0</v>
      </c>
      <c r="DI183" s="107">
        <f t="shared" si="161"/>
        <v>0</v>
      </c>
      <c r="DJ183" s="107">
        <f t="shared" si="162"/>
        <v>0</v>
      </c>
      <c r="DK183" s="107">
        <f t="shared" si="163"/>
        <v>0</v>
      </c>
      <c r="DL183" s="94">
        <f t="shared" si="164"/>
        <v>0</v>
      </c>
      <c r="DM183" s="59">
        <f>(F7*DL183)/100</f>
        <v>0</v>
      </c>
    </row>
    <row r="184" spans="1:117">
      <c r="A184" s="42"/>
      <c r="B184" s="42"/>
      <c r="C184" s="42"/>
      <c r="D184" s="42"/>
      <c r="E184" s="43"/>
      <c r="F184" s="42"/>
      <c r="G184" s="42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  <c r="AD184" s="100"/>
      <c r="AE184" s="100"/>
      <c r="AF184" s="100"/>
      <c r="AG184" s="100"/>
      <c r="AH184" s="100"/>
      <c r="AI184" s="100"/>
      <c r="AJ184" s="100"/>
      <c r="AK184" s="100"/>
      <c r="AL184" s="100"/>
      <c r="AM184" s="100"/>
      <c r="AN184" s="100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72"/>
      <c r="BB184" s="72"/>
      <c r="BC184" s="72"/>
      <c r="BD184" s="72"/>
      <c r="BE184" s="72"/>
      <c r="BF184" s="72"/>
      <c r="BG184" s="72"/>
      <c r="BH184" s="72"/>
      <c r="BI184" s="72"/>
      <c r="BJ184" s="105" t="b">
        <f t="shared" si="110"/>
        <v>0</v>
      </c>
      <c r="BK184" s="105" t="b">
        <f t="shared" si="111"/>
        <v>0</v>
      </c>
      <c r="BL184" s="105" t="b">
        <f t="shared" si="112"/>
        <v>0</v>
      </c>
      <c r="BM184" s="105" t="b">
        <f t="shared" si="113"/>
        <v>0</v>
      </c>
      <c r="BN184" s="105" t="b">
        <f t="shared" si="114"/>
        <v>0</v>
      </c>
      <c r="BO184" s="105" t="b">
        <f t="shared" si="115"/>
        <v>0</v>
      </c>
      <c r="BP184" s="105" t="b">
        <f t="shared" si="116"/>
        <v>0</v>
      </c>
      <c r="BQ184" s="105" t="b">
        <f t="shared" si="117"/>
        <v>0</v>
      </c>
      <c r="BR184" s="105" t="b">
        <f t="shared" si="118"/>
        <v>0</v>
      </c>
      <c r="BS184" s="105" t="b">
        <f t="shared" si="119"/>
        <v>0</v>
      </c>
      <c r="BT184" s="105" t="b">
        <f t="shared" si="120"/>
        <v>0</v>
      </c>
      <c r="BU184" s="105" t="b">
        <f t="shared" si="121"/>
        <v>0</v>
      </c>
      <c r="BV184" s="105" t="b">
        <f t="shared" si="122"/>
        <v>0</v>
      </c>
      <c r="BW184" s="105" t="b">
        <f t="shared" si="123"/>
        <v>0</v>
      </c>
      <c r="BX184" s="105" t="b">
        <f t="shared" si="124"/>
        <v>0</v>
      </c>
      <c r="BY184" s="105" t="b">
        <f t="shared" si="125"/>
        <v>0</v>
      </c>
      <c r="BZ184" s="105" t="b">
        <f t="shared" si="126"/>
        <v>0</v>
      </c>
      <c r="CA184" s="105" t="b">
        <f t="shared" si="127"/>
        <v>0</v>
      </c>
      <c r="CB184" s="105" t="b">
        <f t="shared" si="128"/>
        <v>0</v>
      </c>
      <c r="CC184" s="105" t="b">
        <f t="shared" si="129"/>
        <v>0</v>
      </c>
      <c r="CD184" s="105" t="b">
        <f t="shared" si="130"/>
        <v>0</v>
      </c>
      <c r="CE184" s="105" t="b">
        <f t="shared" si="131"/>
        <v>0</v>
      </c>
      <c r="CF184" s="105" t="b">
        <f t="shared" si="132"/>
        <v>0</v>
      </c>
      <c r="CG184" s="105" t="b">
        <f t="shared" si="133"/>
        <v>0</v>
      </c>
      <c r="CH184" s="105" t="b">
        <f t="shared" si="134"/>
        <v>0</v>
      </c>
      <c r="CI184" s="105" t="b">
        <f t="shared" si="135"/>
        <v>0</v>
      </c>
      <c r="CJ184" s="105" t="b">
        <f t="shared" si="136"/>
        <v>0</v>
      </c>
      <c r="CK184" s="105" t="b">
        <f t="shared" si="137"/>
        <v>0</v>
      </c>
      <c r="CL184" s="105" t="b">
        <f t="shared" si="138"/>
        <v>0</v>
      </c>
      <c r="CM184" s="105" t="b">
        <f t="shared" si="139"/>
        <v>0</v>
      </c>
      <c r="CN184" s="105" t="b">
        <f t="shared" si="140"/>
        <v>0</v>
      </c>
      <c r="CO184" s="105" t="b">
        <f t="shared" si="141"/>
        <v>0</v>
      </c>
      <c r="CP184" s="105" t="b">
        <f t="shared" si="142"/>
        <v>0</v>
      </c>
      <c r="CQ184" s="105" t="b">
        <f t="shared" si="143"/>
        <v>0</v>
      </c>
      <c r="CR184" s="105" t="b">
        <f t="shared" si="144"/>
        <v>0</v>
      </c>
      <c r="CS184" s="105" t="b">
        <f t="shared" si="145"/>
        <v>0</v>
      </c>
      <c r="CT184" s="105" t="b">
        <f t="shared" si="146"/>
        <v>0</v>
      </c>
      <c r="CU184" s="105" t="b">
        <f t="shared" si="147"/>
        <v>0</v>
      </c>
      <c r="CV184" s="105" t="b">
        <f t="shared" si="148"/>
        <v>0</v>
      </c>
      <c r="CW184" s="105" t="b">
        <f t="shared" si="149"/>
        <v>0</v>
      </c>
      <c r="CX184" s="105" t="b">
        <f t="shared" si="150"/>
        <v>0</v>
      </c>
      <c r="CY184" s="105" t="b">
        <f t="shared" si="151"/>
        <v>0</v>
      </c>
      <c r="CZ184" s="105" t="b">
        <f t="shared" si="152"/>
        <v>0</v>
      </c>
      <c r="DA184" s="105" t="b">
        <f t="shared" si="153"/>
        <v>0</v>
      </c>
      <c r="DB184" s="105" t="b">
        <f t="shared" si="154"/>
        <v>0</v>
      </c>
      <c r="DC184" s="107">
        <f t="shared" si="155"/>
        <v>0</v>
      </c>
      <c r="DD184" s="107">
        <f t="shared" si="156"/>
        <v>0</v>
      </c>
      <c r="DE184" s="107">
        <f t="shared" si="157"/>
        <v>0</v>
      </c>
      <c r="DF184" s="107">
        <f t="shared" si="158"/>
        <v>0</v>
      </c>
      <c r="DG184" s="107">
        <f t="shared" si="159"/>
        <v>0</v>
      </c>
      <c r="DH184" s="107">
        <f t="shared" si="160"/>
        <v>0</v>
      </c>
      <c r="DI184" s="107">
        <f t="shared" si="161"/>
        <v>0</v>
      </c>
      <c r="DJ184" s="107">
        <f t="shared" si="162"/>
        <v>0</v>
      </c>
      <c r="DK184" s="107">
        <f t="shared" si="163"/>
        <v>0</v>
      </c>
      <c r="DL184" s="94">
        <f t="shared" si="164"/>
        <v>0</v>
      </c>
      <c r="DM184" s="59">
        <f>(F7*DL184)/100</f>
        <v>0</v>
      </c>
    </row>
    <row r="185" spans="1:117">
      <c r="A185" s="42"/>
      <c r="B185" s="42"/>
      <c r="C185" s="42"/>
      <c r="D185" s="42"/>
      <c r="E185" s="43"/>
      <c r="F185" s="42"/>
      <c r="G185" s="42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0"/>
      <c r="AL185" s="100"/>
      <c r="AM185" s="100"/>
      <c r="AN185" s="100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72"/>
      <c r="BB185" s="72"/>
      <c r="BC185" s="72"/>
      <c r="BD185" s="72"/>
      <c r="BE185" s="72"/>
      <c r="BF185" s="72"/>
      <c r="BG185" s="72"/>
      <c r="BH185" s="72"/>
      <c r="BI185" s="72"/>
      <c r="BJ185" s="105" t="b">
        <f t="shared" si="110"/>
        <v>0</v>
      </c>
      <c r="BK185" s="105" t="b">
        <f t="shared" si="111"/>
        <v>0</v>
      </c>
      <c r="BL185" s="105" t="b">
        <f t="shared" si="112"/>
        <v>0</v>
      </c>
      <c r="BM185" s="105" t="b">
        <f t="shared" si="113"/>
        <v>0</v>
      </c>
      <c r="BN185" s="105" t="b">
        <f t="shared" si="114"/>
        <v>0</v>
      </c>
      <c r="BO185" s="105" t="b">
        <f t="shared" si="115"/>
        <v>0</v>
      </c>
      <c r="BP185" s="105" t="b">
        <f t="shared" si="116"/>
        <v>0</v>
      </c>
      <c r="BQ185" s="105" t="b">
        <f t="shared" si="117"/>
        <v>0</v>
      </c>
      <c r="BR185" s="105" t="b">
        <f t="shared" si="118"/>
        <v>0</v>
      </c>
      <c r="BS185" s="105" t="b">
        <f t="shared" si="119"/>
        <v>0</v>
      </c>
      <c r="BT185" s="105" t="b">
        <f t="shared" si="120"/>
        <v>0</v>
      </c>
      <c r="BU185" s="105" t="b">
        <f t="shared" si="121"/>
        <v>0</v>
      </c>
      <c r="BV185" s="105" t="b">
        <f t="shared" si="122"/>
        <v>0</v>
      </c>
      <c r="BW185" s="105" t="b">
        <f t="shared" si="123"/>
        <v>0</v>
      </c>
      <c r="BX185" s="105" t="b">
        <f t="shared" si="124"/>
        <v>0</v>
      </c>
      <c r="BY185" s="105" t="b">
        <f t="shared" si="125"/>
        <v>0</v>
      </c>
      <c r="BZ185" s="105" t="b">
        <f t="shared" si="126"/>
        <v>0</v>
      </c>
      <c r="CA185" s="105" t="b">
        <f t="shared" si="127"/>
        <v>0</v>
      </c>
      <c r="CB185" s="105" t="b">
        <f t="shared" si="128"/>
        <v>0</v>
      </c>
      <c r="CC185" s="105" t="b">
        <f t="shared" si="129"/>
        <v>0</v>
      </c>
      <c r="CD185" s="105" t="b">
        <f t="shared" si="130"/>
        <v>0</v>
      </c>
      <c r="CE185" s="105" t="b">
        <f t="shared" si="131"/>
        <v>0</v>
      </c>
      <c r="CF185" s="105" t="b">
        <f t="shared" si="132"/>
        <v>0</v>
      </c>
      <c r="CG185" s="105" t="b">
        <f t="shared" si="133"/>
        <v>0</v>
      </c>
      <c r="CH185" s="105" t="b">
        <f t="shared" si="134"/>
        <v>0</v>
      </c>
      <c r="CI185" s="105" t="b">
        <f t="shared" si="135"/>
        <v>0</v>
      </c>
      <c r="CJ185" s="105" t="b">
        <f t="shared" si="136"/>
        <v>0</v>
      </c>
      <c r="CK185" s="105" t="b">
        <f t="shared" si="137"/>
        <v>0</v>
      </c>
      <c r="CL185" s="105" t="b">
        <f t="shared" si="138"/>
        <v>0</v>
      </c>
      <c r="CM185" s="105" t="b">
        <f t="shared" si="139"/>
        <v>0</v>
      </c>
      <c r="CN185" s="105" t="b">
        <f t="shared" si="140"/>
        <v>0</v>
      </c>
      <c r="CO185" s="105" t="b">
        <f t="shared" si="141"/>
        <v>0</v>
      </c>
      <c r="CP185" s="105" t="b">
        <f t="shared" si="142"/>
        <v>0</v>
      </c>
      <c r="CQ185" s="105" t="b">
        <f t="shared" si="143"/>
        <v>0</v>
      </c>
      <c r="CR185" s="105" t="b">
        <f t="shared" si="144"/>
        <v>0</v>
      </c>
      <c r="CS185" s="105" t="b">
        <f t="shared" si="145"/>
        <v>0</v>
      </c>
      <c r="CT185" s="105" t="b">
        <f t="shared" si="146"/>
        <v>0</v>
      </c>
      <c r="CU185" s="105" t="b">
        <f t="shared" si="147"/>
        <v>0</v>
      </c>
      <c r="CV185" s="105" t="b">
        <f t="shared" si="148"/>
        <v>0</v>
      </c>
      <c r="CW185" s="105" t="b">
        <f t="shared" si="149"/>
        <v>0</v>
      </c>
      <c r="CX185" s="105" t="b">
        <f t="shared" si="150"/>
        <v>0</v>
      </c>
      <c r="CY185" s="105" t="b">
        <f t="shared" si="151"/>
        <v>0</v>
      </c>
      <c r="CZ185" s="105" t="b">
        <f t="shared" si="152"/>
        <v>0</v>
      </c>
      <c r="DA185" s="105" t="b">
        <f t="shared" si="153"/>
        <v>0</v>
      </c>
      <c r="DB185" s="105" t="b">
        <f t="shared" si="154"/>
        <v>0</v>
      </c>
      <c r="DC185" s="107">
        <f t="shared" si="155"/>
        <v>0</v>
      </c>
      <c r="DD185" s="107">
        <f t="shared" si="156"/>
        <v>0</v>
      </c>
      <c r="DE185" s="107">
        <f t="shared" si="157"/>
        <v>0</v>
      </c>
      <c r="DF185" s="107">
        <f t="shared" si="158"/>
        <v>0</v>
      </c>
      <c r="DG185" s="107">
        <f t="shared" si="159"/>
        <v>0</v>
      </c>
      <c r="DH185" s="107">
        <f t="shared" si="160"/>
        <v>0</v>
      </c>
      <c r="DI185" s="107">
        <f t="shared" si="161"/>
        <v>0</v>
      </c>
      <c r="DJ185" s="107">
        <f t="shared" si="162"/>
        <v>0</v>
      </c>
      <c r="DK185" s="107">
        <f t="shared" si="163"/>
        <v>0</v>
      </c>
      <c r="DL185" s="94">
        <f t="shared" si="164"/>
        <v>0</v>
      </c>
      <c r="DM185" s="59">
        <f>(F7*DL185)/100</f>
        <v>0</v>
      </c>
    </row>
    <row r="186" spans="1:117">
      <c r="A186" s="42"/>
      <c r="B186" s="42"/>
      <c r="C186" s="42"/>
      <c r="D186" s="42"/>
      <c r="E186" s="43"/>
      <c r="F186" s="42"/>
      <c r="G186" s="42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100"/>
      <c r="AN186" s="100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72"/>
      <c r="BB186" s="72"/>
      <c r="BC186" s="72"/>
      <c r="BD186" s="72"/>
      <c r="BE186" s="72"/>
      <c r="BF186" s="72"/>
      <c r="BG186" s="72"/>
      <c r="BH186" s="72"/>
      <c r="BI186" s="72"/>
      <c r="BJ186" s="105" t="b">
        <f t="shared" si="110"/>
        <v>0</v>
      </c>
      <c r="BK186" s="105" t="b">
        <f t="shared" si="111"/>
        <v>0</v>
      </c>
      <c r="BL186" s="105" t="b">
        <f t="shared" si="112"/>
        <v>0</v>
      </c>
      <c r="BM186" s="105" t="b">
        <f t="shared" si="113"/>
        <v>0</v>
      </c>
      <c r="BN186" s="105" t="b">
        <f t="shared" si="114"/>
        <v>0</v>
      </c>
      <c r="BO186" s="105" t="b">
        <f t="shared" si="115"/>
        <v>0</v>
      </c>
      <c r="BP186" s="105" t="b">
        <f t="shared" si="116"/>
        <v>0</v>
      </c>
      <c r="BQ186" s="105" t="b">
        <f t="shared" si="117"/>
        <v>0</v>
      </c>
      <c r="BR186" s="105" t="b">
        <f t="shared" si="118"/>
        <v>0</v>
      </c>
      <c r="BS186" s="105" t="b">
        <f t="shared" si="119"/>
        <v>0</v>
      </c>
      <c r="BT186" s="105" t="b">
        <f t="shared" si="120"/>
        <v>0</v>
      </c>
      <c r="BU186" s="105" t="b">
        <f t="shared" si="121"/>
        <v>0</v>
      </c>
      <c r="BV186" s="105" t="b">
        <f t="shared" si="122"/>
        <v>0</v>
      </c>
      <c r="BW186" s="105" t="b">
        <f t="shared" si="123"/>
        <v>0</v>
      </c>
      <c r="BX186" s="105" t="b">
        <f t="shared" si="124"/>
        <v>0</v>
      </c>
      <c r="BY186" s="105" t="b">
        <f t="shared" si="125"/>
        <v>0</v>
      </c>
      <c r="BZ186" s="105" t="b">
        <f t="shared" si="126"/>
        <v>0</v>
      </c>
      <c r="CA186" s="105" t="b">
        <f t="shared" si="127"/>
        <v>0</v>
      </c>
      <c r="CB186" s="105" t="b">
        <f t="shared" si="128"/>
        <v>0</v>
      </c>
      <c r="CC186" s="105" t="b">
        <f t="shared" si="129"/>
        <v>0</v>
      </c>
      <c r="CD186" s="105" t="b">
        <f t="shared" si="130"/>
        <v>0</v>
      </c>
      <c r="CE186" s="105" t="b">
        <f t="shared" si="131"/>
        <v>0</v>
      </c>
      <c r="CF186" s="105" t="b">
        <f t="shared" si="132"/>
        <v>0</v>
      </c>
      <c r="CG186" s="105" t="b">
        <f t="shared" si="133"/>
        <v>0</v>
      </c>
      <c r="CH186" s="105" t="b">
        <f t="shared" si="134"/>
        <v>0</v>
      </c>
      <c r="CI186" s="105" t="b">
        <f t="shared" si="135"/>
        <v>0</v>
      </c>
      <c r="CJ186" s="105" t="b">
        <f t="shared" si="136"/>
        <v>0</v>
      </c>
      <c r="CK186" s="105" t="b">
        <f t="shared" si="137"/>
        <v>0</v>
      </c>
      <c r="CL186" s="105" t="b">
        <f t="shared" si="138"/>
        <v>0</v>
      </c>
      <c r="CM186" s="105" t="b">
        <f t="shared" si="139"/>
        <v>0</v>
      </c>
      <c r="CN186" s="105" t="b">
        <f t="shared" si="140"/>
        <v>0</v>
      </c>
      <c r="CO186" s="105" t="b">
        <f t="shared" si="141"/>
        <v>0</v>
      </c>
      <c r="CP186" s="105" t="b">
        <f t="shared" si="142"/>
        <v>0</v>
      </c>
      <c r="CQ186" s="105" t="b">
        <f t="shared" si="143"/>
        <v>0</v>
      </c>
      <c r="CR186" s="105" t="b">
        <f t="shared" si="144"/>
        <v>0</v>
      </c>
      <c r="CS186" s="105" t="b">
        <f t="shared" si="145"/>
        <v>0</v>
      </c>
      <c r="CT186" s="105" t="b">
        <f t="shared" si="146"/>
        <v>0</v>
      </c>
      <c r="CU186" s="105" t="b">
        <f t="shared" si="147"/>
        <v>0</v>
      </c>
      <c r="CV186" s="105" t="b">
        <f t="shared" si="148"/>
        <v>0</v>
      </c>
      <c r="CW186" s="105" t="b">
        <f t="shared" si="149"/>
        <v>0</v>
      </c>
      <c r="CX186" s="105" t="b">
        <f t="shared" si="150"/>
        <v>0</v>
      </c>
      <c r="CY186" s="105" t="b">
        <f t="shared" si="151"/>
        <v>0</v>
      </c>
      <c r="CZ186" s="105" t="b">
        <f t="shared" si="152"/>
        <v>0</v>
      </c>
      <c r="DA186" s="105" t="b">
        <f t="shared" si="153"/>
        <v>0</v>
      </c>
      <c r="DB186" s="105" t="b">
        <f t="shared" si="154"/>
        <v>0</v>
      </c>
      <c r="DC186" s="107">
        <f t="shared" si="155"/>
        <v>0</v>
      </c>
      <c r="DD186" s="107">
        <f t="shared" si="156"/>
        <v>0</v>
      </c>
      <c r="DE186" s="107">
        <f t="shared" si="157"/>
        <v>0</v>
      </c>
      <c r="DF186" s="107">
        <f t="shared" si="158"/>
        <v>0</v>
      </c>
      <c r="DG186" s="107">
        <f t="shared" si="159"/>
        <v>0</v>
      </c>
      <c r="DH186" s="107">
        <f t="shared" si="160"/>
        <v>0</v>
      </c>
      <c r="DI186" s="107">
        <f t="shared" si="161"/>
        <v>0</v>
      </c>
      <c r="DJ186" s="107">
        <f t="shared" si="162"/>
        <v>0</v>
      </c>
      <c r="DK186" s="107">
        <f t="shared" si="163"/>
        <v>0</v>
      </c>
      <c r="DL186" s="94">
        <f t="shared" si="164"/>
        <v>0</v>
      </c>
      <c r="DM186" s="59">
        <f>(F7*DL186)/100</f>
        <v>0</v>
      </c>
    </row>
    <row r="187" spans="1:117">
      <c r="A187" s="42"/>
      <c r="B187" s="42"/>
      <c r="C187" s="42"/>
      <c r="D187" s="42"/>
      <c r="E187" s="43"/>
      <c r="F187" s="42"/>
      <c r="G187" s="42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100"/>
      <c r="AM187" s="100"/>
      <c r="AN187" s="100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72"/>
      <c r="BB187" s="72"/>
      <c r="BC187" s="72"/>
      <c r="BD187" s="72"/>
      <c r="BE187" s="72"/>
      <c r="BF187" s="72"/>
      <c r="BG187" s="72"/>
      <c r="BH187" s="72"/>
      <c r="BI187" s="72"/>
      <c r="BJ187" s="105" t="b">
        <f t="shared" si="110"/>
        <v>0</v>
      </c>
      <c r="BK187" s="105" t="b">
        <f t="shared" si="111"/>
        <v>0</v>
      </c>
      <c r="BL187" s="105" t="b">
        <f t="shared" si="112"/>
        <v>0</v>
      </c>
      <c r="BM187" s="105" t="b">
        <f t="shared" si="113"/>
        <v>0</v>
      </c>
      <c r="BN187" s="105" t="b">
        <f t="shared" si="114"/>
        <v>0</v>
      </c>
      <c r="BO187" s="105" t="b">
        <f t="shared" si="115"/>
        <v>0</v>
      </c>
      <c r="BP187" s="105" t="b">
        <f t="shared" si="116"/>
        <v>0</v>
      </c>
      <c r="BQ187" s="105" t="b">
        <f t="shared" si="117"/>
        <v>0</v>
      </c>
      <c r="BR187" s="105" t="b">
        <f t="shared" si="118"/>
        <v>0</v>
      </c>
      <c r="BS187" s="105" t="b">
        <f t="shared" si="119"/>
        <v>0</v>
      </c>
      <c r="BT187" s="105" t="b">
        <f t="shared" si="120"/>
        <v>0</v>
      </c>
      <c r="BU187" s="105" t="b">
        <f t="shared" si="121"/>
        <v>0</v>
      </c>
      <c r="BV187" s="105" t="b">
        <f t="shared" si="122"/>
        <v>0</v>
      </c>
      <c r="BW187" s="105" t="b">
        <f t="shared" si="123"/>
        <v>0</v>
      </c>
      <c r="BX187" s="105" t="b">
        <f t="shared" si="124"/>
        <v>0</v>
      </c>
      <c r="BY187" s="105" t="b">
        <f t="shared" si="125"/>
        <v>0</v>
      </c>
      <c r="BZ187" s="105" t="b">
        <f t="shared" si="126"/>
        <v>0</v>
      </c>
      <c r="CA187" s="105" t="b">
        <f t="shared" si="127"/>
        <v>0</v>
      </c>
      <c r="CB187" s="105" t="b">
        <f t="shared" si="128"/>
        <v>0</v>
      </c>
      <c r="CC187" s="105" t="b">
        <f t="shared" si="129"/>
        <v>0</v>
      </c>
      <c r="CD187" s="105" t="b">
        <f t="shared" si="130"/>
        <v>0</v>
      </c>
      <c r="CE187" s="105" t="b">
        <f t="shared" si="131"/>
        <v>0</v>
      </c>
      <c r="CF187" s="105" t="b">
        <f t="shared" si="132"/>
        <v>0</v>
      </c>
      <c r="CG187" s="105" t="b">
        <f t="shared" si="133"/>
        <v>0</v>
      </c>
      <c r="CH187" s="105" t="b">
        <f t="shared" si="134"/>
        <v>0</v>
      </c>
      <c r="CI187" s="105" t="b">
        <f t="shared" si="135"/>
        <v>0</v>
      </c>
      <c r="CJ187" s="105" t="b">
        <f t="shared" si="136"/>
        <v>0</v>
      </c>
      <c r="CK187" s="105" t="b">
        <f t="shared" si="137"/>
        <v>0</v>
      </c>
      <c r="CL187" s="105" t="b">
        <f t="shared" si="138"/>
        <v>0</v>
      </c>
      <c r="CM187" s="105" t="b">
        <f t="shared" si="139"/>
        <v>0</v>
      </c>
      <c r="CN187" s="105" t="b">
        <f t="shared" si="140"/>
        <v>0</v>
      </c>
      <c r="CO187" s="105" t="b">
        <f t="shared" si="141"/>
        <v>0</v>
      </c>
      <c r="CP187" s="105" t="b">
        <f t="shared" si="142"/>
        <v>0</v>
      </c>
      <c r="CQ187" s="105" t="b">
        <f t="shared" si="143"/>
        <v>0</v>
      </c>
      <c r="CR187" s="105" t="b">
        <f t="shared" si="144"/>
        <v>0</v>
      </c>
      <c r="CS187" s="105" t="b">
        <f t="shared" si="145"/>
        <v>0</v>
      </c>
      <c r="CT187" s="105" t="b">
        <f t="shared" si="146"/>
        <v>0</v>
      </c>
      <c r="CU187" s="105" t="b">
        <f t="shared" si="147"/>
        <v>0</v>
      </c>
      <c r="CV187" s="105" t="b">
        <f t="shared" si="148"/>
        <v>0</v>
      </c>
      <c r="CW187" s="105" t="b">
        <f t="shared" si="149"/>
        <v>0</v>
      </c>
      <c r="CX187" s="105" t="b">
        <f t="shared" si="150"/>
        <v>0</v>
      </c>
      <c r="CY187" s="105" t="b">
        <f t="shared" si="151"/>
        <v>0</v>
      </c>
      <c r="CZ187" s="105" t="b">
        <f t="shared" si="152"/>
        <v>0</v>
      </c>
      <c r="DA187" s="105" t="b">
        <f t="shared" si="153"/>
        <v>0</v>
      </c>
      <c r="DB187" s="105" t="b">
        <f t="shared" si="154"/>
        <v>0</v>
      </c>
      <c r="DC187" s="107">
        <f t="shared" si="155"/>
        <v>0</v>
      </c>
      <c r="DD187" s="107">
        <f t="shared" si="156"/>
        <v>0</v>
      </c>
      <c r="DE187" s="107">
        <f t="shared" si="157"/>
        <v>0</v>
      </c>
      <c r="DF187" s="107">
        <f t="shared" si="158"/>
        <v>0</v>
      </c>
      <c r="DG187" s="107">
        <f t="shared" si="159"/>
        <v>0</v>
      </c>
      <c r="DH187" s="107">
        <f t="shared" si="160"/>
        <v>0</v>
      </c>
      <c r="DI187" s="107">
        <f t="shared" si="161"/>
        <v>0</v>
      </c>
      <c r="DJ187" s="107">
        <f t="shared" si="162"/>
        <v>0</v>
      </c>
      <c r="DK187" s="107">
        <f t="shared" si="163"/>
        <v>0</v>
      </c>
      <c r="DL187" s="94">
        <f t="shared" si="164"/>
        <v>0</v>
      </c>
      <c r="DM187" s="59">
        <f>(F7*DL187)/100</f>
        <v>0</v>
      </c>
    </row>
    <row r="188" spans="1:117">
      <c r="A188" s="42"/>
      <c r="B188" s="42"/>
      <c r="C188" s="42"/>
      <c r="D188" s="42"/>
      <c r="E188" s="43"/>
      <c r="F188" s="42"/>
      <c r="G188" s="42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100"/>
      <c r="AM188" s="100"/>
      <c r="AN188" s="100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72"/>
      <c r="BB188" s="72"/>
      <c r="BC188" s="72"/>
      <c r="BD188" s="72"/>
      <c r="BE188" s="72"/>
      <c r="BF188" s="72"/>
      <c r="BG188" s="72"/>
      <c r="BH188" s="72"/>
      <c r="BI188" s="72"/>
      <c r="BJ188" s="105" t="b">
        <f t="shared" si="110"/>
        <v>0</v>
      </c>
      <c r="BK188" s="105" t="b">
        <f t="shared" si="111"/>
        <v>0</v>
      </c>
      <c r="BL188" s="105" t="b">
        <f t="shared" si="112"/>
        <v>0</v>
      </c>
      <c r="BM188" s="105" t="b">
        <f t="shared" si="113"/>
        <v>0</v>
      </c>
      <c r="BN188" s="105" t="b">
        <f t="shared" si="114"/>
        <v>0</v>
      </c>
      <c r="BO188" s="105" t="b">
        <f t="shared" si="115"/>
        <v>0</v>
      </c>
      <c r="BP188" s="105" t="b">
        <f t="shared" si="116"/>
        <v>0</v>
      </c>
      <c r="BQ188" s="105" t="b">
        <f t="shared" si="117"/>
        <v>0</v>
      </c>
      <c r="BR188" s="105" t="b">
        <f t="shared" si="118"/>
        <v>0</v>
      </c>
      <c r="BS188" s="105" t="b">
        <f t="shared" si="119"/>
        <v>0</v>
      </c>
      <c r="BT188" s="105" t="b">
        <f t="shared" si="120"/>
        <v>0</v>
      </c>
      <c r="BU188" s="105" t="b">
        <f t="shared" si="121"/>
        <v>0</v>
      </c>
      <c r="BV188" s="105" t="b">
        <f t="shared" si="122"/>
        <v>0</v>
      </c>
      <c r="BW188" s="105" t="b">
        <f t="shared" si="123"/>
        <v>0</v>
      </c>
      <c r="BX188" s="105" t="b">
        <f t="shared" si="124"/>
        <v>0</v>
      </c>
      <c r="BY188" s="105" t="b">
        <f t="shared" si="125"/>
        <v>0</v>
      </c>
      <c r="BZ188" s="105" t="b">
        <f t="shared" si="126"/>
        <v>0</v>
      </c>
      <c r="CA188" s="105" t="b">
        <f t="shared" si="127"/>
        <v>0</v>
      </c>
      <c r="CB188" s="105" t="b">
        <f t="shared" si="128"/>
        <v>0</v>
      </c>
      <c r="CC188" s="105" t="b">
        <f t="shared" si="129"/>
        <v>0</v>
      </c>
      <c r="CD188" s="105" t="b">
        <f t="shared" si="130"/>
        <v>0</v>
      </c>
      <c r="CE188" s="105" t="b">
        <f t="shared" si="131"/>
        <v>0</v>
      </c>
      <c r="CF188" s="105" t="b">
        <f t="shared" si="132"/>
        <v>0</v>
      </c>
      <c r="CG188" s="105" t="b">
        <f t="shared" si="133"/>
        <v>0</v>
      </c>
      <c r="CH188" s="105" t="b">
        <f t="shared" si="134"/>
        <v>0</v>
      </c>
      <c r="CI188" s="105" t="b">
        <f t="shared" si="135"/>
        <v>0</v>
      </c>
      <c r="CJ188" s="105" t="b">
        <f t="shared" si="136"/>
        <v>0</v>
      </c>
      <c r="CK188" s="105" t="b">
        <f t="shared" si="137"/>
        <v>0</v>
      </c>
      <c r="CL188" s="105" t="b">
        <f t="shared" si="138"/>
        <v>0</v>
      </c>
      <c r="CM188" s="105" t="b">
        <f t="shared" si="139"/>
        <v>0</v>
      </c>
      <c r="CN188" s="105" t="b">
        <f t="shared" si="140"/>
        <v>0</v>
      </c>
      <c r="CO188" s="105" t="b">
        <f t="shared" si="141"/>
        <v>0</v>
      </c>
      <c r="CP188" s="105" t="b">
        <f t="shared" si="142"/>
        <v>0</v>
      </c>
      <c r="CQ188" s="105" t="b">
        <f t="shared" si="143"/>
        <v>0</v>
      </c>
      <c r="CR188" s="105" t="b">
        <f t="shared" si="144"/>
        <v>0</v>
      </c>
      <c r="CS188" s="105" t="b">
        <f t="shared" si="145"/>
        <v>0</v>
      </c>
      <c r="CT188" s="105" t="b">
        <f t="shared" si="146"/>
        <v>0</v>
      </c>
      <c r="CU188" s="105" t="b">
        <f t="shared" si="147"/>
        <v>0</v>
      </c>
      <c r="CV188" s="105" t="b">
        <f t="shared" si="148"/>
        <v>0</v>
      </c>
      <c r="CW188" s="105" t="b">
        <f t="shared" si="149"/>
        <v>0</v>
      </c>
      <c r="CX188" s="105" t="b">
        <f t="shared" si="150"/>
        <v>0</v>
      </c>
      <c r="CY188" s="105" t="b">
        <f t="shared" si="151"/>
        <v>0</v>
      </c>
      <c r="CZ188" s="105" t="b">
        <f t="shared" si="152"/>
        <v>0</v>
      </c>
      <c r="DA188" s="105" t="b">
        <f t="shared" si="153"/>
        <v>0</v>
      </c>
      <c r="DB188" s="105" t="b">
        <f t="shared" si="154"/>
        <v>0</v>
      </c>
      <c r="DC188" s="107">
        <f t="shared" si="155"/>
        <v>0</v>
      </c>
      <c r="DD188" s="107">
        <f t="shared" si="156"/>
        <v>0</v>
      </c>
      <c r="DE188" s="107">
        <f t="shared" si="157"/>
        <v>0</v>
      </c>
      <c r="DF188" s="107">
        <f t="shared" si="158"/>
        <v>0</v>
      </c>
      <c r="DG188" s="107">
        <f t="shared" si="159"/>
        <v>0</v>
      </c>
      <c r="DH188" s="107">
        <f t="shared" si="160"/>
        <v>0</v>
      </c>
      <c r="DI188" s="107">
        <f t="shared" si="161"/>
        <v>0</v>
      </c>
      <c r="DJ188" s="107">
        <f t="shared" si="162"/>
        <v>0</v>
      </c>
      <c r="DK188" s="107">
        <f t="shared" si="163"/>
        <v>0</v>
      </c>
      <c r="DL188" s="94">
        <f t="shared" si="164"/>
        <v>0</v>
      </c>
      <c r="DM188" s="59">
        <f>(F7*DL188)/100</f>
        <v>0</v>
      </c>
    </row>
    <row r="189" spans="1:117">
      <c r="A189" s="42"/>
      <c r="B189" s="42"/>
      <c r="C189" s="42"/>
      <c r="D189" s="42"/>
      <c r="E189" s="43"/>
      <c r="F189" s="42"/>
      <c r="G189" s="42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100"/>
      <c r="AN189" s="100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72"/>
      <c r="BB189" s="72"/>
      <c r="BC189" s="72"/>
      <c r="BD189" s="72"/>
      <c r="BE189" s="72"/>
      <c r="BF189" s="72"/>
      <c r="BG189" s="72"/>
      <c r="BH189" s="72"/>
      <c r="BI189" s="72"/>
      <c r="BJ189" s="105" t="b">
        <f t="shared" si="110"/>
        <v>0</v>
      </c>
      <c r="BK189" s="105" t="b">
        <f t="shared" si="111"/>
        <v>0</v>
      </c>
      <c r="BL189" s="105" t="b">
        <f t="shared" si="112"/>
        <v>0</v>
      </c>
      <c r="BM189" s="105" t="b">
        <f t="shared" si="113"/>
        <v>0</v>
      </c>
      <c r="BN189" s="105" t="b">
        <f t="shared" si="114"/>
        <v>0</v>
      </c>
      <c r="BO189" s="105" t="b">
        <f t="shared" si="115"/>
        <v>0</v>
      </c>
      <c r="BP189" s="105" t="b">
        <f t="shared" si="116"/>
        <v>0</v>
      </c>
      <c r="BQ189" s="105" t="b">
        <f t="shared" si="117"/>
        <v>0</v>
      </c>
      <c r="BR189" s="105" t="b">
        <f t="shared" si="118"/>
        <v>0</v>
      </c>
      <c r="BS189" s="105" t="b">
        <f t="shared" si="119"/>
        <v>0</v>
      </c>
      <c r="BT189" s="105" t="b">
        <f t="shared" si="120"/>
        <v>0</v>
      </c>
      <c r="BU189" s="105" t="b">
        <f t="shared" si="121"/>
        <v>0</v>
      </c>
      <c r="BV189" s="105" t="b">
        <f t="shared" si="122"/>
        <v>0</v>
      </c>
      <c r="BW189" s="105" t="b">
        <f t="shared" si="123"/>
        <v>0</v>
      </c>
      <c r="BX189" s="105" t="b">
        <f t="shared" si="124"/>
        <v>0</v>
      </c>
      <c r="BY189" s="105" t="b">
        <f t="shared" si="125"/>
        <v>0</v>
      </c>
      <c r="BZ189" s="105" t="b">
        <f t="shared" si="126"/>
        <v>0</v>
      </c>
      <c r="CA189" s="105" t="b">
        <f t="shared" si="127"/>
        <v>0</v>
      </c>
      <c r="CB189" s="105" t="b">
        <f t="shared" si="128"/>
        <v>0</v>
      </c>
      <c r="CC189" s="105" t="b">
        <f t="shared" si="129"/>
        <v>0</v>
      </c>
      <c r="CD189" s="105" t="b">
        <f t="shared" si="130"/>
        <v>0</v>
      </c>
      <c r="CE189" s="105" t="b">
        <f t="shared" si="131"/>
        <v>0</v>
      </c>
      <c r="CF189" s="105" t="b">
        <f t="shared" si="132"/>
        <v>0</v>
      </c>
      <c r="CG189" s="105" t="b">
        <f t="shared" si="133"/>
        <v>0</v>
      </c>
      <c r="CH189" s="105" t="b">
        <f t="shared" si="134"/>
        <v>0</v>
      </c>
      <c r="CI189" s="105" t="b">
        <f t="shared" si="135"/>
        <v>0</v>
      </c>
      <c r="CJ189" s="105" t="b">
        <f t="shared" si="136"/>
        <v>0</v>
      </c>
      <c r="CK189" s="105" t="b">
        <f t="shared" si="137"/>
        <v>0</v>
      </c>
      <c r="CL189" s="105" t="b">
        <f t="shared" si="138"/>
        <v>0</v>
      </c>
      <c r="CM189" s="105" t="b">
        <f t="shared" si="139"/>
        <v>0</v>
      </c>
      <c r="CN189" s="105" t="b">
        <f t="shared" si="140"/>
        <v>0</v>
      </c>
      <c r="CO189" s="105" t="b">
        <f t="shared" si="141"/>
        <v>0</v>
      </c>
      <c r="CP189" s="105" t="b">
        <f t="shared" si="142"/>
        <v>0</v>
      </c>
      <c r="CQ189" s="105" t="b">
        <f t="shared" si="143"/>
        <v>0</v>
      </c>
      <c r="CR189" s="105" t="b">
        <f t="shared" si="144"/>
        <v>0</v>
      </c>
      <c r="CS189" s="105" t="b">
        <f t="shared" si="145"/>
        <v>0</v>
      </c>
      <c r="CT189" s="105" t="b">
        <f t="shared" si="146"/>
        <v>0</v>
      </c>
      <c r="CU189" s="105" t="b">
        <f t="shared" si="147"/>
        <v>0</v>
      </c>
      <c r="CV189" s="105" t="b">
        <f t="shared" si="148"/>
        <v>0</v>
      </c>
      <c r="CW189" s="105" t="b">
        <f t="shared" si="149"/>
        <v>0</v>
      </c>
      <c r="CX189" s="105" t="b">
        <f t="shared" si="150"/>
        <v>0</v>
      </c>
      <c r="CY189" s="105" t="b">
        <f t="shared" si="151"/>
        <v>0</v>
      </c>
      <c r="CZ189" s="105" t="b">
        <f t="shared" si="152"/>
        <v>0</v>
      </c>
      <c r="DA189" s="105" t="b">
        <f t="shared" si="153"/>
        <v>0</v>
      </c>
      <c r="DB189" s="105" t="b">
        <f t="shared" si="154"/>
        <v>0</v>
      </c>
      <c r="DC189" s="107">
        <f t="shared" si="155"/>
        <v>0</v>
      </c>
      <c r="DD189" s="107">
        <f t="shared" si="156"/>
        <v>0</v>
      </c>
      <c r="DE189" s="107">
        <f t="shared" si="157"/>
        <v>0</v>
      </c>
      <c r="DF189" s="107">
        <f t="shared" si="158"/>
        <v>0</v>
      </c>
      <c r="DG189" s="107">
        <f t="shared" si="159"/>
        <v>0</v>
      </c>
      <c r="DH189" s="107">
        <f t="shared" si="160"/>
        <v>0</v>
      </c>
      <c r="DI189" s="107">
        <f t="shared" si="161"/>
        <v>0</v>
      </c>
      <c r="DJ189" s="107">
        <f t="shared" si="162"/>
        <v>0</v>
      </c>
      <c r="DK189" s="107">
        <f t="shared" si="163"/>
        <v>0</v>
      </c>
      <c r="DL189" s="94">
        <f t="shared" si="164"/>
        <v>0</v>
      </c>
      <c r="DM189" s="59">
        <f>(F7*DL189)/100</f>
        <v>0</v>
      </c>
    </row>
    <row r="190" spans="1:117">
      <c r="A190" s="42"/>
      <c r="B190" s="42"/>
      <c r="C190" s="42"/>
      <c r="D190" s="42"/>
      <c r="E190" s="43"/>
      <c r="F190" s="42"/>
      <c r="G190" s="42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  <c r="AD190" s="100"/>
      <c r="AE190" s="100"/>
      <c r="AF190" s="100"/>
      <c r="AG190" s="100"/>
      <c r="AH190" s="100"/>
      <c r="AI190" s="100"/>
      <c r="AJ190" s="100"/>
      <c r="AK190" s="100"/>
      <c r="AL190" s="100"/>
      <c r="AM190" s="100"/>
      <c r="AN190" s="100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72"/>
      <c r="BB190" s="72"/>
      <c r="BC190" s="72"/>
      <c r="BD190" s="72"/>
      <c r="BE190" s="72"/>
      <c r="BF190" s="72"/>
      <c r="BG190" s="72"/>
      <c r="BH190" s="72"/>
      <c r="BI190" s="72"/>
      <c r="BJ190" s="105" t="b">
        <f t="shared" si="110"/>
        <v>0</v>
      </c>
      <c r="BK190" s="105" t="b">
        <f t="shared" si="111"/>
        <v>0</v>
      </c>
      <c r="BL190" s="105" t="b">
        <f t="shared" si="112"/>
        <v>0</v>
      </c>
      <c r="BM190" s="105" t="b">
        <f t="shared" si="113"/>
        <v>0</v>
      </c>
      <c r="BN190" s="105" t="b">
        <f t="shared" si="114"/>
        <v>0</v>
      </c>
      <c r="BO190" s="105" t="b">
        <f t="shared" si="115"/>
        <v>0</v>
      </c>
      <c r="BP190" s="105" t="b">
        <f t="shared" si="116"/>
        <v>0</v>
      </c>
      <c r="BQ190" s="105" t="b">
        <f t="shared" si="117"/>
        <v>0</v>
      </c>
      <c r="BR190" s="105" t="b">
        <f t="shared" si="118"/>
        <v>0</v>
      </c>
      <c r="BS190" s="105" t="b">
        <f t="shared" si="119"/>
        <v>0</v>
      </c>
      <c r="BT190" s="105" t="b">
        <f t="shared" si="120"/>
        <v>0</v>
      </c>
      <c r="BU190" s="105" t="b">
        <f t="shared" si="121"/>
        <v>0</v>
      </c>
      <c r="BV190" s="105" t="b">
        <f t="shared" si="122"/>
        <v>0</v>
      </c>
      <c r="BW190" s="105" t="b">
        <f t="shared" si="123"/>
        <v>0</v>
      </c>
      <c r="BX190" s="105" t="b">
        <f t="shared" si="124"/>
        <v>0</v>
      </c>
      <c r="BY190" s="105" t="b">
        <f t="shared" si="125"/>
        <v>0</v>
      </c>
      <c r="BZ190" s="105" t="b">
        <f t="shared" si="126"/>
        <v>0</v>
      </c>
      <c r="CA190" s="105" t="b">
        <f t="shared" si="127"/>
        <v>0</v>
      </c>
      <c r="CB190" s="105" t="b">
        <f t="shared" si="128"/>
        <v>0</v>
      </c>
      <c r="CC190" s="105" t="b">
        <f t="shared" si="129"/>
        <v>0</v>
      </c>
      <c r="CD190" s="105" t="b">
        <f t="shared" si="130"/>
        <v>0</v>
      </c>
      <c r="CE190" s="105" t="b">
        <f t="shared" si="131"/>
        <v>0</v>
      </c>
      <c r="CF190" s="105" t="b">
        <f t="shared" si="132"/>
        <v>0</v>
      </c>
      <c r="CG190" s="105" t="b">
        <f t="shared" si="133"/>
        <v>0</v>
      </c>
      <c r="CH190" s="105" t="b">
        <f t="shared" si="134"/>
        <v>0</v>
      </c>
      <c r="CI190" s="105" t="b">
        <f t="shared" si="135"/>
        <v>0</v>
      </c>
      <c r="CJ190" s="105" t="b">
        <f t="shared" si="136"/>
        <v>0</v>
      </c>
      <c r="CK190" s="105" t="b">
        <f t="shared" si="137"/>
        <v>0</v>
      </c>
      <c r="CL190" s="105" t="b">
        <f t="shared" si="138"/>
        <v>0</v>
      </c>
      <c r="CM190" s="105" t="b">
        <f t="shared" si="139"/>
        <v>0</v>
      </c>
      <c r="CN190" s="105" t="b">
        <f t="shared" si="140"/>
        <v>0</v>
      </c>
      <c r="CO190" s="105" t="b">
        <f t="shared" si="141"/>
        <v>0</v>
      </c>
      <c r="CP190" s="105" t="b">
        <f t="shared" si="142"/>
        <v>0</v>
      </c>
      <c r="CQ190" s="105" t="b">
        <f t="shared" si="143"/>
        <v>0</v>
      </c>
      <c r="CR190" s="105" t="b">
        <f t="shared" si="144"/>
        <v>0</v>
      </c>
      <c r="CS190" s="105" t="b">
        <f t="shared" si="145"/>
        <v>0</v>
      </c>
      <c r="CT190" s="105" t="b">
        <f t="shared" si="146"/>
        <v>0</v>
      </c>
      <c r="CU190" s="105" t="b">
        <f t="shared" si="147"/>
        <v>0</v>
      </c>
      <c r="CV190" s="105" t="b">
        <f t="shared" si="148"/>
        <v>0</v>
      </c>
      <c r="CW190" s="105" t="b">
        <f t="shared" si="149"/>
        <v>0</v>
      </c>
      <c r="CX190" s="105" t="b">
        <f t="shared" si="150"/>
        <v>0</v>
      </c>
      <c r="CY190" s="105" t="b">
        <f t="shared" si="151"/>
        <v>0</v>
      </c>
      <c r="CZ190" s="105" t="b">
        <f t="shared" si="152"/>
        <v>0</v>
      </c>
      <c r="DA190" s="105" t="b">
        <f t="shared" si="153"/>
        <v>0</v>
      </c>
      <c r="DB190" s="105" t="b">
        <f t="shared" si="154"/>
        <v>0</v>
      </c>
      <c r="DC190" s="107">
        <f t="shared" si="155"/>
        <v>0</v>
      </c>
      <c r="DD190" s="107">
        <f t="shared" si="156"/>
        <v>0</v>
      </c>
      <c r="DE190" s="107">
        <f t="shared" si="157"/>
        <v>0</v>
      </c>
      <c r="DF190" s="107">
        <f t="shared" si="158"/>
        <v>0</v>
      </c>
      <c r="DG190" s="107">
        <f t="shared" si="159"/>
        <v>0</v>
      </c>
      <c r="DH190" s="107">
        <f t="shared" si="160"/>
        <v>0</v>
      </c>
      <c r="DI190" s="107">
        <f t="shared" si="161"/>
        <v>0</v>
      </c>
      <c r="DJ190" s="107">
        <f t="shared" si="162"/>
        <v>0</v>
      </c>
      <c r="DK190" s="107">
        <f t="shared" si="163"/>
        <v>0</v>
      </c>
      <c r="DL190" s="94">
        <f t="shared" si="164"/>
        <v>0</v>
      </c>
      <c r="DM190" s="59">
        <f>(F7*DL190)/100</f>
        <v>0</v>
      </c>
    </row>
    <row r="191" spans="1:117">
      <c r="A191" s="42"/>
      <c r="B191" s="42"/>
      <c r="C191" s="42"/>
      <c r="D191" s="42"/>
      <c r="E191" s="43"/>
      <c r="F191" s="42"/>
      <c r="G191" s="42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100"/>
      <c r="AM191" s="100"/>
      <c r="AN191" s="100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72"/>
      <c r="BB191" s="72"/>
      <c r="BC191" s="72"/>
      <c r="BD191" s="72"/>
      <c r="BE191" s="72"/>
      <c r="BF191" s="72"/>
      <c r="BG191" s="72"/>
      <c r="BH191" s="72"/>
      <c r="BI191" s="72"/>
      <c r="BJ191" s="105" t="b">
        <f t="shared" si="110"/>
        <v>0</v>
      </c>
      <c r="BK191" s="105" t="b">
        <f t="shared" si="111"/>
        <v>0</v>
      </c>
      <c r="BL191" s="105" t="b">
        <f t="shared" si="112"/>
        <v>0</v>
      </c>
      <c r="BM191" s="105" t="b">
        <f t="shared" si="113"/>
        <v>0</v>
      </c>
      <c r="BN191" s="105" t="b">
        <f t="shared" si="114"/>
        <v>0</v>
      </c>
      <c r="BO191" s="105" t="b">
        <f t="shared" si="115"/>
        <v>0</v>
      </c>
      <c r="BP191" s="105" t="b">
        <f t="shared" si="116"/>
        <v>0</v>
      </c>
      <c r="BQ191" s="105" t="b">
        <f t="shared" si="117"/>
        <v>0</v>
      </c>
      <c r="BR191" s="105" t="b">
        <f t="shared" si="118"/>
        <v>0</v>
      </c>
      <c r="BS191" s="105" t="b">
        <f t="shared" si="119"/>
        <v>0</v>
      </c>
      <c r="BT191" s="105" t="b">
        <f t="shared" si="120"/>
        <v>0</v>
      </c>
      <c r="BU191" s="105" t="b">
        <f t="shared" si="121"/>
        <v>0</v>
      </c>
      <c r="BV191" s="105" t="b">
        <f t="shared" si="122"/>
        <v>0</v>
      </c>
      <c r="BW191" s="105" t="b">
        <f t="shared" si="123"/>
        <v>0</v>
      </c>
      <c r="BX191" s="105" t="b">
        <f t="shared" si="124"/>
        <v>0</v>
      </c>
      <c r="BY191" s="105" t="b">
        <f t="shared" si="125"/>
        <v>0</v>
      </c>
      <c r="BZ191" s="105" t="b">
        <f t="shared" si="126"/>
        <v>0</v>
      </c>
      <c r="CA191" s="105" t="b">
        <f t="shared" si="127"/>
        <v>0</v>
      </c>
      <c r="CB191" s="105" t="b">
        <f t="shared" si="128"/>
        <v>0</v>
      </c>
      <c r="CC191" s="105" t="b">
        <f t="shared" si="129"/>
        <v>0</v>
      </c>
      <c r="CD191" s="105" t="b">
        <f t="shared" si="130"/>
        <v>0</v>
      </c>
      <c r="CE191" s="105" t="b">
        <f t="shared" si="131"/>
        <v>0</v>
      </c>
      <c r="CF191" s="105" t="b">
        <f t="shared" si="132"/>
        <v>0</v>
      </c>
      <c r="CG191" s="105" t="b">
        <f t="shared" si="133"/>
        <v>0</v>
      </c>
      <c r="CH191" s="105" t="b">
        <f t="shared" si="134"/>
        <v>0</v>
      </c>
      <c r="CI191" s="105" t="b">
        <f t="shared" si="135"/>
        <v>0</v>
      </c>
      <c r="CJ191" s="105" t="b">
        <f t="shared" si="136"/>
        <v>0</v>
      </c>
      <c r="CK191" s="105" t="b">
        <f t="shared" si="137"/>
        <v>0</v>
      </c>
      <c r="CL191" s="105" t="b">
        <f t="shared" si="138"/>
        <v>0</v>
      </c>
      <c r="CM191" s="105" t="b">
        <f t="shared" si="139"/>
        <v>0</v>
      </c>
      <c r="CN191" s="105" t="b">
        <f t="shared" si="140"/>
        <v>0</v>
      </c>
      <c r="CO191" s="105" t="b">
        <f t="shared" si="141"/>
        <v>0</v>
      </c>
      <c r="CP191" s="105" t="b">
        <f t="shared" si="142"/>
        <v>0</v>
      </c>
      <c r="CQ191" s="105" t="b">
        <f t="shared" si="143"/>
        <v>0</v>
      </c>
      <c r="CR191" s="105" t="b">
        <f t="shared" si="144"/>
        <v>0</v>
      </c>
      <c r="CS191" s="105" t="b">
        <f t="shared" si="145"/>
        <v>0</v>
      </c>
      <c r="CT191" s="105" t="b">
        <f t="shared" si="146"/>
        <v>0</v>
      </c>
      <c r="CU191" s="105" t="b">
        <f t="shared" si="147"/>
        <v>0</v>
      </c>
      <c r="CV191" s="105" t="b">
        <f t="shared" si="148"/>
        <v>0</v>
      </c>
      <c r="CW191" s="105" t="b">
        <f t="shared" si="149"/>
        <v>0</v>
      </c>
      <c r="CX191" s="105" t="b">
        <f t="shared" si="150"/>
        <v>0</v>
      </c>
      <c r="CY191" s="105" t="b">
        <f t="shared" si="151"/>
        <v>0</v>
      </c>
      <c r="CZ191" s="105" t="b">
        <f t="shared" si="152"/>
        <v>0</v>
      </c>
      <c r="DA191" s="105" t="b">
        <f t="shared" si="153"/>
        <v>0</v>
      </c>
      <c r="DB191" s="105" t="b">
        <f t="shared" si="154"/>
        <v>0</v>
      </c>
      <c r="DC191" s="107">
        <f t="shared" si="155"/>
        <v>0</v>
      </c>
      <c r="DD191" s="107">
        <f t="shared" si="156"/>
        <v>0</v>
      </c>
      <c r="DE191" s="107">
        <f t="shared" si="157"/>
        <v>0</v>
      </c>
      <c r="DF191" s="107">
        <f t="shared" si="158"/>
        <v>0</v>
      </c>
      <c r="DG191" s="107">
        <f t="shared" si="159"/>
        <v>0</v>
      </c>
      <c r="DH191" s="107">
        <f t="shared" si="160"/>
        <v>0</v>
      </c>
      <c r="DI191" s="107">
        <f t="shared" si="161"/>
        <v>0</v>
      </c>
      <c r="DJ191" s="107">
        <f t="shared" si="162"/>
        <v>0</v>
      </c>
      <c r="DK191" s="107">
        <f t="shared" si="163"/>
        <v>0</v>
      </c>
      <c r="DL191" s="94">
        <f t="shared" si="164"/>
        <v>0</v>
      </c>
      <c r="DM191" s="59">
        <f>(F7*DL191)/100</f>
        <v>0</v>
      </c>
    </row>
    <row r="192" spans="1:117">
      <c r="A192" s="42"/>
      <c r="B192" s="42"/>
      <c r="C192" s="42"/>
      <c r="D192" s="42"/>
      <c r="E192" s="43"/>
      <c r="F192" s="42"/>
      <c r="G192" s="42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72"/>
      <c r="BB192" s="72"/>
      <c r="BC192" s="72"/>
      <c r="BD192" s="72"/>
      <c r="BE192" s="72"/>
      <c r="BF192" s="72"/>
      <c r="BG192" s="72"/>
      <c r="BH192" s="72"/>
      <c r="BI192" s="72"/>
      <c r="BJ192" s="105" t="b">
        <f t="shared" si="110"/>
        <v>0</v>
      </c>
      <c r="BK192" s="105" t="b">
        <f t="shared" si="111"/>
        <v>0</v>
      </c>
      <c r="BL192" s="105" t="b">
        <f t="shared" si="112"/>
        <v>0</v>
      </c>
      <c r="BM192" s="105" t="b">
        <f t="shared" si="113"/>
        <v>0</v>
      </c>
      <c r="BN192" s="105" t="b">
        <f t="shared" si="114"/>
        <v>0</v>
      </c>
      <c r="BO192" s="105" t="b">
        <f t="shared" si="115"/>
        <v>0</v>
      </c>
      <c r="BP192" s="105" t="b">
        <f t="shared" si="116"/>
        <v>0</v>
      </c>
      <c r="BQ192" s="105" t="b">
        <f t="shared" si="117"/>
        <v>0</v>
      </c>
      <c r="BR192" s="105" t="b">
        <f t="shared" si="118"/>
        <v>0</v>
      </c>
      <c r="BS192" s="105" t="b">
        <f t="shared" si="119"/>
        <v>0</v>
      </c>
      <c r="BT192" s="105" t="b">
        <f t="shared" si="120"/>
        <v>0</v>
      </c>
      <c r="BU192" s="105" t="b">
        <f t="shared" si="121"/>
        <v>0</v>
      </c>
      <c r="BV192" s="105" t="b">
        <f t="shared" si="122"/>
        <v>0</v>
      </c>
      <c r="BW192" s="105" t="b">
        <f t="shared" si="123"/>
        <v>0</v>
      </c>
      <c r="BX192" s="105" t="b">
        <f t="shared" si="124"/>
        <v>0</v>
      </c>
      <c r="BY192" s="105" t="b">
        <f t="shared" si="125"/>
        <v>0</v>
      </c>
      <c r="BZ192" s="105" t="b">
        <f t="shared" si="126"/>
        <v>0</v>
      </c>
      <c r="CA192" s="105" t="b">
        <f t="shared" si="127"/>
        <v>0</v>
      </c>
      <c r="CB192" s="105" t="b">
        <f t="shared" si="128"/>
        <v>0</v>
      </c>
      <c r="CC192" s="105" t="b">
        <f t="shared" si="129"/>
        <v>0</v>
      </c>
      <c r="CD192" s="105" t="b">
        <f t="shared" si="130"/>
        <v>0</v>
      </c>
      <c r="CE192" s="105" t="b">
        <f t="shared" si="131"/>
        <v>0</v>
      </c>
      <c r="CF192" s="105" t="b">
        <f t="shared" si="132"/>
        <v>0</v>
      </c>
      <c r="CG192" s="105" t="b">
        <f t="shared" si="133"/>
        <v>0</v>
      </c>
      <c r="CH192" s="105" t="b">
        <f t="shared" si="134"/>
        <v>0</v>
      </c>
      <c r="CI192" s="105" t="b">
        <f t="shared" si="135"/>
        <v>0</v>
      </c>
      <c r="CJ192" s="105" t="b">
        <f t="shared" si="136"/>
        <v>0</v>
      </c>
      <c r="CK192" s="105" t="b">
        <f t="shared" si="137"/>
        <v>0</v>
      </c>
      <c r="CL192" s="105" t="b">
        <f t="shared" si="138"/>
        <v>0</v>
      </c>
      <c r="CM192" s="105" t="b">
        <f t="shared" si="139"/>
        <v>0</v>
      </c>
      <c r="CN192" s="105" t="b">
        <f t="shared" si="140"/>
        <v>0</v>
      </c>
      <c r="CO192" s="105" t="b">
        <f t="shared" si="141"/>
        <v>0</v>
      </c>
      <c r="CP192" s="105" t="b">
        <f t="shared" si="142"/>
        <v>0</v>
      </c>
      <c r="CQ192" s="105" t="b">
        <f t="shared" si="143"/>
        <v>0</v>
      </c>
      <c r="CR192" s="105" t="b">
        <f t="shared" si="144"/>
        <v>0</v>
      </c>
      <c r="CS192" s="105" t="b">
        <f t="shared" si="145"/>
        <v>0</v>
      </c>
      <c r="CT192" s="105" t="b">
        <f t="shared" si="146"/>
        <v>0</v>
      </c>
      <c r="CU192" s="105" t="b">
        <f t="shared" si="147"/>
        <v>0</v>
      </c>
      <c r="CV192" s="105" t="b">
        <f t="shared" si="148"/>
        <v>0</v>
      </c>
      <c r="CW192" s="105" t="b">
        <f t="shared" si="149"/>
        <v>0</v>
      </c>
      <c r="CX192" s="105" t="b">
        <f t="shared" si="150"/>
        <v>0</v>
      </c>
      <c r="CY192" s="105" t="b">
        <f t="shared" si="151"/>
        <v>0</v>
      </c>
      <c r="CZ192" s="105" t="b">
        <f t="shared" si="152"/>
        <v>0</v>
      </c>
      <c r="DA192" s="105" t="b">
        <f t="shared" si="153"/>
        <v>0</v>
      </c>
      <c r="DB192" s="105" t="b">
        <f t="shared" si="154"/>
        <v>0</v>
      </c>
      <c r="DC192" s="107">
        <f t="shared" si="155"/>
        <v>0</v>
      </c>
      <c r="DD192" s="107">
        <f t="shared" si="156"/>
        <v>0</v>
      </c>
      <c r="DE192" s="107">
        <f t="shared" si="157"/>
        <v>0</v>
      </c>
      <c r="DF192" s="107">
        <f t="shared" si="158"/>
        <v>0</v>
      </c>
      <c r="DG192" s="107">
        <f t="shared" si="159"/>
        <v>0</v>
      </c>
      <c r="DH192" s="107">
        <f t="shared" si="160"/>
        <v>0</v>
      </c>
      <c r="DI192" s="107">
        <f t="shared" si="161"/>
        <v>0</v>
      </c>
      <c r="DJ192" s="107">
        <f t="shared" si="162"/>
        <v>0</v>
      </c>
      <c r="DK192" s="107">
        <f t="shared" si="163"/>
        <v>0</v>
      </c>
      <c r="DL192" s="94">
        <f t="shared" si="164"/>
        <v>0</v>
      </c>
      <c r="DM192" s="59">
        <f>(F7*DL192)/100</f>
        <v>0</v>
      </c>
    </row>
    <row r="193" spans="1:117">
      <c r="A193" s="42"/>
      <c r="B193" s="42"/>
      <c r="C193" s="42"/>
      <c r="D193" s="42"/>
      <c r="E193" s="43"/>
      <c r="F193" s="42"/>
      <c r="G193" s="42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72"/>
      <c r="BB193" s="72"/>
      <c r="BC193" s="72"/>
      <c r="BD193" s="72"/>
      <c r="BE193" s="72"/>
      <c r="BF193" s="72"/>
      <c r="BG193" s="72"/>
      <c r="BH193" s="72"/>
      <c r="BI193" s="72"/>
      <c r="BJ193" s="105" t="b">
        <f t="shared" si="110"/>
        <v>0</v>
      </c>
      <c r="BK193" s="105" t="b">
        <f t="shared" si="111"/>
        <v>0</v>
      </c>
      <c r="BL193" s="105" t="b">
        <f t="shared" si="112"/>
        <v>0</v>
      </c>
      <c r="BM193" s="105" t="b">
        <f t="shared" si="113"/>
        <v>0</v>
      </c>
      <c r="BN193" s="105" t="b">
        <f t="shared" si="114"/>
        <v>0</v>
      </c>
      <c r="BO193" s="105" t="b">
        <f t="shared" si="115"/>
        <v>0</v>
      </c>
      <c r="BP193" s="105" t="b">
        <f t="shared" si="116"/>
        <v>0</v>
      </c>
      <c r="BQ193" s="105" t="b">
        <f t="shared" si="117"/>
        <v>0</v>
      </c>
      <c r="BR193" s="105" t="b">
        <f t="shared" si="118"/>
        <v>0</v>
      </c>
      <c r="BS193" s="105" t="b">
        <f t="shared" si="119"/>
        <v>0</v>
      </c>
      <c r="BT193" s="105" t="b">
        <f t="shared" si="120"/>
        <v>0</v>
      </c>
      <c r="BU193" s="105" t="b">
        <f t="shared" si="121"/>
        <v>0</v>
      </c>
      <c r="BV193" s="105" t="b">
        <f t="shared" si="122"/>
        <v>0</v>
      </c>
      <c r="BW193" s="105" t="b">
        <f t="shared" si="123"/>
        <v>0</v>
      </c>
      <c r="BX193" s="105" t="b">
        <f t="shared" si="124"/>
        <v>0</v>
      </c>
      <c r="BY193" s="105" t="b">
        <f t="shared" si="125"/>
        <v>0</v>
      </c>
      <c r="BZ193" s="105" t="b">
        <f t="shared" si="126"/>
        <v>0</v>
      </c>
      <c r="CA193" s="105" t="b">
        <f t="shared" si="127"/>
        <v>0</v>
      </c>
      <c r="CB193" s="105" t="b">
        <f t="shared" si="128"/>
        <v>0</v>
      </c>
      <c r="CC193" s="105" t="b">
        <f t="shared" si="129"/>
        <v>0</v>
      </c>
      <c r="CD193" s="105" t="b">
        <f t="shared" si="130"/>
        <v>0</v>
      </c>
      <c r="CE193" s="105" t="b">
        <f t="shared" si="131"/>
        <v>0</v>
      </c>
      <c r="CF193" s="105" t="b">
        <f t="shared" si="132"/>
        <v>0</v>
      </c>
      <c r="CG193" s="105" t="b">
        <f t="shared" si="133"/>
        <v>0</v>
      </c>
      <c r="CH193" s="105" t="b">
        <f t="shared" si="134"/>
        <v>0</v>
      </c>
      <c r="CI193" s="105" t="b">
        <f t="shared" si="135"/>
        <v>0</v>
      </c>
      <c r="CJ193" s="105" t="b">
        <f t="shared" si="136"/>
        <v>0</v>
      </c>
      <c r="CK193" s="105" t="b">
        <f t="shared" si="137"/>
        <v>0</v>
      </c>
      <c r="CL193" s="105" t="b">
        <f t="shared" si="138"/>
        <v>0</v>
      </c>
      <c r="CM193" s="105" t="b">
        <f t="shared" si="139"/>
        <v>0</v>
      </c>
      <c r="CN193" s="105" t="b">
        <f t="shared" si="140"/>
        <v>0</v>
      </c>
      <c r="CO193" s="105" t="b">
        <f t="shared" si="141"/>
        <v>0</v>
      </c>
      <c r="CP193" s="105" t="b">
        <f t="shared" si="142"/>
        <v>0</v>
      </c>
      <c r="CQ193" s="105" t="b">
        <f t="shared" si="143"/>
        <v>0</v>
      </c>
      <c r="CR193" s="105" t="b">
        <f t="shared" si="144"/>
        <v>0</v>
      </c>
      <c r="CS193" s="105" t="b">
        <f t="shared" si="145"/>
        <v>0</v>
      </c>
      <c r="CT193" s="105" t="b">
        <f t="shared" si="146"/>
        <v>0</v>
      </c>
      <c r="CU193" s="105" t="b">
        <f t="shared" si="147"/>
        <v>0</v>
      </c>
      <c r="CV193" s="105" t="b">
        <f t="shared" si="148"/>
        <v>0</v>
      </c>
      <c r="CW193" s="105" t="b">
        <f t="shared" si="149"/>
        <v>0</v>
      </c>
      <c r="CX193" s="105" t="b">
        <f t="shared" si="150"/>
        <v>0</v>
      </c>
      <c r="CY193" s="105" t="b">
        <f t="shared" si="151"/>
        <v>0</v>
      </c>
      <c r="CZ193" s="105" t="b">
        <f t="shared" si="152"/>
        <v>0</v>
      </c>
      <c r="DA193" s="105" t="b">
        <f t="shared" si="153"/>
        <v>0</v>
      </c>
      <c r="DB193" s="105" t="b">
        <f t="shared" si="154"/>
        <v>0</v>
      </c>
      <c r="DC193" s="107">
        <f t="shared" si="155"/>
        <v>0</v>
      </c>
      <c r="DD193" s="107">
        <f t="shared" si="156"/>
        <v>0</v>
      </c>
      <c r="DE193" s="107">
        <f t="shared" si="157"/>
        <v>0</v>
      </c>
      <c r="DF193" s="107">
        <f t="shared" si="158"/>
        <v>0</v>
      </c>
      <c r="DG193" s="107">
        <f t="shared" si="159"/>
        <v>0</v>
      </c>
      <c r="DH193" s="107">
        <f t="shared" si="160"/>
        <v>0</v>
      </c>
      <c r="DI193" s="107">
        <f t="shared" si="161"/>
        <v>0</v>
      </c>
      <c r="DJ193" s="107">
        <f t="shared" si="162"/>
        <v>0</v>
      </c>
      <c r="DK193" s="107">
        <f t="shared" si="163"/>
        <v>0</v>
      </c>
      <c r="DL193" s="94">
        <f t="shared" si="164"/>
        <v>0</v>
      </c>
      <c r="DM193" s="59">
        <f>(F7*DL193)/100</f>
        <v>0</v>
      </c>
    </row>
    <row r="194" spans="1:117">
      <c r="A194" s="42"/>
      <c r="B194" s="42"/>
      <c r="C194" s="42"/>
      <c r="D194" s="42"/>
      <c r="E194" s="43"/>
      <c r="F194" s="42"/>
      <c r="G194" s="42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72"/>
      <c r="BB194" s="72"/>
      <c r="BC194" s="72"/>
      <c r="BD194" s="72"/>
      <c r="BE194" s="72"/>
      <c r="BF194" s="72"/>
      <c r="BG194" s="72"/>
      <c r="BH194" s="72"/>
      <c r="BI194" s="72"/>
      <c r="BJ194" s="105" t="b">
        <f t="shared" si="110"/>
        <v>0</v>
      </c>
      <c r="BK194" s="105" t="b">
        <f t="shared" si="111"/>
        <v>0</v>
      </c>
      <c r="BL194" s="105" t="b">
        <f t="shared" si="112"/>
        <v>0</v>
      </c>
      <c r="BM194" s="105" t="b">
        <f t="shared" si="113"/>
        <v>0</v>
      </c>
      <c r="BN194" s="105" t="b">
        <f t="shared" si="114"/>
        <v>0</v>
      </c>
      <c r="BO194" s="105" t="b">
        <f t="shared" si="115"/>
        <v>0</v>
      </c>
      <c r="BP194" s="105" t="b">
        <f t="shared" si="116"/>
        <v>0</v>
      </c>
      <c r="BQ194" s="105" t="b">
        <f t="shared" si="117"/>
        <v>0</v>
      </c>
      <c r="BR194" s="105" t="b">
        <f t="shared" si="118"/>
        <v>0</v>
      </c>
      <c r="BS194" s="105" t="b">
        <f t="shared" si="119"/>
        <v>0</v>
      </c>
      <c r="BT194" s="105" t="b">
        <f t="shared" si="120"/>
        <v>0</v>
      </c>
      <c r="BU194" s="105" t="b">
        <f t="shared" si="121"/>
        <v>0</v>
      </c>
      <c r="BV194" s="105" t="b">
        <f t="shared" si="122"/>
        <v>0</v>
      </c>
      <c r="BW194" s="105" t="b">
        <f t="shared" si="123"/>
        <v>0</v>
      </c>
      <c r="BX194" s="105" t="b">
        <f t="shared" si="124"/>
        <v>0</v>
      </c>
      <c r="BY194" s="105" t="b">
        <f t="shared" si="125"/>
        <v>0</v>
      </c>
      <c r="BZ194" s="105" t="b">
        <f t="shared" si="126"/>
        <v>0</v>
      </c>
      <c r="CA194" s="105" t="b">
        <f t="shared" si="127"/>
        <v>0</v>
      </c>
      <c r="CB194" s="105" t="b">
        <f t="shared" si="128"/>
        <v>0</v>
      </c>
      <c r="CC194" s="105" t="b">
        <f t="shared" si="129"/>
        <v>0</v>
      </c>
      <c r="CD194" s="105" t="b">
        <f t="shared" si="130"/>
        <v>0</v>
      </c>
      <c r="CE194" s="105" t="b">
        <f t="shared" si="131"/>
        <v>0</v>
      </c>
      <c r="CF194" s="105" t="b">
        <f t="shared" si="132"/>
        <v>0</v>
      </c>
      <c r="CG194" s="105" t="b">
        <f t="shared" si="133"/>
        <v>0</v>
      </c>
      <c r="CH194" s="105" t="b">
        <f t="shared" si="134"/>
        <v>0</v>
      </c>
      <c r="CI194" s="105" t="b">
        <f t="shared" si="135"/>
        <v>0</v>
      </c>
      <c r="CJ194" s="105" t="b">
        <f t="shared" si="136"/>
        <v>0</v>
      </c>
      <c r="CK194" s="105" t="b">
        <f t="shared" si="137"/>
        <v>0</v>
      </c>
      <c r="CL194" s="105" t="b">
        <f t="shared" si="138"/>
        <v>0</v>
      </c>
      <c r="CM194" s="105" t="b">
        <f t="shared" si="139"/>
        <v>0</v>
      </c>
      <c r="CN194" s="105" t="b">
        <f t="shared" si="140"/>
        <v>0</v>
      </c>
      <c r="CO194" s="105" t="b">
        <f t="shared" si="141"/>
        <v>0</v>
      </c>
      <c r="CP194" s="105" t="b">
        <f t="shared" si="142"/>
        <v>0</v>
      </c>
      <c r="CQ194" s="105" t="b">
        <f t="shared" si="143"/>
        <v>0</v>
      </c>
      <c r="CR194" s="105" t="b">
        <f t="shared" si="144"/>
        <v>0</v>
      </c>
      <c r="CS194" s="105" t="b">
        <f t="shared" si="145"/>
        <v>0</v>
      </c>
      <c r="CT194" s="105" t="b">
        <f t="shared" si="146"/>
        <v>0</v>
      </c>
      <c r="CU194" s="105" t="b">
        <f t="shared" si="147"/>
        <v>0</v>
      </c>
      <c r="CV194" s="105" t="b">
        <f t="shared" si="148"/>
        <v>0</v>
      </c>
      <c r="CW194" s="105" t="b">
        <f t="shared" si="149"/>
        <v>0</v>
      </c>
      <c r="CX194" s="105" t="b">
        <f t="shared" si="150"/>
        <v>0</v>
      </c>
      <c r="CY194" s="105" t="b">
        <f t="shared" si="151"/>
        <v>0</v>
      </c>
      <c r="CZ194" s="105" t="b">
        <f t="shared" si="152"/>
        <v>0</v>
      </c>
      <c r="DA194" s="105" t="b">
        <f t="shared" si="153"/>
        <v>0</v>
      </c>
      <c r="DB194" s="105" t="b">
        <f t="shared" si="154"/>
        <v>0</v>
      </c>
      <c r="DC194" s="107">
        <f t="shared" si="155"/>
        <v>0</v>
      </c>
      <c r="DD194" s="107">
        <f t="shared" si="156"/>
        <v>0</v>
      </c>
      <c r="DE194" s="107">
        <f t="shared" si="157"/>
        <v>0</v>
      </c>
      <c r="DF194" s="107">
        <f t="shared" si="158"/>
        <v>0</v>
      </c>
      <c r="DG194" s="107">
        <f t="shared" si="159"/>
        <v>0</v>
      </c>
      <c r="DH194" s="107">
        <f t="shared" si="160"/>
        <v>0</v>
      </c>
      <c r="DI194" s="107">
        <f t="shared" si="161"/>
        <v>0</v>
      </c>
      <c r="DJ194" s="107">
        <f t="shared" si="162"/>
        <v>0</v>
      </c>
      <c r="DK194" s="107">
        <f t="shared" si="163"/>
        <v>0</v>
      </c>
      <c r="DL194" s="94">
        <f t="shared" si="164"/>
        <v>0</v>
      </c>
      <c r="DM194" s="59">
        <f>(F7*DL194)/100</f>
        <v>0</v>
      </c>
    </row>
    <row r="195" spans="1:117">
      <c r="A195" s="42"/>
      <c r="B195" s="42"/>
      <c r="C195" s="42"/>
      <c r="D195" s="42"/>
      <c r="E195" s="43"/>
      <c r="F195" s="42"/>
      <c r="G195" s="42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0"/>
      <c r="AM195" s="100"/>
      <c r="AN195" s="100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72"/>
      <c r="BB195" s="72"/>
      <c r="BC195" s="72"/>
      <c r="BD195" s="72"/>
      <c r="BE195" s="72"/>
      <c r="BF195" s="72"/>
      <c r="BG195" s="72"/>
      <c r="BH195" s="72"/>
      <c r="BI195" s="72"/>
      <c r="BJ195" s="105" t="b">
        <f t="shared" si="110"/>
        <v>0</v>
      </c>
      <c r="BK195" s="105" t="b">
        <f t="shared" si="111"/>
        <v>0</v>
      </c>
      <c r="BL195" s="105" t="b">
        <f t="shared" si="112"/>
        <v>0</v>
      </c>
      <c r="BM195" s="105" t="b">
        <f t="shared" si="113"/>
        <v>0</v>
      </c>
      <c r="BN195" s="105" t="b">
        <f t="shared" si="114"/>
        <v>0</v>
      </c>
      <c r="BO195" s="105" t="b">
        <f t="shared" si="115"/>
        <v>0</v>
      </c>
      <c r="BP195" s="105" t="b">
        <f t="shared" si="116"/>
        <v>0</v>
      </c>
      <c r="BQ195" s="105" t="b">
        <f t="shared" si="117"/>
        <v>0</v>
      </c>
      <c r="BR195" s="105" t="b">
        <f t="shared" si="118"/>
        <v>0</v>
      </c>
      <c r="BS195" s="105" t="b">
        <f t="shared" si="119"/>
        <v>0</v>
      </c>
      <c r="BT195" s="105" t="b">
        <f t="shared" si="120"/>
        <v>0</v>
      </c>
      <c r="BU195" s="105" t="b">
        <f t="shared" si="121"/>
        <v>0</v>
      </c>
      <c r="BV195" s="105" t="b">
        <f t="shared" si="122"/>
        <v>0</v>
      </c>
      <c r="BW195" s="105" t="b">
        <f t="shared" si="123"/>
        <v>0</v>
      </c>
      <c r="BX195" s="105" t="b">
        <f t="shared" si="124"/>
        <v>0</v>
      </c>
      <c r="BY195" s="105" t="b">
        <f t="shared" si="125"/>
        <v>0</v>
      </c>
      <c r="BZ195" s="105" t="b">
        <f t="shared" si="126"/>
        <v>0</v>
      </c>
      <c r="CA195" s="105" t="b">
        <f t="shared" si="127"/>
        <v>0</v>
      </c>
      <c r="CB195" s="105" t="b">
        <f t="shared" si="128"/>
        <v>0</v>
      </c>
      <c r="CC195" s="105" t="b">
        <f t="shared" si="129"/>
        <v>0</v>
      </c>
      <c r="CD195" s="105" t="b">
        <f t="shared" si="130"/>
        <v>0</v>
      </c>
      <c r="CE195" s="105" t="b">
        <f t="shared" si="131"/>
        <v>0</v>
      </c>
      <c r="CF195" s="105" t="b">
        <f t="shared" si="132"/>
        <v>0</v>
      </c>
      <c r="CG195" s="105" t="b">
        <f t="shared" si="133"/>
        <v>0</v>
      </c>
      <c r="CH195" s="105" t="b">
        <f t="shared" si="134"/>
        <v>0</v>
      </c>
      <c r="CI195" s="105" t="b">
        <f t="shared" si="135"/>
        <v>0</v>
      </c>
      <c r="CJ195" s="105" t="b">
        <f t="shared" si="136"/>
        <v>0</v>
      </c>
      <c r="CK195" s="105" t="b">
        <f t="shared" si="137"/>
        <v>0</v>
      </c>
      <c r="CL195" s="105" t="b">
        <f t="shared" si="138"/>
        <v>0</v>
      </c>
      <c r="CM195" s="105" t="b">
        <f t="shared" si="139"/>
        <v>0</v>
      </c>
      <c r="CN195" s="105" t="b">
        <f t="shared" si="140"/>
        <v>0</v>
      </c>
      <c r="CO195" s="105" t="b">
        <f t="shared" si="141"/>
        <v>0</v>
      </c>
      <c r="CP195" s="105" t="b">
        <f t="shared" si="142"/>
        <v>0</v>
      </c>
      <c r="CQ195" s="105" t="b">
        <f t="shared" si="143"/>
        <v>0</v>
      </c>
      <c r="CR195" s="105" t="b">
        <f t="shared" si="144"/>
        <v>0</v>
      </c>
      <c r="CS195" s="105" t="b">
        <f t="shared" si="145"/>
        <v>0</v>
      </c>
      <c r="CT195" s="105" t="b">
        <f t="shared" si="146"/>
        <v>0</v>
      </c>
      <c r="CU195" s="105" t="b">
        <f t="shared" si="147"/>
        <v>0</v>
      </c>
      <c r="CV195" s="105" t="b">
        <f t="shared" si="148"/>
        <v>0</v>
      </c>
      <c r="CW195" s="105" t="b">
        <f t="shared" si="149"/>
        <v>0</v>
      </c>
      <c r="CX195" s="105" t="b">
        <f t="shared" si="150"/>
        <v>0</v>
      </c>
      <c r="CY195" s="105" t="b">
        <f t="shared" si="151"/>
        <v>0</v>
      </c>
      <c r="CZ195" s="105" t="b">
        <f t="shared" si="152"/>
        <v>0</v>
      </c>
      <c r="DA195" s="105" t="b">
        <f t="shared" si="153"/>
        <v>0</v>
      </c>
      <c r="DB195" s="105" t="b">
        <f t="shared" si="154"/>
        <v>0</v>
      </c>
      <c r="DC195" s="107">
        <f t="shared" si="155"/>
        <v>0</v>
      </c>
      <c r="DD195" s="107">
        <f t="shared" si="156"/>
        <v>0</v>
      </c>
      <c r="DE195" s="107">
        <f t="shared" si="157"/>
        <v>0</v>
      </c>
      <c r="DF195" s="107">
        <f t="shared" si="158"/>
        <v>0</v>
      </c>
      <c r="DG195" s="107">
        <f t="shared" si="159"/>
        <v>0</v>
      </c>
      <c r="DH195" s="107">
        <f t="shared" si="160"/>
        <v>0</v>
      </c>
      <c r="DI195" s="107">
        <f t="shared" si="161"/>
        <v>0</v>
      </c>
      <c r="DJ195" s="107">
        <f t="shared" si="162"/>
        <v>0</v>
      </c>
      <c r="DK195" s="107">
        <f t="shared" si="163"/>
        <v>0</v>
      </c>
      <c r="DL195" s="94">
        <f t="shared" si="164"/>
        <v>0</v>
      </c>
      <c r="DM195" s="59">
        <f>(F7*DL195)/100</f>
        <v>0</v>
      </c>
    </row>
    <row r="196" spans="1:117">
      <c r="A196" s="42"/>
      <c r="B196" s="42"/>
      <c r="C196" s="42"/>
      <c r="D196" s="42"/>
      <c r="E196" s="43"/>
      <c r="F196" s="42"/>
      <c r="G196" s="42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0"/>
      <c r="AN196" s="100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72"/>
      <c r="BB196" s="72"/>
      <c r="BC196" s="72"/>
      <c r="BD196" s="72"/>
      <c r="BE196" s="72"/>
      <c r="BF196" s="72"/>
      <c r="BG196" s="72"/>
      <c r="BH196" s="72"/>
      <c r="BI196" s="72"/>
      <c r="BJ196" s="105" t="b">
        <f t="shared" si="110"/>
        <v>0</v>
      </c>
      <c r="BK196" s="105" t="b">
        <f t="shared" si="111"/>
        <v>0</v>
      </c>
      <c r="BL196" s="105" t="b">
        <f t="shared" si="112"/>
        <v>0</v>
      </c>
      <c r="BM196" s="105" t="b">
        <f t="shared" si="113"/>
        <v>0</v>
      </c>
      <c r="BN196" s="105" t="b">
        <f t="shared" si="114"/>
        <v>0</v>
      </c>
      <c r="BO196" s="105" t="b">
        <f t="shared" si="115"/>
        <v>0</v>
      </c>
      <c r="BP196" s="105" t="b">
        <f t="shared" si="116"/>
        <v>0</v>
      </c>
      <c r="BQ196" s="105" t="b">
        <f t="shared" si="117"/>
        <v>0</v>
      </c>
      <c r="BR196" s="105" t="b">
        <f t="shared" si="118"/>
        <v>0</v>
      </c>
      <c r="BS196" s="105" t="b">
        <f t="shared" si="119"/>
        <v>0</v>
      </c>
      <c r="BT196" s="105" t="b">
        <f t="shared" si="120"/>
        <v>0</v>
      </c>
      <c r="BU196" s="105" t="b">
        <f t="shared" si="121"/>
        <v>0</v>
      </c>
      <c r="BV196" s="105" t="b">
        <f t="shared" si="122"/>
        <v>0</v>
      </c>
      <c r="BW196" s="105" t="b">
        <f t="shared" si="123"/>
        <v>0</v>
      </c>
      <c r="BX196" s="105" t="b">
        <f t="shared" si="124"/>
        <v>0</v>
      </c>
      <c r="BY196" s="105" t="b">
        <f t="shared" si="125"/>
        <v>0</v>
      </c>
      <c r="BZ196" s="105" t="b">
        <f t="shared" si="126"/>
        <v>0</v>
      </c>
      <c r="CA196" s="105" t="b">
        <f t="shared" si="127"/>
        <v>0</v>
      </c>
      <c r="CB196" s="105" t="b">
        <f t="shared" si="128"/>
        <v>0</v>
      </c>
      <c r="CC196" s="105" t="b">
        <f t="shared" si="129"/>
        <v>0</v>
      </c>
      <c r="CD196" s="105" t="b">
        <f t="shared" si="130"/>
        <v>0</v>
      </c>
      <c r="CE196" s="105" t="b">
        <f t="shared" si="131"/>
        <v>0</v>
      </c>
      <c r="CF196" s="105" t="b">
        <f t="shared" si="132"/>
        <v>0</v>
      </c>
      <c r="CG196" s="105" t="b">
        <f t="shared" si="133"/>
        <v>0</v>
      </c>
      <c r="CH196" s="105" t="b">
        <f t="shared" si="134"/>
        <v>0</v>
      </c>
      <c r="CI196" s="105" t="b">
        <f t="shared" si="135"/>
        <v>0</v>
      </c>
      <c r="CJ196" s="105" t="b">
        <f t="shared" si="136"/>
        <v>0</v>
      </c>
      <c r="CK196" s="105" t="b">
        <f t="shared" si="137"/>
        <v>0</v>
      </c>
      <c r="CL196" s="105" t="b">
        <f t="shared" si="138"/>
        <v>0</v>
      </c>
      <c r="CM196" s="105" t="b">
        <f t="shared" si="139"/>
        <v>0</v>
      </c>
      <c r="CN196" s="105" t="b">
        <f t="shared" si="140"/>
        <v>0</v>
      </c>
      <c r="CO196" s="105" t="b">
        <f t="shared" si="141"/>
        <v>0</v>
      </c>
      <c r="CP196" s="105" t="b">
        <f t="shared" si="142"/>
        <v>0</v>
      </c>
      <c r="CQ196" s="105" t="b">
        <f t="shared" si="143"/>
        <v>0</v>
      </c>
      <c r="CR196" s="105" t="b">
        <f t="shared" si="144"/>
        <v>0</v>
      </c>
      <c r="CS196" s="105" t="b">
        <f t="shared" si="145"/>
        <v>0</v>
      </c>
      <c r="CT196" s="105" t="b">
        <f t="shared" si="146"/>
        <v>0</v>
      </c>
      <c r="CU196" s="105" t="b">
        <f t="shared" si="147"/>
        <v>0</v>
      </c>
      <c r="CV196" s="105" t="b">
        <f t="shared" si="148"/>
        <v>0</v>
      </c>
      <c r="CW196" s="105" t="b">
        <f t="shared" si="149"/>
        <v>0</v>
      </c>
      <c r="CX196" s="105" t="b">
        <f t="shared" si="150"/>
        <v>0</v>
      </c>
      <c r="CY196" s="105" t="b">
        <f t="shared" si="151"/>
        <v>0</v>
      </c>
      <c r="CZ196" s="105" t="b">
        <f t="shared" si="152"/>
        <v>0</v>
      </c>
      <c r="DA196" s="105" t="b">
        <f t="shared" si="153"/>
        <v>0</v>
      </c>
      <c r="DB196" s="105" t="b">
        <f t="shared" si="154"/>
        <v>0</v>
      </c>
      <c r="DC196" s="107">
        <f t="shared" si="155"/>
        <v>0</v>
      </c>
      <c r="DD196" s="107">
        <f t="shared" si="156"/>
        <v>0</v>
      </c>
      <c r="DE196" s="107">
        <f t="shared" si="157"/>
        <v>0</v>
      </c>
      <c r="DF196" s="107">
        <f t="shared" si="158"/>
        <v>0</v>
      </c>
      <c r="DG196" s="107">
        <f t="shared" si="159"/>
        <v>0</v>
      </c>
      <c r="DH196" s="107">
        <f t="shared" si="160"/>
        <v>0</v>
      </c>
      <c r="DI196" s="107">
        <f t="shared" si="161"/>
        <v>0</v>
      </c>
      <c r="DJ196" s="107">
        <f t="shared" si="162"/>
        <v>0</v>
      </c>
      <c r="DK196" s="107">
        <f t="shared" si="163"/>
        <v>0</v>
      </c>
      <c r="DL196" s="94">
        <f t="shared" si="164"/>
        <v>0</v>
      </c>
      <c r="DM196" s="59">
        <f>(F7*DL196)/100</f>
        <v>0</v>
      </c>
    </row>
    <row r="197" spans="1:117">
      <c r="A197" s="42"/>
      <c r="B197" s="42"/>
      <c r="C197" s="42"/>
      <c r="D197" s="42"/>
      <c r="E197" s="43"/>
      <c r="F197" s="42"/>
      <c r="G197" s="42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0"/>
      <c r="AL197" s="100"/>
      <c r="AM197" s="100"/>
      <c r="AN197" s="100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72"/>
      <c r="BB197" s="72"/>
      <c r="BC197" s="72"/>
      <c r="BD197" s="72"/>
      <c r="BE197" s="72"/>
      <c r="BF197" s="72"/>
      <c r="BG197" s="72"/>
      <c r="BH197" s="72"/>
      <c r="BI197" s="72"/>
      <c r="BJ197" s="105" t="b">
        <f t="shared" si="110"/>
        <v>0</v>
      </c>
      <c r="BK197" s="105" t="b">
        <f t="shared" si="111"/>
        <v>0</v>
      </c>
      <c r="BL197" s="105" t="b">
        <f t="shared" si="112"/>
        <v>0</v>
      </c>
      <c r="BM197" s="105" t="b">
        <f t="shared" si="113"/>
        <v>0</v>
      </c>
      <c r="BN197" s="105" t="b">
        <f t="shared" si="114"/>
        <v>0</v>
      </c>
      <c r="BO197" s="105" t="b">
        <f t="shared" si="115"/>
        <v>0</v>
      </c>
      <c r="BP197" s="105" t="b">
        <f t="shared" si="116"/>
        <v>0</v>
      </c>
      <c r="BQ197" s="105" t="b">
        <f t="shared" si="117"/>
        <v>0</v>
      </c>
      <c r="BR197" s="105" t="b">
        <f t="shared" si="118"/>
        <v>0</v>
      </c>
      <c r="BS197" s="105" t="b">
        <f t="shared" si="119"/>
        <v>0</v>
      </c>
      <c r="BT197" s="105" t="b">
        <f t="shared" si="120"/>
        <v>0</v>
      </c>
      <c r="BU197" s="105" t="b">
        <f t="shared" si="121"/>
        <v>0</v>
      </c>
      <c r="BV197" s="105" t="b">
        <f t="shared" si="122"/>
        <v>0</v>
      </c>
      <c r="BW197" s="105" t="b">
        <f t="shared" si="123"/>
        <v>0</v>
      </c>
      <c r="BX197" s="105" t="b">
        <f t="shared" si="124"/>
        <v>0</v>
      </c>
      <c r="BY197" s="105" t="b">
        <f t="shared" si="125"/>
        <v>0</v>
      </c>
      <c r="BZ197" s="105" t="b">
        <f t="shared" si="126"/>
        <v>0</v>
      </c>
      <c r="CA197" s="105" t="b">
        <f t="shared" si="127"/>
        <v>0</v>
      </c>
      <c r="CB197" s="105" t="b">
        <f t="shared" si="128"/>
        <v>0</v>
      </c>
      <c r="CC197" s="105" t="b">
        <f t="shared" si="129"/>
        <v>0</v>
      </c>
      <c r="CD197" s="105" t="b">
        <f t="shared" si="130"/>
        <v>0</v>
      </c>
      <c r="CE197" s="105" t="b">
        <f t="shared" si="131"/>
        <v>0</v>
      </c>
      <c r="CF197" s="105" t="b">
        <f t="shared" si="132"/>
        <v>0</v>
      </c>
      <c r="CG197" s="105" t="b">
        <f t="shared" si="133"/>
        <v>0</v>
      </c>
      <c r="CH197" s="105" t="b">
        <f t="shared" si="134"/>
        <v>0</v>
      </c>
      <c r="CI197" s="105" t="b">
        <f t="shared" si="135"/>
        <v>0</v>
      </c>
      <c r="CJ197" s="105" t="b">
        <f t="shared" si="136"/>
        <v>0</v>
      </c>
      <c r="CK197" s="105" t="b">
        <f t="shared" si="137"/>
        <v>0</v>
      </c>
      <c r="CL197" s="105" t="b">
        <f t="shared" si="138"/>
        <v>0</v>
      </c>
      <c r="CM197" s="105" t="b">
        <f t="shared" si="139"/>
        <v>0</v>
      </c>
      <c r="CN197" s="105" t="b">
        <f t="shared" si="140"/>
        <v>0</v>
      </c>
      <c r="CO197" s="105" t="b">
        <f t="shared" si="141"/>
        <v>0</v>
      </c>
      <c r="CP197" s="105" t="b">
        <f t="shared" si="142"/>
        <v>0</v>
      </c>
      <c r="CQ197" s="105" t="b">
        <f t="shared" si="143"/>
        <v>0</v>
      </c>
      <c r="CR197" s="105" t="b">
        <f t="shared" si="144"/>
        <v>0</v>
      </c>
      <c r="CS197" s="105" t="b">
        <f t="shared" si="145"/>
        <v>0</v>
      </c>
      <c r="CT197" s="105" t="b">
        <f t="shared" si="146"/>
        <v>0</v>
      </c>
      <c r="CU197" s="105" t="b">
        <f t="shared" si="147"/>
        <v>0</v>
      </c>
      <c r="CV197" s="105" t="b">
        <f t="shared" si="148"/>
        <v>0</v>
      </c>
      <c r="CW197" s="105" t="b">
        <f t="shared" si="149"/>
        <v>0</v>
      </c>
      <c r="CX197" s="105" t="b">
        <f t="shared" si="150"/>
        <v>0</v>
      </c>
      <c r="CY197" s="105" t="b">
        <f t="shared" si="151"/>
        <v>0</v>
      </c>
      <c r="CZ197" s="105" t="b">
        <f t="shared" si="152"/>
        <v>0</v>
      </c>
      <c r="DA197" s="105" t="b">
        <f t="shared" si="153"/>
        <v>0</v>
      </c>
      <c r="DB197" s="105" t="b">
        <f t="shared" si="154"/>
        <v>0</v>
      </c>
      <c r="DC197" s="107">
        <f t="shared" si="155"/>
        <v>0</v>
      </c>
      <c r="DD197" s="107">
        <f t="shared" si="156"/>
        <v>0</v>
      </c>
      <c r="DE197" s="107">
        <f t="shared" si="157"/>
        <v>0</v>
      </c>
      <c r="DF197" s="107">
        <f t="shared" si="158"/>
        <v>0</v>
      </c>
      <c r="DG197" s="107">
        <f t="shared" si="159"/>
        <v>0</v>
      </c>
      <c r="DH197" s="107">
        <f t="shared" si="160"/>
        <v>0</v>
      </c>
      <c r="DI197" s="107">
        <f t="shared" si="161"/>
        <v>0</v>
      </c>
      <c r="DJ197" s="107">
        <f t="shared" si="162"/>
        <v>0</v>
      </c>
      <c r="DK197" s="107">
        <f t="shared" si="163"/>
        <v>0</v>
      </c>
      <c r="DL197" s="94">
        <f t="shared" si="164"/>
        <v>0</v>
      </c>
      <c r="DM197" s="59">
        <f>(F7*DL197)/100</f>
        <v>0</v>
      </c>
    </row>
    <row r="198" spans="1:117">
      <c r="A198" s="42"/>
      <c r="B198" s="42"/>
      <c r="C198" s="42"/>
      <c r="D198" s="42"/>
      <c r="E198" s="43"/>
      <c r="F198" s="42"/>
      <c r="G198" s="42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/>
      <c r="AJ198" s="100"/>
      <c r="AK198" s="100"/>
      <c r="AL198" s="100"/>
      <c r="AM198" s="100"/>
      <c r="AN198" s="100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72"/>
      <c r="BB198" s="72"/>
      <c r="BC198" s="72"/>
      <c r="BD198" s="72"/>
      <c r="BE198" s="72"/>
      <c r="BF198" s="72"/>
      <c r="BG198" s="72"/>
      <c r="BH198" s="72"/>
      <c r="BI198" s="72"/>
      <c r="BJ198" s="105" t="b">
        <f t="shared" si="110"/>
        <v>0</v>
      </c>
      <c r="BK198" s="105" t="b">
        <f t="shared" si="111"/>
        <v>0</v>
      </c>
      <c r="BL198" s="105" t="b">
        <f t="shared" si="112"/>
        <v>0</v>
      </c>
      <c r="BM198" s="105" t="b">
        <f t="shared" si="113"/>
        <v>0</v>
      </c>
      <c r="BN198" s="105" t="b">
        <f t="shared" si="114"/>
        <v>0</v>
      </c>
      <c r="BO198" s="105" t="b">
        <f t="shared" si="115"/>
        <v>0</v>
      </c>
      <c r="BP198" s="105" t="b">
        <f t="shared" si="116"/>
        <v>0</v>
      </c>
      <c r="BQ198" s="105" t="b">
        <f t="shared" si="117"/>
        <v>0</v>
      </c>
      <c r="BR198" s="105" t="b">
        <f t="shared" si="118"/>
        <v>0</v>
      </c>
      <c r="BS198" s="105" t="b">
        <f t="shared" si="119"/>
        <v>0</v>
      </c>
      <c r="BT198" s="105" t="b">
        <f t="shared" si="120"/>
        <v>0</v>
      </c>
      <c r="BU198" s="105" t="b">
        <f t="shared" si="121"/>
        <v>0</v>
      </c>
      <c r="BV198" s="105" t="b">
        <f t="shared" si="122"/>
        <v>0</v>
      </c>
      <c r="BW198" s="105" t="b">
        <f t="shared" si="123"/>
        <v>0</v>
      </c>
      <c r="BX198" s="105" t="b">
        <f t="shared" si="124"/>
        <v>0</v>
      </c>
      <c r="BY198" s="105" t="b">
        <f t="shared" si="125"/>
        <v>0</v>
      </c>
      <c r="BZ198" s="105" t="b">
        <f t="shared" si="126"/>
        <v>0</v>
      </c>
      <c r="CA198" s="105" t="b">
        <f t="shared" si="127"/>
        <v>0</v>
      </c>
      <c r="CB198" s="105" t="b">
        <f t="shared" si="128"/>
        <v>0</v>
      </c>
      <c r="CC198" s="105" t="b">
        <f t="shared" si="129"/>
        <v>0</v>
      </c>
      <c r="CD198" s="105" t="b">
        <f t="shared" si="130"/>
        <v>0</v>
      </c>
      <c r="CE198" s="105" t="b">
        <f t="shared" si="131"/>
        <v>0</v>
      </c>
      <c r="CF198" s="105" t="b">
        <f t="shared" si="132"/>
        <v>0</v>
      </c>
      <c r="CG198" s="105" t="b">
        <f t="shared" si="133"/>
        <v>0</v>
      </c>
      <c r="CH198" s="105" t="b">
        <f t="shared" si="134"/>
        <v>0</v>
      </c>
      <c r="CI198" s="105" t="b">
        <f t="shared" si="135"/>
        <v>0</v>
      </c>
      <c r="CJ198" s="105" t="b">
        <f t="shared" si="136"/>
        <v>0</v>
      </c>
      <c r="CK198" s="105" t="b">
        <f t="shared" si="137"/>
        <v>0</v>
      </c>
      <c r="CL198" s="105" t="b">
        <f t="shared" si="138"/>
        <v>0</v>
      </c>
      <c r="CM198" s="105" t="b">
        <f t="shared" si="139"/>
        <v>0</v>
      </c>
      <c r="CN198" s="105" t="b">
        <f t="shared" si="140"/>
        <v>0</v>
      </c>
      <c r="CO198" s="105" t="b">
        <f t="shared" si="141"/>
        <v>0</v>
      </c>
      <c r="CP198" s="105" t="b">
        <f t="shared" si="142"/>
        <v>0</v>
      </c>
      <c r="CQ198" s="105" t="b">
        <f t="shared" si="143"/>
        <v>0</v>
      </c>
      <c r="CR198" s="105" t="b">
        <f t="shared" si="144"/>
        <v>0</v>
      </c>
      <c r="CS198" s="105" t="b">
        <f t="shared" si="145"/>
        <v>0</v>
      </c>
      <c r="CT198" s="105" t="b">
        <f t="shared" si="146"/>
        <v>0</v>
      </c>
      <c r="CU198" s="105" t="b">
        <f t="shared" si="147"/>
        <v>0</v>
      </c>
      <c r="CV198" s="105" t="b">
        <f t="shared" si="148"/>
        <v>0</v>
      </c>
      <c r="CW198" s="105" t="b">
        <f t="shared" si="149"/>
        <v>0</v>
      </c>
      <c r="CX198" s="105" t="b">
        <f t="shared" si="150"/>
        <v>0</v>
      </c>
      <c r="CY198" s="105" t="b">
        <f t="shared" si="151"/>
        <v>0</v>
      </c>
      <c r="CZ198" s="105" t="b">
        <f t="shared" si="152"/>
        <v>0</v>
      </c>
      <c r="DA198" s="105" t="b">
        <f t="shared" si="153"/>
        <v>0</v>
      </c>
      <c r="DB198" s="105" t="b">
        <f t="shared" si="154"/>
        <v>0</v>
      </c>
      <c r="DC198" s="107">
        <f t="shared" si="155"/>
        <v>0</v>
      </c>
      <c r="DD198" s="107">
        <f t="shared" si="156"/>
        <v>0</v>
      </c>
      <c r="DE198" s="107">
        <f t="shared" si="157"/>
        <v>0</v>
      </c>
      <c r="DF198" s="107">
        <f t="shared" si="158"/>
        <v>0</v>
      </c>
      <c r="DG198" s="107">
        <f t="shared" si="159"/>
        <v>0</v>
      </c>
      <c r="DH198" s="107">
        <f t="shared" si="160"/>
        <v>0</v>
      </c>
      <c r="DI198" s="107">
        <f t="shared" si="161"/>
        <v>0</v>
      </c>
      <c r="DJ198" s="107">
        <f t="shared" si="162"/>
        <v>0</v>
      </c>
      <c r="DK198" s="107">
        <f t="shared" si="163"/>
        <v>0</v>
      </c>
      <c r="DL198" s="94">
        <f t="shared" si="164"/>
        <v>0</v>
      </c>
      <c r="DM198" s="59">
        <f>(F7*DL198)/100</f>
        <v>0</v>
      </c>
    </row>
    <row r="199" spans="1:117">
      <c r="A199" s="42"/>
      <c r="B199" s="42"/>
      <c r="C199" s="42"/>
      <c r="D199" s="42"/>
      <c r="E199" s="43"/>
      <c r="F199" s="42"/>
      <c r="G199" s="42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100"/>
      <c r="AI199" s="100"/>
      <c r="AJ199" s="100"/>
      <c r="AK199" s="100"/>
      <c r="AL199" s="100"/>
      <c r="AM199" s="100"/>
      <c r="AN199" s="100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72"/>
      <c r="BB199" s="72"/>
      <c r="BC199" s="72"/>
      <c r="BD199" s="72"/>
      <c r="BE199" s="72"/>
      <c r="BF199" s="72"/>
      <c r="BG199" s="72"/>
      <c r="BH199" s="72"/>
      <c r="BI199" s="72"/>
      <c r="BJ199" s="105" t="b">
        <f t="shared" si="110"/>
        <v>0</v>
      </c>
      <c r="BK199" s="105" t="b">
        <f t="shared" si="111"/>
        <v>0</v>
      </c>
      <c r="BL199" s="105" t="b">
        <f t="shared" si="112"/>
        <v>0</v>
      </c>
      <c r="BM199" s="105" t="b">
        <f t="shared" si="113"/>
        <v>0</v>
      </c>
      <c r="BN199" s="105" t="b">
        <f t="shared" si="114"/>
        <v>0</v>
      </c>
      <c r="BO199" s="105" t="b">
        <f t="shared" si="115"/>
        <v>0</v>
      </c>
      <c r="BP199" s="105" t="b">
        <f t="shared" si="116"/>
        <v>0</v>
      </c>
      <c r="BQ199" s="105" t="b">
        <f t="shared" si="117"/>
        <v>0</v>
      </c>
      <c r="BR199" s="105" t="b">
        <f t="shared" si="118"/>
        <v>0</v>
      </c>
      <c r="BS199" s="105" t="b">
        <f t="shared" si="119"/>
        <v>0</v>
      </c>
      <c r="BT199" s="105" t="b">
        <f t="shared" si="120"/>
        <v>0</v>
      </c>
      <c r="BU199" s="105" t="b">
        <f t="shared" si="121"/>
        <v>0</v>
      </c>
      <c r="BV199" s="105" t="b">
        <f t="shared" si="122"/>
        <v>0</v>
      </c>
      <c r="BW199" s="105" t="b">
        <f t="shared" si="123"/>
        <v>0</v>
      </c>
      <c r="BX199" s="105" t="b">
        <f t="shared" si="124"/>
        <v>0</v>
      </c>
      <c r="BY199" s="105" t="b">
        <f t="shared" si="125"/>
        <v>0</v>
      </c>
      <c r="BZ199" s="105" t="b">
        <f t="shared" si="126"/>
        <v>0</v>
      </c>
      <c r="CA199" s="105" t="b">
        <f t="shared" si="127"/>
        <v>0</v>
      </c>
      <c r="CB199" s="105" t="b">
        <f t="shared" si="128"/>
        <v>0</v>
      </c>
      <c r="CC199" s="105" t="b">
        <f t="shared" si="129"/>
        <v>0</v>
      </c>
      <c r="CD199" s="105" t="b">
        <f t="shared" si="130"/>
        <v>0</v>
      </c>
      <c r="CE199" s="105" t="b">
        <f t="shared" si="131"/>
        <v>0</v>
      </c>
      <c r="CF199" s="105" t="b">
        <f t="shared" si="132"/>
        <v>0</v>
      </c>
      <c r="CG199" s="105" t="b">
        <f t="shared" si="133"/>
        <v>0</v>
      </c>
      <c r="CH199" s="105" t="b">
        <f t="shared" si="134"/>
        <v>0</v>
      </c>
      <c r="CI199" s="105" t="b">
        <f t="shared" si="135"/>
        <v>0</v>
      </c>
      <c r="CJ199" s="105" t="b">
        <f t="shared" si="136"/>
        <v>0</v>
      </c>
      <c r="CK199" s="105" t="b">
        <f t="shared" si="137"/>
        <v>0</v>
      </c>
      <c r="CL199" s="105" t="b">
        <f t="shared" si="138"/>
        <v>0</v>
      </c>
      <c r="CM199" s="105" t="b">
        <f t="shared" si="139"/>
        <v>0</v>
      </c>
      <c r="CN199" s="105" t="b">
        <f t="shared" si="140"/>
        <v>0</v>
      </c>
      <c r="CO199" s="105" t="b">
        <f t="shared" si="141"/>
        <v>0</v>
      </c>
      <c r="CP199" s="105" t="b">
        <f t="shared" si="142"/>
        <v>0</v>
      </c>
      <c r="CQ199" s="105" t="b">
        <f t="shared" si="143"/>
        <v>0</v>
      </c>
      <c r="CR199" s="105" t="b">
        <f t="shared" si="144"/>
        <v>0</v>
      </c>
      <c r="CS199" s="105" t="b">
        <f t="shared" si="145"/>
        <v>0</v>
      </c>
      <c r="CT199" s="105" t="b">
        <f t="shared" si="146"/>
        <v>0</v>
      </c>
      <c r="CU199" s="105" t="b">
        <f t="shared" si="147"/>
        <v>0</v>
      </c>
      <c r="CV199" s="105" t="b">
        <f t="shared" si="148"/>
        <v>0</v>
      </c>
      <c r="CW199" s="105" t="b">
        <f t="shared" si="149"/>
        <v>0</v>
      </c>
      <c r="CX199" s="105" t="b">
        <f t="shared" si="150"/>
        <v>0</v>
      </c>
      <c r="CY199" s="105" t="b">
        <f t="shared" si="151"/>
        <v>0</v>
      </c>
      <c r="CZ199" s="105" t="b">
        <f t="shared" si="152"/>
        <v>0</v>
      </c>
      <c r="DA199" s="105" t="b">
        <f t="shared" si="153"/>
        <v>0</v>
      </c>
      <c r="DB199" s="105" t="b">
        <f t="shared" si="154"/>
        <v>0</v>
      </c>
      <c r="DC199" s="107">
        <f t="shared" si="155"/>
        <v>0</v>
      </c>
      <c r="DD199" s="107">
        <f t="shared" si="156"/>
        <v>0</v>
      </c>
      <c r="DE199" s="107">
        <f t="shared" si="157"/>
        <v>0</v>
      </c>
      <c r="DF199" s="107">
        <f t="shared" si="158"/>
        <v>0</v>
      </c>
      <c r="DG199" s="107">
        <f t="shared" si="159"/>
        <v>0</v>
      </c>
      <c r="DH199" s="107">
        <f t="shared" si="160"/>
        <v>0</v>
      </c>
      <c r="DI199" s="107">
        <f t="shared" si="161"/>
        <v>0</v>
      </c>
      <c r="DJ199" s="107">
        <f t="shared" si="162"/>
        <v>0</v>
      </c>
      <c r="DK199" s="107">
        <f t="shared" si="163"/>
        <v>0</v>
      </c>
      <c r="DL199" s="94">
        <f t="shared" si="164"/>
        <v>0</v>
      </c>
      <c r="DM199" s="59">
        <f>(F7*DL199)/100</f>
        <v>0</v>
      </c>
    </row>
    <row r="200" spans="1:117">
      <c r="A200" s="42"/>
      <c r="B200" s="42"/>
      <c r="C200" s="42"/>
      <c r="D200" s="42"/>
      <c r="E200" s="44"/>
      <c r="F200" s="42"/>
      <c r="G200" s="42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100"/>
      <c r="AI200" s="100"/>
      <c r="AJ200" s="100"/>
      <c r="AK200" s="100"/>
      <c r="AL200" s="100"/>
      <c r="AM200" s="100"/>
      <c r="AN200" s="100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72"/>
      <c r="BB200" s="72"/>
      <c r="BC200" s="72"/>
      <c r="BD200" s="72"/>
      <c r="BE200" s="72"/>
      <c r="BF200" s="72"/>
      <c r="BG200" s="72"/>
      <c r="BH200" s="72"/>
      <c r="BI200" s="72"/>
      <c r="BJ200" s="105" t="b">
        <f t="shared" si="110"/>
        <v>0</v>
      </c>
      <c r="BK200" s="105" t="b">
        <f t="shared" si="111"/>
        <v>0</v>
      </c>
      <c r="BL200" s="105" t="b">
        <f t="shared" si="112"/>
        <v>0</v>
      </c>
      <c r="BM200" s="105" t="b">
        <f t="shared" si="113"/>
        <v>0</v>
      </c>
      <c r="BN200" s="105" t="b">
        <f t="shared" si="114"/>
        <v>0</v>
      </c>
      <c r="BO200" s="105" t="b">
        <f t="shared" si="115"/>
        <v>0</v>
      </c>
      <c r="BP200" s="105" t="b">
        <f t="shared" si="116"/>
        <v>0</v>
      </c>
      <c r="BQ200" s="105" t="b">
        <f t="shared" si="117"/>
        <v>0</v>
      </c>
      <c r="BR200" s="105" t="b">
        <f t="shared" si="118"/>
        <v>0</v>
      </c>
      <c r="BS200" s="105" t="b">
        <f t="shared" si="119"/>
        <v>0</v>
      </c>
      <c r="BT200" s="105" t="b">
        <f t="shared" si="120"/>
        <v>0</v>
      </c>
      <c r="BU200" s="105" t="b">
        <f t="shared" si="121"/>
        <v>0</v>
      </c>
      <c r="BV200" s="105" t="b">
        <f t="shared" si="122"/>
        <v>0</v>
      </c>
      <c r="BW200" s="105" t="b">
        <f t="shared" si="123"/>
        <v>0</v>
      </c>
      <c r="BX200" s="105" t="b">
        <f t="shared" si="124"/>
        <v>0</v>
      </c>
      <c r="BY200" s="105" t="b">
        <f t="shared" si="125"/>
        <v>0</v>
      </c>
      <c r="BZ200" s="105" t="b">
        <f t="shared" si="126"/>
        <v>0</v>
      </c>
      <c r="CA200" s="105" t="b">
        <f t="shared" si="127"/>
        <v>0</v>
      </c>
      <c r="CB200" s="105" t="b">
        <f t="shared" si="128"/>
        <v>0</v>
      </c>
      <c r="CC200" s="105" t="b">
        <f t="shared" si="129"/>
        <v>0</v>
      </c>
      <c r="CD200" s="105" t="b">
        <f t="shared" si="130"/>
        <v>0</v>
      </c>
      <c r="CE200" s="105" t="b">
        <f t="shared" si="131"/>
        <v>0</v>
      </c>
      <c r="CF200" s="105" t="b">
        <f t="shared" si="132"/>
        <v>0</v>
      </c>
      <c r="CG200" s="105" t="b">
        <f t="shared" si="133"/>
        <v>0</v>
      </c>
      <c r="CH200" s="105" t="b">
        <f t="shared" si="134"/>
        <v>0</v>
      </c>
      <c r="CI200" s="105" t="b">
        <f t="shared" si="135"/>
        <v>0</v>
      </c>
      <c r="CJ200" s="105" t="b">
        <f t="shared" si="136"/>
        <v>0</v>
      </c>
      <c r="CK200" s="105" t="b">
        <f t="shared" si="137"/>
        <v>0</v>
      </c>
      <c r="CL200" s="105" t="b">
        <f t="shared" si="138"/>
        <v>0</v>
      </c>
      <c r="CM200" s="105" t="b">
        <f t="shared" si="139"/>
        <v>0</v>
      </c>
      <c r="CN200" s="105" t="b">
        <f t="shared" si="140"/>
        <v>0</v>
      </c>
      <c r="CO200" s="105" t="b">
        <f t="shared" si="141"/>
        <v>0</v>
      </c>
      <c r="CP200" s="105" t="b">
        <f t="shared" si="142"/>
        <v>0</v>
      </c>
      <c r="CQ200" s="105" t="b">
        <f t="shared" si="143"/>
        <v>0</v>
      </c>
      <c r="CR200" s="105" t="b">
        <f t="shared" si="144"/>
        <v>0</v>
      </c>
      <c r="CS200" s="105" t="b">
        <f t="shared" si="145"/>
        <v>0</v>
      </c>
      <c r="CT200" s="105" t="b">
        <f t="shared" si="146"/>
        <v>0</v>
      </c>
      <c r="CU200" s="105" t="b">
        <f t="shared" si="147"/>
        <v>0</v>
      </c>
      <c r="CV200" s="105" t="b">
        <f t="shared" si="148"/>
        <v>0</v>
      </c>
      <c r="CW200" s="105" t="b">
        <f t="shared" si="149"/>
        <v>0</v>
      </c>
      <c r="CX200" s="105" t="b">
        <f t="shared" si="150"/>
        <v>0</v>
      </c>
      <c r="CY200" s="105" t="b">
        <f t="shared" si="151"/>
        <v>0</v>
      </c>
      <c r="CZ200" s="105" t="b">
        <f t="shared" si="152"/>
        <v>0</v>
      </c>
      <c r="DA200" s="105" t="b">
        <f t="shared" si="153"/>
        <v>0</v>
      </c>
      <c r="DB200" s="105" t="b">
        <f t="shared" si="154"/>
        <v>0</v>
      </c>
      <c r="DC200" s="107">
        <f t="shared" si="155"/>
        <v>0</v>
      </c>
      <c r="DD200" s="107">
        <f t="shared" si="156"/>
        <v>0</v>
      </c>
      <c r="DE200" s="107">
        <f t="shared" si="157"/>
        <v>0</v>
      </c>
      <c r="DF200" s="107">
        <f t="shared" si="158"/>
        <v>0</v>
      </c>
      <c r="DG200" s="107">
        <f t="shared" si="159"/>
        <v>0</v>
      </c>
      <c r="DH200" s="107">
        <f t="shared" si="160"/>
        <v>0</v>
      </c>
      <c r="DI200" s="107">
        <f t="shared" si="161"/>
        <v>0</v>
      </c>
      <c r="DJ200" s="107">
        <f t="shared" si="162"/>
        <v>0</v>
      </c>
      <c r="DK200" s="107">
        <f t="shared" si="163"/>
        <v>0</v>
      </c>
      <c r="DL200" s="94">
        <f t="shared" si="164"/>
        <v>0</v>
      </c>
      <c r="DM200" s="59">
        <f>(F7*DL200)/100</f>
        <v>0</v>
      </c>
    </row>
    <row r="201" spans="1:117">
      <c r="A201" s="42"/>
      <c r="B201" s="42"/>
      <c r="C201" s="42"/>
      <c r="D201" s="42"/>
      <c r="E201" s="43"/>
      <c r="F201" s="42"/>
      <c r="G201" s="42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0"/>
      <c r="AL201" s="100"/>
      <c r="AM201" s="100"/>
      <c r="AN201" s="100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72"/>
      <c r="BB201" s="72"/>
      <c r="BC201" s="72"/>
      <c r="BD201" s="72"/>
      <c r="BE201" s="72"/>
      <c r="BF201" s="72"/>
      <c r="BG201" s="72"/>
      <c r="BH201" s="72"/>
      <c r="BI201" s="72"/>
      <c r="BJ201" s="105" t="b">
        <f t="shared" si="110"/>
        <v>0</v>
      </c>
      <c r="BK201" s="105" t="b">
        <f t="shared" si="111"/>
        <v>0</v>
      </c>
      <c r="BL201" s="105" t="b">
        <f t="shared" si="112"/>
        <v>0</v>
      </c>
      <c r="BM201" s="105" t="b">
        <f t="shared" si="113"/>
        <v>0</v>
      </c>
      <c r="BN201" s="105" t="b">
        <f t="shared" si="114"/>
        <v>0</v>
      </c>
      <c r="BO201" s="105" t="b">
        <f t="shared" si="115"/>
        <v>0</v>
      </c>
      <c r="BP201" s="105" t="b">
        <f t="shared" si="116"/>
        <v>0</v>
      </c>
      <c r="BQ201" s="105" t="b">
        <f t="shared" si="117"/>
        <v>0</v>
      </c>
      <c r="BR201" s="105" t="b">
        <f t="shared" si="118"/>
        <v>0</v>
      </c>
      <c r="BS201" s="105" t="b">
        <f t="shared" si="119"/>
        <v>0</v>
      </c>
      <c r="BT201" s="105" t="b">
        <f t="shared" si="120"/>
        <v>0</v>
      </c>
      <c r="BU201" s="105" t="b">
        <f t="shared" si="121"/>
        <v>0</v>
      </c>
      <c r="BV201" s="105" t="b">
        <f t="shared" si="122"/>
        <v>0</v>
      </c>
      <c r="BW201" s="105" t="b">
        <f t="shared" si="123"/>
        <v>0</v>
      </c>
      <c r="BX201" s="105" t="b">
        <f t="shared" si="124"/>
        <v>0</v>
      </c>
      <c r="BY201" s="105" t="b">
        <f t="shared" si="125"/>
        <v>0</v>
      </c>
      <c r="BZ201" s="105" t="b">
        <f t="shared" si="126"/>
        <v>0</v>
      </c>
      <c r="CA201" s="105" t="b">
        <f t="shared" si="127"/>
        <v>0</v>
      </c>
      <c r="CB201" s="105" t="b">
        <f t="shared" si="128"/>
        <v>0</v>
      </c>
      <c r="CC201" s="105" t="b">
        <f t="shared" si="129"/>
        <v>0</v>
      </c>
      <c r="CD201" s="105" t="b">
        <f t="shared" si="130"/>
        <v>0</v>
      </c>
      <c r="CE201" s="105" t="b">
        <f t="shared" si="131"/>
        <v>0</v>
      </c>
      <c r="CF201" s="105" t="b">
        <f t="shared" si="132"/>
        <v>0</v>
      </c>
      <c r="CG201" s="105" t="b">
        <f t="shared" si="133"/>
        <v>0</v>
      </c>
      <c r="CH201" s="105" t="b">
        <f t="shared" si="134"/>
        <v>0</v>
      </c>
      <c r="CI201" s="105" t="b">
        <f t="shared" si="135"/>
        <v>0</v>
      </c>
      <c r="CJ201" s="105" t="b">
        <f t="shared" si="136"/>
        <v>0</v>
      </c>
      <c r="CK201" s="105" t="b">
        <f t="shared" si="137"/>
        <v>0</v>
      </c>
      <c r="CL201" s="105" t="b">
        <f t="shared" si="138"/>
        <v>0</v>
      </c>
      <c r="CM201" s="105" t="b">
        <f t="shared" si="139"/>
        <v>0</v>
      </c>
      <c r="CN201" s="105" t="b">
        <f t="shared" si="140"/>
        <v>0</v>
      </c>
      <c r="CO201" s="105" t="b">
        <f t="shared" si="141"/>
        <v>0</v>
      </c>
      <c r="CP201" s="105" t="b">
        <f t="shared" si="142"/>
        <v>0</v>
      </c>
      <c r="CQ201" s="105" t="b">
        <f t="shared" si="143"/>
        <v>0</v>
      </c>
      <c r="CR201" s="105" t="b">
        <f t="shared" si="144"/>
        <v>0</v>
      </c>
      <c r="CS201" s="105" t="b">
        <f t="shared" si="145"/>
        <v>0</v>
      </c>
      <c r="CT201" s="105" t="b">
        <f t="shared" si="146"/>
        <v>0</v>
      </c>
      <c r="CU201" s="105" t="b">
        <f t="shared" si="147"/>
        <v>0</v>
      </c>
      <c r="CV201" s="105" t="b">
        <f t="shared" si="148"/>
        <v>0</v>
      </c>
      <c r="CW201" s="105" t="b">
        <f t="shared" si="149"/>
        <v>0</v>
      </c>
      <c r="CX201" s="105" t="b">
        <f t="shared" si="150"/>
        <v>0</v>
      </c>
      <c r="CY201" s="105" t="b">
        <f t="shared" si="151"/>
        <v>0</v>
      </c>
      <c r="CZ201" s="105" t="b">
        <f t="shared" si="152"/>
        <v>0</v>
      </c>
      <c r="DA201" s="105" t="b">
        <f t="shared" si="153"/>
        <v>0</v>
      </c>
      <c r="DB201" s="105" t="b">
        <f t="shared" si="154"/>
        <v>0</v>
      </c>
      <c r="DC201" s="107">
        <f t="shared" si="155"/>
        <v>0</v>
      </c>
      <c r="DD201" s="107">
        <f t="shared" si="156"/>
        <v>0</v>
      </c>
      <c r="DE201" s="107">
        <f t="shared" si="157"/>
        <v>0</v>
      </c>
      <c r="DF201" s="107">
        <f t="shared" si="158"/>
        <v>0</v>
      </c>
      <c r="DG201" s="107">
        <f t="shared" si="159"/>
        <v>0</v>
      </c>
      <c r="DH201" s="107">
        <f t="shared" si="160"/>
        <v>0</v>
      </c>
      <c r="DI201" s="107">
        <f t="shared" si="161"/>
        <v>0</v>
      </c>
      <c r="DJ201" s="107">
        <f t="shared" si="162"/>
        <v>0</v>
      </c>
      <c r="DK201" s="107">
        <f t="shared" si="163"/>
        <v>0</v>
      </c>
      <c r="DL201" s="94">
        <f t="shared" si="164"/>
        <v>0</v>
      </c>
      <c r="DM201" s="59">
        <f>(F7*DL201)/100</f>
        <v>0</v>
      </c>
    </row>
    <row r="202" spans="1:117">
      <c r="A202" s="42"/>
      <c r="B202" s="42"/>
      <c r="C202" s="42"/>
      <c r="D202" s="42"/>
      <c r="E202" s="43"/>
      <c r="F202" s="42"/>
      <c r="G202" s="42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100"/>
      <c r="AN202" s="100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72"/>
      <c r="BB202" s="72"/>
      <c r="BC202" s="72"/>
      <c r="BD202" s="72"/>
      <c r="BE202" s="72"/>
      <c r="BF202" s="72"/>
      <c r="BG202" s="72"/>
      <c r="BH202" s="72"/>
      <c r="BI202" s="72"/>
      <c r="BJ202" s="105" t="b">
        <f t="shared" si="110"/>
        <v>0</v>
      </c>
      <c r="BK202" s="105" t="b">
        <f t="shared" si="111"/>
        <v>0</v>
      </c>
      <c r="BL202" s="105" t="b">
        <f t="shared" si="112"/>
        <v>0</v>
      </c>
      <c r="BM202" s="105" t="b">
        <f t="shared" si="113"/>
        <v>0</v>
      </c>
      <c r="BN202" s="105" t="b">
        <f t="shared" si="114"/>
        <v>0</v>
      </c>
      <c r="BO202" s="105" t="b">
        <f t="shared" si="115"/>
        <v>0</v>
      </c>
      <c r="BP202" s="105" t="b">
        <f t="shared" si="116"/>
        <v>0</v>
      </c>
      <c r="BQ202" s="105" t="b">
        <f t="shared" si="117"/>
        <v>0</v>
      </c>
      <c r="BR202" s="105" t="b">
        <f t="shared" si="118"/>
        <v>0</v>
      </c>
      <c r="BS202" s="105" t="b">
        <f t="shared" si="119"/>
        <v>0</v>
      </c>
      <c r="BT202" s="105" t="b">
        <f t="shared" si="120"/>
        <v>0</v>
      </c>
      <c r="BU202" s="105" t="b">
        <f t="shared" si="121"/>
        <v>0</v>
      </c>
      <c r="BV202" s="105" t="b">
        <f t="shared" si="122"/>
        <v>0</v>
      </c>
      <c r="BW202" s="105" t="b">
        <f t="shared" si="123"/>
        <v>0</v>
      </c>
      <c r="BX202" s="105" t="b">
        <f t="shared" si="124"/>
        <v>0</v>
      </c>
      <c r="BY202" s="105" t="b">
        <f t="shared" si="125"/>
        <v>0</v>
      </c>
      <c r="BZ202" s="105" t="b">
        <f t="shared" si="126"/>
        <v>0</v>
      </c>
      <c r="CA202" s="105" t="b">
        <f t="shared" si="127"/>
        <v>0</v>
      </c>
      <c r="CB202" s="105" t="b">
        <f t="shared" si="128"/>
        <v>0</v>
      </c>
      <c r="CC202" s="105" t="b">
        <f t="shared" si="129"/>
        <v>0</v>
      </c>
      <c r="CD202" s="105" t="b">
        <f t="shared" si="130"/>
        <v>0</v>
      </c>
      <c r="CE202" s="105" t="b">
        <f t="shared" si="131"/>
        <v>0</v>
      </c>
      <c r="CF202" s="105" t="b">
        <f t="shared" si="132"/>
        <v>0</v>
      </c>
      <c r="CG202" s="105" t="b">
        <f t="shared" si="133"/>
        <v>0</v>
      </c>
      <c r="CH202" s="105" t="b">
        <f t="shared" si="134"/>
        <v>0</v>
      </c>
      <c r="CI202" s="105" t="b">
        <f t="shared" si="135"/>
        <v>0</v>
      </c>
      <c r="CJ202" s="105" t="b">
        <f t="shared" si="136"/>
        <v>0</v>
      </c>
      <c r="CK202" s="105" t="b">
        <f t="shared" si="137"/>
        <v>0</v>
      </c>
      <c r="CL202" s="105" t="b">
        <f t="shared" si="138"/>
        <v>0</v>
      </c>
      <c r="CM202" s="105" t="b">
        <f t="shared" si="139"/>
        <v>0</v>
      </c>
      <c r="CN202" s="105" t="b">
        <f t="shared" si="140"/>
        <v>0</v>
      </c>
      <c r="CO202" s="105" t="b">
        <f t="shared" si="141"/>
        <v>0</v>
      </c>
      <c r="CP202" s="105" t="b">
        <f t="shared" si="142"/>
        <v>0</v>
      </c>
      <c r="CQ202" s="105" t="b">
        <f t="shared" si="143"/>
        <v>0</v>
      </c>
      <c r="CR202" s="105" t="b">
        <f t="shared" si="144"/>
        <v>0</v>
      </c>
      <c r="CS202" s="105" t="b">
        <f t="shared" si="145"/>
        <v>0</v>
      </c>
      <c r="CT202" s="105" t="b">
        <f t="shared" si="146"/>
        <v>0</v>
      </c>
      <c r="CU202" s="105" t="b">
        <f t="shared" si="147"/>
        <v>0</v>
      </c>
      <c r="CV202" s="105" t="b">
        <f t="shared" si="148"/>
        <v>0</v>
      </c>
      <c r="CW202" s="105" t="b">
        <f t="shared" si="149"/>
        <v>0</v>
      </c>
      <c r="CX202" s="105" t="b">
        <f t="shared" si="150"/>
        <v>0</v>
      </c>
      <c r="CY202" s="105" t="b">
        <f t="shared" si="151"/>
        <v>0</v>
      </c>
      <c r="CZ202" s="105" t="b">
        <f t="shared" si="152"/>
        <v>0</v>
      </c>
      <c r="DA202" s="105" t="b">
        <f t="shared" si="153"/>
        <v>0</v>
      </c>
      <c r="DB202" s="105" t="b">
        <f t="shared" si="154"/>
        <v>0</v>
      </c>
      <c r="DC202" s="107">
        <f t="shared" si="155"/>
        <v>0</v>
      </c>
      <c r="DD202" s="107">
        <f t="shared" si="156"/>
        <v>0</v>
      </c>
      <c r="DE202" s="107">
        <f t="shared" si="157"/>
        <v>0</v>
      </c>
      <c r="DF202" s="107">
        <f t="shared" si="158"/>
        <v>0</v>
      </c>
      <c r="DG202" s="107">
        <f t="shared" si="159"/>
        <v>0</v>
      </c>
      <c r="DH202" s="107">
        <f t="shared" si="160"/>
        <v>0</v>
      </c>
      <c r="DI202" s="107">
        <f t="shared" si="161"/>
        <v>0</v>
      </c>
      <c r="DJ202" s="107">
        <f t="shared" si="162"/>
        <v>0</v>
      </c>
      <c r="DK202" s="107">
        <f t="shared" si="163"/>
        <v>0</v>
      </c>
      <c r="DL202" s="94">
        <f t="shared" si="164"/>
        <v>0</v>
      </c>
      <c r="DM202" s="59">
        <f>(F7*DL202)/100</f>
        <v>0</v>
      </c>
    </row>
    <row r="203" spans="1:117">
      <c r="A203" s="42"/>
      <c r="B203" s="42"/>
      <c r="C203" s="42"/>
      <c r="D203" s="42"/>
      <c r="E203" s="43"/>
      <c r="F203" s="42"/>
      <c r="G203" s="42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72"/>
      <c r="BB203" s="72"/>
      <c r="BC203" s="72"/>
      <c r="BD203" s="72"/>
      <c r="BE203" s="72"/>
      <c r="BF203" s="72"/>
      <c r="BG203" s="72"/>
      <c r="BH203" s="72"/>
      <c r="BI203" s="72"/>
      <c r="BJ203" s="105" t="b">
        <f t="shared" si="110"/>
        <v>0</v>
      </c>
      <c r="BK203" s="105" t="b">
        <f t="shared" si="111"/>
        <v>0</v>
      </c>
      <c r="BL203" s="105" t="b">
        <f t="shared" si="112"/>
        <v>0</v>
      </c>
      <c r="BM203" s="105" t="b">
        <f t="shared" si="113"/>
        <v>0</v>
      </c>
      <c r="BN203" s="105" t="b">
        <f t="shared" si="114"/>
        <v>0</v>
      </c>
      <c r="BO203" s="105" t="b">
        <f t="shared" si="115"/>
        <v>0</v>
      </c>
      <c r="BP203" s="105" t="b">
        <f t="shared" si="116"/>
        <v>0</v>
      </c>
      <c r="BQ203" s="105" t="b">
        <f t="shared" si="117"/>
        <v>0</v>
      </c>
      <c r="BR203" s="105" t="b">
        <f t="shared" si="118"/>
        <v>0</v>
      </c>
      <c r="BS203" s="105" t="b">
        <f t="shared" si="119"/>
        <v>0</v>
      </c>
      <c r="BT203" s="105" t="b">
        <f t="shared" si="120"/>
        <v>0</v>
      </c>
      <c r="BU203" s="105" t="b">
        <f t="shared" si="121"/>
        <v>0</v>
      </c>
      <c r="BV203" s="105" t="b">
        <f t="shared" si="122"/>
        <v>0</v>
      </c>
      <c r="BW203" s="105" t="b">
        <f t="shared" si="123"/>
        <v>0</v>
      </c>
      <c r="BX203" s="105" t="b">
        <f t="shared" si="124"/>
        <v>0</v>
      </c>
      <c r="BY203" s="105" t="b">
        <f t="shared" si="125"/>
        <v>0</v>
      </c>
      <c r="BZ203" s="105" t="b">
        <f t="shared" si="126"/>
        <v>0</v>
      </c>
      <c r="CA203" s="105" t="b">
        <f t="shared" si="127"/>
        <v>0</v>
      </c>
      <c r="CB203" s="105" t="b">
        <f t="shared" si="128"/>
        <v>0</v>
      </c>
      <c r="CC203" s="105" t="b">
        <f t="shared" si="129"/>
        <v>0</v>
      </c>
      <c r="CD203" s="105" t="b">
        <f t="shared" si="130"/>
        <v>0</v>
      </c>
      <c r="CE203" s="105" t="b">
        <f t="shared" si="131"/>
        <v>0</v>
      </c>
      <c r="CF203" s="105" t="b">
        <f t="shared" si="132"/>
        <v>0</v>
      </c>
      <c r="CG203" s="105" t="b">
        <f t="shared" si="133"/>
        <v>0</v>
      </c>
      <c r="CH203" s="105" t="b">
        <f t="shared" si="134"/>
        <v>0</v>
      </c>
      <c r="CI203" s="105" t="b">
        <f t="shared" si="135"/>
        <v>0</v>
      </c>
      <c r="CJ203" s="105" t="b">
        <f t="shared" si="136"/>
        <v>0</v>
      </c>
      <c r="CK203" s="105" t="b">
        <f t="shared" si="137"/>
        <v>0</v>
      </c>
      <c r="CL203" s="105" t="b">
        <f t="shared" si="138"/>
        <v>0</v>
      </c>
      <c r="CM203" s="105" t="b">
        <f t="shared" si="139"/>
        <v>0</v>
      </c>
      <c r="CN203" s="105" t="b">
        <f t="shared" si="140"/>
        <v>0</v>
      </c>
      <c r="CO203" s="105" t="b">
        <f t="shared" si="141"/>
        <v>0</v>
      </c>
      <c r="CP203" s="105" t="b">
        <f t="shared" si="142"/>
        <v>0</v>
      </c>
      <c r="CQ203" s="105" t="b">
        <f t="shared" si="143"/>
        <v>0</v>
      </c>
      <c r="CR203" s="105" t="b">
        <f t="shared" si="144"/>
        <v>0</v>
      </c>
      <c r="CS203" s="105" t="b">
        <f t="shared" si="145"/>
        <v>0</v>
      </c>
      <c r="CT203" s="105" t="b">
        <f t="shared" si="146"/>
        <v>0</v>
      </c>
      <c r="CU203" s="105" t="b">
        <f t="shared" si="147"/>
        <v>0</v>
      </c>
      <c r="CV203" s="105" t="b">
        <f t="shared" si="148"/>
        <v>0</v>
      </c>
      <c r="CW203" s="105" t="b">
        <f t="shared" si="149"/>
        <v>0</v>
      </c>
      <c r="CX203" s="105" t="b">
        <f t="shared" si="150"/>
        <v>0</v>
      </c>
      <c r="CY203" s="105" t="b">
        <f t="shared" si="151"/>
        <v>0</v>
      </c>
      <c r="CZ203" s="105" t="b">
        <f t="shared" si="152"/>
        <v>0</v>
      </c>
      <c r="DA203" s="105" t="b">
        <f t="shared" si="153"/>
        <v>0</v>
      </c>
      <c r="DB203" s="105" t="b">
        <f t="shared" si="154"/>
        <v>0</v>
      </c>
      <c r="DC203" s="107">
        <f t="shared" si="155"/>
        <v>0</v>
      </c>
      <c r="DD203" s="107">
        <f t="shared" si="156"/>
        <v>0</v>
      </c>
      <c r="DE203" s="107">
        <f t="shared" si="157"/>
        <v>0</v>
      </c>
      <c r="DF203" s="107">
        <f t="shared" si="158"/>
        <v>0</v>
      </c>
      <c r="DG203" s="107">
        <f t="shared" si="159"/>
        <v>0</v>
      </c>
      <c r="DH203" s="107">
        <f t="shared" si="160"/>
        <v>0</v>
      </c>
      <c r="DI203" s="107">
        <f t="shared" si="161"/>
        <v>0</v>
      </c>
      <c r="DJ203" s="107">
        <f t="shared" si="162"/>
        <v>0</v>
      </c>
      <c r="DK203" s="107">
        <f t="shared" si="163"/>
        <v>0</v>
      </c>
      <c r="DL203" s="94">
        <f t="shared" si="164"/>
        <v>0</v>
      </c>
      <c r="DM203" s="59">
        <f>(F7*DL203)/100</f>
        <v>0</v>
      </c>
    </row>
    <row r="204" spans="1:117">
      <c r="A204" s="42"/>
      <c r="B204" s="42"/>
      <c r="C204" s="42"/>
      <c r="D204" s="42"/>
      <c r="E204" s="43"/>
      <c r="F204" s="42"/>
      <c r="G204" s="42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100"/>
      <c r="AN204" s="100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72"/>
      <c r="BB204" s="72"/>
      <c r="BC204" s="72"/>
      <c r="BD204" s="72"/>
      <c r="BE204" s="72"/>
      <c r="BF204" s="72"/>
      <c r="BG204" s="72"/>
      <c r="BH204" s="72"/>
      <c r="BI204" s="72"/>
      <c r="BJ204" s="105" t="b">
        <f t="shared" si="110"/>
        <v>0</v>
      </c>
      <c r="BK204" s="105" t="b">
        <f t="shared" si="111"/>
        <v>0</v>
      </c>
      <c r="BL204" s="105" t="b">
        <f t="shared" si="112"/>
        <v>0</v>
      </c>
      <c r="BM204" s="105" t="b">
        <f t="shared" si="113"/>
        <v>0</v>
      </c>
      <c r="BN204" s="105" t="b">
        <f t="shared" si="114"/>
        <v>0</v>
      </c>
      <c r="BO204" s="105" t="b">
        <f t="shared" si="115"/>
        <v>0</v>
      </c>
      <c r="BP204" s="105" t="b">
        <f t="shared" si="116"/>
        <v>0</v>
      </c>
      <c r="BQ204" s="105" t="b">
        <f t="shared" si="117"/>
        <v>0</v>
      </c>
      <c r="BR204" s="105" t="b">
        <f t="shared" si="118"/>
        <v>0</v>
      </c>
      <c r="BS204" s="105" t="b">
        <f t="shared" si="119"/>
        <v>0</v>
      </c>
      <c r="BT204" s="105" t="b">
        <f t="shared" si="120"/>
        <v>0</v>
      </c>
      <c r="BU204" s="105" t="b">
        <f t="shared" si="121"/>
        <v>0</v>
      </c>
      <c r="BV204" s="105" t="b">
        <f t="shared" si="122"/>
        <v>0</v>
      </c>
      <c r="BW204" s="105" t="b">
        <f t="shared" si="123"/>
        <v>0</v>
      </c>
      <c r="BX204" s="105" t="b">
        <f t="shared" si="124"/>
        <v>0</v>
      </c>
      <c r="BY204" s="105" t="b">
        <f t="shared" si="125"/>
        <v>0</v>
      </c>
      <c r="BZ204" s="105" t="b">
        <f t="shared" si="126"/>
        <v>0</v>
      </c>
      <c r="CA204" s="105" t="b">
        <f t="shared" si="127"/>
        <v>0</v>
      </c>
      <c r="CB204" s="105" t="b">
        <f t="shared" si="128"/>
        <v>0</v>
      </c>
      <c r="CC204" s="105" t="b">
        <f t="shared" si="129"/>
        <v>0</v>
      </c>
      <c r="CD204" s="105" t="b">
        <f t="shared" si="130"/>
        <v>0</v>
      </c>
      <c r="CE204" s="105" t="b">
        <f t="shared" si="131"/>
        <v>0</v>
      </c>
      <c r="CF204" s="105" t="b">
        <f t="shared" si="132"/>
        <v>0</v>
      </c>
      <c r="CG204" s="105" t="b">
        <f t="shared" si="133"/>
        <v>0</v>
      </c>
      <c r="CH204" s="105" t="b">
        <f t="shared" si="134"/>
        <v>0</v>
      </c>
      <c r="CI204" s="105" t="b">
        <f t="shared" si="135"/>
        <v>0</v>
      </c>
      <c r="CJ204" s="105" t="b">
        <f t="shared" si="136"/>
        <v>0</v>
      </c>
      <c r="CK204" s="105" t="b">
        <f t="shared" si="137"/>
        <v>0</v>
      </c>
      <c r="CL204" s="105" t="b">
        <f t="shared" si="138"/>
        <v>0</v>
      </c>
      <c r="CM204" s="105" t="b">
        <f t="shared" si="139"/>
        <v>0</v>
      </c>
      <c r="CN204" s="105" t="b">
        <f t="shared" si="140"/>
        <v>0</v>
      </c>
      <c r="CO204" s="105" t="b">
        <f t="shared" si="141"/>
        <v>0</v>
      </c>
      <c r="CP204" s="105" t="b">
        <f t="shared" si="142"/>
        <v>0</v>
      </c>
      <c r="CQ204" s="105" t="b">
        <f t="shared" si="143"/>
        <v>0</v>
      </c>
      <c r="CR204" s="105" t="b">
        <f t="shared" si="144"/>
        <v>0</v>
      </c>
      <c r="CS204" s="105" t="b">
        <f t="shared" si="145"/>
        <v>0</v>
      </c>
      <c r="CT204" s="105" t="b">
        <f t="shared" si="146"/>
        <v>0</v>
      </c>
      <c r="CU204" s="105" t="b">
        <f t="shared" si="147"/>
        <v>0</v>
      </c>
      <c r="CV204" s="105" t="b">
        <f t="shared" si="148"/>
        <v>0</v>
      </c>
      <c r="CW204" s="105" t="b">
        <f t="shared" si="149"/>
        <v>0</v>
      </c>
      <c r="CX204" s="105" t="b">
        <f t="shared" si="150"/>
        <v>0</v>
      </c>
      <c r="CY204" s="105" t="b">
        <f t="shared" si="151"/>
        <v>0</v>
      </c>
      <c r="CZ204" s="105" t="b">
        <f t="shared" si="152"/>
        <v>0</v>
      </c>
      <c r="DA204" s="105" t="b">
        <f t="shared" si="153"/>
        <v>0</v>
      </c>
      <c r="DB204" s="105" t="b">
        <f t="shared" si="154"/>
        <v>0</v>
      </c>
      <c r="DC204" s="107">
        <f t="shared" si="155"/>
        <v>0</v>
      </c>
      <c r="DD204" s="107">
        <f t="shared" si="156"/>
        <v>0</v>
      </c>
      <c r="DE204" s="107">
        <f t="shared" si="157"/>
        <v>0</v>
      </c>
      <c r="DF204" s="107">
        <f t="shared" si="158"/>
        <v>0</v>
      </c>
      <c r="DG204" s="107">
        <f t="shared" si="159"/>
        <v>0</v>
      </c>
      <c r="DH204" s="107">
        <f t="shared" si="160"/>
        <v>0</v>
      </c>
      <c r="DI204" s="107">
        <f t="shared" si="161"/>
        <v>0</v>
      </c>
      <c r="DJ204" s="107">
        <f t="shared" si="162"/>
        <v>0</v>
      </c>
      <c r="DK204" s="107">
        <f t="shared" si="163"/>
        <v>0</v>
      </c>
      <c r="DL204" s="94">
        <f t="shared" si="164"/>
        <v>0</v>
      </c>
      <c r="DM204" s="59">
        <f>(F7*DL204)/100</f>
        <v>0</v>
      </c>
    </row>
    <row r="205" spans="1:117">
      <c r="A205" s="42"/>
      <c r="B205" s="42"/>
      <c r="C205" s="42"/>
      <c r="D205" s="42"/>
      <c r="E205" s="43"/>
      <c r="F205" s="42"/>
      <c r="G205" s="42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100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72"/>
      <c r="BB205" s="72"/>
      <c r="BC205" s="72"/>
      <c r="BD205" s="72"/>
      <c r="BE205" s="72"/>
      <c r="BF205" s="72"/>
      <c r="BG205" s="72"/>
      <c r="BH205" s="72"/>
      <c r="BI205" s="72"/>
      <c r="BJ205" s="105" t="b">
        <f t="shared" si="110"/>
        <v>0</v>
      </c>
      <c r="BK205" s="105" t="b">
        <f t="shared" si="111"/>
        <v>0</v>
      </c>
      <c r="BL205" s="105" t="b">
        <f t="shared" si="112"/>
        <v>0</v>
      </c>
      <c r="BM205" s="105" t="b">
        <f t="shared" si="113"/>
        <v>0</v>
      </c>
      <c r="BN205" s="105" t="b">
        <f t="shared" si="114"/>
        <v>0</v>
      </c>
      <c r="BO205" s="105" t="b">
        <f t="shared" si="115"/>
        <v>0</v>
      </c>
      <c r="BP205" s="105" t="b">
        <f t="shared" si="116"/>
        <v>0</v>
      </c>
      <c r="BQ205" s="105" t="b">
        <f t="shared" si="117"/>
        <v>0</v>
      </c>
      <c r="BR205" s="105" t="b">
        <f t="shared" si="118"/>
        <v>0</v>
      </c>
      <c r="BS205" s="105" t="b">
        <f t="shared" si="119"/>
        <v>0</v>
      </c>
      <c r="BT205" s="105" t="b">
        <f t="shared" si="120"/>
        <v>0</v>
      </c>
      <c r="BU205" s="105" t="b">
        <f t="shared" si="121"/>
        <v>0</v>
      </c>
      <c r="BV205" s="105" t="b">
        <f t="shared" si="122"/>
        <v>0</v>
      </c>
      <c r="BW205" s="105" t="b">
        <f t="shared" si="123"/>
        <v>0</v>
      </c>
      <c r="BX205" s="105" t="b">
        <f t="shared" si="124"/>
        <v>0</v>
      </c>
      <c r="BY205" s="105" t="b">
        <f t="shared" si="125"/>
        <v>0</v>
      </c>
      <c r="BZ205" s="105" t="b">
        <f t="shared" si="126"/>
        <v>0</v>
      </c>
      <c r="CA205" s="105" t="b">
        <f t="shared" si="127"/>
        <v>0</v>
      </c>
      <c r="CB205" s="105" t="b">
        <f t="shared" si="128"/>
        <v>0</v>
      </c>
      <c r="CC205" s="105" t="b">
        <f t="shared" si="129"/>
        <v>0</v>
      </c>
      <c r="CD205" s="105" t="b">
        <f t="shared" si="130"/>
        <v>0</v>
      </c>
      <c r="CE205" s="105" t="b">
        <f t="shared" si="131"/>
        <v>0</v>
      </c>
      <c r="CF205" s="105" t="b">
        <f t="shared" si="132"/>
        <v>0</v>
      </c>
      <c r="CG205" s="105" t="b">
        <f t="shared" si="133"/>
        <v>0</v>
      </c>
      <c r="CH205" s="105" t="b">
        <f t="shared" si="134"/>
        <v>0</v>
      </c>
      <c r="CI205" s="105" t="b">
        <f t="shared" si="135"/>
        <v>0</v>
      </c>
      <c r="CJ205" s="105" t="b">
        <f t="shared" si="136"/>
        <v>0</v>
      </c>
      <c r="CK205" s="105" t="b">
        <f t="shared" si="137"/>
        <v>0</v>
      </c>
      <c r="CL205" s="105" t="b">
        <f t="shared" si="138"/>
        <v>0</v>
      </c>
      <c r="CM205" s="105" t="b">
        <f t="shared" si="139"/>
        <v>0</v>
      </c>
      <c r="CN205" s="105" t="b">
        <f t="shared" si="140"/>
        <v>0</v>
      </c>
      <c r="CO205" s="105" t="b">
        <f t="shared" si="141"/>
        <v>0</v>
      </c>
      <c r="CP205" s="105" t="b">
        <f t="shared" si="142"/>
        <v>0</v>
      </c>
      <c r="CQ205" s="105" t="b">
        <f t="shared" si="143"/>
        <v>0</v>
      </c>
      <c r="CR205" s="105" t="b">
        <f t="shared" si="144"/>
        <v>0</v>
      </c>
      <c r="CS205" s="105" t="b">
        <f t="shared" si="145"/>
        <v>0</v>
      </c>
      <c r="CT205" s="105" t="b">
        <f t="shared" si="146"/>
        <v>0</v>
      </c>
      <c r="CU205" s="105" t="b">
        <f t="shared" si="147"/>
        <v>0</v>
      </c>
      <c r="CV205" s="105" t="b">
        <f t="shared" si="148"/>
        <v>0</v>
      </c>
      <c r="CW205" s="105" t="b">
        <f t="shared" si="149"/>
        <v>0</v>
      </c>
      <c r="CX205" s="105" t="b">
        <f t="shared" si="150"/>
        <v>0</v>
      </c>
      <c r="CY205" s="105" t="b">
        <f t="shared" si="151"/>
        <v>0</v>
      </c>
      <c r="CZ205" s="105" t="b">
        <f t="shared" si="152"/>
        <v>0</v>
      </c>
      <c r="DA205" s="105" t="b">
        <f t="shared" si="153"/>
        <v>0</v>
      </c>
      <c r="DB205" s="105" t="b">
        <f t="shared" si="154"/>
        <v>0</v>
      </c>
      <c r="DC205" s="107">
        <f t="shared" si="155"/>
        <v>0</v>
      </c>
      <c r="DD205" s="107">
        <f t="shared" si="156"/>
        <v>0</v>
      </c>
      <c r="DE205" s="107">
        <f t="shared" si="157"/>
        <v>0</v>
      </c>
      <c r="DF205" s="107">
        <f t="shared" si="158"/>
        <v>0</v>
      </c>
      <c r="DG205" s="107">
        <f t="shared" si="159"/>
        <v>0</v>
      </c>
      <c r="DH205" s="107">
        <f t="shared" si="160"/>
        <v>0</v>
      </c>
      <c r="DI205" s="107">
        <f t="shared" si="161"/>
        <v>0</v>
      </c>
      <c r="DJ205" s="107">
        <f t="shared" si="162"/>
        <v>0</v>
      </c>
      <c r="DK205" s="107">
        <f t="shared" si="163"/>
        <v>0</v>
      </c>
      <c r="DL205" s="94">
        <f t="shared" si="164"/>
        <v>0</v>
      </c>
      <c r="DM205" s="59">
        <f>(F7*DL205)/100</f>
        <v>0</v>
      </c>
    </row>
    <row r="206" spans="1:117">
      <c r="A206" s="42"/>
      <c r="B206" s="42"/>
      <c r="C206" s="42"/>
      <c r="D206" s="42"/>
      <c r="E206" s="43"/>
      <c r="F206" s="42"/>
      <c r="G206" s="42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100"/>
      <c r="AM206" s="100"/>
      <c r="AN206" s="100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72"/>
      <c r="BB206" s="72"/>
      <c r="BC206" s="72"/>
      <c r="BD206" s="72"/>
      <c r="BE206" s="72"/>
      <c r="BF206" s="72"/>
      <c r="BG206" s="72"/>
      <c r="BH206" s="72"/>
      <c r="BI206" s="72"/>
      <c r="BJ206" s="105" t="b">
        <f t="shared" si="110"/>
        <v>0</v>
      </c>
      <c r="BK206" s="105" t="b">
        <f t="shared" si="111"/>
        <v>0</v>
      </c>
      <c r="BL206" s="105" t="b">
        <f t="shared" si="112"/>
        <v>0</v>
      </c>
      <c r="BM206" s="105" t="b">
        <f t="shared" si="113"/>
        <v>0</v>
      </c>
      <c r="BN206" s="105" t="b">
        <f t="shared" si="114"/>
        <v>0</v>
      </c>
      <c r="BO206" s="105" t="b">
        <f t="shared" si="115"/>
        <v>0</v>
      </c>
      <c r="BP206" s="105" t="b">
        <f t="shared" si="116"/>
        <v>0</v>
      </c>
      <c r="BQ206" s="105" t="b">
        <f t="shared" si="117"/>
        <v>0</v>
      </c>
      <c r="BR206" s="105" t="b">
        <f t="shared" si="118"/>
        <v>0</v>
      </c>
      <c r="BS206" s="105" t="b">
        <f t="shared" si="119"/>
        <v>0</v>
      </c>
      <c r="BT206" s="105" t="b">
        <f t="shared" si="120"/>
        <v>0</v>
      </c>
      <c r="BU206" s="105" t="b">
        <f t="shared" si="121"/>
        <v>0</v>
      </c>
      <c r="BV206" s="105" t="b">
        <f t="shared" si="122"/>
        <v>0</v>
      </c>
      <c r="BW206" s="105" t="b">
        <f t="shared" si="123"/>
        <v>0</v>
      </c>
      <c r="BX206" s="105" t="b">
        <f t="shared" si="124"/>
        <v>0</v>
      </c>
      <c r="BY206" s="105" t="b">
        <f t="shared" si="125"/>
        <v>0</v>
      </c>
      <c r="BZ206" s="105" t="b">
        <f t="shared" si="126"/>
        <v>0</v>
      </c>
      <c r="CA206" s="105" t="b">
        <f t="shared" si="127"/>
        <v>0</v>
      </c>
      <c r="CB206" s="105" t="b">
        <f t="shared" si="128"/>
        <v>0</v>
      </c>
      <c r="CC206" s="105" t="b">
        <f t="shared" si="129"/>
        <v>0</v>
      </c>
      <c r="CD206" s="105" t="b">
        <f t="shared" si="130"/>
        <v>0</v>
      </c>
      <c r="CE206" s="105" t="b">
        <f t="shared" si="131"/>
        <v>0</v>
      </c>
      <c r="CF206" s="105" t="b">
        <f t="shared" si="132"/>
        <v>0</v>
      </c>
      <c r="CG206" s="105" t="b">
        <f t="shared" si="133"/>
        <v>0</v>
      </c>
      <c r="CH206" s="105" t="b">
        <f t="shared" si="134"/>
        <v>0</v>
      </c>
      <c r="CI206" s="105" t="b">
        <f t="shared" si="135"/>
        <v>0</v>
      </c>
      <c r="CJ206" s="105" t="b">
        <f t="shared" si="136"/>
        <v>0</v>
      </c>
      <c r="CK206" s="105" t="b">
        <f t="shared" si="137"/>
        <v>0</v>
      </c>
      <c r="CL206" s="105" t="b">
        <f t="shared" si="138"/>
        <v>0</v>
      </c>
      <c r="CM206" s="105" t="b">
        <f t="shared" si="139"/>
        <v>0</v>
      </c>
      <c r="CN206" s="105" t="b">
        <f t="shared" si="140"/>
        <v>0</v>
      </c>
      <c r="CO206" s="105" t="b">
        <f t="shared" si="141"/>
        <v>0</v>
      </c>
      <c r="CP206" s="105" t="b">
        <f t="shared" si="142"/>
        <v>0</v>
      </c>
      <c r="CQ206" s="105" t="b">
        <f t="shared" si="143"/>
        <v>0</v>
      </c>
      <c r="CR206" s="105" t="b">
        <f t="shared" si="144"/>
        <v>0</v>
      </c>
      <c r="CS206" s="105" t="b">
        <f t="shared" si="145"/>
        <v>0</v>
      </c>
      <c r="CT206" s="105" t="b">
        <f t="shared" si="146"/>
        <v>0</v>
      </c>
      <c r="CU206" s="105" t="b">
        <f t="shared" si="147"/>
        <v>0</v>
      </c>
      <c r="CV206" s="105" t="b">
        <f t="shared" si="148"/>
        <v>0</v>
      </c>
      <c r="CW206" s="105" t="b">
        <f t="shared" si="149"/>
        <v>0</v>
      </c>
      <c r="CX206" s="105" t="b">
        <f t="shared" si="150"/>
        <v>0</v>
      </c>
      <c r="CY206" s="105" t="b">
        <f t="shared" si="151"/>
        <v>0</v>
      </c>
      <c r="CZ206" s="105" t="b">
        <f t="shared" si="152"/>
        <v>0</v>
      </c>
      <c r="DA206" s="105" t="b">
        <f t="shared" si="153"/>
        <v>0</v>
      </c>
      <c r="DB206" s="105" t="b">
        <f t="shared" si="154"/>
        <v>0</v>
      </c>
      <c r="DC206" s="107">
        <f t="shared" si="155"/>
        <v>0</v>
      </c>
      <c r="DD206" s="107">
        <f t="shared" si="156"/>
        <v>0</v>
      </c>
      <c r="DE206" s="107">
        <f t="shared" si="157"/>
        <v>0</v>
      </c>
      <c r="DF206" s="107">
        <f t="shared" si="158"/>
        <v>0</v>
      </c>
      <c r="DG206" s="107">
        <f t="shared" si="159"/>
        <v>0</v>
      </c>
      <c r="DH206" s="107">
        <f t="shared" si="160"/>
        <v>0</v>
      </c>
      <c r="DI206" s="107">
        <f t="shared" si="161"/>
        <v>0</v>
      </c>
      <c r="DJ206" s="107">
        <f t="shared" si="162"/>
        <v>0</v>
      </c>
      <c r="DK206" s="107">
        <f t="shared" si="163"/>
        <v>0</v>
      </c>
      <c r="DL206" s="94">
        <f t="shared" si="164"/>
        <v>0</v>
      </c>
      <c r="DM206" s="59">
        <f>(F7*DL206)/100</f>
        <v>0</v>
      </c>
    </row>
    <row r="207" spans="1:117">
      <c r="A207" s="42"/>
      <c r="B207" s="42"/>
      <c r="C207" s="42"/>
      <c r="D207" s="42"/>
      <c r="E207" s="43"/>
      <c r="F207" s="42"/>
      <c r="G207" s="42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100"/>
      <c r="AF207" s="100"/>
      <c r="AG207" s="100"/>
      <c r="AH207" s="100"/>
      <c r="AI207" s="100"/>
      <c r="AJ207" s="100"/>
      <c r="AK207" s="100"/>
      <c r="AL207" s="100"/>
      <c r="AM207" s="100"/>
      <c r="AN207" s="100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72"/>
      <c r="BB207" s="72"/>
      <c r="BC207" s="72"/>
      <c r="BD207" s="72"/>
      <c r="BE207" s="72"/>
      <c r="BF207" s="72"/>
      <c r="BG207" s="72"/>
      <c r="BH207" s="72"/>
      <c r="BI207" s="72"/>
      <c r="BJ207" s="105" t="b">
        <f t="shared" ref="BJ207:BJ213" si="165">IF(H207=1,"0",IF(H207=2,"0",IF(H207=3,"0",IF(H207=4,"2",IF(H207=9,"0")))))</f>
        <v>0</v>
      </c>
      <c r="BK207" s="105" t="b">
        <f t="shared" ref="BK207:BK213" si="166">IF(I207=1,"0",IF(I207=2,"2",IF(I207=3,"0",IF(I207=4,"0",IF(I207=9,"0")))))</f>
        <v>0</v>
      </c>
      <c r="BL207" s="105" t="b">
        <f t="shared" ref="BL207:BL213" si="167">IF(J207=1,"0",IF(J207=2,"2",IF(J207=3,"0",IF(J207=4,"0",IF(J207=9,"0")))))</f>
        <v>0</v>
      </c>
      <c r="BM207" s="105" t="b">
        <f t="shared" ref="BM207:BM213" si="168">IF(K207=1,"2",IF(K207=2,"0",IF(K207=3,"0",IF(K207=4,"0",IF(K207=9,"0")))))</f>
        <v>0</v>
      </c>
      <c r="BN207" s="105" t="b">
        <f t="shared" ref="BN207:BN213" si="169">IF(L207=1,"2",IF(L207=2,"0",IF(L207=3,"0",IF(L207=4,"0",IF(L207=9,"0")))))</f>
        <v>0</v>
      </c>
      <c r="BO207" s="105" t="b">
        <f t="shared" ref="BO207:BO213" si="170">IF(M207=1,"0",IF(M207=2,"0",IF(M207=3,"0",IF(M207=4,"2",IF(M207=9,"0")))))</f>
        <v>0</v>
      </c>
      <c r="BP207" s="105" t="b">
        <f t="shared" ref="BP207:BP213" si="171">IF(N207=1,"2",IF(N207=2,"0",IF(N207=3,"0",IF(N207=4,"0",IF(N207=9,"0")))))</f>
        <v>0</v>
      </c>
      <c r="BQ207" s="105" t="b">
        <f t="shared" ref="BQ207:BQ213" si="172">IF(O207=1,"0",IF(O207=2,"0",IF(O207=3,"0",IF(O207=4,"2",IF(O207=9,"0")))))</f>
        <v>0</v>
      </c>
      <c r="BR207" s="105" t="b">
        <f t="shared" ref="BR207:BR213" si="173">IF(P207=1,"0",IF(P207=2,"0",IF(P207=3,"0",IF(P207=4,"2",IF(P207=9,"0")))))</f>
        <v>0</v>
      </c>
      <c r="BS207" s="105" t="b">
        <f t="shared" ref="BS207:BS213" si="174">IF(Q207=1,"0",IF(Q207=2,"0",IF(Q207=3,"2",IF(Q207=4,"0",IF(Q207=9,"0")))))</f>
        <v>0</v>
      </c>
      <c r="BT207" s="105" t="b">
        <f t="shared" ref="BT207:BT213" si="175">IF(R207=1,"2",IF(R207=2,"0",IF(R207=3,"0",IF(R207=4,"0",IF(R207=9,"0")))))</f>
        <v>0</v>
      </c>
      <c r="BU207" s="105" t="b">
        <f t="shared" ref="BU207:BU213" si="176">IF(S207=1,"0",IF(S207=2,"2",IF(S207=3,"0",IF(S207=4,"0",IF(S207=9,"0")))))</f>
        <v>0</v>
      </c>
      <c r="BV207" s="105" t="b">
        <f t="shared" ref="BV207:BV213" si="177">IF(T207=1,"0",IF(T207=2,"0",IF(T207=3,"0",IF(T207=4,"2",IF(T207=9,"0")))))</f>
        <v>0</v>
      </c>
      <c r="BW207" s="105" t="b">
        <f t="shared" ref="BW207:BW213" si="178">IF(U207=1,"0",IF(U207=2,"0",IF(U207=3,"0",IF(U207=4,"2",IF(U207=9,"0")))))</f>
        <v>0</v>
      </c>
      <c r="BX207" s="105" t="b">
        <f t="shared" ref="BX207:BX213" si="179">IF(V207=1,"0",IF(V207=2,"2",IF(V207=3,"0",IF(V207=4,"0",IF(V207=9,"0")))))</f>
        <v>0</v>
      </c>
      <c r="BY207" s="105" t="b">
        <f t="shared" ref="BY207:BY213" si="180">IF(W207=1,"0",IF(W207=2,"2",IF(W207=3,"0",IF(W207=4,"0",IF(W207=9,"0")))))</f>
        <v>0</v>
      </c>
      <c r="BZ207" s="105" t="b">
        <f t="shared" ref="BZ207:BZ213" si="181">IF(X207=1,"0",IF(X207=2,"2",IF(X207=3,"0",IF(X207=4,"0",IF(X207=9,"0")))))</f>
        <v>0</v>
      </c>
      <c r="CA207" s="105" t="b">
        <f t="shared" ref="CA207:CA213" si="182">IF(Y207=1,"0",IF(Y207=2,"2",IF(Y207=3,"0",IF(Y207=4,"0",IF(Y207=9,"0")))))</f>
        <v>0</v>
      </c>
      <c r="CB207" s="105" t="b">
        <f t="shared" ref="CB207:CB213" si="183">IF(Z207=1,"0",IF(Z207=2,"2",IF(Z207=3,"0",IF(Z207=4,"0",IF(Z207=9,"0")))))</f>
        <v>0</v>
      </c>
      <c r="CC207" s="105" t="b">
        <f t="shared" ref="CC207:CC213" si="184">IF(AA207=1,"0",IF(AA207=2,"0",IF(AA207=3,"2",IF(AA207=4,"0",IF(AA207=9,"0")))))</f>
        <v>0</v>
      </c>
      <c r="CD207" s="105" t="b">
        <f t="shared" ref="CD207:CD213" si="185">IF(AB207=1,"0",IF(AB207=2,"2",IF(AB207=3,"0",IF(AB207=4,"0",IF(AB207=9,"0")))))</f>
        <v>0</v>
      </c>
      <c r="CE207" s="105" t="b">
        <f t="shared" ref="CE207:CE213" si="186">IF(AC207=1,"0",IF(AC207=2,"0",IF(AC207=3,"0",IF(AC207=4,"2",IF(AC207=9,"0")))))</f>
        <v>0</v>
      </c>
      <c r="CF207" s="105" t="b">
        <f t="shared" ref="CF207:CF213" si="187">IF(AD207=1,"0",IF(AD207=2,"2",IF(AD207=3,"0",IF(AD207=4,"0",IF(AD207=9,"0")))))</f>
        <v>0</v>
      </c>
      <c r="CG207" s="105" t="b">
        <f t="shared" ref="CG207:CG213" si="188">IF(AE207=1,"2",IF(AE207=2,"0",IF(AE207=3,"0",IF(AE207=4,"0",IF(AE207=9,"0")))))</f>
        <v>0</v>
      </c>
      <c r="CH207" s="105" t="b">
        <f t="shared" ref="CH207:CH213" si="189">IF(AF207=1,"0",IF(AF207=2,"0",IF(AF207=3,"2",IF(AF207=4,"0",IF(AF207=9,"0")))))</f>
        <v>0</v>
      </c>
      <c r="CI207" s="105" t="b">
        <f t="shared" ref="CI207:CI213" si="190">IF(AG207=1,"0",IF(AG207=2,"0",IF(AG207=3,"2",IF(AG207=4,"0",IF(AG207=9,"0")))))</f>
        <v>0</v>
      </c>
      <c r="CJ207" s="105" t="b">
        <f t="shared" ref="CJ207:CJ213" si="191">IF(AH207=1,"0",IF(AH207=2,"0",IF(AH207=3,"0",IF(AH207=4,"2",IF(AH207=9,"0")))))</f>
        <v>0</v>
      </c>
      <c r="CK207" s="105" t="b">
        <f t="shared" ref="CK207:CK213" si="192">IF(AI207=1,"0",IF(AI207=2,"2",IF(AI207=3,"0",IF(AI207=4,"0",IF(AI207=9,"0")))))</f>
        <v>0</v>
      </c>
      <c r="CL207" s="105" t="b">
        <f t="shared" ref="CL207:CL213" si="193">IF(AJ207=1,"0",IF(AJ207=2,"0",IF(AJ207=3,"2",IF(AJ207=4,"0",IF(AJ207=9,"0")))))</f>
        <v>0</v>
      </c>
      <c r="CM207" s="105" t="b">
        <f t="shared" ref="CM207:CM213" si="194">IF(AK207=1,"2",IF(AK207=2,"0",IF(AK207=3,"0",IF(AK207=4,"0",IF(AK207=9,"0")))))</f>
        <v>0</v>
      </c>
      <c r="CN207" s="105" t="b">
        <f t="shared" ref="CN207:CN213" si="195">IF(AL207=1,"2",IF(AL207=2,"0",IF(AL207=3,"0",IF(AL207=4,"0",IF(AL207=9,"0")))))</f>
        <v>0</v>
      </c>
      <c r="CO207" s="105" t="b">
        <f t="shared" ref="CO207:CO213" si="196">IF(AM207=1,"0",IF(AM207=2,"0",IF(AM207=3,"0",IF(AM207=4,"2",IF(AM207=9,"0")))))</f>
        <v>0</v>
      </c>
      <c r="CP207" s="105" t="b">
        <f t="shared" ref="CP207:CP213" si="197">IF(AN207=1,"2",IF(AN207=2,"0",IF(AN207=3,"0",IF(AN207=4,"0",IF(AN207=9,"0")))))</f>
        <v>0</v>
      </c>
      <c r="CQ207" s="105" t="b">
        <f t="shared" ref="CQ207:CQ213" si="198">IF(AO207=1,"1",IF(AO207=2,"0",IF(AO207=9,"0")))</f>
        <v>0</v>
      </c>
      <c r="CR207" s="105" t="b">
        <f t="shared" ref="CR207:CR213" si="199">IF(AP207=1,"1",IF(AP207=2,"0",IF(AP207=9,"0")))</f>
        <v>0</v>
      </c>
      <c r="CS207" s="105" t="b">
        <f t="shared" ref="CS207:CS213" si="200">IF(AQ207=1,"0",IF(AQ207=2,"1",IF(AQ207=9,"0")))</f>
        <v>0</v>
      </c>
      <c r="CT207" s="105" t="b">
        <f t="shared" ref="CT207:CT213" si="201">IF(AR207=1,"0",IF(AR207=2,"1",IF(AR207=9,"0")))</f>
        <v>0</v>
      </c>
      <c r="CU207" s="105" t="b">
        <f t="shared" ref="CU207:CU213" si="202">IF(AS207=1,"0",IF(AS207=2,"1",IF(AS207=9,"0")))</f>
        <v>0</v>
      </c>
      <c r="CV207" s="105" t="b">
        <f t="shared" ref="CV207:CV213" si="203">IF(AT207=1,"0",IF(AT207=2,"1",IF(AT207=9,"0")))</f>
        <v>0</v>
      </c>
      <c r="CW207" s="105" t="b">
        <f t="shared" ref="CW207:CW213" si="204">IF(AU207=1,"1",IF(AU207=2,"0",IF(AU207=9,"0")))</f>
        <v>0</v>
      </c>
      <c r="CX207" s="105" t="b">
        <f t="shared" ref="CX207:CX213" si="205">IF(AV207=1,"0",IF(AV207=2,"1",IF(AV207=9,"0")))</f>
        <v>0</v>
      </c>
      <c r="CY207" s="105" t="b">
        <f t="shared" ref="CY207:CY213" si="206">IF(AW207=1,"1",IF(AW207=2,"0",IF(AW207=9,"0")))</f>
        <v>0</v>
      </c>
      <c r="CZ207" s="105" t="b">
        <f t="shared" ref="CZ207:CZ213" si="207">IF(AX207=1,"1",IF(AX207=2,"0",IF(AX207=9,"0")))</f>
        <v>0</v>
      </c>
      <c r="DA207" s="105" t="b">
        <f t="shared" ref="DA207:DA213" si="208">IF(AY207=1,"0",IF(AY207=2,"1",IF(AY207=9,"0")))</f>
        <v>0</v>
      </c>
      <c r="DB207" s="105" t="b">
        <f t="shared" ref="DB207:DB213" si="209">IF(AZ207=1,"0",IF(AZ207=2,"1",IF(AZ207=9,"0")))</f>
        <v>0</v>
      </c>
      <c r="DC207" s="107">
        <f t="shared" ref="DC207:DC213" si="210">BA207</f>
        <v>0</v>
      </c>
      <c r="DD207" s="107">
        <f t="shared" ref="DD207:DD213" si="211">BB207</f>
        <v>0</v>
      </c>
      <c r="DE207" s="107">
        <f t="shared" ref="DE207:DE213" si="212">BC207</f>
        <v>0</v>
      </c>
      <c r="DF207" s="107">
        <f t="shared" ref="DF207:DF213" si="213">BD207</f>
        <v>0</v>
      </c>
      <c r="DG207" s="107">
        <f t="shared" ref="DG207:DG213" si="214">BE207</f>
        <v>0</v>
      </c>
      <c r="DH207" s="107">
        <f t="shared" ref="DH207:DH213" si="215">BF207</f>
        <v>0</v>
      </c>
      <c r="DI207" s="107">
        <f t="shared" ref="DI207:DI213" si="216">BG207</f>
        <v>0</v>
      </c>
      <c r="DJ207" s="107">
        <f t="shared" ref="DJ207:DJ213" si="217">BH207</f>
        <v>0</v>
      </c>
      <c r="DK207" s="107">
        <f t="shared" ref="DK207:DK213" si="218">BI207</f>
        <v>0</v>
      </c>
      <c r="DL207" s="94">
        <f t="shared" ref="DL207:DL213" si="219">BJ207+BK207+BL207+BM207+BN207+BO207+BP207+BQ207+BR207+BS207+BT207+BU207+BV207+BW207+BX207+BY207+BZ207+CA207+CB207+CC207+CD207+CE207+CF207+CG207+CH207+CI207+CJ207+CK207+CL207+CM207+CN207+CO207+CP207+CQ207+CR207+CS207+CT207+CU207+CV207+CW207+CX207+CY207+CZ207+DA207+DB207+DC207+DD207+DE207+DF207+DG207+DH207+DI207+DJ207+DK207</f>
        <v>0</v>
      </c>
      <c r="DM207" s="59">
        <f>(F7*DL207)/100</f>
        <v>0</v>
      </c>
    </row>
    <row r="208" spans="1:117">
      <c r="A208" s="42"/>
      <c r="B208" s="42"/>
      <c r="C208" s="42"/>
      <c r="D208" s="42"/>
      <c r="E208" s="43"/>
      <c r="F208" s="42"/>
      <c r="G208" s="42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0"/>
      <c r="AI208" s="100"/>
      <c r="AJ208" s="100"/>
      <c r="AK208" s="100"/>
      <c r="AL208" s="100"/>
      <c r="AM208" s="100"/>
      <c r="AN208" s="100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72"/>
      <c r="BB208" s="72"/>
      <c r="BC208" s="72"/>
      <c r="BD208" s="72"/>
      <c r="BE208" s="72"/>
      <c r="BF208" s="72"/>
      <c r="BG208" s="72"/>
      <c r="BH208" s="72"/>
      <c r="BI208" s="72"/>
      <c r="BJ208" s="105" t="b">
        <f t="shared" si="165"/>
        <v>0</v>
      </c>
      <c r="BK208" s="105" t="b">
        <f t="shared" si="166"/>
        <v>0</v>
      </c>
      <c r="BL208" s="105" t="b">
        <f t="shared" si="167"/>
        <v>0</v>
      </c>
      <c r="BM208" s="105" t="b">
        <f t="shared" si="168"/>
        <v>0</v>
      </c>
      <c r="BN208" s="105" t="b">
        <f t="shared" si="169"/>
        <v>0</v>
      </c>
      <c r="BO208" s="105" t="b">
        <f t="shared" si="170"/>
        <v>0</v>
      </c>
      <c r="BP208" s="105" t="b">
        <f t="shared" si="171"/>
        <v>0</v>
      </c>
      <c r="BQ208" s="105" t="b">
        <f t="shared" si="172"/>
        <v>0</v>
      </c>
      <c r="BR208" s="105" t="b">
        <f t="shared" si="173"/>
        <v>0</v>
      </c>
      <c r="BS208" s="105" t="b">
        <f t="shared" si="174"/>
        <v>0</v>
      </c>
      <c r="BT208" s="105" t="b">
        <f t="shared" si="175"/>
        <v>0</v>
      </c>
      <c r="BU208" s="105" t="b">
        <f t="shared" si="176"/>
        <v>0</v>
      </c>
      <c r="BV208" s="105" t="b">
        <f t="shared" si="177"/>
        <v>0</v>
      </c>
      <c r="BW208" s="105" t="b">
        <f t="shared" si="178"/>
        <v>0</v>
      </c>
      <c r="BX208" s="105" t="b">
        <f t="shared" si="179"/>
        <v>0</v>
      </c>
      <c r="BY208" s="105" t="b">
        <f t="shared" si="180"/>
        <v>0</v>
      </c>
      <c r="BZ208" s="105" t="b">
        <f t="shared" si="181"/>
        <v>0</v>
      </c>
      <c r="CA208" s="105" t="b">
        <f t="shared" si="182"/>
        <v>0</v>
      </c>
      <c r="CB208" s="105" t="b">
        <f t="shared" si="183"/>
        <v>0</v>
      </c>
      <c r="CC208" s="105" t="b">
        <f t="shared" si="184"/>
        <v>0</v>
      </c>
      <c r="CD208" s="105" t="b">
        <f t="shared" si="185"/>
        <v>0</v>
      </c>
      <c r="CE208" s="105" t="b">
        <f t="shared" si="186"/>
        <v>0</v>
      </c>
      <c r="CF208" s="105" t="b">
        <f t="shared" si="187"/>
        <v>0</v>
      </c>
      <c r="CG208" s="105" t="b">
        <f t="shared" si="188"/>
        <v>0</v>
      </c>
      <c r="CH208" s="105" t="b">
        <f t="shared" si="189"/>
        <v>0</v>
      </c>
      <c r="CI208" s="105" t="b">
        <f t="shared" si="190"/>
        <v>0</v>
      </c>
      <c r="CJ208" s="105" t="b">
        <f t="shared" si="191"/>
        <v>0</v>
      </c>
      <c r="CK208" s="105" t="b">
        <f t="shared" si="192"/>
        <v>0</v>
      </c>
      <c r="CL208" s="105" t="b">
        <f t="shared" si="193"/>
        <v>0</v>
      </c>
      <c r="CM208" s="105" t="b">
        <f t="shared" si="194"/>
        <v>0</v>
      </c>
      <c r="CN208" s="105" t="b">
        <f t="shared" si="195"/>
        <v>0</v>
      </c>
      <c r="CO208" s="105" t="b">
        <f t="shared" si="196"/>
        <v>0</v>
      </c>
      <c r="CP208" s="105" t="b">
        <f t="shared" si="197"/>
        <v>0</v>
      </c>
      <c r="CQ208" s="105" t="b">
        <f t="shared" si="198"/>
        <v>0</v>
      </c>
      <c r="CR208" s="105" t="b">
        <f t="shared" si="199"/>
        <v>0</v>
      </c>
      <c r="CS208" s="105" t="b">
        <f t="shared" si="200"/>
        <v>0</v>
      </c>
      <c r="CT208" s="105" t="b">
        <f t="shared" si="201"/>
        <v>0</v>
      </c>
      <c r="CU208" s="105" t="b">
        <f t="shared" si="202"/>
        <v>0</v>
      </c>
      <c r="CV208" s="105" t="b">
        <f t="shared" si="203"/>
        <v>0</v>
      </c>
      <c r="CW208" s="105" t="b">
        <f t="shared" si="204"/>
        <v>0</v>
      </c>
      <c r="CX208" s="105" t="b">
        <f t="shared" si="205"/>
        <v>0</v>
      </c>
      <c r="CY208" s="105" t="b">
        <f t="shared" si="206"/>
        <v>0</v>
      </c>
      <c r="CZ208" s="105" t="b">
        <f t="shared" si="207"/>
        <v>0</v>
      </c>
      <c r="DA208" s="105" t="b">
        <f t="shared" si="208"/>
        <v>0</v>
      </c>
      <c r="DB208" s="105" t="b">
        <f t="shared" si="209"/>
        <v>0</v>
      </c>
      <c r="DC208" s="107">
        <f t="shared" si="210"/>
        <v>0</v>
      </c>
      <c r="DD208" s="107">
        <f t="shared" si="211"/>
        <v>0</v>
      </c>
      <c r="DE208" s="107">
        <f t="shared" si="212"/>
        <v>0</v>
      </c>
      <c r="DF208" s="107">
        <f t="shared" si="213"/>
        <v>0</v>
      </c>
      <c r="DG208" s="107">
        <f t="shared" si="214"/>
        <v>0</v>
      </c>
      <c r="DH208" s="107">
        <f t="shared" si="215"/>
        <v>0</v>
      </c>
      <c r="DI208" s="107">
        <f t="shared" si="216"/>
        <v>0</v>
      </c>
      <c r="DJ208" s="107">
        <f t="shared" si="217"/>
        <v>0</v>
      </c>
      <c r="DK208" s="107">
        <f t="shared" si="218"/>
        <v>0</v>
      </c>
      <c r="DL208" s="94">
        <f t="shared" si="219"/>
        <v>0</v>
      </c>
      <c r="DM208" s="59">
        <f>(F7*DL208)/100</f>
        <v>0</v>
      </c>
    </row>
    <row r="209" spans="1:117">
      <c r="A209" s="42"/>
      <c r="B209" s="42"/>
      <c r="C209" s="42"/>
      <c r="D209" s="42"/>
      <c r="E209" s="43"/>
      <c r="F209" s="42"/>
      <c r="G209" s="42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0"/>
      <c r="AL209" s="100"/>
      <c r="AM209" s="100"/>
      <c r="AN209" s="100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72"/>
      <c r="BB209" s="72"/>
      <c r="BC209" s="72"/>
      <c r="BD209" s="72"/>
      <c r="BE209" s="72"/>
      <c r="BF209" s="72"/>
      <c r="BG209" s="72"/>
      <c r="BH209" s="72"/>
      <c r="BI209" s="72"/>
      <c r="BJ209" s="105" t="b">
        <f t="shared" si="165"/>
        <v>0</v>
      </c>
      <c r="BK209" s="105" t="b">
        <f t="shared" si="166"/>
        <v>0</v>
      </c>
      <c r="BL209" s="105" t="b">
        <f t="shared" si="167"/>
        <v>0</v>
      </c>
      <c r="BM209" s="105" t="b">
        <f t="shared" si="168"/>
        <v>0</v>
      </c>
      <c r="BN209" s="105" t="b">
        <f t="shared" si="169"/>
        <v>0</v>
      </c>
      <c r="BO209" s="105" t="b">
        <f t="shared" si="170"/>
        <v>0</v>
      </c>
      <c r="BP209" s="105" t="b">
        <f t="shared" si="171"/>
        <v>0</v>
      </c>
      <c r="BQ209" s="105" t="b">
        <f t="shared" si="172"/>
        <v>0</v>
      </c>
      <c r="BR209" s="105" t="b">
        <f t="shared" si="173"/>
        <v>0</v>
      </c>
      <c r="BS209" s="105" t="b">
        <f t="shared" si="174"/>
        <v>0</v>
      </c>
      <c r="BT209" s="105" t="b">
        <f t="shared" si="175"/>
        <v>0</v>
      </c>
      <c r="BU209" s="105" t="b">
        <f t="shared" si="176"/>
        <v>0</v>
      </c>
      <c r="BV209" s="105" t="b">
        <f t="shared" si="177"/>
        <v>0</v>
      </c>
      <c r="BW209" s="105" t="b">
        <f t="shared" si="178"/>
        <v>0</v>
      </c>
      <c r="BX209" s="105" t="b">
        <f t="shared" si="179"/>
        <v>0</v>
      </c>
      <c r="BY209" s="105" t="b">
        <f t="shared" si="180"/>
        <v>0</v>
      </c>
      <c r="BZ209" s="105" t="b">
        <f t="shared" si="181"/>
        <v>0</v>
      </c>
      <c r="CA209" s="105" t="b">
        <f t="shared" si="182"/>
        <v>0</v>
      </c>
      <c r="CB209" s="105" t="b">
        <f t="shared" si="183"/>
        <v>0</v>
      </c>
      <c r="CC209" s="105" t="b">
        <f t="shared" si="184"/>
        <v>0</v>
      </c>
      <c r="CD209" s="105" t="b">
        <f t="shared" si="185"/>
        <v>0</v>
      </c>
      <c r="CE209" s="105" t="b">
        <f t="shared" si="186"/>
        <v>0</v>
      </c>
      <c r="CF209" s="105" t="b">
        <f t="shared" si="187"/>
        <v>0</v>
      </c>
      <c r="CG209" s="105" t="b">
        <f t="shared" si="188"/>
        <v>0</v>
      </c>
      <c r="CH209" s="105" t="b">
        <f t="shared" si="189"/>
        <v>0</v>
      </c>
      <c r="CI209" s="105" t="b">
        <f t="shared" si="190"/>
        <v>0</v>
      </c>
      <c r="CJ209" s="105" t="b">
        <f t="shared" si="191"/>
        <v>0</v>
      </c>
      <c r="CK209" s="105" t="b">
        <f t="shared" si="192"/>
        <v>0</v>
      </c>
      <c r="CL209" s="105" t="b">
        <f t="shared" si="193"/>
        <v>0</v>
      </c>
      <c r="CM209" s="105" t="b">
        <f t="shared" si="194"/>
        <v>0</v>
      </c>
      <c r="CN209" s="105" t="b">
        <f t="shared" si="195"/>
        <v>0</v>
      </c>
      <c r="CO209" s="105" t="b">
        <f t="shared" si="196"/>
        <v>0</v>
      </c>
      <c r="CP209" s="105" t="b">
        <f t="shared" si="197"/>
        <v>0</v>
      </c>
      <c r="CQ209" s="105" t="b">
        <f t="shared" si="198"/>
        <v>0</v>
      </c>
      <c r="CR209" s="105" t="b">
        <f t="shared" si="199"/>
        <v>0</v>
      </c>
      <c r="CS209" s="105" t="b">
        <f t="shared" si="200"/>
        <v>0</v>
      </c>
      <c r="CT209" s="105" t="b">
        <f t="shared" si="201"/>
        <v>0</v>
      </c>
      <c r="CU209" s="105" t="b">
        <f t="shared" si="202"/>
        <v>0</v>
      </c>
      <c r="CV209" s="105" t="b">
        <f t="shared" si="203"/>
        <v>0</v>
      </c>
      <c r="CW209" s="105" t="b">
        <f t="shared" si="204"/>
        <v>0</v>
      </c>
      <c r="CX209" s="105" t="b">
        <f t="shared" si="205"/>
        <v>0</v>
      </c>
      <c r="CY209" s="105" t="b">
        <f t="shared" si="206"/>
        <v>0</v>
      </c>
      <c r="CZ209" s="105" t="b">
        <f t="shared" si="207"/>
        <v>0</v>
      </c>
      <c r="DA209" s="105" t="b">
        <f t="shared" si="208"/>
        <v>0</v>
      </c>
      <c r="DB209" s="105" t="b">
        <f t="shared" si="209"/>
        <v>0</v>
      </c>
      <c r="DC209" s="107">
        <f t="shared" si="210"/>
        <v>0</v>
      </c>
      <c r="DD209" s="107">
        <f t="shared" si="211"/>
        <v>0</v>
      </c>
      <c r="DE209" s="107">
        <f t="shared" si="212"/>
        <v>0</v>
      </c>
      <c r="DF209" s="107">
        <f t="shared" si="213"/>
        <v>0</v>
      </c>
      <c r="DG209" s="107">
        <f t="shared" si="214"/>
        <v>0</v>
      </c>
      <c r="DH209" s="107">
        <f t="shared" si="215"/>
        <v>0</v>
      </c>
      <c r="DI209" s="107">
        <f t="shared" si="216"/>
        <v>0</v>
      </c>
      <c r="DJ209" s="107">
        <f t="shared" si="217"/>
        <v>0</v>
      </c>
      <c r="DK209" s="107">
        <f t="shared" si="218"/>
        <v>0</v>
      </c>
      <c r="DL209" s="94">
        <f t="shared" si="219"/>
        <v>0</v>
      </c>
      <c r="DM209" s="59">
        <f>(F7*DL209)/100</f>
        <v>0</v>
      </c>
    </row>
    <row r="210" spans="1:117">
      <c r="A210" s="42"/>
      <c r="B210" s="42"/>
      <c r="C210" s="42"/>
      <c r="D210" s="42"/>
      <c r="E210" s="43"/>
      <c r="F210" s="42"/>
      <c r="G210" s="42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100"/>
      <c r="AF210" s="100"/>
      <c r="AG210" s="100"/>
      <c r="AH210" s="100"/>
      <c r="AI210" s="100"/>
      <c r="AJ210" s="100"/>
      <c r="AK210" s="100"/>
      <c r="AL210" s="100"/>
      <c r="AM210" s="100"/>
      <c r="AN210" s="100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72"/>
      <c r="BB210" s="72"/>
      <c r="BC210" s="72"/>
      <c r="BD210" s="72"/>
      <c r="BE210" s="72"/>
      <c r="BF210" s="72"/>
      <c r="BG210" s="72"/>
      <c r="BH210" s="72"/>
      <c r="BI210" s="72"/>
      <c r="BJ210" s="105" t="b">
        <f t="shared" si="165"/>
        <v>0</v>
      </c>
      <c r="BK210" s="105" t="b">
        <f t="shared" si="166"/>
        <v>0</v>
      </c>
      <c r="BL210" s="105" t="b">
        <f t="shared" si="167"/>
        <v>0</v>
      </c>
      <c r="BM210" s="105" t="b">
        <f t="shared" si="168"/>
        <v>0</v>
      </c>
      <c r="BN210" s="105" t="b">
        <f t="shared" si="169"/>
        <v>0</v>
      </c>
      <c r="BO210" s="105" t="b">
        <f t="shared" si="170"/>
        <v>0</v>
      </c>
      <c r="BP210" s="105" t="b">
        <f t="shared" si="171"/>
        <v>0</v>
      </c>
      <c r="BQ210" s="105" t="b">
        <f t="shared" si="172"/>
        <v>0</v>
      </c>
      <c r="BR210" s="105" t="b">
        <f t="shared" si="173"/>
        <v>0</v>
      </c>
      <c r="BS210" s="105" t="b">
        <f t="shared" si="174"/>
        <v>0</v>
      </c>
      <c r="BT210" s="105" t="b">
        <f t="shared" si="175"/>
        <v>0</v>
      </c>
      <c r="BU210" s="105" t="b">
        <f t="shared" si="176"/>
        <v>0</v>
      </c>
      <c r="BV210" s="105" t="b">
        <f t="shared" si="177"/>
        <v>0</v>
      </c>
      <c r="BW210" s="105" t="b">
        <f t="shared" si="178"/>
        <v>0</v>
      </c>
      <c r="BX210" s="105" t="b">
        <f t="shared" si="179"/>
        <v>0</v>
      </c>
      <c r="BY210" s="105" t="b">
        <f t="shared" si="180"/>
        <v>0</v>
      </c>
      <c r="BZ210" s="105" t="b">
        <f t="shared" si="181"/>
        <v>0</v>
      </c>
      <c r="CA210" s="105" t="b">
        <f t="shared" si="182"/>
        <v>0</v>
      </c>
      <c r="CB210" s="105" t="b">
        <f t="shared" si="183"/>
        <v>0</v>
      </c>
      <c r="CC210" s="105" t="b">
        <f t="shared" si="184"/>
        <v>0</v>
      </c>
      <c r="CD210" s="105" t="b">
        <f t="shared" si="185"/>
        <v>0</v>
      </c>
      <c r="CE210" s="105" t="b">
        <f t="shared" si="186"/>
        <v>0</v>
      </c>
      <c r="CF210" s="105" t="b">
        <f t="shared" si="187"/>
        <v>0</v>
      </c>
      <c r="CG210" s="105" t="b">
        <f t="shared" si="188"/>
        <v>0</v>
      </c>
      <c r="CH210" s="105" t="b">
        <f t="shared" si="189"/>
        <v>0</v>
      </c>
      <c r="CI210" s="105" t="b">
        <f t="shared" si="190"/>
        <v>0</v>
      </c>
      <c r="CJ210" s="105" t="b">
        <f t="shared" si="191"/>
        <v>0</v>
      </c>
      <c r="CK210" s="105" t="b">
        <f t="shared" si="192"/>
        <v>0</v>
      </c>
      <c r="CL210" s="105" t="b">
        <f t="shared" si="193"/>
        <v>0</v>
      </c>
      <c r="CM210" s="105" t="b">
        <f t="shared" si="194"/>
        <v>0</v>
      </c>
      <c r="CN210" s="105" t="b">
        <f t="shared" si="195"/>
        <v>0</v>
      </c>
      <c r="CO210" s="105" t="b">
        <f t="shared" si="196"/>
        <v>0</v>
      </c>
      <c r="CP210" s="105" t="b">
        <f t="shared" si="197"/>
        <v>0</v>
      </c>
      <c r="CQ210" s="105" t="b">
        <f t="shared" si="198"/>
        <v>0</v>
      </c>
      <c r="CR210" s="105" t="b">
        <f t="shared" si="199"/>
        <v>0</v>
      </c>
      <c r="CS210" s="105" t="b">
        <f t="shared" si="200"/>
        <v>0</v>
      </c>
      <c r="CT210" s="105" t="b">
        <f t="shared" si="201"/>
        <v>0</v>
      </c>
      <c r="CU210" s="105" t="b">
        <f t="shared" si="202"/>
        <v>0</v>
      </c>
      <c r="CV210" s="105" t="b">
        <f t="shared" si="203"/>
        <v>0</v>
      </c>
      <c r="CW210" s="105" t="b">
        <f t="shared" si="204"/>
        <v>0</v>
      </c>
      <c r="CX210" s="105" t="b">
        <f t="shared" si="205"/>
        <v>0</v>
      </c>
      <c r="CY210" s="105" t="b">
        <f t="shared" si="206"/>
        <v>0</v>
      </c>
      <c r="CZ210" s="105" t="b">
        <f t="shared" si="207"/>
        <v>0</v>
      </c>
      <c r="DA210" s="105" t="b">
        <f t="shared" si="208"/>
        <v>0</v>
      </c>
      <c r="DB210" s="105" t="b">
        <f t="shared" si="209"/>
        <v>0</v>
      </c>
      <c r="DC210" s="107">
        <f t="shared" si="210"/>
        <v>0</v>
      </c>
      <c r="DD210" s="107">
        <f t="shared" si="211"/>
        <v>0</v>
      </c>
      <c r="DE210" s="107">
        <f t="shared" si="212"/>
        <v>0</v>
      </c>
      <c r="DF210" s="107">
        <f t="shared" si="213"/>
        <v>0</v>
      </c>
      <c r="DG210" s="107">
        <f t="shared" si="214"/>
        <v>0</v>
      </c>
      <c r="DH210" s="107">
        <f t="shared" si="215"/>
        <v>0</v>
      </c>
      <c r="DI210" s="107">
        <f t="shared" si="216"/>
        <v>0</v>
      </c>
      <c r="DJ210" s="107">
        <f t="shared" si="217"/>
        <v>0</v>
      </c>
      <c r="DK210" s="107">
        <f t="shared" si="218"/>
        <v>0</v>
      </c>
      <c r="DL210" s="94">
        <f t="shared" si="219"/>
        <v>0</v>
      </c>
      <c r="DM210" s="59">
        <f>(F7*DL210)/100</f>
        <v>0</v>
      </c>
    </row>
    <row r="211" spans="1:117">
      <c r="A211" s="42"/>
      <c r="B211" s="42"/>
      <c r="C211" s="42"/>
      <c r="D211" s="42"/>
      <c r="E211" s="43"/>
      <c r="F211" s="42"/>
      <c r="G211" s="42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100"/>
      <c r="AM211" s="100"/>
      <c r="AN211" s="100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72"/>
      <c r="BB211" s="72"/>
      <c r="BC211" s="72"/>
      <c r="BD211" s="72"/>
      <c r="BE211" s="72"/>
      <c r="BF211" s="72"/>
      <c r="BG211" s="72"/>
      <c r="BH211" s="72"/>
      <c r="BI211" s="72"/>
      <c r="BJ211" s="105" t="b">
        <f t="shared" si="165"/>
        <v>0</v>
      </c>
      <c r="BK211" s="105" t="b">
        <f t="shared" si="166"/>
        <v>0</v>
      </c>
      <c r="BL211" s="105" t="b">
        <f t="shared" si="167"/>
        <v>0</v>
      </c>
      <c r="BM211" s="105" t="b">
        <f t="shared" si="168"/>
        <v>0</v>
      </c>
      <c r="BN211" s="105" t="b">
        <f t="shared" si="169"/>
        <v>0</v>
      </c>
      <c r="BO211" s="105" t="b">
        <f t="shared" si="170"/>
        <v>0</v>
      </c>
      <c r="BP211" s="105" t="b">
        <f t="shared" si="171"/>
        <v>0</v>
      </c>
      <c r="BQ211" s="105" t="b">
        <f t="shared" si="172"/>
        <v>0</v>
      </c>
      <c r="BR211" s="105" t="b">
        <f t="shared" si="173"/>
        <v>0</v>
      </c>
      <c r="BS211" s="105" t="b">
        <f t="shared" si="174"/>
        <v>0</v>
      </c>
      <c r="BT211" s="105" t="b">
        <f t="shared" si="175"/>
        <v>0</v>
      </c>
      <c r="BU211" s="105" t="b">
        <f t="shared" si="176"/>
        <v>0</v>
      </c>
      <c r="BV211" s="105" t="b">
        <f t="shared" si="177"/>
        <v>0</v>
      </c>
      <c r="BW211" s="105" t="b">
        <f t="shared" si="178"/>
        <v>0</v>
      </c>
      <c r="BX211" s="105" t="b">
        <f t="shared" si="179"/>
        <v>0</v>
      </c>
      <c r="BY211" s="105" t="b">
        <f t="shared" si="180"/>
        <v>0</v>
      </c>
      <c r="BZ211" s="105" t="b">
        <f t="shared" si="181"/>
        <v>0</v>
      </c>
      <c r="CA211" s="105" t="b">
        <f t="shared" si="182"/>
        <v>0</v>
      </c>
      <c r="CB211" s="105" t="b">
        <f t="shared" si="183"/>
        <v>0</v>
      </c>
      <c r="CC211" s="105" t="b">
        <f t="shared" si="184"/>
        <v>0</v>
      </c>
      <c r="CD211" s="105" t="b">
        <f t="shared" si="185"/>
        <v>0</v>
      </c>
      <c r="CE211" s="105" t="b">
        <f t="shared" si="186"/>
        <v>0</v>
      </c>
      <c r="CF211" s="105" t="b">
        <f t="shared" si="187"/>
        <v>0</v>
      </c>
      <c r="CG211" s="105" t="b">
        <f t="shared" si="188"/>
        <v>0</v>
      </c>
      <c r="CH211" s="105" t="b">
        <f t="shared" si="189"/>
        <v>0</v>
      </c>
      <c r="CI211" s="105" t="b">
        <f t="shared" si="190"/>
        <v>0</v>
      </c>
      <c r="CJ211" s="105" t="b">
        <f t="shared" si="191"/>
        <v>0</v>
      </c>
      <c r="CK211" s="105" t="b">
        <f t="shared" si="192"/>
        <v>0</v>
      </c>
      <c r="CL211" s="105" t="b">
        <f t="shared" si="193"/>
        <v>0</v>
      </c>
      <c r="CM211" s="105" t="b">
        <f t="shared" si="194"/>
        <v>0</v>
      </c>
      <c r="CN211" s="105" t="b">
        <f t="shared" si="195"/>
        <v>0</v>
      </c>
      <c r="CO211" s="105" t="b">
        <f t="shared" si="196"/>
        <v>0</v>
      </c>
      <c r="CP211" s="105" t="b">
        <f t="shared" si="197"/>
        <v>0</v>
      </c>
      <c r="CQ211" s="105" t="b">
        <f t="shared" si="198"/>
        <v>0</v>
      </c>
      <c r="CR211" s="105" t="b">
        <f t="shared" si="199"/>
        <v>0</v>
      </c>
      <c r="CS211" s="105" t="b">
        <f t="shared" si="200"/>
        <v>0</v>
      </c>
      <c r="CT211" s="105" t="b">
        <f t="shared" si="201"/>
        <v>0</v>
      </c>
      <c r="CU211" s="105" t="b">
        <f t="shared" si="202"/>
        <v>0</v>
      </c>
      <c r="CV211" s="105" t="b">
        <f t="shared" si="203"/>
        <v>0</v>
      </c>
      <c r="CW211" s="105" t="b">
        <f t="shared" si="204"/>
        <v>0</v>
      </c>
      <c r="CX211" s="105" t="b">
        <f t="shared" si="205"/>
        <v>0</v>
      </c>
      <c r="CY211" s="105" t="b">
        <f t="shared" si="206"/>
        <v>0</v>
      </c>
      <c r="CZ211" s="105" t="b">
        <f t="shared" si="207"/>
        <v>0</v>
      </c>
      <c r="DA211" s="105" t="b">
        <f t="shared" si="208"/>
        <v>0</v>
      </c>
      <c r="DB211" s="105" t="b">
        <f t="shared" si="209"/>
        <v>0</v>
      </c>
      <c r="DC211" s="107">
        <f t="shared" si="210"/>
        <v>0</v>
      </c>
      <c r="DD211" s="107">
        <f t="shared" si="211"/>
        <v>0</v>
      </c>
      <c r="DE211" s="107">
        <f t="shared" si="212"/>
        <v>0</v>
      </c>
      <c r="DF211" s="107">
        <f t="shared" si="213"/>
        <v>0</v>
      </c>
      <c r="DG211" s="107">
        <f t="shared" si="214"/>
        <v>0</v>
      </c>
      <c r="DH211" s="107">
        <f t="shared" si="215"/>
        <v>0</v>
      </c>
      <c r="DI211" s="107">
        <f t="shared" si="216"/>
        <v>0</v>
      </c>
      <c r="DJ211" s="107">
        <f t="shared" si="217"/>
        <v>0</v>
      </c>
      <c r="DK211" s="107">
        <f t="shared" si="218"/>
        <v>0</v>
      </c>
      <c r="DL211" s="94">
        <f t="shared" si="219"/>
        <v>0</v>
      </c>
      <c r="DM211" s="59">
        <f>(F7*DL211)/100</f>
        <v>0</v>
      </c>
    </row>
    <row r="212" spans="1:117">
      <c r="A212" s="42"/>
      <c r="B212" s="42"/>
      <c r="C212" s="42"/>
      <c r="D212" s="42"/>
      <c r="E212" s="43"/>
      <c r="F212" s="42"/>
      <c r="G212" s="42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100"/>
      <c r="AM212" s="100"/>
      <c r="AN212" s="100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72"/>
      <c r="BB212" s="72"/>
      <c r="BC212" s="72"/>
      <c r="BD212" s="72"/>
      <c r="BE212" s="72"/>
      <c r="BF212" s="72"/>
      <c r="BG212" s="72"/>
      <c r="BH212" s="72"/>
      <c r="BI212" s="72"/>
      <c r="BJ212" s="105" t="b">
        <f t="shared" si="165"/>
        <v>0</v>
      </c>
      <c r="BK212" s="105" t="b">
        <f t="shared" si="166"/>
        <v>0</v>
      </c>
      <c r="BL212" s="105" t="b">
        <f t="shared" si="167"/>
        <v>0</v>
      </c>
      <c r="BM212" s="105" t="b">
        <f t="shared" si="168"/>
        <v>0</v>
      </c>
      <c r="BN212" s="105" t="b">
        <f t="shared" si="169"/>
        <v>0</v>
      </c>
      <c r="BO212" s="105" t="b">
        <f t="shared" si="170"/>
        <v>0</v>
      </c>
      <c r="BP212" s="105" t="b">
        <f t="shared" si="171"/>
        <v>0</v>
      </c>
      <c r="BQ212" s="105" t="b">
        <f t="shared" si="172"/>
        <v>0</v>
      </c>
      <c r="BR212" s="105" t="b">
        <f t="shared" si="173"/>
        <v>0</v>
      </c>
      <c r="BS212" s="105" t="b">
        <f t="shared" si="174"/>
        <v>0</v>
      </c>
      <c r="BT212" s="105" t="b">
        <f t="shared" si="175"/>
        <v>0</v>
      </c>
      <c r="BU212" s="105" t="b">
        <f t="shared" si="176"/>
        <v>0</v>
      </c>
      <c r="BV212" s="105" t="b">
        <f t="shared" si="177"/>
        <v>0</v>
      </c>
      <c r="BW212" s="105" t="b">
        <f t="shared" si="178"/>
        <v>0</v>
      </c>
      <c r="BX212" s="105" t="b">
        <f t="shared" si="179"/>
        <v>0</v>
      </c>
      <c r="BY212" s="105" t="b">
        <f t="shared" si="180"/>
        <v>0</v>
      </c>
      <c r="BZ212" s="105" t="b">
        <f t="shared" si="181"/>
        <v>0</v>
      </c>
      <c r="CA212" s="105" t="b">
        <f t="shared" si="182"/>
        <v>0</v>
      </c>
      <c r="CB212" s="105" t="b">
        <f t="shared" si="183"/>
        <v>0</v>
      </c>
      <c r="CC212" s="105" t="b">
        <f t="shared" si="184"/>
        <v>0</v>
      </c>
      <c r="CD212" s="105" t="b">
        <f t="shared" si="185"/>
        <v>0</v>
      </c>
      <c r="CE212" s="105" t="b">
        <f t="shared" si="186"/>
        <v>0</v>
      </c>
      <c r="CF212" s="105" t="b">
        <f t="shared" si="187"/>
        <v>0</v>
      </c>
      <c r="CG212" s="105" t="b">
        <f t="shared" si="188"/>
        <v>0</v>
      </c>
      <c r="CH212" s="105" t="b">
        <f t="shared" si="189"/>
        <v>0</v>
      </c>
      <c r="CI212" s="105" t="b">
        <f t="shared" si="190"/>
        <v>0</v>
      </c>
      <c r="CJ212" s="105" t="b">
        <f t="shared" si="191"/>
        <v>0</v>
      </c>
      <c r="CK212" s="105" t="b">
        <f t="shared" si="192"/>
        <v>0</v>
      </c>
      <c r="CL212" s="105" t="b">
        <f t="shared" si="193"/>
        <v>0</v>
      </c>
      <c r="CM212" s="105" t="b">
        <f t="shared" si="194"/>
        <v>0</v>
      </c>
      <c r="CN212" s="105" t="b">
        <f t="shared" si="195"/>
        <v>0</v>
      </c>
      <c r="CO212" s="105" t="b">
        <f t="shared" si="196"/>
        <v>0</v>
      </c>
      <c r="CP212" s="105" t="b">
        <f t="shared" si="197"/>
        <v>0</v>
      </c>
      <c r="CQ212" s="105" t="b">
        <f t="shared" si="198"/>
        <v>0</v>
      </c>
      <c r="CR212" s="105" t="b">
        <f t="shared" si="199"/>
        <v>0</v>
      </c>
      <c r="CS212" s="105" t="b">
        <f t="shared" si="200"/>
        <v>0</v>
      </c>
      <c r="CT212" s="105" t="b">
        <f t="shared" si="201"/>
        <v>0</v>
      </c>
      <c r="CU212" s="105" t="b">
        <f t="shared" si="202"/>
        <v>0</v>
      </c>
      <c r="CV212" s="105" t="b">
        <f t="shared" si="203"/>
        <v>0</v>
      </c>
      <c r="CW212" s="105" t="b">
        <f t="shared" si="204"/>
        <v>0</v>
      </c>
      <c r="CX212" s="105" t="b">
        <f t="shared" si="205"/>
        <v>0</v>
      </c>
      <c r="CY212" s="105" t="b">
        <f t="shared" si="206"/>
        <v>0</v>
      </c>
      <c r="CZ212" s="105" t="b">
        <f t="shared" si="207"/>
        <v>0</v>
      </c>
      <c r="DA212" s="105" t="b">
        <f t="shared" si="208"/>
        <v>0</v>
      </c>
      <c r="DB212" s="105" t="b">
        <f t="shared" si="209"/>
        <v>0</v>
      </c>
      <c r="DC212" s="107">
        <f t="shared" si="210"/>
        <v>0</v>
      </c>
      <c r="DD212" s="107">
        <f t="shared" si="211"/>
        <v>0</v>
      </c>
      <c r="DE212" s="107">
        <f t="shared" si="212"/>
        <v>0</v>
      </c>
      <c r="DF212" s="107">
        <f t="shared" si="213"/>
        <v>0</v>
      </c>
      <c r="DG212" s="107">
        <f t="shared" si="214"/>
        <v>0</v>
      </c>
      <c r="DH212" s="107">
        <f t="shared" si="215"/>
        <v>0</v>
      </c>
      <c r="DI212" s="107">
        <f t="shared" si="216"/>
        <v>0</v>
      </c>
      <c r="DJ212" s="107">
        <f t="shared" si="217"/>
        <v>0</v>
      </c>
      <c r="DK212" s="107">
        <f t="shared" si="218"/>
        <v>0</v>
      </c>
      <c r="DL212" s="94">
        <f t="shared" si="219"/>
        <v>0</v>
      </c>
      <c r="DM212" s="59">
        <f>(F7*DL212)/100</f>
        <v>0</v>
      </c>
    </row>
    <row r="213" spans="1:117">
      <c r="A213" s="42"/>
      <c r="B213" s="42"/>
      <c r="C213" s="42"/>
      <c r="D213" s="42"/>
      <c r="E213" s="43"/>
      <c r="F213" s="42"/>
      <c r="G213" s="42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0"/>
      <c r="AL213" s="100"/>
      <c r="AM213" s="100"/>
      <c r="AN213" s="100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72"/>
      <c r="BB213" s="72"/>
      <c r="BC213" s="72"/>
      <c r="BD213" s="72"/>
      <c r="BE213" s="72"/>
      <c r="BF213" s="72"/>
      <c r="BG213" s="72"/>
      <c r="BH213" s="72"/>
      <c r="BI213" s="72"/>
      <c r="BJ213" s="105" t="b">
        <f t="shared" si="165"/>
        <v>0</v>
      </c>
      <c r="BK213" s="105" t="b">
        <f t="shared" si="166"/>
        <v>0</v>
      </c>
      <c r="BL213" s="105" t="b">
        <f t="shared" si="167"/>
        <v>0</v>
      </c>
      <c r="BM213" s="105" t="b">
        <f t="shared" si="168"/>
        <v>0</v>
      </c>
      <c r="BN213" s="105" t="b">
        <f t="shared" si="169"/>
        <v>0</v>
      </c>
      <c r="BO213" s="105" t="b">
        <f t="shared" si="170"/>
        <v>0</v>
      </c>
      <c r="BP213" s="105" t="b">
        <f t="shared" si="171"/>
        <v>0</v>
      </c>
      <c r="BQ213" s="105" t="b">
        <f t="shared" si="172"/>
        <v>0</v>
      </c>
      <c r="BR213" s="105" t="b">
        <f t="shared" si="173"/>
        <v>0</v>
      </c>
      <c r="BS213" s="105" t="b">
        <f t="shared" si="174"/>
        <v>0</v>
      </c>
      <c r="BT213" s="105" t="b">
        <f t="shared" si="175"/>
        <v>0</v>
      </c>
      <c r="BU213" s="105" t="b">
        <f t="shared" si="176"/>
        <v>0</v>
      </c>
      <c r="BV213" s="105" t="b">
        <f t="shared" si="177"/>
        <v>0</v>
      </c>
      <c r="BW213" s="105" t="b">
        <f t="shared" si="178"/>
        <v>0</v>
      </c>
      <c r="BX213" s="105" t="b">
        <f t="shared" si="179"/>
        <v>0</v>
      </c>
      <c r="BY213" s="105" t="b">
        <f t="shared" si="180"/>
        <v>0</v>
      </c>
      <c r="BZ213" s="105" t="b">
        <f t="shared" si="181"/>
        <v>0</v>
      </c>
      <c r="CA213" s="105" t="b">
        <f t="shared" si="182"/>
        <v>0</v>
      </c>
      <c r="CB213" s="105" t="b">
        <f t="shared" si="183"/>
        <v>0</v>
      </c>
      <c r="CC213" s="105" t="b">
        <f t="shared" si="184"/>
        <v>0</v>
      </c>
      <c r="CD213" s="105" t="b">
        <f t="shared" si="185"/>
        <v>0</v>
      </c>
      <c r="CE213" s="105" t="b">
        <f t="shared" si="186"/>
        <v>0</v>
      </c>
      <c r="CF213" s="105" t="b">
        <f t="shared" si="187"/>
        <v>0</v>
      </c>
      <c r="CG213" s="105" t="b">
        <f t="shared" si="188"/>
        <v>0</v>
      </c>
      <c r="CH213" s="105" t="b">
        <f t="shared" si="189"/>
        <v>0</v>
      </c>
      <c r="CI213" s="105" t="b">
        <f t="shared" si="190"/>
        <v>0</v>
      </c>
      <c r="CJ213" s="105" t="b">
        <f t="shared" si="191"/>
        <v>0</v>
      </c>
      <c r="CK213" s="105" t="b">
        <f t="shared" si="192"/>
        <v>0</v>
      </c>
      <c r="CL213" s="105" t="b">
        <f t="shared" si="193"/>
        <v>0</v>
      </c>
      <c r="CM213" s="105" t="b">
        <f t="shared" si="194"/>
        <v>0</v>
      </c>
      <c r="CN213" s="105" t="b">
        <f t="shared" si="195"/>
        <v>0</v>
      </c>
      <c r="CO213" s="105" t="b">
        <f t="shared" si="196"/>
        <v>0</v>
      </c>
      <c r="CP213" s="105" t="b">
        <f t="shared" si="197"/>
        <v>0</v>
      </c>
      <c r="CQ213" s="105" t="b">
        <f t="shared" si="198"/>
        <v>0</v>
      </c>
      <c r="CR213" s="105" t="b">
        <f t="shared" si="199"/>
        <v>0</v>
      </c>
      <c r="CS213" s="105" t="b">
        <f t="shared" si="200"/>
        <v>0</v>
      </c>
      <c r="CT213" s="105" t="b">
        <f t="shared" si="201"/>
        <v>0</v>
      </c>
      <c r="CU213" s="105" t="b">
        <f t="shared" si="202"/>
        <v>0</v>
      </c>
      <c r="CV213" s="105" t="b">
        <f t="shared" si="203"/>
        <v>0</v>
      </c>
      <c r="CW213" s="105" t="b">
        <f t="shared" si="204"/>
        <v>0</v>
      </c>
      <c r="CX213" s="105" t="b">
        <f t="shared" si="205"/>
        <v>0</v>
      </c>
      <c r="CY213" s="105" t="b">
        <f t="shared" si="206"/>
        <v>0</v>
      </c>
      <c r="CZ213" s="105" t="b">
        <f t="shared" si="207"/>
        <v>0</v>
      </c>
      <c r="DA213" s="105" t="b">
        <f t="shared" si="208"/>
        <v>0</v>
      </c>
      <c r="DB213" s="105" t="b">
        <f t="shared" si="209"/>
        <v>0</v>
      </c>
      <c r="DC213" s="107">
        <f t="shared" si="210"/>
        <v>0</v>
      </c>
      <c r="DD213" s="107">
        <f t="shared" si="211"/>
        <v>0</v>
      </c>
      <c r="DE213" s="107">
        <f t="shared" si="212"/>
        <v>0</v>
      </c>
      <c r="DF213" s="107">
        <f t="shared" si="213"/>
        <v>0</v>
      </c>
      <c r="DG213" s="107">
        <f t="shared" si="214"/>
        <v>0</v>
      </c>
      <c r="DH213" s="107">
        <f t="shared" si="215"/>
        <v>0</v>
      </c>
      <c r="DI213" s="107">
        <f t="shared" si="216"/>
        <v>0</v>
      </c>
      <c r="DJ213" s="107">
        <f t="shared" si="217"/>
        <v>0</v>
      </c>
      <c r="DK213" s="107">
        <f t="shared" si="218"/>
        <v>0</v>
      </c>
      <c r="DL213" s="94">
        <f t="shared" si="219"/>
        <v>0</v>
      </c>
      <c r="DM213" s="59">
        <f>(F7*DL213)/100</f>
        <v>0</v>
      </c>
    </row>
  </sheetData>
  <mergeCells count="32">
    <mergeCell ref="DC15:DI15"/>
    <mergeCell ref="DC13:DI13"/>
    <mergeCell ref="DJ13:DK13"/>
    <mergeCell ref="AO14:AR14"/>
    <mergeCell ref="AS14:AV14"/>
    <mergeCell ref="AW14:AZ14"/>
    <mergeCell ref="CQ14:CT14"/>
    <mergeCell ref="CU14:CX14"/>
    <mergeCell ref="CY14:DB14"/>
    <mergeCell ref="CQ12:CR12"/>
    <mergeCell ref="H13:AN13"/>
    <mergeCell ref="AO13:AZ13"/>
    <mergeCell ref="CQ13:DB13"/>
    <mergeCell ref="BA13:BG13"/>
    <mergeCell ref="B11:E11"/>
    <mergeCell ref="BA15:BG15"/>
    <mergeCell ref="BH13:BI13"/>
    <mergeCell ref="E4:F4"/>
    <mergeCell ref="AL4:AN4"/>
    <mergeCell ref="AP4:AQ4"/>
    <mergeCell ref="B8:E8"/>
    <mergeCell ref="L8:N8"/>
    <mergeCell ref="B9:E9"/>
    <mergeCell ref="L9:N9"/>
    <mergeCell ref="B10:E10"/>
    <mergeCell ref="AO12:AP12"/>
    <mergeCell ref="H15:AN15"/>
    <mergeCell ref="CR4:CS4"/>
    <mergeCell ref="E5:F5"/>
    <mergeCell ref="AP5:AQ5"/>
    <mergeCell ref="CR5:CS5"/>
    <mergeCell ref="B7:E7"/>
  </mergeCells>
  <hyperlinks>
    <hyperlink ref="CQ16" r:id="rId1" display="=@if(I6&lt;50,&quot;0&quot;,if(I6&gt;49,&quot;1&quot;,if(I6&gt;54,&quot;1.5&quot;,if(I6&lt;59,&quot;2&quot;))))"/>
    <hyperlink ref="CQ17" r:id="rId2" display="=@if(I6&lt;50,&quot;0&quot;,if(I6&gt;49,&quot;1&quot;,if(I6&gt;54,&quot;1.5&quot;,if(I6&lt;59,&quot;2&quot;))))"/>
    <hyperlink ref="CQ18" r:id="rId3" display="=@if(I6&lt;50,&quot;0&quot;,if(I6&gt;49,&quot;1&quot;,if(I6&gt;54,&quot;1.5&quot;,if(I6&lt;59,&quot;2&quot;))))"/>
    <hyperlink ref="CQ19" r:id="rId4" display="=@if(I6&lt;50,&quot;0&quot;,if(I6&gt;49,&quot;1&quot;,if(I6&gt;54,&quot;1.5&quot;,if(I6&lt;59,&quot;2&quot;))))"/>
    <hyperlink ref="CQ20" r:id="rId5" display="=@if(I6&lt;50,&quot;0&quot;,if(I6&gt;49,&quot;1&quot;,if(I6&gt;54,&quot;1.5&quot;,if(I6&lt;59,&quot;2&quot;))))"/>
    <hyperlink ref="CQ21" r:id="rId6" display="=@if(I6&lt;50,&quot;0&quot;,if(I6&gt;49,&quot;1&quot;,if(I6&gt;54,&quot;1.5&quot;,if(I6&lt;59,&quot;2&quot;))))"/>
    <hyperlink ref="CQ22" r:id="rId7" display="=@if(I6&lt;50,&quot;0&quot;,if(I6&gt;49,&quot;1&quot;,if(I6&gt;54,&quot;1.5&quot;,if(I6&lt;59,&quot;2&quot;))))"/>
    <hyperlink ref="CQ23" r:id="rId8" display="=@if(I6&lt;50,&quot;0&quot;,if(I6&gt;49,&quot;1&quot;,if(I6&gt;54,&quot;1.5&quot;,if(I6&lt;59,&quot;2&quot;))))"/>
    <hyperlink ref="CQ24" r:id="rId9" display="=@if(I6&lt;50,&quot;0&quot;,if(I6&gt;49,&quot;1&quot;,if(I6&gt;54,&quot;1.5&quot;,if(I6&lt;59,&quot;2&quot;))))"/>
    <hyperlink ref="CQ25" r:id="rId10" display="=@if(I6&lt;50,&quot;0&quot;,if(I6&gt;49,&quot;1&quot;,if(I6&gt;54,&quot;1.5&quot;,if(I6&lt;59,&quot;2&quot;))))"/>
    <hyperlink ref="CQ26" r:id="rId11" display="=@if(I6&lt;50,&quot;0&quot;,if(I6&gt;49,&quot;1&quot;,if(I6&gt;54,&quot;1.5&quot;,if(I6&lt;59,&quot;2&quot;))))"/>
    <hyperlink ref="CQ27" r:id="rId12" display="=@if(I6&lt;50,&quot;0&quot;,if(I6&gt;49,&quot;1&quot;,if(I6&gt;54,&quot;1.5&quot;,if(I6&lt;59,&quot;2&quot;))))"/>
    <hyperlink ref="CQ28" r:id="rId13" display="=@if(I6&lt;50,&quot;0&quot;,if(I6&gt;49,&quot;1&quot;,if(I6&gt;54,&quot;1.5&quot;,if(I6&lt;59,&quot;2&quot;))))"/>
    <hyperlink ref="CQ29" r:id="rId14" display="=@if(I6&lt;50,&quot;0&quot;,if(I6&gt;49,&quot;1&quot;,if(I6&gt;54,&quot;1.5&quot;,if(I6&lt;59,&quot;2&quot;))))"/>
    <hyperlink ref="CQ30" r:id="rId15" display="=@if(I6&lt;50,&quot;0&quot;,if(I6&gt;49,&quot;1&quot;,if(I6&gt;54,&quot;1.5&quot;,if(I6&lt;59,&quot;2&quot;))))"/>
    <hyperlink ref="CQ31" r:id="rId16" display="=@if(I6&lt;50,&quot;0&quot;,if(I6&gt;49,&quot;1&quot;,if(I6&gt;54,&quot;1.5&quot;,if(I6&lt;59,&quot;2&quot;))))"/>
    <hyperlink ref="CQ32" r:id="rId17" display="=@if(I6&lt;50,&quot;0&quot;,if(I6&gt;49,&quot;1&quot;,if(I6&gt;54,&quot;1.5&quot;,if(I6&lt;59,&quot;2&quot;))))"/>
    <hyperlink ref="CQ33" r:id="rId18" display="=@if(I6&lt;50,&quot;0&quot;,if(I6&gt;49,&quot;1&quot;,if(I6&gt;54,&quot;1.5&quot;,if(I6&lt;59,&quot;2&quot;))))"/>
    <hyperlink ref="CQ34" r:id="rId19" display="=@if(I6&lt;50,&quot;0&quot;,if(I6&gt;49,&quot;1&quot;,if(I6&gt;54,&quot;1.5&quot;,if(I6&lt;59,&quot;2&quot;))))"/>
    <hyperlink ref="CQ35" r:id="rId20" display="=@if(I6&lt;50,&quot;0&quot;,if(I6&gt;49,&quot;1&quot;,if(I6&gt;54,&quot;1.5&quot;,if(I6&lt;59,&quot;2&quot;))))"/>
    <hyperlink ref="CQ36" r:id="rId21" display="=@if(I6&lt;50,&quot;0&quot;,if(I6&gt;49,&quot;1&quot;,if(I6&gt;54,&quot;1.5&quot;,if(I6&lt;59,&quot;2&quot;))))"/>
    <hyperlink ref="CQ37" r:id="rId22" display="=@if(I6&lt;50,&quot;0&quot;,if(I6&gt;49,&quot;1&quot;,if(I6&gt;54,&quot;1.5&quot;,if(I6&lt;59,&quot;2&quot;))))"/>
    <hyperlink ref="CQ38" r:id="rId23" display="=@if(I6&lt;50,&quot;0&quot;,if(I6&gt;49,&quot;1&quot;,if(I6&gt;54,&quot;1.5&quot;,if(I6&lt;59,&quot;2&quot;))))"/>
    <hyperlink ref="CQ39" r:id="rId24" display="=@if(I6&lt;50,&quot;0&quot;,if(I6&gt;49,&quot;1&quot;,if(I6&gt;54,&quot;1.5&quot;,if(I6&lt;59,&quot;2&quot;))))"/>
    <hyperlink ref="CQ40" r:id="rId25" display="=@if(I6&lt;50,&quot;0&quot;,if(I6&gt;49,&quot;1&quot;,if(I6&gt;54,&quot;1.5&quot;,if(I6&lt;59,&quot;2&quot;))))"/>
    <hyperlink ref="CQ41" r:id="rId26" display="=@if(I6&lt;50,&quot;0&quot;,if(I6&gt;49,&quot;1&quot;,if(I6&gt;54,&quot;1.5&quot;,if(I6&lt;59,&quot;2&quot;))))"/>
    <hyperlink ref="CQ42" r:id="rId27" display="=@if(I6&lt;50,&quot;0&quot;,if(I6&gt;49,&quot;1&quot;,if(I6&gt;54,&quot;1.5&quot;,if(I6&lt;59,&quot;2&quot;))))"/>
    <hyperlink ref="CQ43" r:id="rId28" display="=@if(I6&lt;50,&quot;0&quot;,if(I6&gt;49,&quot;1&quot;,if(I6&gt;54,&quot;1.5&quot;,if(I6&lt;59,&quot;2&quot;))))"/>
    <hyperlink ref="CQ44" r:id="rId29" display="=@if(I6&lt;50,&quot;0&quot;,if(I6&gt;49,&quot;1&quot;,if(I6&gt;54,&quot;1.5&quot;,if(I6&lt;59,&quot;2&quot;))))"/>
    <hyperlink ref="CQ45" r:id="rId30" display="=@if(I6&lt;50,&quot;0&quot;,if(I6&gt;49,&quot;1&quot;,if(I6&gt;54,&quot;1.5&quot;,if(I6&lt;59,&quot;2&quot;))))"/>
    <hyperlink ref="CQ46" r:id="rId31" display="=@if(I6&lt;50,&quot;0&quot;,if(I6&gt;49,&quot;1&quot;,if(I6&gt;54,&quot;1.5&quot;,if(I6&lt;59,&quot;2&quot;))))"/>
    <hyperlink ref="CQ47" r:id="rId32" display="=@if(I6&lt;50,&quot;0&quot;,if(I6&gt;49,&quot;1&quot;,if(I6&gt;54,&quot;1.5&quot;,if(I6&lt;59,&quot;2&quot;))))"/>
    <hyperlink ref="CQ48" r:id="rId33" display="=@if(I6&lt;50,&quot;0&quot;,if(I6&gt;49,&quot;1&quot;,if(I6&gt;54,&quot;1.5&quot;,if(I6&lt;59,&quot;2&quot;))))"/>
    <hyperlink ref="CQ49" r:id="rId34" display="=@if(I6&lt;50,&quot;0&quot;,if(I6&gt;49,&quot;1&quot;,if(I6&gt;54,&quot;1.5&quot;,if(I6&lt;59,&quot;2&quot;))))"/>
    <hyperlink ref="CQ50" r:id="rId35" display="=@if(I6&lt;50,&quot;0&quot;,if(I6&gt;49,&quot;1&quot;,if(I6&gt;54,&quot;1.5&quot;,if(I6&lt;59,&quot;2&quot;))))"/>
    <hyperlink ref="CQ51" r:id="rId36" display="=@if(I6&lt;50,&quot;0&quot;,if(I6&gt;49,&quot;1&quot;,if(I6&gt;54,&quot;1.5&quot;,if(I6&lt;59,&quot;2&quot;))))"/>
    <hyperlink ref="CQ52" r:id="rId37" display="=@if(I6&lt;50,&quot;0&quot;,if(I6&gt;49,&quot;1&quot;,if(I6&gt;54,&quot;1.5&quot;,if(I6&lt;59,&quot;2&quot;))))"/>
    <hyperlink ref="CQ53" r:id="rId38" display="=@if(I6&lt;50,&quot;0&quot;,if(I6&gt;49,&quot;1&quot;,if(I6&gt;54,&quot;1.5&quot;,if(I6&lt;59,&quot;2&quot;))))"/>
    <hyperlink ref="CQ54" r:id="rId39" display="=@if(I6&lt;50,&quot;0&quot;,if(I6&gt;49,&quot;1&quot;,if(I6&gt;54,&quot;1.5&quot;,if(I6&lt;59,&quot;2&quot;))))"/>
    <hyperlink ref="CQ55" r:id="rId40" display="=@if(I6&lt;50,&quot;0&quot;,if(I6&gt;49,&quot;1&quot;,if(I6&gt;54,&quot;1.5&quot;,if(I6&lt;59,&quot;2&quot;))))"/>
    <hyperlink ref="CQ56" r:id="rId41" display="=@if(I6&lt;50,&quot;0&quot;,if(I6&gt;49,&quot;1&quot;,if(I6&gt;54,&quot;1.5&quot;,if(I6&lt;59,&quot;2&quot;))))"/>
    <hyperlink ref="CQ57" r:id="rId42" display="=@if(I6&lt;50,&quot;0&quot;,if(I6&gt;49,&quot;1&quot;,if(I6&gt;54,&quot;1.5&quot;,if(I6&lt;59,&quot;2&quot;))))"/>
    <hyperlink ref="CQ58" r:id="rId43" display="=@if(I6&lt;50,&quot;0&quot;,if(I6&gt;49,&quot;1&quot;,if(I6&gt;54,&quot;1.5&quot;,if(I6&lt;59,&quot;2&quot;))))"/>
    <hyperlink ref="CQ59" r:id="rId44" display="=@if(I6&lt;50,&quot;0&quot;,if(I6&gt;49,&quot;1&quot;,if(I6&gt;54,&quot;1.5&quot;,if(I6&lt;59,&quot;2&quot;))))"/>
    <hyperlink ref="CQ60" r:id="rId45" display="=@if(I6&lt;50,&quot;0&quot;,if(I6&gt;49,&quot;1&quot;,if(I6&gt;54,&quot;1.5&quot;,if(I6&lt;59,&quot;2&quot;))))"/>
    <hyperlink ref="CQ61" r:id="rId46" display="=@if(I6&lt;50,&quot;0&quot;,if(I6&gt;49,&quot;1&quot;,if(I6&gt;54,&quot;1.5&quot;,if(I6&lt;59,&quot;2&quot;))))"/>
    <hyperlink ref="CQ62" r:id="rId47" display="=@if(I6&lt;50,&quot;0&quot;,if(I6&gt;49,&quot;1&quot;,if(I6&gt;54,&quot;1.5&quot;,if(I6&lt;59,&quot;2&quot;))))"/>
    <hyperlink ref="CQ63" r:id="rId48" display="=@if(I6&lt;50,&quot;0&quot;,if(I6&gt;49,&quot;1&quot;,if(I6&gt;54,&quot;1.5&quot;,if(I6&lt;59,&quot;2&quot;))))"/>
    <hyperlink ref="CQ64" r:id="rId49" display="=@if(I6&lt;50,&quot;0&quot;,if(I6&gt;49,&quot;1&quot;,if(I6&gt;54,&quot;1.5&quot;,if(I6&lt;59,&quot;2&quot;))))"/>
    <hyperlink ref="CQ65" r:id="rId50" display="=@if(I6&lt;50,&quot;0&quot;,if(I6&gt;49,&quot;1&quot;,if(I6&gt;54,&quot;1.5&quot;,if(I6&lt;59,&quot;2&quot;))))"/>
    <hyperlink ref="CQ66" r:id="rId51" display="=@if(I6&lt;50,&quot;0&quot;,if(I6&gt;49,&quot;1&quot;,if(I6&gt;54,&quot;1.5&quot;,if(I6&lt;59,&quot;2&quot;))))"/>
    <hyperlink ref="CQ67" r:id="rId52" display="=@if(I6&lt;50,&quot;0&quot;,if(I6&gt;49,&quot;1&quot;,if(I6&gt;54,&quot;1.5&quot;,if(I6&lt;59,&quot;2&quot;))))"/>
    <hyperlink ref="CQ68" r:id="rId53" display="=@if(I6&lt;50,&quot;0&quot;,if(I6&gt;49,&quot;1&quot;,if(I6&gt;54,&quot;1.5&quot;,if(I6&lt;59,&quot;2&quot;))))"/>
    <hyperlink ref="CQ69" r:id="rId54" display="=@if(I6&lt;50,&quot;0&quot;,if(I6&gt;49,&quot;1&quot;,if(I6&gt;54,&quot;1.5&quot;,if(I6&lt;59,&quot;2&quot;))))"/>
    <hyperlink ref="CQ70" r:id="rId55" display="=@if(I6&lt;50,&quot;0&quot;,if(I6&gt;49,&quot;1&quot;,if(I6&gt;54,&quot;1.5&quot;,if(I6&lt;59,&quot;2&quot;))))"/>
    <hyperlink ref="CQ71" r:id="rId56" display="=@if(I6&lt;50,&quot;0&quot;,if(I6&gt;49,&quot;1&quot;,if(I6&gt;54,&quot;1.5&quot;,if(I6&lt;59,&quot;2&quot;))))"/>
    <hyperlink ref="CQ72" r:id="rId57" display="=@if(I6&lt;50,&quot;0&quot;,if(I6&gt;49,&quot;1&quot;,if(I6&gt;54,&quot;1.5&quot;,if(I6&lt;59,&quot;2&quot;))))"/>
    <hyperlink ref="CQ73" r:id="rId58" display="=@if(I6&lt;50,&quot;0&quot;,if(I6&gt;49,&quot;1&quot;,if(I6&gt;54,&quot;1.5&quot;,if(I6&lt;59,&quot;2&quot;))))"/>
    <hyperlink ref="CQ74" r:id="rId59" display="=@if(I6&lt;50,&quot;0&quot;,if(I6&gt;49,&quot;1&quot;,if(I6&gt;54,&quot;1.5&quot;,if(I6&lt;59,&quot;2&quot;))))"/>
    <hyperlink ref="CQ75" r:id="rId60" display="=@if(I6&lt;50,&quot;0&quot;,if(I6&gt;49,&quot;1&quot;,if(I6&gt;54,&quot;1.5&quot;,if(I6&lt;59,&quot;2&quot;))))"/>
    <hyperlink ref="CQ76" r:id="rId61" display="=@if(I6&lt;50,&quot;0&quot;,if(I6&gt;49,&quot;1&quot;,if(I6&gt;54,&quot;1.5&quot;,if(I6&lt;59,&quot;2&quot;))))"/>
    <hyperlink ref="CQ77" r:id="rId62" display="=@if(I6&lt;50,&quot;0&quot;,if(I6&gt;49,&quot;1&quot;,if(I6&gt;54,&quot;1.5&quot;,if(I6&lt;59,&quot;2&quot;))))"/>
    <hyperlink ref="CQ78" r:id="rId63" display="=@if(I6&lt;50,&quot;0&quot;,if(I6&gt;49,&quot;1&quot;,if(I6&gt;54,&quot;1.5&quot;,if(I6&lt;59,&quot;2&quot;))))"/>
    <hyperlink ref="CQ79" r:id="rId64" display="=@if(I6&lt;50,&quot;0&quot;,if(I6&gt;49,&quot;1&quot;,if(I6&gt;54,&quot;1.5&quot;,if(I6&lt;59,&quot;2&quot;))))"/>
    <hyperlink ref="CQ80" r:id="rId65" display="=@if(I6&lt;50,&quot;0&quot;,if(I6&gt;49,&quot;1&quot;,if(I6&gt;54,&quot;1.5&quot;,if(I6&lt;59,&quot;2&quot;))))"/>
    <hyperlink ref="CQ81" r:id="rId66" display="=@if(I6&lt;50,&quot;0&quot;,if(I6&gt;49,&quot;1&quot;,if(I6&gt;54,&quot;1.5&quot;,if(I6&lt;59,&quot;2&quot;))))"/>
    <hyperlink ref="CQ82" r:id="rId67" display="=@if(I6&lt;50,&quot;0&quot;,if(I6&gt;49,&quot;1&quot;,if(I6&gt;54,&quot;1.5&quot;,if(I6&lt;59,&quot;2&quot;))))"/>
    <hyperlink ref="CQ83" r:id="rId68" display="=@if(I6&lt;50,&quot;0&quot;,if(I6&gt;49,&quot;1&quot;,if(I6&gt;54,&quot;1.5&quot;,if(I6&lt;59,&quot;2&quot;))))"/>
    <hyperlink ref="CQ84" r:id="rId69" display="=@if(I6&lt;50,&quot;0&quot;,if(I6&gt;49,&quot;1&quot;,if(I6&gt;54,&quot;1.5&quot;,if(I6&lt;59,&quot;2&quot;))))"/>
    <hyperlink ref="CQ85" r:id="rId70" display="=@if(I6&lt;50,&quot;0&quot;,if(I6&gt;49,&quot;1&quot;,if(I6&gt;54,&quot;1.5&quot;,if(I6&lt;59,&quot;2&quot;))))"/>
    <hyperlink ref="CQ86" r:id="rId71" display="=@if(I6&lt;50,&quot;0&quot;,if(I6&gt;49,&quot;1&quot;,if(I6&gt;54,&quot;1.5&quot;,if(I6&lt;59,&quot;2&quot;))))"/>
    <hyperlink ref="CQ87" r:id="rId72" display="=@if(I6&lt;50,&quot;0&quot;,if(I6&gt;49,&quot;1&quot;,if(I6&gt;54,&quot;1.5&quot;,if(I6&lt;59,&quot;2&quot;))))"/>
    <hyperlink ref="CQ88" r:id="rId73" display="=@if(I6&lt;50,&quot;0&quot;,if(I6&gt;49,&quot;1&quot;,if(I6&gt;54,&quot;1.5&quot;,if(I6&lt;59,&quot;2&quot;))))"/>
    <hyperlink ref="CQ89" r:id="rId74" display="=@if(I6&lt;50,&quot;0&quot;,if(I6&gt;49,&quot;1&quot;,if(I6&gt;54,&quot;1.5&quot;,if(I6&lt;59,&quot;2&quot;))))"/>
    <hyperlink ref="CQ90" r:id="rId75" display="=@if(I6&lt;50,&quot;0&quot;,if(I6&gt;49,&quot;1&quot;,if(I6&gt;54,&quot;1.5&quot;,if(I6&lt;59,&quot;2&quot;))))"/>
    <hyperlink ref="CQ91" r:id="rId76" display="=@if(I6&lt;50,&quot;0&quot;,if(I6&gt;49,&quot;1&quot;,if(I6&gt;54,&quot;1.5&quot;,if(I6&lt;59,&quot;2&quot;))))"/>
    <hyperlink ref="CQ92" r:id="rId77" display="=@if(I6&lt;50,&quot;0&quot;,if(I6&gt;49,&quot;1&quot;,if(I6&gt;54,&quot;1.5&quot;,if(I6&lt;59,&quot;2&quot;))))"/>
    <hyperlink ref="CQ93" r:id="rId78" display="=@if(I6&lt;50,&quot;0&quot;,if(I6&gt;49,&quot;1&quot;,if(I6&gt;54,&quot;1.5&quot;,if(I6&lt;59,&quot;2&quot;))))"/>
    <hyperlink ref="CQ94" r:id="rId79" display="=@if(I6&lt;50,&quot;0&quot;,if(I6&gt;49,&quot;1&quot;,if(I6&gt;54,&quot;1.5&quot;,if(I6&lt;59,&quot;2&quot;))))"/>
    <hyperlink ref="CQ95" r:id="rId80" display="=@if(I6&lt;50,&quot;0&quot;,if(I6&gt;49,&quot;1&quot;,if(I6&gt;54,&quot;1.5&quot;,if(I6&lt;59,&quot;2&quot;))))"/>
    <hyperlink ref="CQ96" r:id="rId81" display="=@if(I6&lt;50,&quot;0&quot;,if(I6&gt;49,&quot;1&quot;,if(I6&gt;54,&quot;1.5&quot;,if(I6&lt;59,&quot;2&quot;))))"/>
    <hyperlink ref="CQ97" r:id="rId82" display="=@if(I6&lt;50,&quot;0&quot;,if(I6&gt;49,&quot;1&quot;,if(I6&gt;54,&quot;1.5&quot;,if(I6&lt;59,&quot;2&quot;))))"/>
    <hyperlink ref="CQ98" r:id="rId83" display="=@if(I6&lt;50,&quot;0&quot;,if(I6&gt;49,&quot;1&quot;,if(I6&gt;54,&quot;1.5&quot;,if(I6&lt;59,&quot;2&quot;))))"/>
    <hyperlink ref="CQ99" r:id="rId84" display="=@if(I6&lt;50,&quot;0&quot;,if(I6&gt;49,&quot;1&quot;,if(I6&gt;54,&quot;1.5&quot;,if(I6&lt;59,&quot;2&quot;))))"/>
    <hyperlink ref="CQ100" r:id="rId85" display="=@if(I6&lt;50,&quot;0&quot;,if(I6&gt;49,&quot;1&quot;,if(I6&gt;54,&quot;1.5&quot;,if(I6&lt;59,&quot;2&quot;))))"/>
    <hyperlink ref="CQ101" r:id="rId86" display="=@if(I6&lt;50,&quot;0&quot;,if(I6&gt;49,&quot;1&quot;,if(I6&gt;54,&quot;1.5&quot;,if(I6&lt;59,&quot;2&quot;))))"/>
    <hyperlink ref="CQ102" r:id="rId87" display="=@if(I6&lt;50,&quot;0&quot;,if(I6&gt;49,&quot;1&quot;,if(I6&gt;54,&quot;1.5&quot;,if(I6&lt;59,&quot;2&quot;))))"/>
    <hyperlink ref="CQ103" r:id="rId88" display="=@if(I6&lt;50,&quot;0&quot;,if(I6&gt;49,&quot;1&quot;,if(I6&gt;54,&quot;1.5&quot;,if(I6&lt;59,&quot;2&quot;))))"/>
    <hyperlink ref="CQ104" r:id="rId89" display="=@if(I6&lt;50,&quot;0&quot;,if(I6&gt;49,&quot;1&quot;,if(I6&gt;54,&quot;1.5&quot;,if(I6&lt;59,&quot;2&quot;))))"/>
    <hyperlink ref="CQ105" r:id="rId90" display="=@if(I6&lt;50,&quot;0&quot;,if(I6&gt;49,&quot;1&quot;,if(I6&gt;54,&quot;1.5&quot;,if(I6&lt;59,&quot;2&quot;))))"/>
    <hyperlink ref="CQ106" r:id="rId91" display="=@if(I6&lt;50,&quot;0&quot;,if(I6&gt;49,&quot;1&quot;,if(I6&gt;54,&quot;1.5&quot;,if(I6&lt;59,&quot;2&quot;))))"/>
    <hyperlink ref="CQ107" r:id="rId92" display="=@if(I6&lt;50,&quot;0&quot;,if(I6&gt;49,&quot;1&quot;,if(I6&gt;54,&quot;1.5&quot;,if(I6&lt;59,&quot;2&quot;))))"/>
    <hyperlink ref="CQ108" r:id="rId93" display="=@if(I6&lt;50,&quot;0&quot;,if(I6&gt;49,&quot;1&quot;,if(I6&gt;54,&quot;1.5&quot;,if(I6&lt;59,&quot;2&quot;))))"/>
    <hyperlink ref="CQ109" r:id="rId94" display="=@if(I6&lt;50,&quot;0&quot;,if(I6&gt;49,&quot;1&quot;,if(I6&gt;54,&quot;1.5&quot;,if(I6&lt;59,&quot;2&quot;))))"/>
    <hyperlink ref="CQ110" r:id="rId95" display="=@if(I6&lt;50,&quot;0&quot;,if(I6&gt;49,&quot;1&quot;,if(I6&gt;54,&quot;1.5&quot;,if(I6&lt;59,&quot;2&quot;))))"/>
    <hyperlink ref="CQ111" r:id="rId96" display="=@if(I6&lt;50,&quot;0&quot;,if(I6&gt;49,&quot;1&quot;,if(I6&gt;54,&quot;1.5&quot;,if(I6&lt;59,&quot;2&quot;))))"/>
    <hyperlink ref="CQ112" r:id="rId97" display="=@if(I6&lt;50,&quot;0&quot;,if(I6&gt;49,&quot;1&quot;,if(I6&gt;54,&quot;1.5&quot;,if(I6&lt;59,&quot;2&quot;))))"/>
    <hyperlink ref="CQ113" r:id="rId98" display="=@if(I6&lt;50,&quot;0&quot;,if(I6&gt;49,&quot;1&quot;,if(I6&gt;54,&quot;1.5&quot;,if(I6&lt;59,&quot;2&quot;))))"/>
    <hyperlink ref="CQ114" r:id="rId99" display="=@if(I6&lt;50,&quot;0&quot;,if(I6&gt;49,&quot;1&quot;,if(I6&gt;54,&quot;1.5&quot;,if(I6&lt;59,&quot;2&quot;))))"/>
    <hyperlink ref="CQ115" r:id="rId100" display="=@if(I6&lt;50,&quot;0&quot;,if(I6&gt;49,&quot;1&quot;,if(I6&gt;54,&quot;1.5&quot;,if(I6&lt;59,&quot;2&quot;))))"/>
    <hyperlink ref="CQ116" r:id="rId101" display="=@if(I6&lt;50,&quot;0&quot;,if(I6&gt;49,&quot;1&quot;,if(I6&gt;54,&quot;1.5&quot;,if(I6&lt;59,&quot;2&quot;))))"/>
    <hyperlink ref="CQ117" r:id="rId102" display="=@if(I6&lt;50,&quot;0&quot;,if(I6&gt;49,&quot;1&quot;,if(I6&gt;54,&quot;1.5&quot;,if(I6&lt;59,&quot;2&quot;))))"/>
    <hyperlink ref="CQ118" r:id="rId103" display="=@if(I6&lt;50,&quot;0&quot;,if(I6&gt;49,&quot;1&quot;,if(I6&gt;54,&quot;1.5&quot;,if(I6&lt;59,&quot;2&quot;))))"/>
    <hyperlink ref="CQ119" r:id="rId104" display="=@if(I6&lt;50,&quot;0&quot;,if(I6&gt;49,&quot;1&quot;,if(I6&gt;54,&quot;1.5&quot;,if(I6&lt;59,&quot;2&quot;))))"/>
    <hyperlink ref="CQ120" r:id="rId105" display="=@if(I6&lt;50,&quot;0&quot;,if(I6&gt;49,&quot;1&quot;,if(I6&gt;54,&quot;1.5&quot;,if(I6&lt;59,&quot;2&quot;))))"/>
    <hyperlink ref="CQ121" r:id="rId106" display="=@if(I6&lt;50,&quot;0&quot;,if(I6&gt;49,&quot;1&quot;,if(I6&gt;54,&quot;1.5&quot;,if(I6&lt;59,&quot;2&quot;))))"/>
    <hyperlink ref="CQ122" r:id="rId107" display="=@if(I6&lt;50,&quot;0&quot;,if(I6&gt;49,&quot;1&quot;,if(I6&gt;54,&quot;1.5&quot;,if(I6&lt;59,&quot;2&quot;))))"/>
    <hyperlink ref="CQ123" r:id="rId108" display="=@if(I6&lt;50,&quot;0&quot;,if(I6&gt;49,&quot;1&quot;,if(I6&gt;54,&quot;1.5&quot;,if(I6&lt;59,&quot;2&quot;))))"/>
    <hyperlink ref="CQ124" r:id="rId109" display="=@if(I6&lt;50,&quot;0&quot;,if(I6&gt;49,&quot;1&quot;,if(I6&gt;54,&quot;1.5&quot;,if(I6&lt;59,&quot;2&quot;))))"/>
    <hyperlink ref="CQ125" r:id="rId110" display="=@if(I6&lt;50,&quot;0&quot;,if(I6&gt;49,&quot;1&quot;,if(I6&gt;54,&quot;1.5&quot;,if(I6&lt;59,&quot;2&quot;))))"/>
    <hyperlink ref="CQ126" r:id="rId111" display="=@if(I6&lt;50,&quot;0&quot;,if(I6&gt;49,&quot;1&quot;,if(I6&gt;54,&quot;1.5&quot;,if(I6&lt;59,&quot;2&quot;))))"/>
    <hyperlink ref="CQ127" r:id="rId112" display="=@if(I6&lt;50,&quot;0&quot;,if(I6&gt;49,&quot;1&quot;,if(I6&gt;54,&quot;1.5&quot;,if(I6&lt;59,&quot;2&quot;))))"/>
    <hyperlink ref="CQ128" r:id="rId113" display="=@if(I6&lt;50,&quot;0&quot;,if(I6&gt;49,&quot;1&quot;,if(I6&gt;54,&quot;1.5&quot;,if(I6&lt;59,&quot;2&quot;))))"/>
    <hyperlink ref="CQ129" r:id="rId114" display="=@if(I6&lt;50,&quot;0&quot;,if(I6&gt;49,&quot;1&quot;,if(I6&gt;54,&quot;1.5&quot;,if(I6&lt;59,&quot;2&quot;))))"/>
    <hyperlink ref="CQ130" r:id="rId115" display="=@if(I6&lt;50,&quot;0&quot;,if(I6&gt;49,&quot;1&quot;,if(I6&gt;54,&quot;1.5&quot;,if(I6&lt;59,&quot;2&quot;))))"/>
    <hyperlink ref="CQ131" r:id="rId116" display="=@if(I6&lt;50,&quot;0&quot;,if(I6&gt;49,&quot;1&quot;,if(I6&gt;54,&quot;1.5&quot;,if(I6&lt;59,&quot;2&quot;))))"/>
    <hyperlink ref="CQ132" r:id="rId117" display="=@if(I6&lt;50,&quot;0&quot;,if(I6&gt;49,&quot;1&quot;,if(I6&gt;54,&quot;1.5&quot;,if(I6&lt;59,&quot;2&quot;))))"/>
    <hyperlink ref="CQ133" r:id="rId118" display="=@if(I6&lt;50,&quot;0&quot;,if(I6&gt;49,&quot;1&quot;,if(I6&gt;54,&quot;1.5&quot;,if(I6&lt;59,&quot;2&quot;))))"/>
    <hyperlink ref="CQ134" r:id="rId119" display="=@if(I6&lt;50,&quot;0&quot;,if(I6&gt;49,&quot;1&quot;,if(I6&gt;54,&quot;1.5&quot;,if(I6&lt;59,&quot;2&quot;))))"/>
    <hyperlink ref="CQ135" r:id="rId120" display="=@if(I6&lt;50,&quot;0&quot;,if(I6&gt;49,&quot;1&quot;,if(I6&gt;54,&quot;1.5&quot;,if(I6&lt;59,&quot;2&quot;))))"/>
    <hyperlink ref="CQ136" r:id="rId121" display="=@if(I6&lt;50,&quot;0&quot;,if(I6&gt;49,&quot;1&quot;,if(I6&gt;54,&quot;1.5&quot;,if(I6&lt;59,&quot;2&quot;))))"/>
    <hyperlink ref="CQ137" r:id="rId122" display="=@if(I6&lt;50,&quot;0&quot;,if(I6&gt;49,&quot;1&quot;,if(I6&gt;54,&quot;1.5&quot;,if(I6&lt;59,&quot;2&quot;))))"/>
    <hyperlink ref="CQ138" r:id="rId123" display="=@if(I6&lt;50,&quot;0&quot;,if(I6&gt;49,&quot;1&quot;,if(I6&gt;54,&quot;1.5&quot;,if(I6&lt;59,&quot;2&quot;))))"/>
    <hyperlink ref="CQ139" r:id="rId124" display="=@if(I6&lt;50,&quot;0&quot;,if(I6&gt;49,&quot;1&quot;,if(I6&gt;54,&quot;1.5&quot;,if(I6&lt;59,&quot;2&quot;))))"/>
    <hyperlink ref="CQ140" r:id="rId125" display="=@if(I6&lt;50,&quot;0&quot;,if(I6&gt;49,&quot;1&quot;,if(I6&gt;54,&quot;1.5&quot;,if(I6&lt;59,&quot;2&quot;))))"/>
    <hyperlink ref="CQ141" r:id="rId126" display="=@if(I6&lt;50,&quot;0&quot;,if(I6&gt;49,&quot;1&quot;,if(I6&gt;54,&quot;1.5&quot;,if(I6&lt;59,&quot;2&quot;))))"/>
    <hyperlink ref="CQ142" r:id="rId127" display="=@if(I6&lt;50,&quot;0&quot;,if(I6&gt;49,&quot;1&quot;,if(I6&gt;54,&quot;1.5&quot;,if(I6&lt;59,&quot;2&quot;))))"/>
    <hyperlink ref="CQ143" r:id="rId128" display="=@if(I6&lt;50,&quot;0&quot;,if(I6&gt;49,&quot;1&quot;,if(I6&gt;54,&quot;1.5&quot;,if(I6&lt;59,&quot;2&quot;))))"/>
    <hyperlink ref="CQ144" r:id="rId129" display="=@if(I6&lt;50,&quot;0&quot;,if(I6&gt;49,&quot;1&quot;,if(I6&gt;54,&quot;1.5&quot;,if(I6&lt;59,&quot;2&quot;))))"/>
    <hyperlink ref="CQ145" r:id="rId130" display="=@if(I6&lt;50,&quot;0&quot;,if(I6&gt;49,&quot;1&quot;,if(I6&gt;54,&quot;1.5&quot;,if(I6&lt;59,&quot;2&quot;))))"/>
    <hyperlink ref="CQ146" r:id="rId131" display="=@if(I6&lt;50,&quot;0&quot;,if(I6&gt;49,&quot;1&quot;,if(I6&gt;54,&quot;1.5&quot;,if(I6&lt;59,&quot;2&quot;))))"/>
    <hyperlink ref="CQ147" r:id="rId132" display="=@if(I6&lt;50,&quot;0&quot;,if(I6&gt;49,&quot;1&quot;,if(I6&gt;54,&quot;1.5&quot;,if(I6&lt;59,&quot;2&quot;))))"/>
    <hyperlink ref="CQ148" r:id="rId133" display="=@if(I6&lt;50,&quot;0&quot;,if(I6&gt;49,&quot;1&quot;,if(I6&gt;54,&quot;1.5&quot;,if(I6&lt;59,&quot;2&quot;))))"/>
    <hyperlink ref="CQ149" r:id="rId134" display="=@if(I6&lt;50,&quot;0&quot;,if(I6&gt;49,&quot;1&quot;,if(I6&gt;54,&quot;1.5&quot;,if(I6&lt;59,&quot;2&quot;))))"/>
    <hyperlink ref="CQ150" r:id="rId135" display="=@if(I6&lt;50,&quot;0&quot;,if(I6&gt;49,&quot;1&quot;,if(I6&gt;54,&quot;1.5&quot;,if(I6&lt;59,&quot;2&quot;))))"/>
    <hyperlink ref="CQ151" r:id="rId136" display="=@if(I6&lt;50,&quot;0&quot;,if(I6&gt;49,&quot;1&quot;,if(I6&gt;54,&quot;1.5&quot;,if(I6&lt;59,&quot;2&quot;))))"/>
    <hyperlink ref="CQ152" r:id="rId137" display="=@if(I6&lt;50,&quot;0&quot;,if(I6&gt;49,&quot;1&quot;,if(I6&gt;54,&quot;1.5&quot;,if(I6&lt;59,&quot;2&quot;))))"/>
    <hyperlink ref="CQ153" r:id="rId138" display="=@if(I6&lt;50,&quot;0&quot;,if(I6&gt;49,&quot;1&quot;,if(I6&gt;54,&quot;1.5&quot;,if(I6&lt;59,&quot;2&quot;))))"/>
    <hyperlink ref="CQ154" r:id="rId139" display="=@if(I6&lt;50,&quot;0&quot;,if(I6&gt;49,&quot;1&quot;,if(I6&gt;54,&quot;1.5&quot;,if(I6&lt;59,&quot;2&quot;))))"/>
    <hyperlink ref="CQ155" r:id="rId140" display="=@if(I6&lt;50,&quot;0&quot;,if(I6&gt;49,&quot;1&quot;,if(I6&gt;54,&quot;1.5&quot;,if(I6&lt;59,&quot;2&quot;))))"/>
    <hyperlink ref="CQ156" r:id="rId141" display="=@if(I6&lt;50,&quot;0&quot;,if(I6&gt;49,&quot;1&quot;,if(I6&gt;54,&quot;1.5&quot;,if(I6&lt;59,&quot;2&quot;))))"/>
    <hyperlink ref="CQ157" r:id="rId142" display="=@if(I6&lt;50,&quot;0&quot;,if(I6&gt;49,&quot;1&quot;,if(I6&gt;54,&quot;1.5&quot;,if(I6&lt;59,&quot;2&quot;))))"/>
    <hyperlink ref="CQ158" r:id="rId143" display="=@if(I6&lt;50,&quot;0&quot;,if(I6&gt;49,&quot;1&quot;,if(I6&gt;54,&quot;1.5&quot;,if(I6&lt;59,&quot;2&quot;))))"/>
    <hyperlink ref="CQ159" r:id="rId144" display="=@if(I6&lt;50,&quot;0&quot;,if(I6&gt;49,&quot;1&quot;,if(I6&gt;54,&quot;1.5&quot;,if(I6&lt;59,&quot;2&quot;))))"/>
    <hyperlink ref="CQ160" r:id="rId145" display="=@if(I6&lt;50,&quot;0&quot;,if(I6&gt;49,&quot;1&quot;,if(I6&gt;54,&quot;1.5&quot;,if(I6&lt;59,&quot;2&quot;))))"/>
    <hyperlink ref="CQ161" r:id="rId146" display="=@if(I6&lt;50,&quot;0&quot;,if(I6&gt;49,&quot;1&quot;,if(I6&gt;54,&quot;1.5&quot;,if(I6&lt;59,&quot;2&quot;))))"/>
    <hyperlink ref="CQ162" r:id="rId147" display="=@if(I6&lt;50,&quot;0&quot;,if(I6&gt;49,&quot;1&quot;,if(I6&gt;54,&quot;1.5&quot;,if(I6&lt;59,&quot;2&quot;))))"/>
    <hyperlink ref="CQ163" r:id="rId148" display="=@if(I6&lt;50,&quot;0&quot;,if(I6&gt;49,&quot;1&quot;,if(I6&gt;54,&quot;1.5&quot;,if(I6&lt;59,&quot;2&quot;))))"/>
    <hyperlink ref="CQ164" r:id="rId149" display="=@if(I6&lt;50,&quot;0&quot;,if(I6&gt;49,&quot;1&quot;,if(I6&gt;54,&quot;1.5&quot;,if(I6&lt;59,&quot;2&quot;))))"/>
    <hyperlink ref="CQ165" r:id="rId150" display="=@if(I6&lt;50,&quot;0&quot;,if(I6&gt;49,&quot;1&quot;,if(I6&gt;54,&quot;1.5&quot;,if(I6&lt;59,&quot;2&quot;))))"/>
    <hyperlink ref="CQ166" r:id="rId151" display="=@if(I6&lt;50,&quot;0&quot;,if(I6&gt;49,&quot;1&quot;,if(I6&gt;54,&quot;1.5&quot;,if(I6&lt;59,&quot;2&quot;))))"/>
    <hyperlink ref="CQ167" r:id="rId152" display="=@if(I6&lt;50,&quot;0&quot;,if(I6&gt;49,&quot;1&quot;,if(I6&gt;54,&quot;1.5&quot;,if(I6&lt;59,&quot;2&quot;))))"/>
    <hyperlink ref="CQ168" r:id="rId153" display="=@if(I6&lt;50,&quot;0&quot;,if(I6&gt;49,&quot;1&quot;,if(I6&gt;54,&quot;1.5&quot;,if(I6&lt;59,&quot;2&quot;))))"/>
    <hyperlink ref="CQ169" r:id="rId154" display="=@if(I6&lt;50,&quot;0&quot;,if(I6&gt;49,&quot;1&quot;,if(I6&gt;54,&quot;1.5&quot;,if(I6&lt;59,&quot;2&quot;))))"/>
    <hyperlink ref="CQ170" r:id="rId155" display="=@if(I6&lt;50,&quot;0&quot;,if(I6&gt;49,&quot;1&quot;,if(I6&gt;54,&quot;1.5&quot;,if(I6&lt;59,&quot;2&quot;))))"/>
    <hyperlink ref="CQ171" r:id="rId156" display="=@if(I6&lt;50,&quot;0&quot;,if(I6&gt;49,&quot;1&quot;,if(I6&gt;54,&quot;1.5&quot;,if(I6&lt;59,&quot;2&quot;))))"/>
    <hyperlink ref="CQ172" r:id="rId157" display="=@if(I6&lt;50,&quot;0&quot;,if(I6&gt;49,&quot;1&quot;,if(I6&gt;54,&quot;1.5&quot;,if(I6&lt;59,&quot;2&quot;))))"/>
    <hyperlink ref="CQ173" r:id="rId158" display="=@if(I6&lt;50,&quot;0&quot;,if(I6&gt;49,&quot;1&quot;,if(I6&gt;54,&quot;1.5&quot;,if(I6&lt;59,&quot;2&quot;))))"/>
    <hyperlink ref="CQ174" r:id="rId159" display="=@if(I6&lt;50,&quot;0&quot;,if(I6&gt;49,&quot;1&quot;,if(I6&gt;54,&quot;1.5&quot;,if(I6&lt;59,&quot;2&quot;))))"/>
    <hyperlink ref="CQ175" r:id="rId160" display="=@if(I6&lt;50,&quot;0&quot;,if(I6&gt;49,&quot;1&quot;,if(I6&gt;54,&quot;1.5&quot;,if(I6&lt;59,&quot;2&quot;))))"/>
    <hyperlink ref="CQ176" r:id="rId161" display="=@if(I6&lt;50,&quot;0&quot;,if(I6&gt;49,&quot;1&quot;,if(I6&gt;54,&quot;1.5&quot;,if(I6&lt;59,&quot;2&quot;))))"/>
    <hyperlink ref="CQ177" r:id="rId162" display="=@if(I6&lt;50,&quot;0&quot;,if(I6&gt;49,&quot;1&quot;,if(I6&gt;54,&quot;1.5&quot;,if(I6&lt;59,&quot;2&quot;))))"/>
    <hyperlink ref="CQ178" r:id="rId163" display="=@if(I6&lt;50,&quot;0&quot;,if(I6&gt;49,&quot;1&quot;,if(I6&gt;54,&quot;1.5&quot;,if(I6&lt;59,&quot;2&quot;))))"/>
    <hyperlink ref="CQ179" r:id="rId164" display="=@if(I6&lt;50,&quot;0&quot;,if(I6&gt;49,&quot;1&quot;,if(I6&gt;54,&quot;1.5&quot;,if(I6&lt;59,&quot;2&quot;))))"/>
    <hyperlink ref="CQ180" r:id="rId165" display="=@if(I6&lt;50,&quot;0&quot;,if(I6&gt;49,&quot;1&quot;,if(I6&gt;54,&quot;1.5&quot;,if(I6&lt;59,&quot;2&quot;))))"/>
    <hyperlink ref="CQ181" r:id="rId166" display="=@if(I6&lt;50,&quot;0&quot;,if(I6&gt;49,&quot;1&quot;,if(I6&gt;54,&quot;1.5&quot;,if(I6&lt;59,&quot;2&quot;))))"/>
    <hyperlink ref="CQ182" r:id="rId167" display="=@if(I6&lt;50,&quot;0&quot;,if(I6&gt;49,&quot;1&quot;,if(I6&gt;54,&quot;1.5&quot;,if(I6&lt;59,&quot;2&quot;))))"/>
    <hyperlink ref="CQ183" r:id="rId168" display="=@if(I6&lt;50,&quot;0&quot;,if(I6&gt;49,&quot;1&quot;,if(I6&gt;54,&quot;1.5&quot;,if(I6&lt;59,&quot;2&quot;))))"/>
    <hyperlink ref="CQ184" r:id="rId169" display="=@if(I6&lt;50,&quot;0&quot;,if(I6&gt;49,&quot;1&quot;,if(I6&gt;54,&quot;1.5&quot;,if(I6&lt;59,&quot;2&quot;))))"/>
    <hyperlink ref="CQ185" r:id="rId170" display="=@if(I6&lt;50,&quot;0&quot;,if(I6&gt;49,&quot;1&quot;,if(I6&gt;54,&quot;1.5&quot;,if(I6&lt;59,&quot;2&quot;))))"/>
    <hyperlink ref="CQ186" r:id="rId171" display="=@if(I6&lt;50,&quot;0&quot;,if(I6&gt;49,&quot;1&quot;,if(I6&gt;54,&quot;1.5&quot;,if(I6&lt;59,&quot;2&quot;))))"/>
    <hyperlink ref="CQ187" r:id="rId172" display="=@if(I6&lt;50,&quot;0&quot;,if(I6&gt;49,&quot;1&quot;,if(I6&gt;54,&quot;1.5&quot;,if(I6&lt;59,&quot;2&quot;))))"/>
    <hyperlink ref="CQ188" r:id="rId173" display="=@if(I6&lt;50,&quot;0&quot;,if(I6&gt;49,&quot;1&quot;,if(I6&gt;54,&quot;1.5&quot;,if(I6&lt;59,&quot;2&quot;))))"/>
    <hyperlink ref="CQ189" r:id="rId174" display="=@if(I6&lt;50,&quot;0&quot;,if(I6&gt;49,&quot;1&quot;,if(I6&gt;54,&quot;1.5&quot;,if(I6&lt;59,&quot;2&quot;))))"/>
    <hyperlink ref="CQ190" r:id="rId175" display="=@if(I6&lt;50,&quot;0&quot;,if(I6&gt;49,&quot;1&quot;,if(I6&gt;54,&quot;1.5&quot;,if(I6&lt;59,&quot;2&quot;))))"/>
    <hyperlink ref="CQ191" r:id="rId176" display="=@if(I6&lt;50,&quot;0&quot;,if(I6&gt;49,&quot;1&quot;,if(I6&gt;54,&quot;1.5&quot;,if(I6&lt;59,&quot;2&quot;))))"/>
    <hyperlink ref="CQ192" r:id="rId177" display="=@if(I6&lt;50,&quot;0&quot;,if(I6&gt;49,&quot;1&quot;,if(I6&gt;54,&quot;1.5&quot;,if(I6&lt;59,&quot;2&quot;))))"/>
    <hyperlink ref="CQ193" r:id="rId178" display="=@if(I6&lt;50,&quot;0&quot;,if(I6&gt;49,&quot;1&quot;,if(I6&gt;54,&quot;1.5&quot;,if(I6&lt;59,&quot;2&quot;))))"/>
    <hyperlink ref="CQ194" r:id="rId179" display="=@if(I6&lt;50,&quot;0&quot;,if(I6&gt;49,&quot;1&quot;,if(I6&gt;54,&quot;1.5&quot;,if(I6&lt;59,&quot;2&quot;))))"/>
    <hyperlink ref="CQ195" r:id="rId180" display="=@if(I6&lt;50,&quot;0&quot;,if(I6&gt;49,&quot;1&quot;,if(I6&gt;54,&quot;1.5&quot;,if(I6&lt;59,&quot;2&quot;))))"/>
    <hyperlink ref="CQ196" r:id="rId181" display="=@if(I6&lt;50,&quot;0&quot;,if(I6&gt;49,&quot;1&quot;,if(I6&gt;54,&quot;1.5&quot;,if(I6&lt;59,&quot;2&quot;))))"/>
    <hyperlink ref="CQ197" r:id="rId182" display="=@if(I6&lt;50,&quot;0&quot;,if(I6&gt;49,&quot;1&quot;,if(I6&gt;54,&quot;1.5&quot;,if(I6&lt;59,&quot;2&quot;))))"/>
    <hyperlink ref="CQ198" r:id="rId183" display="=@if(I6&lt;50,&quot;0&quot;,if(I6&gt;49,&quot;1&quot;,if(I6&gt;54,&quot;1.5&quot;,if(I6&lt;59,&quot;2&quot;))))"/>
    <hyperlink ref="CQ199" r:id="rId184" display="=@if(I6&lt;50,&quot;0&quot;,if(I6&gt;49,&quot;1&quot;,if(I6&gt;54,&quot;1.5&quot;,if(I6&lt;59,&quot;2&quot;))))"/>
    <hyperlink ref="CQ200" r:id="rId185" display="=@if(I6&lt;50,&quot;0&quot;,if(I6&gt;49,&quot;1&quot;,if(I6&gt;54,&quot;1.5&quot;,if(I6&lt;59,&quot;2&quot;))))"/>
    <hyperlink ref="CQ201" r:id="rId186" display="=@if(I6&lt;50,&quot;0&quot;,if(I6&gt;49,&quot;1&quot;,if(I6&gt;54,&quot;1.5&quot;,if(I6&lt;59,&quot;2&quot;))))"/>
    <hyperlink ref="CQ202" r:id="rId187" display="=@if(I6&lt;50,&quot;0&quot;,if(I6&gt;49,&quot;1&quot;,if(I6&gt;54,&quot;1.5&quot;,if(I6&lt;59,&quot;2&quot;))))"/>
    <hyperlink ref="CQ203" r:id="rId188" display="=@if(I6&lt;50,&quot;0&quot;,if(I6&gt;49,&quot;1&quot;,if(I6&gt;54,&quot;1.5&quot;,if(I6&lt;59,&quot;2&quot;))))"/>
    <hyperlink ref="CQ204" r:id="rId189" display="=@if(I6&lt;50,&quot;0&quot;,if(I6&gt;49,&quot;1&quot;,if(I6&gt;54,&quot;1.5&quot;,if(I6&lt;59,&quot;2&quot;))))"/>
    <hyperlink ref="CQ205" r:id="rId190" display="=@if(I6&lt;50,&quot;0&quot;,if(I6&gt;49,&quot;1&quot;,if(I6&gt;54,&quot;1.5&quot;,if(I6&lt;59,&quot;2&quot;))))"/>
    <hyperlink ref="CQ206" r:id="rId191" display="=@if(I6&lt;50,&quot;0&quot;,if(I6&gt;49,&quot;1&quot;,if(I6&gt;54,&quot;1.5&quot;,if(I6&lt;59,&quot;2&quot;))))"/>
    <hyperlink ref="CQ207" r:id="rId192" display="=@if(I6&lt;50,&quot;0&quot;,if(I6&gt;49,&quot;1&quot;,if(I6&gt;54,&quot;1.5&quot;,if(I6&lt;59,&quot;2&quot;))))"/>
    <hyperlink ref="CQ208" r:id="rId193" display="=@if(I6&lt;50,&quot;0&quot;,if(I6&gt;49,&quot;1&quot;,if(I6&gt;54,&quot;1.5&quot;,if(I6&lt;59,&quot;2&quot;))))"/>
    <hyperlink ref="CQ209" r:id="rId194" display="=@if(I6&lt;50,&quot;0&quot;,if(I6&gt;49,&quot;1&quot;,if(I6&gt;54,&quot;1.5&quot;,if(I6&lt;59,&quot;2&quot;))))"/>
    <hyperlink ref="CQ210" r:id="rId195" display="=@if(I6&lt;50,&quot;0&quot;,if(I6&gt;49,&quot;1&quot;,if(I6&gt;54,&quot;1.5&quot;,if(I6&lt;59,&quot;2&quot;))))"/>
    <hyperlink ref="CQ211" r:id="rId196" display="=@if(I6&lt;50,&quot;0&quot;,if(I6&gt;49,&quot;1&quot;,if(I6&gt;54,&quot;1.5&quot;,if(I6&lt;59,&quot;2&quot;))))"/>
    <hyperlink ref="CQ212" r:id="rId197" display="=@if(I6&lt;50,&quot;0&quot;,if(I6&gt;49,&quot;1&quot;,if(I6&gt;54,&quot;1.5&quot;,if(I6&lt;59,&quot;2&quot;))))"/>
    <hyperlink ref="CQ213" r:id="rId198" display="=@if(I6&lt;50,&quot;0&quot;,if(I6&gt;49,&quot;1&quot;,if(I6&gt;54,&quot;1.5&quot;,if(I6&lt;59,&quot;2&quot;))))"/>
    <hyperlink ref="CU16" r:id="rId199" display="=@if(I6&lt;50,&quot;0&quot;,if(I6&gt;49,&quot;1&quot;,if(I6&gt;54,&quot;1.5&quot;,if(I6&lt;59,&quot;2&quot;))))"/>
    <hyperlink ref="CU17" r:id="rId200" display="=@if(I6&lt;50,&quot;0&quot;,if(I6&gt;49,&quot;1&quot;,if(I6&gt;54,&quot;1.5&quot;,if(I6&lt;59,&quot;2&quot;))))"/>
    <hyperlink ref="CU18" r:id="rId201" display="=@if(I6&lt;50,&quot;0&quot;,if(I6&gt;49,&quot;1&quot;,if(I6&gt;54,&quot;1.5&quot;,if(I6&lt;59,&quot;2&quot;))))"/>
    <hyperlink ref="CU19" r:id="rId202" display="=@if(I6&lt;50,&quot;0&quot;,if(I6&gt;49,&quot;1&quot;,if(I6&gt;54,&quot;1.5&quot;,if(I6&lt;59,&quot;2&quot;))))"/>
    <hyperlink ref="CU20" r:id="rId203" display="=@if(I6&lt;50,&quot;0&quot;,if(I6&gt;49,&quot;1&quot;,if(I6&gt;54,&quot;1.5&quot;,if(I6&lt;59,&quot;2&quot;))))"/>
    <hyperlink ref="CU21" r:id="rId204" display="=@if(I6&lt;50,&quot;0&quot;,if(I6&gt;49,&quot;1&quot;,if(I6&gt;54,&quot;1.5&quot;,if(I6&lt;59,&quot;2&quot;))))"/>
    <hyperlink ref="CU22" r:id="rId205" display="=@if(I6&lt;50,&quot;0&quot;,if(I6&gt;49,&quot;1&quot;,if(I6&gt;54,&quot;1.5&quot;,if(I6&lt;59,&quot;2&quot;))))"/>
    <hyperlink ref="CU23" r:id="rId206" display="=@if(I6&lt;50,&quot;0&quot;,if(I6&gt;49,&quot;1&quot;,if(I6&gt;54,&quot;1.5&quot;,if(I6&lt;59,&quot;2&quot;))))"/>
    <hyperlink ref="CU24" r:id="rId207" display="=@if(I6&lt;50,&quot;0&quot;,if(I6&gt;49,&quot;1&quot;,if(I6&gt;54,&quot;1.5&quot;,if(I6&lt;59,&quot;2&quot;))))"/>
    <hyperlink ref="CU25" r:id="rId208" display="=@if(I6&lt;50,&quot;0&quot;,if(I6&gt;49,&quot;1&quot;,if(I6&gt;54,&quot;1.5&quot;,if(I6&lt;59,&quot;2&quot;))))"/>
    <hyperlink ref="CU26" r:id="rId209" display="=@if(I6&lt;50,&quot;0&quot;,if(I6&gt;49,&quot;1&quot;,if(I6&gt;54,&quot;1.5&quot;,if(I6&lt;59,&quot;2&quot;))))"/>
    <hyperlink ref="CU27" r:id="rId210" display="=@if(I6&lt;50,&quot;0&quot;,if(I6&gt;49,&quot;1&quot;,if(I6&gt;54,&quot;1.5&quot;,if(I6&lt;59,&quot;2&quot;))))"/>
    <hyperlink ref="CU28" r:id="rId211" display="=@if(I6&lt;50,&quot;0&quot;,if(I6&gt;49,&quot;1&quot;,if(I6&gt;54,&quot;1.5&quot;,if(I6&lt;59,&quot;2&quot;))))"/>
    <hyperlink ref="CU29" r:id="rId212" display="=@if(I6&lt;50,&quot;0&quot;,if(I6&gt;49,&quot;1&quot;,if(I6&gt;54,&quot;1.5&quot;,if(I6&lt;59,&quot;2&quot;))))"/>
    <hyperlink ref="CU30" r:id="rId213" display="=@if(I6&lt;50,&quot;0&quot;,if(I6&gt;49,&quot;1&quot;,if(I6&gt;54,&quot;1.5&quot;,if(I6&lt;59,&quot;2&quot;))))"/>
    <hyperlink ref="CU31" r:id="rId214" display="=@if(I6&lt;50,&quot;0&quot;,if(I6&gt;49,&quot;1&quot;,if(I6&gt;54,&quot;1.5&quot;,if(I6&lt;59,&quot;2&quot;))))"/>
    <hyperlink ref="CU32" r:id="rId215" display="=@if(I6&lt;50,&quot;0&quot;,if(I6&gt;49,&quot;1&quot;,if(I6&gt;54,&quot;1.5&quot;,if(I6&lt;59,&quot;2&quot;))))"/>
    <hyperlink ref="CU33" r:id="rId216" display="=@if(I6&lt;50,&quot;0&quot;,if(I6&gt;49,&quot;1&quot;,if(I6&gt;54,&quot;1.5&quot;,if(I6&lt;59,&quot;2&quot;))))"/>
    <hyperlink ref="CU34" r:id="rId217" display="=@if(I6&lt;50,&quot;0&quot;,if(I6&gt;49,&quot;1&quot;,if(I6&gt;54,&quot;1.5&quot;,if(I6&lt;59,&quot;2&quot;))))"/>
    <hyperlink ref="CU35" r:id="rId218" display="=@if(I6&lt;50,&quot;0&quot;,if(I6&gt;49,&quot;1&quot;,if(I6&gt;54,&quot;1.5&quot;,if(I6&lt;59,&quot;2&quot;))))"/>
    <hyperlink ref="CU36" r:id="rId219" display="=@if(I6&lt;50,&quot;0&quot;,if(I6&gt;49,&quot;1&quot;,if(I6&gt;54,&quot;1.5&quot;,if(I6&lt;59,&quot;2&quot;))))"/>
    <hyperlink ref="CU37" r:id="rId220" display="=@if(I6&lt;50,&quot;0&quot;,if(I6&gt;49,&quot;1&quot;,if(I6&gt;54,&quot;1.5&quot;,if(I6&lt;59,&quot;2&quot;))))"/>
    <hyperlink ref="CU38" r:id="rId221" display="=@if(I6&lt;50,&quot;0&quot;,if(I6&gt;49,&quot;1&quot;,if(I6&gt;54,&quot;1.5&quot;,if(I6&lt;59,&quot;2&quot;))))"/>
    <hyperlink ref="CU39" r:id="rId222" display="=@if(I6&lt;50,&quot;0&quot;,if(I6&gt;49,&quot;1&quot;,if(I6&gt;54,&quot;1.5&quot;,if(I6&lt;59,&quot;2&quot;))))"/>
    <hyperlink ref="CU40" r:id="rId223" display="=@if(I6&lt;50,&quot;0&quot;,if(I6&gt;49,&quot;1&quot;,if(I6&gt;54,&quot;1.5&quot;,if(I6&lt;59,&quot;2&quot;))))"/>
    <hyperlink ref="CU41" r:id="rId224" display="=@if(I6&lt;50,&quot;0&quot;,if(I6&gt;49,&quot;1&quot;,if(I6&gt;54,&quot;1.5&quot;,if(I6&lt;59,&quot;2&quot;))))"/>
    <hyperlink ref="CU42" r:id="rId225" display="=@if(I6&lt;50,&quot;0&quot;,if(I6&gt;49,&quot;1&quot;,if(I6&gt;54,&quot;1.5&quot;,if(I6&lt;59,&quot;2&quot;))))"/>
    <hyperlink ref="CU43" r:id="rId226" display="=@if(I6&lt;50,&quot;0&quot;,if(I6&gt;49,&quot;1&quot;,if(I6&gt;54,&quot;1.5&quot;,if(I6&lt;59,&quot;2&quot;))))"/>
    <hyperlink ref="CU44" r:id="rId227" display="=@if(I6&lt;50,&quot;0&quot;,if(I6&gt;49,&quot;1&quot;,if(I6&gt;54,&quot;1.5&quot;,if(I6&lt;59,&quot;2&quot;))))"/>
    <hyperlink ref="CU45" r:id="rId228" display="=@if(I6&lt;50,&quot;0&quot;,if(I6&gt;49,&quot;1&quot;,if(I6&gt;54,&quot;1.5&quot;,if(I6&lt;59,&quot;2&quot;))))"/>
    <hyperlink ref="CU46" r:id="rId229" display="=@if(I6&lt;50,&quot;0&quot;,if(I6&gt;49,&quot;1&quot;,if(I6&gt;54,&quot;1.5&quot;,if(I6&lt;59,&quot;2&quot;))))"/>
    <hyperlink ref="CU47" r:id="rId230" display="=@if(I6&lt;50,&quot;0&quot;,if(I6&gt;49,&quot;1&quot;,if(I6&gt;54,&quot;1.5&quot;,if(I6&lt;59,&quot;2&quot;))))"/>
    <hyperlink ref="CU48" r:id="rId231" display="=@if(I6&lt;50,&quot;0&quot;,if(I6&gt;49,&quot;1&quot;,if(I6&gt;54,&quot;1.5&quot;,if(I6&lt;59,&quot;2&quot;))))"/>
    <hyperlink ref="CU49" r:id="rId232" display="=@if(I6&lt;50,&quot;0&quot;,if(I6&gt;49,&quot;1&quot;,if(I6&gt;54,&quot;1.5&quot;,if(I6&lt;59,&quot;2&quot;))))"/>
    <hyperlink ref="CU50" r:id="rId233" display="=@if(I6&lt;50,&quot;0&quot;,if(I6&gt;49,&quot;1&quot;,if(I6&gt;54,&quot;1.5&quot;,if(I6&lt;59,&quot;2&quot;))))"/>
    <hyperlink ref="CU51" r:id="rId234" display="=@if(I6&lt;50,&quot;0&quot;,if(I6&gt;49,&quot;1&quot;,if(I6&gt;54,&quot;1.5&quot;,if(I6&lt;59,&quot;2&quot;))))"/>
    <hyperlink ref="CU52" r:id="rId235" display="=@if(I6&lt;50,&quot;0&quot;,if(I6&gt;49,&quot;1&quot;,if(I6&gt;54,&quot;1.5&quot;,if(I6&lt;59,&quot;2&quot;))))"/>
    <hyperlink ref="CU53" r:id="rId236" display="=@if(I6&lt;50,&quot;0&quot;,if(I6&gt;49,&quot;1&quot;,if(I6&gt;54,&quot;1.5&quot;,if(I6&lt;59,&quot;2&quot;))))"/>
    <hyperlink ref="CU54" r:id="rId237" display="=@if(I6&lt;50,&quot;0&quot;,if(I6&gt;49,&quot;1&quot;,if(I6&gt;54,&quot;1.5&quot;,if(I6&lt;59,&quot;2&quot;))))"/>
    <hyperlink ref="CU55" r:id="rId238" display="=@if(I6&lt;50,&quot;0&quot;,if(I6&gt;49,&quot;1&quot;,if(I6&gt;54,&quot;1.5&quot;,if(I6&lt;59,&quot;2&quot;))))"/>
    <hyperlink ref="CU56" r:id="rId239" display="=@if(I6&lt;50,&quot;0&quot;,if(I6&gt;49,&quot;1&quot;,if(I6&gt;54,&quot;1.5&quot;,if(I6&lt;59,&quot;2&quot;))))"/>
    <hyperlink ref="CU57" r:id="rId240" display="=@if(I6&lt;50,&quot;0&quot;,if(I6&gt;49,&quot;1&quot;,if(I6&gt;54,&quot;1.5&quot;,if(I6&lt;59,&quot;2&quot;))))"/>
    <hyperlink ref="CU58" r:id="rId241" display="=@if(I6&lt;50,&quot;0&quot;,if(I6&gt;49,&quot;1&quot;,if(I6&gt;54,&quot;1.5&quot;,if(I6&lt;59,&quot;2&quot;))))"/>
    <hyperlink ref="CU59" r:id="rId242" display="=@if(I6&lt;50,&quot;0&quot;,if(I6&gt;49,&quot;1&quot;,if(I6&gt;54,&quot;1.5&quot;,if(I6&lt;59,&quot;2&quot;))))"/>
    <hyperlink ref="CU60" r:id="rId243" display="=@if(I6&lt;50,&quot;0&quot;,if(I6&gt;49,&quot;1&quot;,if(I6&gt;54,&quot;1.5&quot;,if(I6&lt;59,&quot;2&quot;))))"/>
    <hyperlink ref="CU61" r:id="rId244" display="=@if(I6&lt;50,&quot;0&quot;,if(I6&gt;49,&quot;1&quot;,if(I6&gt;54,&quot;1.5&quot;,if(I6&lt;59,&quot;2&quot;))))"/>
    <hyperlink ref="CU62" r:id="rId245" display="=@if(I6&lt;50,&quot;0&quot;,if(I6&gt;49,&quot;1&quot;,if(I6&gt;54,&quot;1.5&quot;,if(I6&lt;59,&quot;2&quot;))))"/>
    <hyperlink ref="CU63" r:id="rId246" display="=@if(I6&lt;50,&quot;0&quot;,if(I6&gt;49,&quot;1&quot;,if(I6&gt;54,&quot;1.5&quot;,if(I6&lt;59,&quot;2&quot;))))"/>
    <hyperlink ref="CU64" r:id="rId247" display="=@if(I6&lt;50,&quot;0&quot;,if(I6&gt;49,&quot;1&quot;,if(I6&gt;54,&quot;1.5&quot;,if(I6&lt;59,&quot;2&quot;))))"/>
    <hyperlink ref="CU65" r:id="rId248" display="=@if(I6&lt;50,&quot;0&quot;,if(I6&gt;49,&quot;1&quot;,if(I6&gt;54,&quot;1.5&quot;,if(I6&lt;59,&quot;2&quot;))))"/>
    <hyperlink ref="CU66" r:id="rId249" display="=@if(I6&lt;50,&quot;0&quot;,if(I6&gt;49,&quot;1&quot;,if(I6&gt;54,&quot;1.5&quot;,if(I6&lt;59,&quot;2&quot;))))"/>
    <hyperlink ref="CU67" r:id="rId250" display="=@if(I6&lt;50,&quot;0&quot;,if(I6&gt;49,&quot;1&quot;,if(I6&gt;54,&quot;1.5&quot;,if(I6&lt;59,&quot;2&quot;))))"/>
    <hyperlink ref="CU68" r:id="rId251" display="=@if(I6&lt;50,&quot;0&quot;,if(I6&gt;49,&quot;1&quot;,if(I6&gt;54,&quot;1.5&quot;,if(I6&lt;59,&quot;2&quot;))))"/>
    <hyperlink ref="CU69" r:id="rId252" display="=@if(I6&lt;50,&quot;0&quot;,if(I6&gt;49,&quot;1&quot;,if(I6&gt;54,&quot;1.5&quot;,if(I6&lt;59,&quot;2&quot;))))"/>
    <hyperlink ref="CU70" r:id="rId253" display="=@if(I6&lt;50,&quot;0&quot;,if(I6&gt;49,&quot;1&quot;,if(I6&gt;54,&quot;1.5&quot;,if(I6&lt;59,&quot;2&quot;))))"/>
    <hyperlink ref="CU71" r:id="rId254" display="=@if(I6&lt;50,&quot;0&quot;,if(I6&gt;49,&quot;1&quot;,if(I6&gt;54,&quot;1.5&quot;,if(I6&lt;59,&quot;2&quot;))))"/>
    <hyperlink ref="CU72" r:id="rId255" display="=@if(I6&lt;50,&quot;0&quot;,if(I6&gt;49,&quot;1&quot;,if(I6&gt;54,&quot;1.5&quot;,if(I6&lt;59,&quot;2&quot;))))"/>
    <hyperlink ref="CU73" r:id="rId256" display="=@if(I6&lt;50,&quot;0&quot;,if(I6&gt;49,&quot;1&quot;,if(I6&gt;54,&quot;1.5&quot;,if(I6&lt;59,&quot;2&quot;))))"/>
    <hyperlink ref="CU74" r:id="rId257" display="=@if(I6&lt;50,&quot;0&quot;,if(I6&gt;49,&quot;1&quot;,if(I6&gt;54,&quot;1.5&quot;,if(I6&lt;59,&quot;2&quot;))))"/>
    <hyperlink ref="CU75" r:id="rId258" display="=@if(I6&lt;50,&quot;0&quot;,if(I6&gt;49,&quot;1&quot;,if(I6&gt;54,&quot;1.5&quot;,if(I6&lt;59,&quot;2&quot;))))"/>
    <hyperlink ref="CU76" r:id="rId259" display="=@if(I6&lt;50,&quot;0&quot;,if(I6&gt;49,&quot;1&quot;,if(I6&gt;54,&quot;1.5&quot;,if(I6&lt;59,&quot;2&quot;))))"/>
    <hyperlink ref="CU77" r:id="rId260" display="=@if(I6&lt;50,&quot;0&quot;,if(I6&gt;49,&quot;1&quot;,if(I6&gt;54,&quot;1.5&quot;,if(I6&lt;59,&quot;2&quot;))))"/>
    <hyperlink ref="CU78" r:id="rId261" display="=@if(I6&lt;50,&quot;0&quot;,if(I6&gt;49,&quot;1&quot;,if(I6&gt;54,&quot;1.5&quot;,if(I6&lt;59,&quot;2&quot;))))"/>
    <hyperlink ref="CU79" r:id="rId262" display="=@if(I6&lt;50,&quot;0&quot;,if(I6&gt;49,&quot;1&quot;,if(I6&gt;54,&quot;1.5&quot;,if(I6&lt;59,&quot;2&quot;))))"/>
    <hyperlink ref="CU80" r:id="rId263" display="=@if(I6&lt;50,&quot;0&quot;,if(I6&gt;49,&quot;1&quot;,if(I6&gt;54,&quot;1.5&quot;,if(I6&lt;59,&quot;2&quot;))))"/>
    <hyperlink ref="CU81" r:id="rId264" display="=@if(I6&lt;50,&quot;0&quot;,if(I6&gt;49,&quot;1&quot;,if(I6&gt;54,&quot;1.5&quot;,if(I6&lt;59,&quot;2&quot;))))"/>
    <hyperlink ref="CU82" r:id="rId265" display="=@if(I6&lt;50,&quot;0&quot;,if(I6&gt;49,&quot;1&quot;,if(I6&gt;54,&quot;1.5&quot;,if(I6&lt;59,&quot;2&quot;))))"/>
    <hyperlink ref="CU83" r:id="rId266" display="=@if(I6&lt;50,&quot;0&quot;,if(I6&gt;49,&quot;1&quot;,if(I6&gt;54,&quot;1.5&quot;,if(I6&lt;59,&quot;2&quot;))))"/>
    <hyperlink ref="CU84" r:id="rId267" display="=@if(I6&lt;50,&quot;0&quot;,if(I6&gt;49,&quot;1&quot;,if(I6&gt;54,&quot;1.5&quot;,if(I6&lt;59,&quot;2&quot;))))"/>
    <hyperlink ref="CU85" r:id="rId268" display="=@if(I6&lt;50,&quot;0&quot;,if(I6&gt;49,&quot;1&quot;,if(I6&gt;54,&quot;1.5&quot;,if(I6&lt;59,&quot;2&quot;))))"/>
    <hyperlink ref="CU86" r:id="rId269" display="=@if(I6&lt;50,&quot;0&quot;,if(I6&gt;49,&quot;1&quot;,if(I6&gt;54,&quot;1.5&quot;,if(I6&lt;59,&quot;2&quot;))))"/>
    <hyperlink ref="CU87" r:id="rId270" display="=@if(I6&lt;50,&quot;0&quot;,if(I6&gt;49,&quot;1&quot;,if(I6&gt;54,&quot;1.5&quot;,if(I6&lt;59,&quot;2&quot;))))"/>
    <hyperlink ref="CU88" r:id="rId271" display="=@if(I6&lt;50,&quot;0&quot;,if(I6&gt;49,&quot;1&quot;,if(I6&gt;54,&quot;1.5&quot;,if(I6&lt;59,&quot;2&quot;))))"/>
    <hyperlink ref="CU89" r:id="rId272" display="=@if(I6&lt;50,&quot;0&quot;,if(I6&gt;49,&quot;1&quot;,if(I6&gt;54,&quot;1.5&quot;,if(I6&lt;59,&quot;2&quot;))))"/>
    <hyperlink ref="CU90" r:id="rId273" display="=@if(I6&lt;50,&quot;0&quot;,if(I6&gt;49,&quot;1&quot;,if(I6&gt;54,&quot;1.5&quot;,if(I6&lt;59,&quot;2&quot;))))"/>
    <hyperlink ref="CU91" r:id="rId274" display="=@if(I6&lt;50,&quot;0&quot;,if(I6&gt;49,&quot;1&quot;,if(I6&gt;54,&quot;1.5&quot;,if(I6&lt;59,&quot;2&quot;))))"/>
    <hyperlink ref="CU92" r:id="rId275" display="=@if(I6&lt;50,&quot;0&quot;,if(I6&gt;49,&quot;1&quot;,if(I6&gt;54,&quot;1.5&quot;,if(I6&lt;59,&quot;2&quot;))))"/>
    <hyperlink ref="CU93" r:id="rId276" display="=@if(I6&lt;50,&quot;0&quot;,if(I6&gt;49,&quot;1&quot;,if(I6&gt;54,&quot;1.5&quot;,if(I6&lt;59,&quot;2&quot;))))"/>
    <hyperlink ref="CU94" r:id="rId277" display="=@if(I6&lt;50,&quot;0&quot;,if(I6&gt;49,&quot;1&quot;,if(I6&gt;54,&quot;1.5&quot;,if(I6&lt;59,&quot;2&quot;))))"/>
    <hyperlink ref="CU95" r:id="rId278" display="=@if(I6&lt;50,&quot;0&quot;,if(I6&gt;49,&quot;1&quot;,if(I6&gt;54,&quot;1.5&quot;,if(I6&lt;59,&quot;2&quot;))))"/>
    <hyperlink ref="CU96" r:id="rId279" display="=@if(I6&lt;50,&quot;0&quot;,if(I6&gt;49,&quot;1&quot;,if(I6&gt;54,&quot;1.5&quot;,if(I6&lt;59,&quot;2&quot;))))"/>
    <hyperlink ref="CU97" r:id="rId280" display="=@if(I6&lt;50,&quot;0&quot;,if(I6&gt;49,&quot;1&quot;,if(I6&gt;54,&quot;1.5&quot;,if(I6&lt;59,&quot;2&quot;))))"/>
    <hyperlink ref="CU98" r:id="rId281" display="=@if(I6&lt;50,&quot;0&quot;,if(I6&gt;49,&quot;1&quot;,if(I6&gt;54,&quot;1.5&quot;,if(I6&lt;59,&quot;2&quot;))))"/>
    <hyperlink ref="CU99" r:id="rId282" display="=@if(I6&lt;50,&quot;0&quot;,if(I6&gt;49,&quot;1&quot;,if(I6&gt;54,&quot;1.5&quot;,if(I6&lt;59,&quot;2&quot;))))"/>
    <hyperlink ref="CU100" r:id="rId283" display="=@if(I6&lt;50,&quot;0&quot;,if(I6&gt;49,&quot;1&quot;,if(I6&gt;54,&quot;1.5&quot;,if(I6&lt;59,&quot;2&quot;))))"/>
    <hyperlink ref="CU101" r:id="rId284" display="=@if(I6&lt;50,&quot;0&quot;,if(I6&gt;49,&quot;1&quot;,if(I6&gt;54,&quot;1.5&quot;,if(I6&lt;59,&quot;2&quot;))))"/>
    <hyperlink ref="CU102" r:id="rId285" display="=@if(I6&lt;50,&quot;0&quot;,if(I6&gt;49,&quot;1&quot;,if(I6&gt;54,&quot;1.5&quot;,if(I6&lt;59,&quot;2&quot;))))"/>
    <hyperlink ref="CU103" r:id="rId286" display="=@if(I6&lt;50,&quot;0&quot;,if(I6&gt;49,&quot;1&quot;,if(I6&gt;54,&quot;1.5&quot;,if(I6&lt;59,&quot;2&quot;))))"/>
    <hyperlink ref="CU104" r:id="rId287" display="=@if(I6&lt;50,&quot;0&quot;,if(I6&gt;49,&quot;1&quot;,if(I6&gt;54,&quot;1.5&quot;,if(I6&lt;59,&quot;2&quot;))))"/>
    <hyperlink ref="CU105" r:id="rId288" display="=@if(I6&lt;50,&quot;0&quot;,if(I6&gt;49,&quot;1&quot;,if(I6&gt;54,&quot;1.5&quot;,if(I6&lt;59,&quot;2&quot;))))"/>
    <hyperlink ref="CU106" r:id="rId289" display="=@if(I6&lt;50,&quot;0&quot;,if(I6&gt;49,&quot;1&quot;,if(I6&gt;54,&quot;1.5&quot;,if(I6&lt;59,&quot;2&quot;))))"/>
    <hyperlink ref="CU107" r:id="rId290" display="=@if(I6&lt;50,&quot;0&quot;,if(I6&gt;49,&quot;1&quot;,if(I6&gt;54,&quot;1.5&quot;,if(I6&lt;59,&quot;2&quot;))))"/>
    <hyperlink ref="CU108" r:id="rId291" display="=@if(I6&lt;50,&quot;0&quot;,if(I6&gt;49,&quot;1&quot;,if(I6&gt;54,&quot;1.5&quot;,if(I6&lt;59,&quot;2&quot;))))"/>
    <hyperlink ref="CU109" r:id="rId292" display="=@if(I6&lt;50,&quot;0&quot;,if(I6&gt;49,&quot;1&quot;,if(I6&gt;54,&quot;1.5&quot;,if(I6&lt;59,&quot;2&quot;))))"/>
    <hyperlink ref="CU110" r:id="rId293" display="=@if(I6&lt;50,&quot;0&quot;,if(I6&gt;49,&quot;1&quot;,if(I6&gt;54,&quot;1.5&quot;,if(I6&lt;59,&quot;2&quot;))))"/>
    <hyperlink ref="CU111" r:id="rId294" display="=@if(I6&lt;50,&quot;0&quot;,if(I6&gt;49,&quot;1&quot;,if(I6&gt;54,&quot;1.5&quot;,if(I6&lt;59,&quot;2&quot;))))"/>
    <hyperlink ref="CU112" r:id="rId295" display="=@if(I6&lt;50,&quot;0&quot;,if(I6&gt;49,&quot;1&quot;,if(I6&gt;54,&quot;1.5&quot;,if(I6&lt;59,&quot;2&quot;))))"/>
    <hyperlink ref="CU113" r:id="rId296" display="=@if(I6&lt;50,&quot;0&quot;,if(I6&gt;49,&quot;1&quot;,if(I6&gt;54,&quot;1.5&quot;,if(I6&lt;59,&quot;2&quot;))))"/>
    <hyperlink ref="CU114" r:id="rId297" display="=@if(I6&lt;50,&quot;0&quot;,if(I6&gt;49,&quot;1&quot;,if(I6&gt;54,&quot;1.5&quot;,if(I6&lt;59,&quot;2&quot;))))"/>
    <hyperlink ref="CU115" r:id="rId298" display="=@if(I6&lt;50,&quot;0&quot;,if(I6&gt;49,&quot;1&quot;,if(I6&gt;54,&quot;1.5&quot;,if(I6&lt;59,&quot;2&quot;))))"/>
    <hyperlink ref="CU116" r:id="rId299" display="=@if(I6&lt;50,&quot;0&quot;,if(I6&gt;49,&quot;1&quot;,if(I6&gt;54,&quot;1.5&quot;,if(I6&lt;59,&quot;2&quot;))))"/>
    <hyperlink ref="CU117" r:id="rId300" display="=@if(I6&lt;50,&quot;0&quot;,if(I6&gt;49,&quot;1&quot;,if(I6&gt;54,&quot;1.5&quot;,if(I6&lt;59,&quot;2&quot;))))"/>
    <hyperlink ref="CU118" r:id="rId301" display="=@if(I6&lt;50,&quot;0&quot;,if(I6&gt;49,&quot;1&quot;,if(I6&gt;54,&quot;1.5&quot;,if(I6&lt;59,&quot;2&quot;))))"/>
    <hyperlink ref="CU119" r:id="rId302" display="=@if(I6&lt;50,&quot;0&quot;,if(I6&gt;49,&quot;1&quot;,if(I6&gt;54,&quot;1.5&quot;,if(I6&lt;59,&quot;2&quot;))))"/>
    <hyperlink ref="CU120" r:id="rId303" display="=@if(I6&lt;50,&quot;0&quot;,if(I6&gt;49,&quot;1&quot;,if(I6&gt;54,&quot;1.5&quot;,if(I6&lt;59,&quot;2&quot;))))"/>
    <hyperlink ref="CU121" r:id="rId304" display="=@if(I6&lt;50,&quot;0&quot;,if(I6&gt;49,&quot;1&quot;,if(I6&gt;54,&quot;1.5&quot;,if(I6&lt;59,&quot;2&quot;))))"/>
    <hyperlink ref="CU122" r:id="rId305" display="=@if(I6&lt;50,&quot;0&quot;,if(I6&gt;49,&quot;1&quot;,if(I6&gt;54,&quot;1.5&quot;,if(I6&lt;59,&quot;2&quot;))))"/>
    <hyperlink ref="CU123" r:id="rId306" display="=@if(I6&lt;50,&quot;0&quot;,if(I6&gt;49,&quot;1&quot;,if(I6&gt;54,&quot;1.5&quot;,if(I6&lt;59,&quot;2&quot;))))"/>
    <hyperlink ref="CU124" r:id="rId307" display="=@if(I6&lt;50,&quot;0&quot;,if(I6&gt;49,&quot;1&quot;,if(I6&gt;54,&quot;1.5&quot;,if(I6&lt;59,&quot;2&quot;))))"/>
    <hyperlink ref="CU125" r:id="rId308" display="=@if(I6&lt;50,&quot;0&quot;,if(I6&gt;49,&quot;1&quot;,if(I6&gt;54,&quot;1.5&quot;,if(I6&lt;59,&quot;2&quot;))))"/>
    <hyperlink ref="CU126" r:id="rId309" display="=@if(I6&lt;50,&quot;0&quot;,if(I6&gt;49,&quot;1&quot;,if(I6&gt;54,&quot;1.5&quot;,if(I6&lt;59,&quot;2&quot;))))"/>
    <hyperlink ref="CU127" r:id="rId310" display="=@if(I6&lt;50,&quot;0&quot;,if(I6&gt;49,&quot;1&quot;,if(I6&gt;54,&quot;1.5&quot;,if(I6&lt;59,&quot;2&quot;))))"/>
    <hyperlink ref="CU128" r:id="rId311" display="=@if(I6&lt;50,&quot;0&quot;,if(I6&gt;49,&quot;1&quot;,if(I6&gt;54,&quot;1.5&quot;,if(I6&lt;59,&quot;2&quot;))))"/>
    <hyperlink ref="CU129" r:id="rId312" display="=@if(I6&lt;50,&quot;0&quot;,if(I6&gt;49,&quot;1&quot;,if(I6&gt;54,&quot;1.5&quot;,if(I6&lt;59,&quot;2&quot;))))"/>
    <hyperlink ref="CU130" r:id="rId313" display="=@if(I6&lt;50,&quot;0&quot;,if(I6&gt;49,&quot;1&quot;,if(I6&gt;54,&quot;1.5&quot;,if(I6&lt;59,&quot;2&quot;))))"/>
    <hyperlink ref="CU131" r:id="rId314" display="=@if(I6&lt;50,&quot;0&quot;,if(I6&gt;49,&quot;1&quot;,if(I6&gt;54,&quot;1.5&quot;,if(I6&lt;59,&quot;2&quot;))))"/>
    <hyperlink ref="CU132" r:id="rId315" display="=@if(I6&lt;50,&quot;0&quot;,if(I6&gt;49,&quot;1&quot;,if(I6&gt;54,&quot;1.5&quot;,if(I6&lt;59,&quot;2&quot;))))"/>
    <hyperlink ref="CU133" r:id="rId316" display="=@if(I6&lt;50,&quot;0&quot;,if(I6&gt;49,&quot;1&quot;,if(I6&gt;54,&quot;1.5&quot;,if(I6&lt;59,&quot;2&quot;))))"/>
    <hyperlink ref="CU134" r:id="rId317" display="=@if(I6&lt;50,&quot;0&quot;,if(I6&gt;49,&quot;1&quot;,if(I6&gt;54,&quot;1.5&quot;,if(I6&lt;59,&quot;2&quot;))))"/>
    <hyperlink ref="CU135" r:id="rId318" display="=@if(I6&lt;50,&quot;0&quot;,if(I6&gt;49,&quot;1&quot;,if(I6&gt;54,&quot;1.5&quot;,if(I6&lt;59,&quot;2&quot;))))"/>
    <hyperlink ref="CU136" r:id="rId319" display="=@if(I6&lt;50,&quot;0&quot;,if(I6&gt;49,&quot;1&quot;,if(I6&gt;54,&quot;1.5&quot;,if(I6&lt;59,&quot;2&quot;))))"/>
    <hyperlink ref="CU137" r:id="rId320" display="=@if(I6&lt;50,&quot;0&quot;,if(I6&gt;49,&quot;1&quot;,if(I6&gt;54,&quot;1.5&quot;,if(I6&lt;59,&quot;2&quot;))))"/>
    <hyperlink ref="CU138" r:id="rId321" display="=@if(I6&lt;50,&quot;0&quot;,if(I6&gt;49,&quot;1&quot;,if(I6&gt;54,&quot;1.5&quot;,if(I6&lt;59,&quot;2&quot;))))"/>
    <hyperlink ref="CU139" r:id="rId322" display="=@if(I6&lt;50,&quot;0&quot;,if(I6&gt;49,&quot;1&quot;,if(I6&gt;54,&quot;1.5&quot;,if(I6&lt;59,&quot;2&quot;))))"/>
    <hyperlink ref="CU140" r:id="rId323" display="=@if(I6&lt;50,&quot;0&quot;,if(I6&gt;49,&quot;1&quot;,if(I6&gt;54,&quot;1.5&quot;,if(I6&lt;59,&quot;2&quot;))))"/>
    <hyperlink ref="CU141" r:id="rId324" display="=@if(I6&lt;50,&quot;0&quot;,if(I6&gt;49,&quot;1&quot;,if(I6&gt;54,&quot;1.5&quot;,if(I6&lt;59,&quot;2&quot;))))"/>
    <hyperlink ref="CU142" r:id="rId325" display="=@if(I6&lt;50,&quot;0&quot;,if(I6&gt;49,&quot;1&quot;,if(I6&gt;54,&quot;1.5&quot;,if(I6&lt;59,&quot;2&quot;))))"/>
    <hyperlink ref="CU143" r:id="rId326" display="=@if(I6&lt;50,&quot;0&quot;,if(I6&gt;49,&quot;1&quot;,if(I6&gt;54,&quot;1.5&quot;,if(I6&lt;59,&quot;2&quot;))))"/>
    <hyperlink ref="CU144" r:id="rId327" display="=@if(I6&lt;50,&quot;0&quot;,if(I6&gt;49,&quot;1&quot;,if(I6&gt;54,&quot;1.5&quot;,if(I6&lt;59,&quot;2&quot;))))"/>
    <hyperlink ref="CU145" r:id="rId328" display="=@if(I6&lt;50,&quot;0&quot;,if(I6&gt;49,&quot;1&quot;,if(I6&gt;54,&quot;1.5&quot;,if(I6&lt;59,&quot;2&quot;))))"/>
    <hyperlink ref="CU146" r:id="rId329" display="=@if(I6&lt;50,&quot;0&quot;,if(I6&gt;49,&quot;1&quot;,if(I6&gt;54,&quot;1.5&quot;,if(I6&lt;59,&quot;2&quot;))))"/>
    <hyperlink ref="CU147" r:id="rId330" display="=@if(I6&lt;50,&quot;0&quot;,if(I6&gt;49,&quot;1&quot;,if(I6&gt;54,&quot;1.5&quot;,if(I6&lt;59,&quot;2&quot;))))"/>
    <hyperlink ref="CU148" r:id="rId331" display="=@if(I6&lt;50,&quot;0&quot;,if(I6&gt;49,&quot;1&quot;,if(I6&gt;54,&quot;1.5&quot;,if(I6&lt;59,&quot;2&quot;))))"/>
    <hyperlink ref="CU149" r:id="rId332" display="=@if(I6&lt;50,&quot;0&quot;,if(I6&gt;49,&quot;1&quot;,if(I6&gt;54,&quot;1.5&quot;,if(I6&lt;59,&quot;2&quot;))))"/>
    <hyperlink ref="CU150" r:id="rId333" display="=@if(I6&lt;50,&quot;0&quot;,if(I6&gt;49,&quot;1&quot;,if(I6&gt;54,&quot;1.5&quot;,if(I6&lt;59,&quot;2&quot;))))"/>
    <hyperlink ref="CU151" r:id="rId334" display="=@if(I6&lt;50,&quot;0&quot;,if(I6&gt;49,&quot;1&quot;,if(I6&gt;54,&quot;1.5&quot;,if(I6&lt;59,&quot;2&quot;))))"/>
    <hyperlink ref="CU152" r:id="rId335" display="=@if(I6&lt;50,&quot;0&quot;,if(I6&gt;49,&quot;1&quot;,if(I6&gt;54,&quot;1.5&quot;,if(I6&lt;59,&quot;2&quot;))))"/>
    <hyperlink ref="CU153" r:id="rId336" display="=@if(I6&lt;50,&quot;0&quot;,if(I6&gt;49,&quot;1&quot;,if(I6&gt;54,&quot;1.5&quot;,if(I6&lt;59,&quot;2&quot;))))"/>
    <hyperlink ref="CU154" r:id="rId337" display="=@if(I6&lt;50,&quot;0&quot;,if(I6&gt;49,&quot;1&quot;,if(I6&gt;54,&quot;1.5&quot;,if(I6&lt;59,&quot;2&quot;))))"/>
    <hyperlink ref="CU155" r:id="rId338" display="=@if(I6&lt;50,&quot;0&quot;,if(I6&gt;49,&quot;1&quot;,if(I6&gt;54,&quot;1.5&quot;,if(I6&lt;59,&quot;2&quot;))))"/>
    <hyperlink ref="CU156" r:id="rId339" display="=@if(I6&lt;50,&quot;0&quot;,if(I6&gt;49,&quot;1&quot;,if(I6&gt;54,&quot;1.5&quot;,if(I6&lt;59,&quot;2&quot;))))"/>
    <hyperlink ref="CU157" r:id="rId340" display="=@if(I6&lt;50,&quot;0&quot;,if(I6&gt;49,&quot;1&quot;,if(I6&gt;54,&quot;1.5&quot;,if(I6&lt;59,&quot;2&quot;))))"/>
    <hyperlink ref="CU158" r:id="rId341" display="=@if(I6&lt;50,&quot;0&quot;,if(I6&gt;49,&quot;1&quot;,if(I6&gt;54,&quot;1.5&quot;,if(I6&lt;59,&quot;2&quot;))))"/>
    <hyperlink ref="CU159" r:id="rId342" display="=@if(I6&lt;50,&quot;0&quot;,if(I6&gt;49,&quot;1&quot;,if(I6&gt;54,&quot;1.5&quot;,if(I6&lt;59,&quot;2&quot;))))"/>
    <hyperlink ref="CU160" r:id="rId343" display="=@if(I6&lt;50,&quot;0&quot;,if(I6&gt;49,&quot;1&quot;,if(I6&gt;54,&quot;1.5&quot;,if(I6&lt;59,&quot;2&quot;))))"/>
    <hyperlink ref="CU161" r:id="rId344" display="=@if(I6&lt;50,&quot;0&quot;,if(I6&gt;49,&quot;1&quot;,if(I6&gt;54,&quot;1.5&quot;,if(I6&lt;59,&quot;2&quot;))))"/>
    <hyperlink ref="CU162" r:id="rId345" display="=@if(I6&lt;50,&quot;0&quot;,if(I6&gt;49,&quot;1&quot;,if(I6&gt;54,&quot;1.5&quot;,if(I6&lt;59,&quot;2&quot;))))"/>
    <hyperlink ref="CU163" r:id="rId346" display="=@if(I6&lt;50,&quot;0&quot;,if(I6&gt;49,&quot;1&quot;,if(I6&gt;54,&quot;1.5&quot;,if(I6&lt;59,&quot;2&quot;))))"/>
    <hyperlink ref="CU164" r:id="rId347" display="=@if(I6&lt;50,&quot;0&quot;,if(I6&gt;49,&quot;1&quot;,if(I6&gt;54,&quot;1.5&quot;,if(I6&lt;59,&quot;2&quot;))))"/>
    <hyperlink ref="CU165" r:id="rId348" display="=@if(I6&lt;50,&quot;0&quot;,if(I6&gt;49,&quot;1&quot;,if(I6&gt;54,&quot;1.5&quot;,if(I6&lt;59,&quot;2&quot;))))"/>
    <hyperlink ref="CU166" r:id="rId349" display="=@if(I6&lt;50,&quot;0&quot;,if(I6&gt;49,&quot;1&quot;,if(I6&gt;54,&quot;1.5&quot;,if(I6&lt;59,&quot;2&quot;))))"/>
    <hyperlink ref="CU167" r:id="rId350" display="=@if(I6&lt;50,&quot;0&quot;,if(I6&gt;49,&quot;1&quot;,if(I6&gt;54,&quot;1.5&quot;,if(I6&lt;59,&quot;2&quot;))))"/>
    <hyperlink ref="CU168" r:id="rId351" display="=@if(I6&lt;50,&quot;0&quot;,if(I6&gt;49,&quot;1&quot;,if(I6&gt;54,&quot;1.5&quot;,if(I6&lt;59,&quot;2&quot;))))"/>
    <hyperlink ref="CU169" r:id="rId352" display="=@if(I6&lt;50,&quot;0&quot;,if(I6&gt;49,&quot;1&quot;,if(I6&gt;54,&quot;1.5&quot;,if(I6&lt;59,&quot;2&quot;))))"/>
    <hyperlink ref="CU170" r:id="rId353" display="=@if(I6&lt;50,&quot;0&quot;,if(I6&gt;49,&quot;1&quot;,if(I6&gt;54,&quot;1.5&quot;,if(I6&lt;59,&quot;2&quot;))))"/>
    <hyperlink ref="CU171" r:id="rId354" display="=@if(I6&lt;50,&quot;0&quot;,if(I6&gt;49,&quot;1&quot;,if(I6&gt;54,&quot;1.5&quot;,if(I6&lt;59,&quot;2&quot;))))"/>
    <hyperlink ref="CU172" r:id="rId355" display="=@if(I6&lt;50,&quot;0&quot;,if(I6&gt;49,&quot;1&quot;,if(I6&gt;54,&quot;1.5&quot;,if(I6&lt;59,&quot;2&quot;))))"/>
    <hyperlink ref="CU173" r:id="rId356" display="=@if(I6&lt;50,&quot;0&quot;,if(I6&gt;49,&quot;1&quot;,if(I6&gt;54,&quot;1.5&quot;,if(I6&lt;59,&quot;2&quot;))))"/>
    <hyperlink ref="CU174" r:id="rId357" display="=@if(I6&lt;50,&quot;0&quot;,if(I6&gt;49,&quot;1&quot;,if(I6&gt;54,&quot;1.5&quot;,if(I6&lt;59,&quot;2&quot;))))"/>
    <hyperlink ref="CU175" r:id="rId358" display="=@if(I6&lt;50,&quot;0&quot;,if(I6&gt;49,&quot;1&quot;,if(I6&gt;54,&quot;1.5&quot;,if(I6&lt;59,&quot;2&quot;))))"/>
    <hyperlink ref="CU176" r:id="rId359" display="=@if(I6&lt;50,&quot;0&quot;,if(I6&gt;49,&quot;1&quot;,if(I6&gt;54,&quot;1.5&quot;,if(I6&lt;59,&quot;2&quot;))))"/>
    <hyperlink ref="CU177" r:id="rId360" display="=@if(I6&lt;50,&quot;0&quot;,if(I6&gt;49,&quot;1&quot;,if(I6&gt;54,&quot;1.5&quot;,if(I6&lt;59,&quot;2&quot;))))"/>
    <hyperlink ref="CU178" r:id="rId361" display="=@if(I6&lt;50,&quot;0&quot;,if(I6&gt;49,&quot;1&quot;,if(I6&gt;54,&quot;1.5&quot;,if(I6&lt;59,&quot;2&quot;))))"/>
    <hyperlink ref="CU179" r:id="rId362" display="=@if(I6&lt;50,&quot;0&quot;,if(I6&gt;49,&quot;1&quot;,if(I6&gt;54,&quot;1.5&quot;,if(I6&lt;59,&quot;2&quot;))))"/>
    <hyperlink ref="CU180" r:id="rId363" display="=@if(I6&lt;50,&quot;0&quot;,if(I6&gt;49,&quot;1&quot;,if(I6&gt;54,&quot;1.5&quot;,if(I6&lt;59,&quot;2&quot;))))"/>
    <hyperlink ref="CU181" r:id="rId364" display="=@if(I6&lt;50,&quot;0&quot;,if(I6&gt;49,&quot;1&quot;,if(I6&gt;54,&quot;1.5&quot;,if(I6&lt;59,&quot;2&quot;))))"/>
    <hyperlink ref="CU182" r:id="rId365" display="=@if(I6&lt;50,&quot;0&quot;,if(I6&gt;49,&quot;1&quot;,if(I6&gt;54,&quot;1.5&quot;,if(I6&lt;59,&quot;2&quot;))))"/>
    <hyperlink ref="CU183" r:id="rId366" display="=@if(I6&lt;50,&quot;0&quot;,if(I6&gt;49,&quot;1&quot;,if(I6&gt;54,&quot;1.5&quot;,if(I6&lt;59,&quot;2&quot;))))"/>
    <hyperlink ref="CU184" r:id="rId367" display="=@if(I6&lt;50,&quot;0&quot;,if(I6&gt;49,&quot;1&quot;,if(I6&gt;54,&quot;1.5&quot;,if(I6&lt;59,&quot;2&quot;))))"/>
    <hyperlink ref="CU185" r:id="rId368" display="=@if(I6&lt;50,&quot;0&quot;,if(I6&gt;49,&quot;1&quot;,if(I6&gt;54,&quot;1.5&quot;,if(I6&lt;59,&quot;2&quot;))))"/>
    <hyperlink ref="CU186" r:id="rId369" display="=@if(I6&lt;50,&quot;0&quot;,if(I6&gt;49,&quot;1&quot;,if(I6&gt;54,&quot;1.5&quot;,if(I6&lt;59,&quot;2&quot;))))"/>
    <hyperlink ref="CU187" r:id="rId370" display="=@if(I6&lt;50,&quot;0&quot;,if(I6&gt;49,&quot;1&quot;,if(I6&gt;54,&quot;1.5&quot;,if(I6&lt;59,&quot;2&quot;))))"/>
    <hyperlink ref="CU188" r:id="rId371" display="=@if(I6&lt;50,&quot;0&quot;,if(I6&gt;49,&quot;1&quot;,if(I6&gt;54,&quot;1.5&quot;,if(I6&lt;59,&quot;2&quot;))))"/>
    <hyperlink ref="CU189" r:id="rId372" display="=@if(I6&lt;50,&quot;0&quot;,if(I6&gt;49,&quot;1&quot;,if(I6&gt;54,&quot;1.5&quot;,if(I6&lt;59,&quot;2&quot;))))"/>
    <hyperlink ref="CU190" r:id="rId373" display="=@if(I6&lt;50,&quot;0&quot;,if(I6&gt;49,&quot;1&quot;,if(I6&gt;54,&quot;1.5&quot;,if(I6&lt;59,&quot;2&quot;))))"/>
    <hyperlink ref="CU191" r:id="rId374" display="=@if(I6&lt;50,&quot;0&quot;,if(I6&gt;49,&quot;1&quot;,if(I6&gt;54,&quot;1.5&quot;,if(I6&lt;59,&quot;2&quot;))))"/>
    <hyperlink ref="CU192" r:id="rId375" display="=@if(I6&lt;50,&quot;0&quot;,if(I6&gt;49,&quot;1&quot;,if(I6&gt;54,&quot;1.5&quot;,if(I6&lt;59,&quot;2&quot;))))"/>
    <hyperlink ref="CU193" r:id="rId376" display="=@if(I6&lt;50,&quot;0&quot;,if(I6&gt;49,&quot;1&quot;,if(I6&gt;54,&quot;1.5&quot;,if(I6&lt;59,&quot;2&quot;))))"/>
    <hyperlink ref="CU194" r:id="rId377" display="=@if(I6&lt;50,&quot;0&quot;,if(I6&gt;49,&quot;1&quot;,if(I6&gt;54,&quot;1.5&quot;,if(I6&lt;59,&quot;2&quot;))))"/>
    <hyperlink ref="CU195" r:id="rId378" display="=@if(I6&lt;50,&quot;0&quot;,if(I6&gt;49,&quot;1&quot;,if(I6&gt;54,&quot;1.5&quot;,if(I6&lt;59,&quot;2&quot;))))"/>
    <hyperlink ref="CU196" r:id="rId379" display="=@if(I6&lt;50,&quot;0&quot;,if(I6&gt;49,&quot;1&quot;,if(I6&gt;54,&quot;1.5&quot;,if(I6&lt;59,&quot;2&quot;))))"/>
    <hyperlink ref="CU197" r:id="rId380" display="=@if(I6&lt;50,&quot;0&quot;,if(I6&gt;49,&quot;1&quot;,if(I6&gt;54,&quot;1.5&quot;,if(I6&lt;59,&quot;2&quot;))))"/>
    <hyperlink ref="CU198" r:id="rId381" display="=@if(I6&lt;50,&quot;0&quot;,if(I6&gt;49,&quot;1&quot;,if(I6&gt;54,&quot;1.5&quot;,if(I6&lt;59,&quot;2&quot;))))"/>
    <hyperlink ref="CU199" r:id="rId382" display="=@if(I6&lt;50,&quot;0&quot;,if(I6&gt;49,&quot;1&quot;,if(I6&gt;54,&quot;1.5&quot;,if(I6&lt;59,&quot;2&quot;))))"/>
    <hyperlink ref="CU200" r:id="rId383" display="=@if(I6&lt;50,&quot;0&quot;,if(I6&gt;49,&quot;1&quot;,if(I6&gt;54,&quot;1.5&quot;,if(I6&lt;59,&quot;2&quot;))))"/>
    <hyperlink ref="CU201" r:id="rId384" display="=@if(I6&lt;50,&quot;0&quot;,if(I6&gt;49,&quot;1&quot;,if(I6&gt;54,&quot;1.5&quot;,if(I6&lt;59,&quot;2&quot;))))"/>
    <hyperlink ref="CU202" r:id="rId385" display="=@if(I6&lt;50,&quot;0&quot;,if(I6&gt;49,&quot;1&quot;,if(I6&gt;54,&quot;1.5&quot;,if(I6&lt;59,&quot;2&quot;))))"/>
    <hyperlink ref="CU203" r:id="rId386" display="=@if(I6&lt;50,&quot;0&quot;,if(I6&gt;49,&quot;1&quot;,if(I6&gt;54,&quot;1.5&quot;,if(I6&lt;59,&quot;2&quot;))))"/>
    <hyperlink ref="CU204" r:id="rId387" display="=@if(I6&lt;50,&quot;0&quot;,if(I6&gt;49,&quot;1&quot;,if(I6&gt;54,&quot;1.5&quot;,if(I6&lt;59,&quot;2&quot;))))"/>
    <hyperlink ref="CU205" r:id="rId388" display="=@if(I6&lt;50,&quot;0&quot;,if(I6&gt;49,&quot;1&quot;,if(I6&gt;54,&quot;1.5&quot;,if(I6&lt;59,&quot;2&quot;))))"/>
    <hyperlink ref="CU206" r:id="rId389" display="=@if(I6&lt;50,&quot;0&quot;,if(I6&gt;49,&quot;1&quot;,if(I6&gt;54,&quot;1.5&quot;,if(I6&lt;59,&quot;2&quot;))))"/>
    <hyperlink ref="CU207" r:id="rId390" display="=@if(I6&lt;50,&quot;0&quot;,if(I6&gt;49,&quot;1&quot;,if(I6&gt;54,&quot;1.5&quot;,if(I6&lt;59,&quot;2&quot;))))"/>
    <hyperlink ref="CU208" r:id="rId391" display="=@if(I6&lt;50,&quot;0&quot;,if(I6&gt;49,&quot;1&quot;,if(I6&gt;54,&quot;1.5&quot;,if(I6&lt;59,&quot;2&quot;))))"/>
    <hyperlink ref="CU209" r:id="rId392" display="=@if(I6&lt;50,&quot;0&quot;,if(I6&gt;49,&quot;1&quot;,if(I6&gt;54,&quot;1.5&quot;,if(I6&lt;59,&quot;2&quot;))))"/>
    <hyperlink ref="CU210" r:id="rId393" display="=@if(I6&lt;50,&quot;0&quot;,if(I6&gt;49,&quot;1&quot;,if(I6&gt;54,&quot;1.5&quot;,if(I6&lt;59,&quot;2&quot;))))"/>
    <hyperlink ref="CU211" r:id="rId394" display="=@if(I6&lt;50,&quot;0&quot;,if(I6&gt;49,&quot;1&quot;,if(I6&gt;54,&quot;1.5&quot;,if(I6&lt;59,&quot;2&quot;))))"/>
    <hyperlink ref="CU212" r:id="rId395" display="=@if(I6&lt;50,&quot;0&quot;,if(I6&gt;49,&quot;1&quot;,if(I6&gt;54,&quot;1.5&quot;,if(I6&lt;59,&quot;2&quot;))))"/>
    <hyperlink ref="CU213" r:id="rId396" display="=@if(I6&lt;50,&quot;0&quot;,if(I6&gt;49,&quot;1&quot;,if(I6&gt;54,&quot;1.5&quot;,if(I6&lt;59,&quot;2&quot;))))"/>
    <hyperlink ref="CY16" r:id="rId397" display="=@if(I6&lt;50,&quot;0&quot;,if(I6&gt;49,&quot;1&quot;,if(I6&gt;54,&quot;1.5&quot;,if(I6&lt;59,&quot;2&quot;))))"/>
    <hyperlink ref="CY17" r:id="rId398" display="=@if(I6&lt;50,&quot;0&quot;,if(I6&gt;49,&quot;1&quot;,if(I6&gt;54,&quot;1.5&quot;,if(I6&lt;59,&quot;2&quot;))))"/>
    <hyperlink ref="CY18" r:id="rId399" display="=@if(I6&lt;50,&quot;0&quot;,if(I6&gt;49,&quot;1&quot;,if(I6&gt;54,&quot;1.5&quot;,if(I6&lt;59,&quot;2&quot;))))"/>
    <hyperlink ref="CY19" r:id="rId400" display="=@if(I6&lt;50,&quot;0&quot;,if(I6&gt;49,&quot;1&quot;,if(I6&gt;54,&quot;1.5&quot;,if(I6&lt;59,&quot;2&quot;))))"/>
    <hyperlink ref="CY20" r:id="rId401" display="=@if(I6&lt;50,&quot;0&quot;,if(I6&gt;49,&quot;1&quot;,if(I6&gt;54,&quot;1.5&quot;,if(I6&lt;59,&quot;2&quot;))))"/>
    <hyperlink ref="CY21" r:id="rId402" display="=@if(I6&lt;50,&quot;0&quot;,if(I6&gt;49,&quot;1&quot;,if(I6&gt;54,&quot;1.5&quot;,if(I6&lt;59,&quot;2&quot;))))"/>
    <hyperlink ref="CY22" r:id="rId403" display="=@if(I6&lt;50,&quot;0&quot;,if(I6&gt;49,&quot;1&quot;,if(I6&gt;54,&quot;1.5&quot;,if(I6&lt;59,&quot;2&quot;))))"/>
    <hyperlink ref="CY23" r:id="rId404" display="=@if(I6&lt;50,&quot;0&quot;,if(I6&gt;49,&quot;1&quot;,if(I6&gt;54,&quot;1.5&quot;,if(I6&lt;59,&quot;2&quot;))))"/>
    <hyperlink ref="CY24" r:id="rId405" display="=@if(I6&lt;50,&quot;0&quot;,if(I6&gt;49,&quot;1&quot;,if(I6&gt;54,&quot;1.5&quot;,if(I6&lt;59,&quot;2&quot;))))"/>
    <hyperlink ref="CY25" r:id="rId406" display="=@if(I6&lt;50,&quot;0&quot;,if(I6&gt;49,&quot;1&quot;,if(I6&gt;54,&quot;1.5&quot;,if(I6&lt;59,&quot;2&quot;))))"/>
    <hyperlink ref="CY26" r:id="rId407" display="=@if(I6&lt;50,&quot;0&quot;,if(I6&gt;49,&quot;1&quot;,if(I6&gt;54,&quot;1.5&quot;,if(I6&lt;59,&quot;2&quot;))))"/>
    <hyperlink ref="CY27" r:id="rId408" display="=@if(I6&lt;50,&quot;0&quot;,if(I6&gt;49,&quot;1&quot;,if(I6&gt;54,&quot;1.5&quot;,if(I6&lt;59,&quot;2&quot;))))"/>
    <hyperlink ref="CY28" r:id="rId409" display="=@if(I6&lt;50,&quot;0&quot;,if(I6&gt;49,&quot;1&quot;,if(I6&gt;54,&quot;1.5&quot;,if(I6&lt;59,&quot;2&quot;))))"/>
    <hyperlink ref="CY29" r:id="rId410" display="=@if(I6&lt;50,&quot;0&quot;,if(I6&gt;49,&quot;1&quot;,if(I6&gt;54,&quot;1.5&quot;,if(I6&lt;59,&quot;2&quot;))))"/>
    <hyperlink ref="CY30" r:id="rId411" display="=@if(I6&lt;50,&quot;0&quot;,if(I6&gt;49,&quot;1&quot;,if(I6&gt;54,&quot;1.5&quot;,if(I6&lt;59,&quot;2&quot;))))"/>
    <hyperlink ref="CY31" r:id="rId412" display="=@if(I6&lt;50,&quot;0&quot;,if(I6&gt;49,&quot;1&quot;,if(I6&gt;54,&quot;1.5&quot;,if(I6&lt;59,&quot;2&quot;))))"/>
    <hyperlink ref="CY32" r:id="rId413" display="=@if(I6&lt;50,&quot;0&quot;,if(I6&gt;49,&quot;1&quot;,if(I6&gt;54,&quot;1.5&quot;,if(I6&lt;59,&quot;2&quot;))))"/>
    <hyperlink ref="CY33" r:id="rId414" display="=@if(I6&lt;50,&quot;0&quot;,if(I6&gt;49,&quot;1&quot;,if(I6&gt;54,&quot;1.5&quot;,if(I6&lt;59,&quot;2&quot;))))"/>
    <hyperlink ref="CY34" r:id="rId415" display="=@if(I6&lt;50,&quot;0&quot;,if(I6&gt;49,&quot;1&quot;,if(I6&gt;54,&quot;1.5&quot;,if(I6&lt;59,&quot;2&quot;))))"/>
    <hyperlink ref="CY35" r:id="rId416" display="=@if(I6&lt;50,&quot;0&quot;,if(I6&gt;49,&quot;1&quot;,if(I6&gt;54,&quot;1.5&quot;,if(I6&lt;59,&quot;2&quot;))))"/>
    <hyperlink ref="CY36" r:id="rId417" display="=@if(I6&lt;50,&quot;0&quot;,if(I6&gt;49,&quot;1&quot;,if(I6&gt;54,&quot;1.5&quot;,if(I6&lt;59,&quot;2&quot;))))"/>
    <hyperlink ref="CY37" r:id="rId418" display="=@if(I6&lt;50,&quot;0&quot;,if(I6&gt;49,&quot;1&quot;,if(I6&gt;54,&quot;1.5&quot;,if(I6&lt;59,&quot;2&quot;))))"/>
    <hyperlink ref="CY38" r:id="rId419" display="=@if(I6&lt;50,&quot;0&quot;,if(I6&gt;49,&quot;1&quot;,if(I6&gt;54,&quot;1.5&quot;,if(I6&lt;59,&quot;2&quot;))))"/>
    <hyperlink ref="CY39" r:id="rId420" display="=@if(I6&lt;50,&quot;0&quot;,if(I6&gt;49,&quot;1&quot;,if(I6&gt;54,&quot;1.5&quot;,if(I6&lt;59,&quot;2&quot;))))"/>
    <hyperlink ref="CY40" r:id="rId421" display="=@if(I6&lt;50,&quot;0&quot;,if(I6&gt;49,&quot;1&quot;,if(I6&gt;54,&quot;1.5&quot;,if(I6&lt;59,&quot;2&quot;))))"/>
    <hyperlink ref="CY41" r:id="rId422" display="=@if(I6&lt;50,&quot;0&quot;,if(I6&gt;49,&quot;1&quot;,if(I6&gt;54,&quot;1.5&quot;,if(I6&lt;59,&quot;2&quot;))))"/>
    <hyperlink ref="CY42" r:id="rId423" display="=@if(I6&lt;50,&quot;0&quot;,if(I6&gt;49,&quot;1&quot;,if(I6&gt;54,&quot;1.5&quot;,if(I6&lt;59,&quot;2&quot;))))"/>
    <hyperlink ref="CY43" r:id="rId424" display="=@if(I6&lt;50,&quot;0&quot;,if(I6&gt;49,&quot;1&quot;,if(I6&gt;54,&quot;1.5&quot;,if(I6&lt;59,&quot;2&quot;))))"/>
    <hyperlink ref="CY44" r:id="rId425" display="=@if(I6&lt;50,&quot;0&quot;,if(I6&gt;49,&quot;1&quot;,if(I6&gt;54,&quot;1.5&quot;,if(I6&lt;59,&quot;2&quot;))))"/>
    <hyperlink ref="CY45" r:id="rId426" display="=@if(I6&lt;50,&quot;0&quot;,if(I6&gt;49,&quot;1&quot;,if(I6&gt;54,&quot;1.5&quot;,if(I6&lt;59,&quot;2&quot;))))"/>
    <hyperlink ref="CY46" r:id="rId427" display="=@if(I6&lt;50,&quot;0&quot;,if(I6&gt;49,&quot;1&quot;,if(I6&gt;54,&quot;1.5&quot;,if(I6&lt;59,&quot;2&quot;))))"/>
    <hyperlink ref="CY47" r:id="rId428" display="=@if(I6&lt;50,&quot;0&quot;,if(I6&gt;49,&quot;1&quot;,if(I6&gt;54,&quot;1.5&quot;,if(I6&lt;59,&quot;2&quot;))))"/>
    <hyperlink ref="CY48" r:id="rId429" display="=@if(I6&lt;50,&quot;0&quot;,if(I6&gt;49,&quot;1&quot;,if(I6&gt;54,&quot;1.5&quot;,if(I6&lt;59,&quot;2&quot;))))"/>
    <hyperlink ref="CY49" r:id="rId430" display="=@if(I6&lt;50,&quot;0&quot;,if(I6&gt;49,&quot;1&quot;,if(I6&gt;54,&quot;1.5&quot;,if(I6&lt;59,&quot;2&quot;))))"/>
    <hyperlink ref="CY50" r:id="rId431" display="=@if(I6&lt;50,&quot;0&quot;,if(I6&gt;49,&quot;1&quot;,if(I6&gt;54,&quot;1.5&quot;,if(I6&lt;59,&quot;2&quot;))))"/>
    <hyperlink ref="CY51" r:id="rId432" display="=@if(I6&lt;50,&quot;0&quot;,if(I6&gt;49,&quot;1&quot;,if(I6&gt;54,&quot;1.5&quot;,if(I6&lt;59,&quot;2&quot;))))"/>
    <hyperlink ref="CY52" r:id="rId433" display="=@if(I6&lt;50,&quot;0&quot;,if(I6&gt;49,&quot;1&quot;,if(I6&gt;54,&quot;1.5&quot;,if(I6&lt;59,&quot;2&quot;))))"/>
    <hyperlink ref="CY53" r:id="rId434" display="=@if(I6&lt;50,&quot;0&quot;,if(I6&gt;49,&quot;1&quot;,if(I6&gt;54,&quot;1.5&quot;,if(I6&lt;59,&quot;2&quot;))))"/>
    <hyperlink ref="CY54" r:id="rId435" display="=@if(I6&lt;50,&quot;0&quot;,if(I6&gt;49,&quot;1&quot;,if(I6&gt;54,&quot;1.5&quot;,if(I6&lt;59,&quot;2&quot;))))"/>
    <hyperlink ref="CY55" r:id="rId436" display="=@if(I6&lt;50,&quot;0&quot;,if(I6&gt;49,&quot;1&quot;,if(I6&gt;54,&quot;1.5&quot;,if(I6&lt;59,&quot;2&quot;))))"/>
    <hyperlink ref="CY56" r:id="rId437" display="=@if(I6&lt;50,&quot;0&quot;,if(I6&gt;49,&quot;1&quot;,if(I6&gt;54,&quot;1.5&quot;,if(I6&lt;59,&quot;2&quot;))))"/>
    <hyperlink ref="CY57" r:id="rId438" display="=@if(I6&lt;50,&quot;0&quot;,if(I6&gt;49,&quot;1&quot;,if(I6&gt;54,&quot;1.5&quot;,if(I6&lt;59,&quot;2&quot;))))"/>
    <hyperlink ref="CY58" r:id="rId439" display="=@if(I6&lt;50,&quot;0&quot;,if(I6&gt;49,&quot;1&quot;,if(I6&gt;54,&quot;1.5&quot;,if(I6&lt;59,&quot;2&quot;))))"/>
    <hyperlink ref="CY59" r:id="rId440" display="=@if(I6&lt;50,&quot;0&quot;,if(I6&gt;49,&quot;1&quot;,if(I6&gt;54,&quot;1.5&quot;,if(I6&lt;59,&quot;2&quot;))))"/>
    <hyperlink ref="CY60" r:id="rId441" display="=@if(I6&lt;50,&quot;0&quot;,if(I6&gt;49,&quot;1&quot;,if(I6&gt;54,&quot;1.5&quot;,if(I6&lt;59,&quot;2&quot;))))"/>
    <hyperlink ref="CY61" r:id="rId442" display="=@if(I6&lt;50,&quot;0&quot;,if(I6&gt;49,&quot;1&quot;,if(I6&gt;54,&quot;1.5&quot;,if(I6&lt;59,&quot;2&quot;))))"/>
    <hyperlink ref="CY62" r:id="rId443" display="=@if(I6&lt;50,&quot;0&quot;,if(I6&gt;49,&quot;1&quot;,if(I6&gt;54,&quot;1.5&quot;,if(I6&lt;59,&quot;2&quot;))))"/>
    <hyperlink ref="CY63" r:id="rId444" display="=@if(I6&lt;50,&quot;0&quot;,if(I6&gt;49,&quot;1&quot;,if(I6&gt;54,&quot;1.5&quot;,if(I6&lt;59,&quot;2&quot;))))"/>
    <hyperlink ref="CY64" r:id="rId445" display="=@if(I6&lt;50,&quot;0&quot;,if(I6&gt;49,&quot;1&quot;,if(I6&gt;54,&quot;1.5&quot;,if(I6&lt;59,&quot;2&quot;))))"/>
    <hyperlink ref="CY65" r:id="rId446" display="=@if(I6&lt;50,&quot;0&quot;,if(I6&gt;49,&quot;1&quot;,if(I6&gt;54,&quot;1.5&quot;,if(I6&lt;59,&quot;2&quot;))))"/>
    <hyperlink ref="CY66" r:id="rId447" display="=@if(I6&lt;50,&quot;0&quot;,if(I6&gt;49,&quot;1&quot;,if(I6&gt;54,&quot;1.5&quot;,if(I6&lt;59,&quot;2&quot;))))"/>
    <hyperlink ref="CY67" r:id="rId448" display="=@if(I6&lt;50,&quot;0&quot;,if(I6&gt;49,&quot;1&quot;,if(I6&gt;54,&quot;1.5&quot;,if(I6&lt;59,&quot;2&quot;))))"/>
    <hyperlink ref="CY68" r:id="rId449" display="=@if(I6&lt;50,&quot;0&quot;,if(I6&gt;49,&quot;1&quot;,if(I6&gt;54,&quot;1.5&quot;,if(I6&lt;59,&quot;2&quot;))))"/>
    <hyperlink ref="CY69" r:id="rId450" display="=@if(I6&lt;50,&quot;0&quot;,if(I6&gt;49,&quot;1&quot;,if(I6&gt;54,&quot;1.5&quot;,if(I6&lt;59,&quot;2&quot;))))"/>
    <hyperlink ref="CY70" r:id="rId451" display="=@if(I6&lt;50,&quot;0&quot;,if(I6&gt;49,&quot;1&quot;,if(I6&gt;54,&quot;1.5&quot;,if(I6&lt;59,&quot;2&quot;))))"/>
    <hyperlink ref="CY71" r:id="rId452" display="=@if(I6&lt;50,&quot;0&quot;,if(I6&gt;49,&quot;1&quot;,if(I6&gt;54,&quot;1.5&quot;,if(I6&lt;59,&quot;2&quot;))))"/>
    <hyperlink ref="CY72" r:id="rId453" display="=@if(I6&lt;50,&quot;0&quot;,if(I6&gt;49,&quot;1&quot;,if(I6&gt;54,&quot;1.5&quot;,if(I6&lt;59,&quot;2&quot;))))"/>
    <hyperlink ref="CY73" r:id="rId454" display="=@if(I6&lt;50,&quot;0&quot;,if(I6&gt;49,&quot;1&quot;,if(I6&gt;54,&quot;1.5&quot;,if(I6&lt;59,&quot;2&quot;))))"/>
    <hyperlink ref="CY74" r:id="rId455" display="=@if(I6&lt;50,&quot;0&quot;,if(I6&gt;49,&quot;1&quot;,if(I6&gt;54,&quot;1.5&quot;,if(I6&lt;59,&quot;2&quot;))))"/>
    <hyperlink ref="CY75" r:id="rId456" display="=@if(I6&lt;50,&quot;0&quot;,if(I6&gt;49,&quot;1&quot;,if(I6&gt;54,&quot;1.5&quot;,if(I6&lt;59,&quot;2&quot;))))"/>
    <hyperlink ref="CY76" r:id="rId457" display="=@if(I6&lt;50,&quot;0&quot;,if(I6&gt;49,&quot;1&quot;,if(I6&gt;54,&quot;1.5&quot;,if(I6&lt;59,&quot;2&quot;))))"/>
    <hyperlink ref="CY77" r:id="rId458" display="=@if(I6&lt;50,&quot;0&quot;,if(I6&gt;49,&quot;1&quot;,if(I6&gt;54,&quot;1.5&quot;,if(I6&lt;59,&quot;2&quot;))))"/>
    <hyperlink ref="CY78" r:id="rId459" display="=@if(I6&lt;50,&quot;0&quot;,if(I6&gt;49,&quot;1&quot;,if(I6&gt;54,&quot;1.5&quot;,if(I6&lt;59,&quot;2&quot;))))"/>
    <hyperlink ref="CY79" r:id="rId460" display="=@if(I6&lt;50,&quot;0&quot;,if(I6&gt;49,&quot;1&quot;,if(I6&gt;54,&quot;1.5&quot;,if(I6&lt;59,&quot;2&quot;))))"/>
    <hyperlink ref="CY80" r:id="rId461" display="=@if(I6&lt;50,&quot;0&quot;,if(I6&gt;49,&quot;1&quot;,if(I6&gt;54,&quot;1.5&quot;,if(I6&lt;59,&quot;2&quot;))))"/>
    <hyperlink ref="CY81" r:id="rId462" display="=@if(I6&lt;50,&quot;0&quot;,if(I6&gt;49,&quot;1&quot;,if(I6&gt;54,&quot;1.5&quot;,if(I6&lt;59,&quot;2&quot;))))"/>
    <hyperlink ref="CY82" r:id="rId463" display="=@if(I6&lt;50,&quot;0&quot;,if(I6&gt;49,&quot;1&quot;,if(I6&gt;54,&quot;1.5&quot;,if(I6&lt;59,&quot;2&quot;))))"/>
    <hyperlink ref="CY83" r:id="rId464" display="=@if(I6&lt;50,&quot;0&quot;,if(I6&gt;49,&quot;1&quot;,if(I6&gt;54,&quot;1.5&quot;,if(I6&lt;59,&quot;2&quot;))))"/>
    <hyperlink ref="CY84" r:id="rId465" display="=@if(I6&lt;50,&quot;0&quot;,if(I6&gt;49,&quot;1&quot;,if(I6&gt;54,&quot;1.5&quot;,if(I6&lt;59,&quot;2&quot;))))"/>
    <hyperlink ref="CY85" r:id="rId466" display="=@if(I6&lt;50,&quot;0&quot;,if(I6&gt;49,&quot;1&quot;,if(I6&gt;54,&quot;1.5&quot;,if(I6&lt;59,&quot;2&quot;))))"/>
    <hyperlink ref="CY86" r:id="rId467" display="=@if(I6&lt;50,&quot;0&quot;,if(I6&gt;49,&quot;1&quot;,if(I6&gt;54,&quot;1.5&quot;,if(I6&lt;59,&quot;2&quot;))))"/>
    <hyperlink ref="CY87" r:id="rId468" display="=@if(I6&lt;50,&quot;0&quot;,if(I6&gt;49,&quot;1&quot;,if(I6&gt;54,&quot;1.5&quot;,if(I6&lt;59,&quot;2&quot;))))"/>
    <hyperlink ref="CY88" r:id="rId469" display="=@if(I6&lt;50,&quot;0&quot;,if(I6&gt;49,&quot;1&quot;,if(I6&gt;54,&quot;1.5&quot;,if(I6&lt;59,&quot;2&quot;))))"/>
    <hyperlink ref="CY89" r:id="rId470" display="=@if(I6&lt;50,&quot;0&quot;,if(I6&gt;49,&quot;1&quot;,if(I6&gt;54,&quot;1.5&quot;,if(I6&lt;59,&quot;2&quot;))))"/>
    <hyperlink ref="CY90" r:id="rId471" display="=@if(I6&lt;50,&quot;0&quot;,if(I6&gt;49,&quot;1&quot;,if(I6&gt;54,&quot;1.5&quot;,if(I6&lt;59,&quot;2&quot;))))"/>
    <hyperlink ref="CY91" r:id="rId472" display="=@if(I6&lt;50,&quot;0&quot;,if(I6&gt;49,&quot;1&quot;,if(I6&gt;54,&quot;1.5&quot;,if(I6&lt;59,&quot;2&quot;))))"/>
    <hyperlink ref="CY92" r:id="rId473" display="=@if(I6&lt;50,&quot;0&quot;,if(I6&gt;49,&quot;1&quot;,if(I6&gt;54,&quot;1.5&quot;,if(I6&lt;59,&quot;2&quot;))))"/>
    <hyperlink ref="CY93" r:id="rId474" display="=@if(I6&lt;50,&quot;0&quot;,if(I6&gt;49,&quot;1&quot;,if(I6&gt;54,&quot;1.5&quot;,if(I6&lt;59,&quot;2&quot;))))"/>
    <hyperlink ref="CY94" r:id="rId475" display="=@if(I6&lt;50,&quot;0&quot;,if(I6&gt;49,&quot;1&quot;,if(I6&gt;54,&quot;1.5&quot;,if(I6&lt;59,&quot;2&quot;))))"/>
    <hyperlink ref="CY95" r:id="rId476" display="=@if(I6&lt;50,&quot;0&quot;,if(I6&gt;49,&quot;1&quot;,if(I6&gt;54,&quot;1.5&quot;,if(I6&lt;59,&quot;2&quot;))))"/>
    <hyperlink ref="CY96" r:id="rId477" display="=@if(I6&lt;50,&quot;0&quot;,if(I6&gt;49,&quot;1&quot;,if(I6&gt;54,&quot;1.5&quot;,if(I6&lt;59,&quot;2&quot;))))"/>
    <hyperlink ref="CY97" r:id="rId478" display="=@if(I6&lt;50,&quot;0&quot;,if(I6&gt;49,&quot;1&quot;,if(I6&gt;54,&quot;1.5&quot;,if(I6&lt;59,&quot;2&quot;))))"/>
    <hyperlink ref="CY98" r:id="rId479" display="=@if(I6&lt;50,&quot;0&quot;,if(I6&gt;49,&quot;1&quot;,if(I6&gt;54,&quot;1.5&quot;,if(I6&lt;59,&quot;2&quot;))))"/>
    <hyperlink ref="CY99" r:id="rId480" display="=@if(I6&lt;50,&quot;0&quot;,if(I6&gt;49,&quot;1&quot;,if(I6&gt;54,&quot;1.5&quot;,if(I6&lt;59,&quot;2&quot;))))"/>
    <hyperlink ref="CY100" r:id="rId481" display="=@if(I6&lt;50,&quot;0&quot;,if(I6&gt;49,&quot;1&quot;,if(I6&gt;54,&quot;1.5&quot;,if(I6&lt;59,&quot;2&quot;))))"/>
    <hyperlink ref="CY101" r:id="rId482" display="=@if(I6&lt;50,&quot;0&quot;,if(I6&gt;49,&quot;1&quot;,if(I6&gt;54,&quot;1.5&quot;,if(I6&lt;59,&quot;2&quot;))))"/>
    <hyperlink ref="CY102" r:id="rId483" display="=@if(I6&lt;50,&quot;0&quot;,if(I6&gt;49,&quot;1&quot;,if(I6&gt;54,&quot;1.5&quot;,if(I6&lt;59,&quot;2&quot;))))"/>
    <hyperlink ref="CY103" r:id="rId484" display="=@if(I6&lt;50,&quot;0&quot;,if(I6&gt;49,&quot;1&quot;,if(I6&gt;54,&quot;1.5&quot;,if(I6&lt;59,&quot;2&quot;))))"/>
    <hyperlink ref="CY104" r:id="rId485" display="=@if(I6&lt;50,&quot;0&quot;,if(I6&gt;49,&quot;1&quot;,if(I6&gt;54,&quot;1.5&quot;,if(I6&lt;59,&quot;2&quot;))))"/>
    <hyperlink ref="CY105" r:id="rId486" display="=@if(I6&lt;50,&quot;0&quot;,if(I6&gt;49,&quot;1&quot;,if(I6&gt;54,&quot;1.5&quot;,if(I6&lt;59,&quot;2&quot;))))"/>
    <hyperlink ref="CY106" r:id="rId487" display="=@if(I6&lt;50,&quot;0&quot;,if(I6&gt;49,&quot;1&quot;,if(I6&gt;54,&quot;1.5&quot;,if(I6&lt;59,&quot;2&quot;))))"/>
    <hyperlink ref="CY107" r:id="rId488" display="=@if(I6&lt;50,&quot;0&quot;,if(I6&gt;49,&quot;1&quot;,if(I6&gt;54,&quot;1.5&quot;,if(I6&lt;59,&quot;2&quot;))))"/>
    <hyperlink ref="CY108" r:id="rId489" display="=@if(I6&lt;50,&quot;0&quot;,if(I6&gt;49,&quot;1&quot;,if(I6&gt;54,&quot;1.5&quot;,if(I6&lt;59,&quot;2&quot;))))"/>
    <hyperlink ref="CY109" r:id="rId490" display="=@if(I6&lt;50,&quot;0&quot;,if(I6&gt;49,&quot;1&quot;,if(I6&gt;54,&quot;1.5&quot;,if(I6&lt;59,&quot;2&quot;))))"/>
    <hyperlink ref="CY110" r:id="rId491" display="=@if(I6&lt;50,&quot;0&quot;,if(I6&gt;49,&quot;1&quot;,if(I6&gt;54,&quot;1.5&quot;,if(I6&lt;59,&quot;2&quot;))))"/>
    <hyperlink ref="CY111" r:id="rId492" display="=@if(I6&lt;50,&quot;0&quot;,if(I6&gt;49,&quot;1&quot;,if(I6&gt;54,&quot;1.5&quot;,if(I6&lt;59,&quot;2&quot;))))"/>
    <hyperlink ref="CY112" r:id="rId493" display="=@if(I6&lt;50,&quot;0&quot;,if(I6&gt;49,&quot;1&quot;,if(I6&gt;54,&quot;1.5&quot;,if(I6&lt;59,&quot;2&quot;))))"/>
    <hyperlink ref="CY113" r:id="rId494" display="=@if(I6&lt;50,&quot;0&quot;,if(I6&gt;49,&quot;1&quot;,if(I6&gt;54,&quot;1.5&quot;,if(I6&lt;59,&quot;2&quot;))))"/>
    <hyperlink ref="CY114" r:id="rId495" display="=@if(I6&lt;50,&quot;0&quot;,if(I6&gt;49,&quot;1&quot;,if(I6&gt;54,&quot;1.5&quot;,if(I6&lt;59,&quot;2&quot;))))"/>
    <hyperlink ref="CY115" r:id="rId496" display="=@if(I6&lt;50,&quot;0&quot;,if(I6&gt;49,&quot;1&quot;,if(I6&gt;54,&quot;1.5&quot;,if(I6&lt;59,&quot;2&quot;))))"/>
    <hyperlink ref="CY116" r:id="rId497" display="=@if(I6&lt;50,&quot;0&quot;,if(I6&gt;49,&quot;1&quot;,if(I6&gt;54,&quot;1.5&quot;,if(I6&lt;59,&quot;2&quot;))))"/>
    <hyperlink ref="CY117" r:id="rId498" display="=@if(I6&lt;50,&quot;0&quot;,if(I6&gt;49,&quot;1&quot;,if(I6&gt;54,&quot;1.5&quot;,if(I6&lt;59,&quot;2&quot;))))"/>
    <hyperlink ref="CY118" r:id="rId499" display="=@if(I6&lt;50,&quot;0&quot;,if(I6&gt;49,&quot;1&quot;,if(I6&gt;54,&quot;1.5&quot;,if(I6&lt;59,&quot;2&quot;))))"/>
    <hyperlink ref="CY119" r:id="rId500" display="=@if(I6&lt;50,&quot;0&quot;,if(I6&gt;49,&quot;1&quot;,if(I6&gt;54,&quot;1.5&quot;,if(I6&lt;59,&quot;2&quot;))))"/>
    <hyperlink ref="CY120" r:id="rId501" display="=@if(I6&lt;50,&quot;0&quot;,if(I6&gt;49,&quot;1&quot;,if(I6&gt;54,&quot;1.5&quot;,if(I6&lt;59,&quot;2&quot;))))"/>
    <hyperlink ref="CY121" r:id="rId502" display="=@if(I6&lt;50,&quot;0&quot;,if(I6&gt;49,&quot;1&quot;,if(I6&gt;54,&quot;1.5&quot;,if(I6&lt;59,&quot;2&quot;))))"/>
    <hyperlink ref="CY122" r:id="rId503" display="=@if(I6&lt;50,&quot;0&quot;,if(I6&gt;49,&quot;1&quot;,if(I6&gt;54,&quot;1.5&quot;,if(I6&lt;59,&quot;2&quot;))))"/>
    <hyperlink ref="CY123" r:id="rId504" display="=@if(I6&lt;50,&quot;0&quot;,if(I6&gt;49,&quot;1&quot;,if(I6&gt;54,&quot;1.5&quot;,if(I6&lt;59,&quot;2&quot;))))"/>
    <hyperlink ref="CY124" r:id="rId505" display="=@if(I6&lt;50,&quot;0&quot;,if(I6&gt;49,&quot;1&quot;,if(I6&gt;54,&quot;1.5&quot;,if(I6&lt;59,&quot;2&quot;))))"/>
    <hyperlink ref="CY125" r:id="rId506" display="=@if(I6&lt;50,&quot;0&quot;,if(I6&gt;49,&quot;1&quot;,if(I6&gt;54,&quot;1.5&quot;,if(I6&lt;59,&quot;2&quot;))))"/>
    <hyperlink ref="CY126" r:id="rId507" display="=@if(I6&lt;50,&quot;0&quot;,if(I6&gt;49,&quot;1&quot;,if(I6&gt;54,&quot;1.5&quot;,if(I6&lt;59,&quot;2&quot;))))"/>
    <hyperlink ref="CY127" r:id="rId508" display="=@if(I6&lt;50,&quot;0&quot;,if(I6&gt;49,&quot;1&quot;,if(I6&gt;54,&quot;1.5&quot;,if(I6&lt;59,&quot;2&quot;))))"/>
    <hyperlink ref="CY128" r:id="rId509" display="=@if(I6&lt;50,&quot;0&quot;,if(I6&gt;49,&quot;1&quot;,if(I6&gt;54,&quot;1.5&quot;,if(I6&lt;59,&quot;2&quot;))))"/>
    <hyperlink ref="CY129" r:id="rId510" display="=@if(I6&lt;50,&quot;0&quot;,if(I6&gt;49,&quot;1&quot;,if(I6&gt;54,&quot;1.5&quot;,if(I6&lt;59,&quot;2&quot;))))"/>
    <hyperlink ref="CY130" r:id="rId511" display="=@if(I6&lt;50,&quot;0&quot;,if(I6&gt;49,&quot;1&quot;,if(I6&gt;54,&quot;1.5&quot;,if(I6&lt;59,&quot;2&quot;))))"/>
    <hyperlink ref="CY131" r:id="rId512" display="=@if(I6&lt;50,&quot;0&quot;,if(I6&gt;49,&quot;1&quot;,if(I6&gt;54,&quot;1.5&quot;,if(I6&lt;59,&quot;2&quot;))))"/>
    <hyperlink ref="CY132" r:id="rId513" display="=@if(I6&lt;50,&quot;0&quot;,if(I6&gt;49,&quot;1&quot;,if(I6&gt;54,&quot;1.5&quot;,if(I6&lt;59,&quot;2&quot;))))"/>
    <hyperlink ref="CY133" r:id="rId514" display="=@if(I6&lt;50,&quot;0&quot;,if(I6&gt;49,&quot;1&quot;,if(I6&gt;54,&quot;1.5&quot;,if(I6&lt;59,&quot;2&quot;))))"/>
    <hyperlink ref="CY134" r:id="rId515" display="=@if(I6&lt;50,&quot;0&quot;,if(I6&gt;49,&quot;1&quot;,if(I6&gt;54,&quot;1.5&quot;,if(I6&lt;59,&quot;2&quot;))))"/>
    <hyperlink ref="CY135" r:id="rId516" display="=@if(I6&lt;50,&quot;0&quot;,if(I6&gt;49,&quot;1&quot;,if(I6&gt;54,&quot;1.5&quot;,if(I6&lt;59,&quot;2&quot;))))"/>
    <hyperlink ref="CY136" r:id="rId517" display="=@if(I6&lt;50,&quot;0&quot;,if(I6&gt;49,&quot;1&quot;,if(I6&gt;54,&quot;1.5&quot;,if(I6&lt;59,&quot;2&quot;))))"/>
    <hyperlink ref="CY137" r:id="rId518" display="=@if(I6&lt;50,&quot;0&quot;,if(I6&gt;49,&quot;1&quot;,if(I6&gt;54,&quot;1.5&quot;,if(I6&lt;59,&quot;2&quot;))))"/>
    <hyperlink ref="CY138" r:id="rId519" display="=@if(I6&lt;50,&quot;0&quot;,if(I6&gt;49,&quot;1&quot;,if(I6&gt;54,&quot;1.5&quot;,if(I6&lt;59,&quot;2&quot;))))"/>
    <hyperlink ref="CY139" r:id="rId520" display="=@if(I6&lt;50,&quot;0&quot;,if(I6&gt;49,&quot;1&quot;,if(I6&gt;54,&quot;1.5&quot;,if(I6&lt;59,&quot;2&quot;))))"/>
    <hyperlink ref="CY140" r:id="rId521" display="=@if(I6&lt;50,&quot;0&quot;,if(I6&gt;49,&quot;1&quot;,if(I6&gt;54,&quot;1.5&quot;,if(I6&lt;59,&quot;2&quot;))))"/>
    <hyperlink ref="CY141" r:id="rId522" display="=@if(I6&lt;50,&quot;0&quot;,if(I6&gt;49,&quot;1&quot;,if(I6&gt;54,&quot;1.5&quot;,if(I6&lt;59,&quot;2&quot;))))"/>
    <hyperlink ref="CY142" r:id="rId523" display="=@if(I6&lt;50,&quot;0&quot;,if(I6&gt;49,&quot;1&quot;,if(I6&gt;54,&quot;1.5&quot;,if(I6&lt;59,&quot;2&quot;))))"/>
    <hyperlink ref="CY143" r:id="rId524" display="=@if(I6&lt;50,&quot;0&quot;,if(I6&gt;49,&quot;1&quot;,if(I6&gt;54,&quot;1.5&quot;,if(I6&lt;59,&quot;2&quot;))))"/>
    <hyperlink ref="CY144" r:id="rId525" display="=@if(I6&lt;50,&quot;0&quot;,if(I6&gt;49,&quot;1&quot;,if(I6&gt;54,&quot;1.5&quot;,if(I6&lt;59,&quot;2&quot;))))"/>
    <hyperlink ref="CY145" r:id="rId526" display="=@if(I6&lt;50,&quot;0&quot;,if(I6&gt;49,&quot;1&quot;,if(I6&gt;54,&quot;1.5&quot;,if(I6&lt;59,&quot;2&quot;))))"/>
    <hyperlink ref="CY146" r:id="rId527" display="=@if(I6&lt;50,&quot;0&quot;,if(I6&gt;49,&quot;1&quot;,if(I6&gt;54,&quot;1.5&quot;,if(I6&lt;59,&quot;2&quot;))))"/>
    <hyperlink ref="CY147" r:id="rId528" display="=@if(I6&lt;50,&quot;0&quot;,if(I6&gt;49,&quot;1&quot;,if(I6&gt;54,&quot;1.5&quot;,if(I6&lt;59,&quot;2&quot;))))"/>
    <hyperlink ref="CY148" r:id="rId529" display="=@if(I6&lt;50,&quot;0&quot;,if(I6&gt;49,&quot;1&quot;,if(I6&gt;54,&quot;1.5&quot;,if(I6&lt;59,&quot;2&quot;))))"/>
    <hyperlink ref="CY149" r:id="rId530" display="=@if(I6&lt;50,&quot;0&quot;,if(I6&gt;49,&quot;1&quot;,if(I6&gt;54,&quot;1.5&quot;,if(I6&lt;59,&quot;2&quot;))))"/>
    <hyperlink ref="CY150" r:id="rId531" display="=@if(I6&lt;50,&quot;0&quot;,if(I6&gt;49,&quot;1&quot;,if(I6&gt;54,&quot;1.5&quot;,if(I6&lt;59,&quot;2&quot;))))"/>
    <hyperlink ref="CY151" r:id="rId532" display="=@if(I6&lt;50,&quot;0&quot;,if(I6&gt;49,&quot;1&quot;,if(I6&gt;54,&quot;1.5&quot;,if(I6&lt;59,&quot;2&quot;))))"/>
    <hyperlink ref="CY152" r:id="rId533" display="=@if(I6&lt;50,&quot;0&quot;,if(I6&gt;49,&quot;1&quot;,if(I6&gt;54,&quot;1.5&quot;,if(I6&lt;59,&quot;2&quot;))))"/>
    <hyperlink ref="CY153" r:id="rId534" display="=@if(I6&lt;50,&quot;0&quot;,if(I6&gt;49,&quot;1&quot;,if(I6&gt;54,&quot;1.5&quot;,if(I6&lt;59,&quot;2&quot;))))"/>
    <hyperlink ref="CY154" r:id="rId535" display="=@if(I6&lt;50,&quot;0&quot;,if(I6&gt;49,&quot;1&quot;,if(I6&gt;54,&quot;1.5&quot;,if(I6&lt;59,&quot;2&quot;))))"/>
    <hyperlink ref="CY155" r:id="rId536" display="=@if(I6&lt;50,&quot;0&quot;,if(I6&gt;49,&quot;1&quot;,if(I6&gt;54,&quot;1.5&quot;,if(I6&lt;59,&quot;2&quot;))))"/>
    <hyperlink ref="CY156" r:id="rId537" display="=@if(I6&lt;50,&quot;0&quot;,if(I6&gt;49,&quot;1&quot;,if(I6&gt;54,&quot;1.5&quot;,if(I6&lt;59,&quot;2&quot;))))"/>
    <hyperlink ref="CY157" r:id="rId538" display="=@if(I6&lt;50,&quot;0&quot;,if(I6&gt;49,&quot;1&quot;,if(I6&gt;54,&quot;1.5&quot;,if(I6&lt;59,&quot;2&quot;))))"/>
    <hyperlink ref="CY158" r:id="rId539" display="=@if(I6&lt;50,&quot;0&quot;,if(I6&gt;49,&quot;1&quot;,if(I6&gt;54,&quot;1.5&quot;,if(I6&lt;59,&quot;2&quot;))))"/>
    <hyperlink ref="CY159" r:id="rId540" display="=@if(I6&lt;50,&quot;0&quot;,if(I6&gt;49,&quot;1&quot;,if(I6&gt;54,&quot;1.5&quot;,if(I6&lt;59,&quot;2&quot;))))"/>
    <hyperlink ref="CY160" r:id="rId541" display="=@if(I6&lt;50,&quot;0&quot;,if(I6&gt;49,&quot;1&quot;,if(I6&gt;54,&quot;1.5&quot;,if(I6&lt;59,&quot;2&quot;))))"/>
    <hyperlink ref="CY161" r:id="rId542" display="=@if(I6&lt;50,&quot;0&quot;,if(I6&gt;49,&quot;1&quot;,if(I6&gt;54,&quot;1.5&quot;,if(I6&lt;59,&quot;2&quot;))))"/>
    <hyperlink ref="CY162" r:id="rId543" display="=@if(I6&lt;50,&quot;0&quot;,if(I6&gt;49,&quot;1&quot;,if(I6&gt;54,&quot;1.5&quot;,if(I6&lt;59,&quot;2&quot;))))"/>
    <hyperlink ref="CY163" r:id="rId544" display="=@if(I6&lt;50,&quot;0&quot;,if(I6&gt;49,&quot;1&quot;,if(I6&gt;54,&quot;1.5&quot;,if(I6&lt;59,&quot;2&quot;))))"/>
    <hyperlink ref="CY164" r:id="rId545" display="=@if(I6&lt;50,&quot;0&quot;,if(I6&gt;49,&quot;1&quot;,if(I6&gt;54,&quot;1.5&quot;,if(I6&lt;59,&quot;2&quot;))))"/>
    <hyperlink ref="CY165" r:id="rId546" display="=@if(I6&lt;50,&quot;0&quot;,if(I6&gt;49,&quot;1&quot;,if(I6&gt;54,&quot;1.5&quot;,if(I6&lt;59,&quot;2&quot;))))"/>
    <hyperlink ref="CY166" r:id="rId547" display="=@if(I6&lt;50,&quot;0&quot;,if(I6&gt;49,&quot;1&quot;,if(I6&gt;54,&quot;1.5&quot;,if(I6&lt;59,&quot;2&quot;))))"/>
    <hyperlink ref="CY167" r:id="rId548" display="=@if(I6&lt;50,&quot;0&quot;,if(I6&gt;49,&quot;1&quot;,if(I6&gt;54,&quot;1.5&quot;,if(I6&lt;59,&quot;2&quot;))))"/>
    <hyperlink ref="CY168" r:id="rId549" display="=@if(I6&lt;50,&quot;0&quot;,if(I6&gt;49,&quot;1&quot;,if(I6&gt;54,&quot;1.5&quot;,if(I6&lt;59,&quot;2&quot;))))"/>
    <hyperlink ref="CY169" r:id="rId550" display="=@if(I6&lt;50,&quot;0&quot;,if(I6&gt;49,&quot;1&quot;,if(I6&gt;54,&quot;1.5&quot;,if(I6&lt;59,&quot;2&quot;))))"/>
    <hyperlink ref="CY170" r:id="rId551" display="=@if(I6&lt;50,&quot;0&quot;,if(I6&gt;49,&quot;1&quot;,if(I6&gt;54,&quot;1.5&quot;,if(I6&lt;59,&quot;2&quot;))))"/>
    <hyperlink ref="CY171" r:id="rId552" display="=@if(I6&lt;50,&quot;0&quot;,if(I6&gt;49,&quot;1&quot;,if(I6&gt;54,&quot;1.5&quot;,if(I6&lt;59,&quot;2&quot;))))"/>
    <hyperlink ref="CY172" r:id="rId553" display="=@if(I6&lt;50,&quot;0&quot;,if(I6&gt;49,&quot;1&quot;,if(I6&gt;54,&quot;1.5&quot;,if(I6&lt;59,&quot;2&quot;))))"/>
    <hyperlink ref="CY173" r:id="rId554" display="=@if(I6&lt;50,&quot;0&quot;,if(I6&gt;49,&quot;1&quot;,if(I6&gt;54,&quot;1.5&quot;,if(I6&lt;59,&quot;2&quot;))))"/>
    <hyperlink ref="CY174" r:id="rId555" display="=@if(I6&lt;50,&quot;0&quot;,if(I6&gt;49,&quot;1&quot;,if(I6&gt;54,&quot;1.5&quot;,if(I6&lt;59,&quot;2&quot;))))"/>
    <hyperlink ref="CY175" r:id="rId556" display="=@if(I6&lt;50,&quot;0&quot;,if(I6&gt;49,&quot;1&quot;,if(I6&gt;54,&quot;1.5&quot;,if(I6&lt;59,&quot;2&quot;))))"/>
    <hyperlink ref="CY176" r:id="rId557" display="=@if(I6&lt;50,&quot;0&quot;,if(I6&gt;49,&quot;1&quot;,if(I6&gt;54,&quot;1.5&quot;,if(I6&lt;59,&quot;2&quot;))))"/>
    <hyperlink ref="CY177" r:id="rId558" display="=@if(I6&lt;50,&quot;0&quot;,if(I6&gt;49,&quot;1&quot;,if(I6&gt;54,&quot;1.5&quot;,if(I6&lt;59,&quot;2&quot;))))"/>
    <hyperlink ref="CY178" r:id="rId559" display="=@if(I6&lt;50,&quot;0&quot;,if(I6&gt;49,&quot;1&quot;,if(I6&gt;54,&quot;1.5&quot;,if(I6&lt;59,&quot;2&quot;))))"/>
    <hyperlink ref="CY179" r:id="rId560" display="=@if(I6&lt;50,&quot;0&quot;,if(I6&gt;49,&quot;1&quot;,if(I6&gt;54,&quot;1.5&quot;,if(I6&lt;59,&quot;2&quot;))))"/>
    <hyperlink ref="CY180" r:id="rId561" display="=@if(I6&lt;50,&quot;0&quot;,if(I6&gt;49,&quot;1&quot;,if(I6&gt;54,&quot;1.5&quot;,if(I6&lt;59,&quot;2&quot;))))"/>
    <hyperlink ref="CY181" r:id="rId562" display="=@if(I6&lt;50,&quot;0&quot;,if(I6&gt;49,&quot;1&quot;,if(I6&gt;54,&quot;1.5&quot;,if(I6&lt;59,&quot;2&quot;))))"/>
    <hyperlink ref="CY182" r:id="rId563" display="=@if(I6&lt;50,&quot;0&quot;,if(I6&gt;49,&quot;1&quot;,if(I6&gt;54,&quot;1.5&quot;,if(I6&lt;59,&quot;2&quot;))))"/>
    <hyperlink ref="CY183" r:id="rId564" display="=@if(I6&lt;50,&quot;0&quot;,if(I6&gt;49,&quot;1&quot;,if(I6&gt;54,&quot;1.5&quot;,if(I6&lt;59,&quot;2&quot;))))"/>
    <hyperlink ref="CY184" r:id="rId565" display="=@if(I6&lt;50,&quot;0&quot;,if(I6&gt;49,&quot;1&quot;,if(I6&gt;54,&quot;1.5&quot;,if(I6&lt;59,&quot;2&quot;))))"/>
    <hyperlink ref="CY185" r:id="rId566" display="=@if(I6&lt;50,&quot;0&quot;,if(I6&gt;49,&quot;1&quot;,if(I6&gt;54,&quot;1.5&quot;,if(I6&lt;59,&quot;2&quot;))))"/>
    <hyperlink ref="CY186" r:id="rId567" display="=@if(I6&lt;50,&quot;0&quot;,if(I6&gt;49,&quot;1&quot;,if(I6&gt;54,&quot;1.5&quot;,if(I6&lt;59,&quot;2&quot;))))"/>
    <hyperlink ref="CY187" r:id="rId568" display="=@if(I6&lt;50,&quot;0&quot;,if(I6&gt;49,&quot;1&quot;,if(I6&gt;54,&quot;1.5&quot;,if(I6&lt;59,&quot;2&quot;))))"/>
    <hyperlink ref="CY188" r:id="rId569" display="=@if(I6&lt;50,&quot;0&quot;,if(I6&gt;49,&quot;1&quot;,if(I6&gt;54,&quot;1.5&quot;,if(I6&lt;59,&quot;2&quot;))))"/>
    <hyperlink ref="CY189" r:id="rId570" display="=@if(I6&lt;50,&quot;0&quot;,if(I6&gt;49,&quot;1&quot;,if(I6&gt;54,&quot;1.5&quot;,if(I6&lt;59,&quot;2&quot;))))"/>
    <hyperlink ref="CY190" r:id="rId571" display="=@if(I6&lt;50,&quot;0&quot;,if(I6&gt;49,&quot;1&quot;,if(I6&gt;54,&quot;1.5&quot;,if(I6&lt;59,&quot;2&quot;))))"/>
    <hyperlink ref="CY191" r:id="rId572" display="=@if(I6&lt;50,&quot;0&quot;,if(I6&gt;49,&quot;1&quot;,if(I6&gt;54,&quot;1.5&quot;,if(I6&lt;59,&quot;2&quot;))))"/>
    <hyperlink ref="CY192" r:id="rId573" display="=@if(I6&lt;50,&quot;0&quot;,if(I6&gt;49,&quot;1&quot;,if(I6&gt;54,&quot;1.5&quot;,if(I6&lt;59,&quot;2&quot;))))"/>
    <hyperlink ref="CY193" r:id="rId574" display="=@if(I6&lt;50,&quot;0&quot;,if(I6&gt;49,&quot;1&quot;,if(I6&gt;54,&quot;1.5&quot;,if(I6&lt;59,&quot;2&quot;))))"/>
    <hyperlink ref="CY194" r:id="rId575" display="=@if(I6&lt;50,&quot;0&quot;,if(I6&gt;49,&quot;1&quot;,if(I6&gt;54,&quot;1.5&quot;,if(I6&lt;59,&quot;2&quot;))))"/>
    <hyperlink ref="CY195" r:id="rId576" display="=@if(I6&lt;50,&quot;0&quot;,if(I6&gt;49,&quot;1&quot;,if(I6&gt;54,&quot;1.5&quot;,if(I6&lt;59,&quot;2&quot;))))"/>
    <hyperlink ref="CY196" r:id="rId577" display="=@if(I6&lt;50,&quot;0&quot;,if(I6&gt;49,&quot;1&quot;,if(I6&gt;54,&quot;1.5&quot;,if(I6&lt;59,&quot;2&quot;))))"/>
    <hyperlink ref="CY197" r:id="rId578" display="=@if(I6&lt;50,&quot;0&quot;,if(I6&gt;49,&quot;1&quot;,if(I6&gt;54,&quot;1.5&quot;,if(I6&lt;59,&quot;2&quot;))))"/>
    <hyperlink ref="CY198" r:id="rId579" display="=@if(I6&lt;50,&quot;0&quot;,if(I6&gt;49,&quot;1&quot;,if(I6&gt;54,&quot;1.5&quot;,if(I6&lt;59,&quot;2&quot;))))"/>
    <hyperlink ref="CY199" r:id="rId580" display="=@if(I6&lt;50,&quot;0&quot;,if(I6&gt;49,&quot;1&quot;,if(I6&gt;54,&quot;1.5&quot;,if(I6&lt;59,&quot;2&quot;))))"/>
    <hyperlink ref="CY200" r:id="rId581" display="=@if(I6&lt;50,&quot;0&quot;,if(I6&gt;49,&quot;1&quot;,if(I6&gt;54,&quot;1.5&quot;,if(I6&lt;59,&quot;2&quot;))))"/>
    <hyperlink ref="CY201" r:id="rId582" display="=@if(I6&lt;50,&quot;0&quot;,if(I6&gt;49,&quot;1&quot;,if(I6&gt;54,&quot;1.5&quot;,if(I6&lt;59,&quot;2&quot;))))"/>
    <hyperlink ref="CY202" r:id="rId583" display="=@if(I6&lt;50,&quot;0&quot;,if(I6&gt;49,&quot;1&quot;,if(I6&gt;54,&quot;1.5&quot;,if(I6&lt;59,&quot;2&quot;))))"/>
    <hyperlink ref="CY203" r:id="rId584" display="=@if(I6&lt;50,&quot;0&quot;,if(I6&gt;49,&quot;1&quot;,if(I6&gt;54,&quot;1.5&quot;,if(I6&lt;59,&quot;2&quot;))))"/>
    <hyperlink ref="CY204" r:id="rId585" display="=@if(I6&lt;50,&quot;0&quot;,if(I6&gt;49,&quot;1&quot;,if(I6&gt;54,&quot;1.5&quot;,if(I6&lt;59,&quot;2&quot;))))"/>
    <hyperlink ref="CY205" r:id="rId586" display="=@if(I6&lt;50,&quot;0&quot;,if(I6&gt;49,&quot;1&quot;,if(I6&gt;54,&quot;1.5&quot;,if(I6&lt;59,&quot;2&quot;))))"/>
    <hyperlink ref="CY206" r:id="rId587" display="=@if(I6&lt;50,&quot;0&quot;,if(I6&gt;49,&quot;1&quot;,if(I6&gt;54,&quot;1.5&quot;,if(I6&lt;59,&quot;2&quot;))))"/>
    <hyperlink ref="CY207" r:id="rId588" display="=@if(I6&lt;50,&quot;0&quot;,if(I6&gt;49,&quot;1&quot;,if(I6&gt;54,&quot;1.5&quot;,if(I6&lt;59,&quot;2&quot;))))"/>
    <hyperlink ref="CY208" r:id="rId589" display="=@if(I6&lt;50,&quot;0&quot;,if(I6&gt;49,&quot;1&quot;,if(I6&gt;54,&quot;1.5&quot;,if(I6&lt;59,&quot;2&quot;))))"/>
    <hyperlink ref="CY209" r:id="rId590" display="=@if(I6&lt;50,&quot;0&quot;,if(I6&gt;49,&quot;1&quot;,if(I6&gt;54,&quot;1.5&quot;,if(I6&lt;59,&quot;2&quot;))))"/>
    <hyperlink ref="CY210" r:id="rId591" display="=@if(I6&lt;50,&quot;0&quot;,if(I6&gt;49,&quot;1&quot;,if(I6&gt;54,&quot;1.5&quot;,if(I6&lt;59,&quot;2&quot;))))"/>
    <hyperlink ref="CY211" r:id="rId592" display="=@if(I6&lt;50,&quot;0&quot;,if(I6&gt;49,&quot;1&quot;,if(I6&gt;54,&quot;1.5&quot;,if(I6&lt;59,&quot;2&quot;))))"/>
    <hyperlink ref="CY212" r:id="rId593" display="=@if(I6&lt;50,&quot;0&quot;,if(I6&gt;49,&quot;1&quot;,if(I6&gt;54,&quot;1.5&quot;,if(I6&lt;59,&quot;2&quot;))))"/>
    <hyperlink ref="CY213" r:id="rId594" display="=@if(I6&lt;50,&quot;0&quot;,if(I6&gt;49,&quot;1&quot;,if(I6&gt;54,&quot;1.5&quot;,if(I6&lt;59,&quot;2&quot;))))"/>
    <hyperlink ref="BJ16" r:id="rId595" display="=@if(I6&lt;50,&quot;0&quot;,if(I6&gt;49,&quot;1&quot;,if(I6&gt;54,&quot;1.5&quot;,if(I6&lt;59,&quot;2&quot;))))"/>
    <hyperlink ref="BJ17" r:id="rId596" display="=@if(I6&lt;50,&quot;0&quot;,if(I6&gt;49,&quot;1&quot;,if(I6&gt;54,&quot;1.5&quot;,if(I6&lt;59,&quot;2&quot;))))"/>
    <hyperlink ref="BJ18" r:id="rId597" display="=@if(I6&lt;50,&quot;0&quot;,if(I6&gt;49,&quot;1&quot;,if(I6&gt;54,&quot;1.5&quot;,if(I6&lt;59,&quot;2&quot;))))"/>
    <hyperlink ref="BJ19" r:id="rId598" display="=@if(I6&lt;50,&quot;0&quot;,if(I6&gt;49,&quot;1&quot;,if(I6&gt;54,&quot;1.5&quot;,if(I6&lt;59,&quot;2&quot;))))"/>
    <hyperlink ref="BJ20" r:id="rId599" display="=@if(I6&lt;50,&quot;0&quot;,if(I6&gt;49,&quot;1&quot;,if(I6&gt;54,&quot;1.5&quot;,if(I6&lt;59,&quot;2&quot;))))"/>
    <hyperlink ref="BJ21" r:id="rId600" display="=@if(I6&lt;50,&quot;0&quot;,if(I6&gt;49,&quot;1&quot;,if(I6&gt;54,&quot;1.5&quot;,if(I6&lt;59,&quot;2&quot;))))"/>
    <hyperlink ref="BJ22" r:id="rId601" display="=@if(I6&lt;50,&quot;0&quot;,if(I6&gt;49,&quot;1&quot;,if(I6&gt;54,&quot;1.5&quot;,if(I6&lt;59,&quot;2&quot;))))"/>
    <hyperlink ref="BJ23" r:id="rId602" display="=@if(I6&lt;50,&quot;0&quot;,if(I6&gt;49,&quot;1&quot;,if(I6&gt;54,&quot;1.5&quot;,if(I6&lt;59,&quot;2&quot;))))"/>
    <hyperlink ref="BJ24" r:id="rId603" display="=@if(I6&lt;50,&quot;0&quot;,if(I6&gt;49,&quot;1&quot;,if(I6&gt;54,&quot;1.5&quot;,if(I6&lt;59,&quot;2&quot;))))"/>
    <hyperlink ref="BJ25" r:id="rId604" display="=@if(I6&lt;50,&quot;0&quot;,if(I6&gt;49,&quot;1&quot;,if(I6&gt;54,&quot;1.5&quot;,if(I6&lt;59,&quot;2&quot;))))"/>
    <hyperlink ref="BJ26" r:id="rId605" display="=@if(I6&lt;50,&quot;0&quot;,if(I6&gt;49,&quot;1&quot;,if(I6&gt;54,&quot;1.5&quot;,if(I6&lt;59,&quot;2&quot;))))"/>
    <hyperlink ref="BJ27" r:id="rId606" display="=@if(I6&lt;50,&quot;0&quot;,if(I6&gt;49,&quot;1&quot;,if(I6&gt;54,&quot;1.5&quot;,if(I6&lt;59,&quot;2&quot;))))"/>
    <hyperlink ref="BJ28" r:id="rId607" display="=@if(I6&lt;50,&quot;0&quot;,if(I6&gt;49,&quot;1&quot;,if(I6&gt;54,&quot;1.5&quot;,if(I6&lt;59,&quot;2&quot;))))"/>
    <hyperlink ref="BJ29" r:id="rId608" display="=@if(I6&lt;50,&quot;0&quot;,if(I6&gt;49,&quot;1&quot;,if(I6&gt;54,&quot;1.5&quot;,if(I6&lt;59,&quot;2&quot;))))"/>
    <hyperlink ref="BJ30" r:id="rId609" display="=@if(I6&lt;50,&quot;0&quot;,if(I6&gt;49,&quot;1&quot;,if(I6&gt;54,&quot;1.5&quot;,if(I6&lt;59,&quot;2&quot;))))"/>
    <hyperlink ref="BJ31" r:id="rId610" display="=@if(I6&lt;50,&quot;0&quot;,if(I6&gt;49,&quot;1&quot;,if(I6&gt;54,&quot;1.5&quot;,if(I6&lt;59,&quot;2&quot;))))"/>
    <hyperlink ref="BJ32" r:id="rId611" display="=@if(I6&lt;50,&quot;0&quot;,if(I6&gt;49,&quot;1&quot;,if(I6&gt;54,&quot;1.5&quot;,if(I6&lt;59,&quot;2&quot;))))"/>
    <hyperlink ref="BJ33" r:id="rId612" display="=@if(I6&lt;50,&quot;0&quot;,if(I6&gt;49,&quot;1&quot;,if(I6&gt;54,&quot;1.5&quot;,if(I6&lt;59,&quot;2&quot;))))"/>
    <hyperlink ref="BJ34" r:id="rId613" display="=@if(I6&lt;50,&quot;0&quot;,if(I6&gt;49,&quot;1&quot;,if(I6&gt;54,&quot;1.5&quot;,if(I6&lt;59,&quot;2&quot;))))"/>
    <hyperlink ref="BJ35" r:id="rId614" display="=@if(I6&lt;50,&quot;0&quot;,if(I6&gt;49,&quot;1&quot;,if(I6&gt;54,&quot;1.5&quot;,if(I6&lt;59,&quot;2&quot;))))"/>
    <hyperlink ref="BJ36" r:id="rId615" display="=@if(I6&lt;50,&quot;0&quot;,if(I6&gt;49,&quot;1&quot;,if(I6&gt;54,&quot;1.5&quot;,if(I6&lt;59,&quot;2&quot;))))"/>
    <hyperlink ref="BJ37" r:id="rId616" display="=@if(I6&lt;50,&quot;0&quot;,if(I6&gt;49,&quot;1&quot;,if(I6&gt;54,&quot;1.5&quot;,if(I6&lt;59,&quot;2&quot;))))"/>
    <hyperlink ref="BJ38" r:id="rId617" display="=@if(I6&lt;50,&quot;0&quot;,if(I6&gt;49,&quot;1&quot;,if(I6&gt;54,&quot;1.5&quot;,if(I6&lt;59,&quot;2&quot;))))"/>
    <hyperlink ref="BJ39" r:id="rId618" display="=@if(I6&lt;50,&quot;0&quot;,if(I6&gt;49,&quot;1&quot;,if(I6&gt;54,&quot;1.5&quot;,if(I6&lt;59,&quot;2&quot;))))"/>
    <hyperlink ref="BJ40" r:id="rId619" display="=@if(I6&lt;50,&quot;0&quot;,if(I6&gt;49,&quot;1&quot;,if(I6&gt;54,&quot;1.5&quot;,if(I6&lt;59,&quot;2&quot;))))"/>
    <hyperlink ref="BJ41" r:id="rId620" display="=@if(I6&lt;50,&quot;0&quot;,if(I6&gt;49,&quot;1&quot;,if(I6&gt;54,&quot;1.5&quot;,if(I6&lt;59,&quot;2&quot;))))"/>
    <hyperlink ref="BJ42" r:id="rId621" display="=@if(I6&lt;50,&quot;0&quot;,if(I6&gt;49,&quot;1&quot;,if(I6&gt;54,&quot;1.5&quot;,if(I6&lt;59,&quot;2&quot;))))"/>
    <hyperlink ref="BJ43" r:id="rId622" display="=@if(I6&lt;50,&quot;0&quot;,if(I6&gt;49,&quot;1&quot;,if(I6&gt;54,&quot;1.5&quot;,if(I6&lt;59,&quot;2&quot;))))"/>
    <hyperlink ref="BJ44" r:id="rId623" display="=@if(I6&lt;50,&quot;0&quot;,if(I6&gt;49,&quot;1&quot;,if(I6&gt;54,&quot;1.5&quot;,if(I6&lt;59,&quot;2&quot;))))"/>
    <hyperlink ref="BJ45" r:id="rId624" display="=@if(I6&lt;50,&quot;0&quot;,if(I6&gt;49,&quot;1&quot;,if(I6&gt;54,&quot;1.5&quot;,if(I6&lt;59,&quot;2&quot;))))"/>
    <hyperlink ref="BJ46" r:id="rId625" display="=@if(I6&lt;50,&quot;0&quot;,if(I6&gt;49,&quot;1&quot;,if(I6&gt;54,&quot;1.5&quot;,if(I6&lt;59,&quot;2&quot;))))"/>
    <hyperlink ref="BJ47" r:id="rId626" display="=@if(I6&lt;50,&quot;0&quot;,if(I6&gt;49,&quot;1&quot;,if(I6&gt;54,&quot;1.5&quot;,if(I6&lt;59,&quot;2&quot;))))"/>
    <hyperlink ref="BJ48" r:id="rId627" display="=@if(I6&lt;50,&quot;0&quot;,if(I6&gt;49,&quot;1&quot;,if(I6&gt;54,&quot;1.5&quot;,if(I6&lt;59,&quot;2&quot;))))"/>
    <hyperlink ref="BJ49" r:id="rId628" display="=@if(I6&lt;50,&quot;0&quot;,if(I6&gt;49,&quot;1&quot;,if(I6&gt;54,&quot;1.5&quot;,if(I6&lt;59,&quot;2&quot;))))"/>
    <hyperlink ref="BJ50" r:id="rId629" display="=@if(I6&lt;50,&quot;0&quot;,if(I6&gt;49,&quot;1&quot;,if(I6&gt;54,&quot;1.5&quot;,if(I6&lt;59,&quot;2&quot;))))"/>
    <hyperlink ref="BJ51" r:id="rId630" display="=@if(I6&lt;50,&quot;0&quot;,if(I6&gt;49,&quot;1&quot;,if(I6&gt;54,&quot;1.5&quot;,if(I6&lt;59,&quot;2&quot;))))"/>
    <hyperlink ref="BJ52" r:id="rId631" display="=@if(I6&lt;50,&quot;0&quot;,if(I6&gt;49,&quot;1&quot;,if(I6&gt;54,&quot;1.5&quot;,if(I6&lt;59,&quot;2&quot;))))"/>
    <hyperlink ref="BJ53" r:id="rId632" display="=@if(I6&lt;50,&quot;0&quot;,if(I6&gt;49,&quot;1&quot;,if(I6&gt;54,&quot;1.5&quot;,if(I6&lt;59,&quot;2&quot;))))"/>
    <hyperlink ref="BJ54" r:id="rId633" display="=@if(I6&lt;50,&quot;0&quot;,if(I6&gt;49,&quot;1&quot;,if(I6&gt;54,&quot;1.5&quot;,if(I6&lt;59,&quot;2&quot;))))"/>
    <hyperlink ref="BJ55" r:id="rId634" display="=@if(I6&lt;50,&quot;0&quot;,if(I6&gt;49,&quot;1&quot;,if(I6&gt;54,&quot;1.5&quot;,if(I6&lt;59,&quot;2&quot;))))"/>
    <hyperlink ref="BJ56" r:id="rId635" display="=@if(I6&lt;50,&quot;0&quot;,if(I6&gt;49,&quot;1&quot;,if(I6&gt;54,&quot;1.5&quot;,if(I6&lt;59,&quot;2&quot;))))"/>
    <hyperlink ref="BJ57" r:id="rId636" display="=@if(I6&lt;50,&quot;0&quot;,if(I6&gt;49,&quot;1&quot;,if(I6&gt;54,&quot;1.5&quot;,if(I6&lt;59,&quot;2&quot;))))"/>
    <hyperlink ref="BJ58" r:id="rId637" display="=@if(I6&lt;50,&quot;0&quot;,if(I6&gt;49,&quot;1&quot;,if(I6&gt;54,&quot;1.5&quot;,if(I6&lt;59,&quot;2&quot;))))"/>
    <hyperlink ref="BJ59" r:id="rId638" display="=@if(I6&lt;50,&quot;0&quot;,if(I6&gt;49,&quot;1&quot;,if(I6&gt;54,&quot;1.5&quot;,if(I6&lt;59,&quot;2&quot;))))"/>
    <hyperlink ref="BJ60" r:id="rId639" display="=@if(I6&lt;50,&quot;0&quot;,if(I6&gt;49,&quot;1&quot;,if(I6&gt;54,&quot;1.5&quot;,if(I6&lt;59,&quot;2&quot;))))"/>
    <hyperlink ref="BJ61" r:id="rId640" display="=@if(I6&lt;50,&quot;0&quot;,if(I6&gt;49,&quot;1&quot;,if(I6&gt;54,&quot;1.5&quot;,if(I6&lt;59,&quot;2&quot;))))"/>
    <hyperlink ref="BJ62" r:id="rId641" display="=@if(I6&lt;50,&quot;0&quot;,if(I6&gt;49,&quot;1&quot;,if(I6&gt;54,&quot;1.5&quot;,if(I6&lt;59,&quot;2&quot;))))"/>
    <hyperlink ref="BJ63" r:id="rId642" display="=@if(I6&lt;50,&quot;0&quot;,if(I6&gt;49,&quot;1&quot;,if(I6&gt;54,&quot;1.5&quot;,if(I6&lt;59,&quot;2&quot;))))"/>
    <hyperlink ref="BJ64" r:id="rId643" display="=@if(I6&lt;50,&quot;0&quot;,if(I6&gt;49,&quot;1&quot;,if(I6&gt;54,&quot;1.5&quot;,if(I6&lt;59,&quot;2&quot;))))"/>
    <hyperlink ref="BJ65" r:id="rId644" display="=@if(I6&lt;50,&quot;0&quot;,if(I6&gt;49,&quot;1&quot;,if(I6&gt;54,&quot;1.5&quot;,if(I6&lt;59,&quot;2&quot;))))"/>
    <hyperlink ref="BJ66" r:id="rId645" display="=@if(I6&lt;50,&quot;0&quot;,if(I6&gt;49,&quot;1&quot;,if(I6&gt;54,&quot;1.5&quot;,if(I6&lt;59,&quot;2&quot;))))"/>
    <hyperlink ref="BJ67" r:id="rId646" display="=@if(I6&lt;50,&quot;0&quot;,if(I6&gt;49,&quot;1&quot;,if(I6&gt;54,&quot;1.5&quot;,if(I6&lt;59,&quot;2&quot;))))"/>
    <hyperlink ref="BJ68" r:id="rId647" display="=@if(I6&lt;50,&quot;0&quot;,if(I6&gt;49,&quot;1&quot;,if(I6&gt;54,&quot;1.5&quot;,if(I6&lt;59,&quot;2&quot;))))"/>
    <hyperlink ref="BJ69" r:id="rId648" display="=@if(I6&lt;50,&quot;0&quot;,if(I6&gt;49,&quot;1&quot;,if(I6&gt;54,&quot;1.5&quot;,if(I6&lt;59,&quot;2&quot;))))"/>
    <hyperlink ref="BJ70" r:id="rId649" display="=@if(I6&lt;50,&quot;0&quot;,if(I6&gt;49,&quot;1&quot;,if(I6&gt;54,&quot;1.5&quot;,if(I6&lt;59,&quot;2&quot;))))"/>
    <hyperlink ref="BJ71" r:id="rId650" display="=@if(I6&lt;50,&quot;0&quot;,if(I6&gt;49,&quot;1&quot;,if(I6&gt;54,&quot;1.5&quot;,if(I6&lt;59,&quot;2&quot;))))"/>
    <hyperlink ref="BJ72" r:id="rId651" display="=@if(I6&lt;50,&quot;0&quot;,if(I6&gt;49,&quot;1&quot;,if(I6&gt;54,&quot;1.5&quot;,if(I6&lt;59,&quot;2&quot;))))"/>
    <hyperlink ref="BJ73" r:id="rId652" display="=@if(I6&lt;50,&quot;0&quot;,if(I6&gt;49,&quot;1&quot;,if(I6&gt;54,&quot;1.5&quot;,if(I6&lt;59,&quot;2&quot;))))"/>
    <hyperlink ref="BJ74" r:id="rId653" display="=@if(I6&lt;50,&quot;0&quot;,if(I6&gt;49,&quot;1&quot;,if(I6&gt;54,&quot;1.5&quot;,if(I6&lt;59,&quot;2&quot;))))"/>
    <hyperlink ref="BJ75" r:id="rId654" display="=@if(I6&lt;50,&quot;0&quot;,if(I6&gt;49,&quot;1&quot;,if(I6&gt;54,&quot;1.5&quot;,if(I6&lt;59,&quot;2&quot;))))"/>
    <hyperlink ref="BJ76" r:id="rId655" display="=@if(I6&lt;50,&quot;0&quot;,if(I6&gt;49,&quot;1&quot;,if(I6&gt;54,&quot;1.5&quot;,if(I6&lt;59,&quot;2&quot;))))"/>
    <hyperlink ref="BJ77" r:id="rId656" display="=@if(I6&lt;50,&quot;0&quot;,if(I6&gt;49,&quot;1&quot;,if(I6&gt;54,&quot;1.5&quot;,if(I6&lt;59,&quot;2&quot;))))"/>
    <hyperlink ref="BJ78" r:id="rId657" display="=@if(I6&lt;50,&quot;0&quot;,if(I6&gt;49,&quot;1&quot;,if(I6&gt;54,&quot;1.5&quot;,if(I6&lt;59,&quot;2&quot;))))"/>
    <hyperlink ref="BJ79" r:id="rId658" display="=@if(I6&lt;50,&quot;0&quot;,if(I6&gt;49,&quot;1&quot;,if(I6&gt;54,&quot;1.5&quot;,if(I6&lt;59,&quot;2&quot;))))"/>
    <hyperlink ref="BJ80" r:id="rId659" display="=@if(I6&lt;50,&quot;0&quot;,if(I6&gt;49,&quot;1&quot;,if(I6&gt;54,&quot;1.5&quot;,if(I6&lt;59,&quot;2&quot;))))"/>
    <hyperlink ref="BJ81" r:id="rId660" display="=@if(I6&lt;50,&quot;0&quot;,if(I6&gt;49,&quot;1&quot;,if(I6&gt;54,&quot;1.5&quot;,if(I6&lt;59,&quot;2&quot;))))"/>
    <hyperlink ref="BJ82" r:id="rId661" display="=@if(I6&lt;50,&quot;0&quot;,if(I6&gt;49,&quot;1&quot;,if(I6&gt;54,&quot;1.5&quot;,if(I6&lt;59,&quot;2&quot;))))"/>
    <hyperlink ref="BJ83" r:id="rId662" display="=@if(I6&lt;50,&quot;0&quot;,if(I6&gt;49,&quot;1&quot;,if(I6&gt;54,&quot;1.5&quot;,if(I6&lt;59,&quot;2&quot;))))"/>
    <hyperlink ref="BJ84" r:id="rId663" display="=@if(I6&lt;50,&quot;0&quot;,if(I6&gt;49,&quot;1&quot;,if(I6&gt;54,&quot;1.5&quot;,if(I6&lt;59,&quot;2&quot;))))"/>
    <hyperlink ref="BJ85" r:id="rId664" display="=@if(I6&lt;50,&quot;0&quot;,if(I6&gt;49,&quot;1&quot;,if(I6&gt;54,&quot;1.5&quot;,if(I6&lt;59,&quot;2&quot;))))"/>
    <hyperlink ref="BJ86" r:id="rId665" display="=@if(I6&lt;50,&quot;0&quot;,if(I6&gt;49,&quot;1&quot;,if(I6&gt;54,&quot;1.5&quot;,if(I6&lt;59,&quot;2&quot;))))"/>
    <hyperlink ref="BJ87" r:id="rId666" display="=@if(I6&lt;50,&quot;0&quot;,if(I6&gt;49,&quot;1&quot;,if(I6&gt;54,&quot;1.5&quot;,if(I6&lt;59,&quot;2&quot;))))"/>
    <hyperlink ref="BJ88" r:id="rId667" display="=@if(I6&lt;50,&quot;0&quot;,if(I6&gt;49,&quot;1&quot;,if(I6&gt;54,&quot;1.5&quot;,if(I6&lt;59,&quot;2&quot;))))"/>
    <hyperlink ref="BJ89" r:id="rId668" display="=@if(I6&lt;50,&quot;0&quot;,if(I6&gt;49,&quot;1&quot;,if(I6&gt;54,&quot;1.5&quot;,if(I6&lt;59,&quot;2&quot;))))"/>
    <hyperlink ref="BJ90" r:id="rId669" display="=@if(I6&lt;50,&quot;0&quot;,if(I6&gt;49,&quot;1&quot;,if(I6&gt;54,&quot;1.5&quot;,if(I6&lt;59,&quot;2&quot;))))"/>
    <hyperlink ref="BJ91" r:id="rId670" display="=@if(I6&lt;50,&quot;0&quot;,if(I6&gt;49,&quot;1&quot;,if(I6&gt;54,&quot;1.5&quot;,if(I6&lt;59,&quot;2&quot;))))"/>
    <hyperlink ref="BJ92" r:id="rId671" display="=@if(I6&lt;50,&quot;0&quot;,if(I6&gt;49,&quot;1&quot;,if(I6&gt;54,&quot;1.5&quot;,if(I6&lt;59,&quot;2&quot;))))"/>
    <hyperlink ref="BJ93" r:id="rId672" display="=@if(I6&lt;50,&quot;0&quot;,if(I6&gt;49,&quot;1&quot;,if(I6&gt;54,&quot;1.5&quot;,if(I6&lt;59,&quot;2&quot;))))"/>
    <hyperlink ref="BJ94" r:id="rId673" display="=@if(I6&lt;50,&quot;0&quot;,if(I6&gt;49,&quot;1&quot;,if(I6&gt;54,&quot;1.5&quot;,if(I6&lt;59,&quot;2&quot;))))"/>
    <hyperlink ref="BJ95" r:id="rId674" display="=@if(I6&lt;50,&quot;0&quot;,if(I6&gt;49,&quot;1&quot;,if(I6&gt;54,&quot;1.5&quot;,if(I6&lt;59,&quot;2&quot;))))"/>
    <hyperlink ref="BJ96" r:id="rId675" display="=@if(I6&lt;50,&quot;0&quot;,if(I6&gt;49,&quot;1&quot;,if(I6&gt;54,&quot;1.5&quot;,if(I6&lt;59,&quot;2&quot;))))"/>
    <hyperlink ref="BJ97" r:id="rId676" display="=@if(I6&lt;50,&quot;0&quot;,if(I6&gt;49,&quot;1&quot;,if(I6&gt;54,&quot;1.5&quot;,if(I6&lt;59,&quot;2&quot;))))"/>
    <hyperlink ref="BJ98" r:id="rId677" display="=@if(I6&lt;50,&quot;0&quot;,if(I6&gt;49,&quot;1&quot;,if(I6&gt;54,&quot;1.5&quot;,if(I6&lt;59,&quot;2&quot;))))"/>
    <hyperlink ref="BJ99" r:id="rId678" display="=@if(I6&lt;50,&quot;0&quot;,if(I6&gt;49,&quot;1&quot;,if(I6&gt;54,&quot;1.5&quot;,if(I6&lt;59,&quot;2&quot;))))"/>
    <hyperlink ref="BJ100" r:id="rId679" display="=@if(I6&lt;50,&quot;0&quot;,if(I6&gt;49,&quot;1&quot;,if(I6&gt;54,&quot;1.5&quot;,if(I6&lt;59,&quot;2&quot;))))"/>
    <hyperlink ref="BJ101" r:id="rId680" display="=@if(I6&lt;50,&quot;0&quot;,if(I6&gt;49,&quot;1&quot;,if(I6&gt;54,&quot;1.5&quot;,if(I6&lt;59,&quot;2&quot;))))"/>
    <hyperlink ref="BJ102" r:id="rId681" display="=@if(I6&lt;50,&quot;0&quot;,if(I6&gt;49,&quot;1&quot;,if(I6&gt;54,&quot;1.5&quot;,if(I6&lt;59,&quot;2&quot;))))"/>
    <hyperlink ref="BJ103" r:id="rId682" display="=@if(I6&lt;50,&quot;0&quot;,if(I6&gt;49,&quot;1&quot;,if(I6&gt;54,&quot;1.5&quot;,if(I6&lt;59,&quot;2&quot;))))"/>
    <hyperlink ref="BJ104" r:id="rId683" display="=@if(I6&lt;50,&quot;0&quot;,if(I6&gt;49,&quot;1&quot;,if(I6&gt;54,&quot;1.5&quot;,if(I6&lt;59,&quot;2&quot;))))"/>
    <hyperlink ref="BJ105" r:id="rId684" display="=@if(I6&lt;50,&quot;0&quot;,if(I6&gt;49,&quot;1&quot;,if(I6&gt;54,&quot;1.5&quot;,if(I6&lt;59,&quot;2&quot;))))"/>
    <hyperlink ref="BJ106" r:id="rId685" display="=@if(I6&lt;50,&quot;0&quot;,if(I6&gt;49,&quot;1&quot;,if(I6&gt;54,&quot;1.5&quot;,if(I6&lt;59,&quot;2&quot;))))"/>
    <hyperlink ref="BJ107" r:id="rId686" display="=@if(I6&lt;50,&quot;0&quot;,if(I6&gt;49,&quot;1&quot;,if(I6&gt;54,&quot;1.5&quot;,if(I6&lt;59,&quot;2&quot;))))"/>
    <hyperlink ref="BJ108" r:id="rId687" display="=@if(I6&lt;50,&quot;0&quot;,if(I6&gt;49,&quot;1&quot;,if(I6&gt;54,&quot;1.5&quot;,if(I6&lt;59,&quot;2&quot;))))"/>
    <hyperlink ref="BJ109" r:id="rId688" display="=@if(I6&lt;50,&quot;0&quot;,if(I6&gt;49,&quot;1&quot;,if(I6&gt;54,&quot;1.5&quot;,if(I6&lt;59,&quot;2&quot;))))"/>
    <hyperlink ref="BJ110" r:id="rId689" display="=@if(I6&lt;50,&quot;0&quot;,if(I6&gt;49,&quot;1&quot;,if(I6&gt;54,&quot;1.5&quot;,if(I6&lt;59,&quot;2&quot;))))"/>
    <hyperlink ref="BJ111" r:id="rId690" display="=@if(I6&lt;50,&quot;0&quot;,if(I6&gt;49,&quot;1&quot;,if(I6&gt;54,&quot;1.5&quot;,if(I6&lt;59,&quot;2&quot;))))"/>
    <hyperlink ref="BJ112" r:id="rId691" display="=@if(I6&lt;50,&quot;0&quot;,if(I6&gt;49,&quot;1&quot;,if(I6&gt;54,&quot;1.5&quot;,if(I6&lt;59,&quot;2&quot;))))"/>
    <hyperlink ref="BJ113" r:id="rId692" display="=@if(I6&lt;50,&quot;0&quot;,if(I6&gt;49,&quot;1&quot;,if(I6&gt;54,&quot;1.5&quot;,if(I6&lt;59,&quot;2&quot;))))"/>
    <hyperlink ref="BJ114" r:id="rId693" display="=@if(I6&lt;50,&quot;0&quot;,if(I6&gt;49,&quot;1&quot;,if(I6&gt;54,&quot;1.5&quot;,if(I6&lt;59,&quot;2&quot;))))"/>
    <hyperlink ref="BJ115" r:id="rId694" display="=@if(I6&lt;50,&quot;0&quot;,if(I6&gt;49,&quot;1&quot;,if(I6&gt;54,&quot;1.5&quot;,if(I6&lt;59,&quot;2&quot;))))"/>
    <hyperlink ref="BJ116" r:id="rId695" display="=@if(I6&lt;50,&quot;0&quot;,if(I6&gt;49,&quot;1&quot;,if(I6&gt;54,&quot;1.5&quot;,if(I6&lt;59,&quot;2&quot;))))"/>
    <hyperlink ref="BJ117" r:id="rId696" display="=@if(I6&lt;50,&quot;0&quot;,if(I6&gt;49,&quot;1&quot;,if(I6&gt;54,&quot;1.5&quot;,if(I6&lt;59,&quot;2&quot;))))"/>
    <hyperlink ref="BJ118" r:id="rId697" display="=@if(I6&lt;50,&quot;0&quot;,if(I6&gt;49,&quot;1&quot;,if(I6&gt;54,&quot;1.5&quot;,if(I6&lt;59,&quot;2&quot;))))"/>
    <hyperlink ref="BJ119" r:id="rId698" display="=@if(I6&lt;50,&quot;0&quot;,if(I6&gt;49,&quot;1&quot;,if(I6&gt;54,&quot;1.5&quot;,if(I6&lt;59,&quot;2&quot;))))"/>
    <hyperlink ref="BJ120" r:id="rId699" display="=@if(I6&lt;50,&quot;0&quot;,if(I6&gt;49,&quot;1&quot;,if(I6&gt;54,&quot;1.5&quot;,if(I6&lt;59,&quot;2&quot;))))"/>
    <hyperlink ref="BJ121" r:id="rId700" display="=@if(I6&lt;50,&quot;0&quot;,if(I6&gt;49,&quot;1&quot;,if(I6&gt;54,&quot;1.5&quot;,if(I6&lt;59,&quot;2&quot;))))"/>
    <hyperlink ref="BJ122" r:id="rId701" display="=@if(I6&lt;50,&quot;0&quot;,if(I6&gt;49,&quot;1&quot;,if(I6&gt;54,&quot;1.5&quot;,if(I6&lt;59,&quot;2&quot;))))"/>
    <hyperlink ref="BJ123" r:id="rId702" display="=@if(I6&lt;50,&quot;0&quot;,if(I6&gt;49,&quot;1&quot;,if(I6&gt;54,&quot;1.5&quot;,if(I6&lt;59,&quot;2&quot;))))"/>
    <hyperlink ref="BJ124" r:id="rId703" display="=@if(I6&lt;50,&quot;0&quot;,if(I6&gt;49,&quot;1&quot;,if(I6&gt;54,&quot;1.5&quot;,if(I6&lt;59,&quot;2&quot;))))"/>
    <hyperlink ref="BJ125" r:id="rId704" display="=@if(I6&lt;50,&quot;0&quot;,if(I6&gt;49,&quot;1&quot;,if(I6&gt;54,&quot;1.5&quot;,if(I6&lt;59,&quot;2&quot;))))"/>
    <hyperlink ref="BJ126" r:id="rId705" display="=@if(I6&lt;50,&quot;0&quot;,if(I6&gt;49,&quot;1&quot;,if(I6&gt;54,&quot;1.5&quot;,if(I6&lt;59,&quot;2&quot;))))"/>
    <hyperlink ref="BJ127" r:id="rId706" display="=@if(I6&lt;50,&quot;0&quot;,if(I6&gt;49,&quot;1&quot;,if(I6&gt;54,&quot;1.5&quot;,if(I6&lt;59,&quot;2&quot;))))"/>
    <hyperlink ref="BJ128" r:id="rId707" display="=@if(I6&lt;50,&quot;0&quot;,if(I6&gt;49,&quot;1&quot;,if(I6&gt;54,&quot;1.5&quot;,if(I6&lt;59,&quot;2&quot;))))"/>
    <hyperlink ref="BJ129" r:id="rId708" display="=@if(I6&lt;50,&quot;0&quot;,if(I6&gt;49,&quot;1&quot;,if(I6&gt;54,&quot;1.5&quot;,if(I6&lt;59,&quot;2&quot;))))"/>
    <hyperlink ref="BJ130" r:id="rId709" display="=@if(I6&lt;50,&quot;0&quot;,if(I6&gt;49,&quot;1&quot;,if(I6&gt;54,&quot;1.5&quot;,if(I6&lt;59,&quot;2&quot;))))"/>
    <hyperlink ref="BJ131" r:id="rId710" display="=@if(I6&lt;50,&quot;0&quot;,if(I6&gt;49,&quot;1&quot;,if(I6&gt;54,&quot;1.5&quot;,if(I6&lt;59,&quot;2&quot;))))"/>
    <hyperlink ref="BJ132" r:id="rId711" display="=@if(I6&lt;50,&quot;0&quot;,if(I6&gt;49,&quot;1&quot;,if(I6&gt;54,&quot;1.5&quot;,if(I6&lt;59,&quot;2&quot;))))"/>
    <hyperlink ref="BJ133" r:id="rId712" display="=@if(I6&lt;50,&quot;0&quot;,if(I6&gt;49,&quot;1&quot;,if(I6&gt;54,&quot;1.5&quot;,if(I6&lt;59,&quot;2&quot;))))"/>
    <hyperlink ref="BJ134" r:id="rId713" display="=@if(I6&lt;50,&quot;0&quot;,if(I6&gt;49,&quot;1&quot;,if(I6&gt;54,&quot;1.5&quot;,if(I6&lt;59,&quot;2&quot;))))"/>
    <hyperlink ref="BJ135" r:id="rId714" display="=@if(I6&lt;50,&quot;0&quot;,if(I6&gt;49,&quot;1&quot;,if(I6&gt;54,&quot;1.5&quot;,if(I6&lt;59,&quot;2&quot;))))"/>
    <hyperlink ref="BJ136" r:id="rId715" display="=@if(I6&lt;50,&quot;0&quot;,if(I6&gt;49,&quot;1&quot;,if(I6&gt;54,&quot;1.5&quot;,if(I6&lt;59,&quot;2&quot;))))"/>
    <hyperlink ref="BJ137" r:id="rId716" display="=@if(I6&lt;50,&quot;0&quot;,if(I6&gt;49,&quot;1&quot;,if(I6&gt;54,&quot;1.5&quot;,if(I6&lt;59,&quot;2&quot;))))"/>
    <hyperlink ref="BJ138" r:id="rId717" display="=@if(I6&lt;50,&quot;0&quot;,if(I6&gt;49,&quot;1&quot;,if(I6&gt;54,&quot;1.5&quot;,if(I6&lt;59,&quot;2&quot;))))"/>
    <hyperlink ref="BJ139" r:id="rId718" display="=@if(I6&lt;50,&quot;0&quot;,if(I6&gt;49,&quot;1&quot;,if(I6&gt;54,&quot;1.5&quot;,if(I6&lt;59,&quot;2&quot;))))"/>
    <hyperlink ref="BJ140" r:id="rId719" display="=@if(I6&lt;50,&quot;0&quot;,if(I6&gt;49,&quot;1&quot;,if(I6&gt;54,&quot;1.5&quot;,if(I6&lt;59,&quot;2&quot;))))"/>
    <hyperlink ref="BJ141" r:id="rId720" display="=@if(I6&lt;50,&quot;0&quot;,if(I6&gt;49,&quot;1&quot;,if(I6&gt;54,&quot;1.5&quot;,if(I6&lt;59,&quot;2&quot;))))"/>
    <hyperlink ref="BJ142" r:id="rId721" display="=@if(I6&lt;50,&quot;0&quot;,if(I6&gt;49,&quot;1&quot;,if(I6&gt;54,&quot;1.5&quot;,if(I6&lt;59,&quot;2&quot;))))"/>
    <hyperlink ref="BJ143" r:id="rId722" display="=@if(I6&lt;50,&quot;0&quot;,if(I6&gt;49,&quot;1&quot;,if(I6&gt;54,&quot;1.5&quot;,if(I6&lt;59,&quot;2&quot;))))"/>
    <hyperlink ref="BJ144" r:id="rId723" display="=@if(I6&lt;50,&quot;0&quot;,if(I6&gt;49,&quot;1&quot;,if(I6&gt;54,&quot;1.5&quot;,if(I6&lt;59,&quot;2&quot;))))"/>
    <hyperlink ref="BJ145" r:id="rId724" display="=@if(I6&lt;50,&quot;0&quot;,if(I6&gt;49,&quot;1&quot;,if(I6&gt;54,&quot;1.5&quot;,if(I6&lt;59,&quot;2&quot;))))"/>
    <hyperlink ref="BJ146" r:id="rId725" display="=@if(I6&lt;50,&quot;0&quot;,if(I6&gt;49,&quot;1&quot;,if(I6&gt;54,&quot;1.5&quot;,if(I6&lt;59,&quot;2&quot;))))"/>
    <hyperlink ref="BJ147" r:id="rId726" display="=@if(I6&lt;50,&quot;0&quot;,if(I6&gt;49,&quot;1&quot;,if(I6&gt;54,&quot;1.5&quot;,if(I6&lt;59,&quot;2&quot;))))"/>
    <hyperlink ref="BJ148" r:id="rId727" display="=@if(I6&lt;50,&quot;0&quot;,if(I6&gt;49,&quot;1&quot;,if(I6&gt;54,&quot;1.5&quot;,if(I6&lt;59,&quot;2&quot;))))"/>
    <hyperlink ref="BJ149" r:id="rId728" display="=@if(I6&lt;50,&quot;0&quot;,if(I6&gt;49,&quot;1&quot;,if(I6&gt;54,&quot;1.5&quot;,if(I6&lt;59,&quot;2&quot;))))"/>
    <hyperlink ref="BJ150" r:id="rId729" display="=@if(I6&lt;50,&quot;0&quot;,if(I6&gt;49,&quot;1&quot;,if(I6&gt;54,&quot;1.5&quot;,if(I6&lt;59,&quot;2&quot;))))"/>
    <hyperlink ref="BJ151" r:id="rId730" display="=@if(I6&lt;50,&quot;0&quot;,if(I6&gt;49,&quot;1&quot;,if(I6&gt;54,&quot;1.5&quot;,if(I6&lt;59,&quot;2&quot;))))"/>
    <hyperlink ref="BJ152" r:id="rId731" display="=@if(I6&lt;50,&quot;0&quot;,if(I6&gt;49,&quot;1&quot;,if(I6&gt;54,&quot;1.5&quot;,if(I6&lt;59,&quot;2&quot;))))"/>
    <hyperlink ref="BJ153" r:id="rId732" display="=@if(I6&lt;50,&quot;0&quot;,if(I6&gt;49,&quot;1&quot;,if(I6&gt;54,&quot;1.5&quot;,if(I6&lt;59,&quot;2&quot;))))"/>
    <hyperlink ref="BJ154" r:id="rId733" display="=@if(I6&lt;50,&quot;0&quot;,if(I6&gt;49,&quot;1&quot;,if(I6&gt;54,&quot;1.5&quot;,if(I6&lt;59,&quot;2&quot;))))"/>
    <hyperlink ref="BJ155" r:id="rId734" display="=@if(I6&lt;50,&quot;0&quot;,if(I6&gt;49,&quot;1&quot;,if(I6&gt;54,&quot;1.5&quot;,if(I6&lt;59,&quot;2&quot;))))"/>
    <hyperlink ref="BJ156" r:id="rId735" display="=@if(I6&lt;50,&quot;0&quot;,if(I6&gt;49,&quot;1&quot;,if(I6&gt;54,&quot;1.5&quot;,if(I6&lt;59,&quot;2&quot;))))"/>
    <hyperlink ref="BJ157" r:id="rId736" display="=@if(I6&lt;50,&quot;0&quot;,if(I6&gt;49,&quot;1&quot;,if(I6&gt;54,&quot;1.5&quot;,if(I6&lt;59,&quot;2&quot;))))"/>
    <hyperlink ref="BJ158" r:id="rId737" display="=@if(I6&lt;50,&quot;0&quot;,if(I6&gt;49,&quot;1&quot;,if(I6&gt;54,&quot;1.5&quot;,if(I6&lt;59,&quot;2&quot;))))"/>
    <hyperlink ref="BJ159" r:id="rId738" display="=@if(I6&lt;50,&quot;0&quot;,if(I6&gt;49,&quot;1&quot;,if(I6&gt;54,&quot;1.5&quot;,if(I6&lt;59,&quot;2&quot;))))"/>
    <hyperlink ref="BJ160" r:id="rId739" display="=@if(I6&lt;50,&quot;0&quot;,if(I6&gt;49,&quot;1&quot;,if(I6&gt;54,&quot;1.5&quot;,if(I6&lt;59,&quot;2&quot;))))"/>
    <hyperlink ref="BJ161" r:id="rId740" display="=@if(I6&lt;50,&quot;0&quot;,if(I6&gt;49,&quot;1&quot;,if(I6&gt;54,&quot;1.5&quot;,if(I6&lt;59,&quot;2&quot;))))"/>
    <hyperlink ref="BJ162" r:id="rId741" display="=@if(I6&lt;50,&quot;0&quot;,if(I6&gt;49,&quot;1&quot;,if(I6&gt;54,&quot;1.5&quot;,if(I6&lt;59,&quot;2&quot;))))"/>
    <hyperlink ref="BJ163" r:id="rId742" display="=@if(I6&lt;50,&quot;0&quot;,if(I6&gt;49,&quot;1&quot;,if(I6&gt;54,&quot;1.5&quot;,if(I6&lt;59,&quot;2&quot;))))"/>
    <hyperlink ref="BJ164" r:id="rId743" display="=@if(I6&lt;50,&quot;0&quot;,if(I6&gt;49,&quot;1&quot;,if(I6&gt;54,&quot;1.5&quot;,if(I6&lt;59,&quot;2&quot;))))"/>
    <hyperlink ref="BJ165" r:id="rId744" display="=@if(I6&lt;50,&quot;0&quot;,if(I6&gt;49,&quot;1&quot;,if(I6&gt;54,&quot;1.5&quot;,if(I6&lt;59,&quot;2&quot;))))"/>
    <hyperlink ref="BJ166" r:id="rId745" display="=@if(I6&lt;50,&quot;0&quot;,if(I6&gt;49,&quot;1&quot;,if(I6&gt;54,&quot;1.5&quot;,if(I6&lt;59,&quot;2&quot;))))"/>
    <hyperlink ref="BJ167" r:id="rId746" display="=@if(I6&lt;50,&quot;0&quot;,if(I6&gt;49,&quot;1&quot;,if(I6&gt;54,&quot;1.5&quot;,if(I6&lt;59,&quot;2&quot;))))"/>
    <hyperlink ref="BJ168" r:id="rId747" display="=@if(I6&lt;50,&quot;0&quot;,if(I6&gt;49,&quot;1&quot;,if(I6&gt;54,&quot;1.5&quot;,if(I6&lt;59,&quot;2&quot;))))"/>
    <hyperlink ref="BJ169" r:id="rId748" display="=@if(I6&lt;50,&quot;0&quot;,if(I6&gt;49,&quot;1&quot;,if(I6&gt;54,&quot;1.5&quot;,if(I6&lt;59,&quot;2&quot;))))"/>
    <hyperlink ref="BJ170" r:id="rId749" display="=@if(I6&lt;50,&quot;0&quot;,if(I6&gt;49,&quot;1&quot;,if(I6&gt;54,&quot;1.5&quot;,if(I6&lt;59,&quot;2&quot;))))"/>
    <hyperlink ref="BJ171" r:id="rId750" display="=@if(I6&lt;50,&quot;0&quot;,if(I6&gt;49,&quot;1&quot;,if(I6&gt;54,&quot;1.5&quot;,if(I6&lt;59,&quot;2&quot;))))"/>
    <hyperlink ref="BJ172" r:id="rId751" display="=@if(I6&lt;50,&quot;0&quot;,if(I6&gt;49,&quot;1&quot;,if(I6&gt;54,&quot;1.5&quot;,if(I6&lt;59,&quot;2&quot;))))"/>
    <hyperlink ref="BJ173" r:id="rId752" display="=@if(I6&lt;50,&quot;0&quot;,if(I6&gt;49,&quot;1&quot;,if(I6&gt;54,&quot;1.5&quot;,if(I6&lt;59,&quot;2&quot;))))"/>
    <hyperlink ref="BJ174" r:id="rId753" display="=@if(I6&lt;50,&quot;0&quot;,if(I6&gt;49,&quot;1&quot;,if(I6&gt;54,&quot;1.5&quot;,if(I6&lt;59,&quot;2&quot;))))"/>
    <hyperlink ref="BJ175" r:id="rId754" display="=@if(I6&lt;50,&quot;0&quot;,if(I6&gt;49,&quot;1&quot;,if(I6&gt;54,&quot;1.5&quot;,if(I6&lt;59,&quot;2&quot;))))"/>
    <hyperlink ref="BJ176" r:id="rId755" display="=@if(I6&lt;50,&quot;0&quot;,if(I6&gt;49,&quot;1&quot;,if(I6&gt;54,&quot;1.5&quot;,if(I6&lt;59,&quot;2&quot;))))"/>
    <hyperlink ref="BJ177" r:id="rId756" display="=@if(I6&lt;50,&quot;0&quot;,if(I6&gt;49,&quot;1&quot;,if(I6&gt;54,&quot;1.5&quot;,if(I6&lt;59,&quot;2&quot;))))"/>
    <hyperlink ref="BJ178" r:id="rId757" display="=@if(I6&lt;50,&quot;0&quot;,if(I6&gt;49,&quot;1&quot;,if(I6&gt;54,&quot;1.5&quot;,if(I6&lt;59,&quot;2&quot;))))"/>
    <hyperlink ref="BJ179" r:id="rId758" display="=@if(I6&lt;50,&quot;0&quot;,if(I6&gt;49,&quot;1&quot;,if(I6&gt;54,&quot;1.5&quot;,if(I6&lt;59,&quot;2&quot;))))"/>
    <hyperlink ref="BJ180" r:id="rId759" display="=@if(I6&lt;50,&quot;0&quot;,if(I6&gt;49,&quot;1&quot;,if(I6&gt;54,&quot;1.5&quot;,if(I6&lt;59,&quot;2&quot;))))"/>
    <hyperlink ref="BJ181" r:id="rId760" display="=@if(I6&lt;50,&quot;0&quot;,if(I6&gt;49,&quot;1&quot;,if(I6&gt;54,&quot;1.5&quot;,if(I6&lt;59,&quot;2&quot;))))"/>
    <hyperlink ref="BJ182" r:id="rId761" display="=@if(I6&lt;50,&quot;0&quot;,if(I6&gt;49,&quot;1&quot;,if(I6&gt;54,&quot;1.5&quot;,if(I6&lt;59,&quot;2&quot;))))"/>
    <hyperlink ref="BJ183" r:id="rId762" display="=@if(I6&lt;50,&quot;0&quot;,if(I6&gt;49,&quot;1&quot;,if(I6&gt;54,&quot;1.5&quot;,if(I6&lt;59,&quot;2&quot;))))"/>
    <hyperlink ref="BJ184" r:id="rId763" display="=@if(I6&lt;50,&quot;0&quot;,if(I6&gt;49,&quot;1&quot;,if(I6&gt;54,&quot;1.5&quot;,if(I6&lt;59,&quot;2&quot;))))"/>
    <hyperlink ref="BJ185" r:id="rId764" display="=@if(I6&lt;50,&quot;0&quot;,if(I6&gt;49,&quot;1&quot;,if(I6&gt;54,&quot;1.5&quot;,if(I6&lt;59,&quot;2&quot;))))"/>
    <hyperlink ref="BJ186" r:id="rId765" display="=@if(I6&lt;50,&quot;0&quot;,if(I6&gt;49,&quot;1&quot;,if(I6&gt;54,&quot;1.5&quot;,if(I6&lt;59,&quot;2&quot;))))"/>
    <hyperlink ref="BJ187" r:id="rId766" display="=@if(I6&lt;50,&quot;0&quot;,if(I6&gt;49,&quot;1&quot;,if(I6&gt;54,&quot;1.5&quot;,if(I6&lt;59,&quot;2&quot;))))"/>
    <hyperlink ref="BJ188" r:id="rId767" display="=@if(I6&lt;50,&quot;0&quot;,if(I6&gt;49,&quot;1&quot;,if(I6&gt;54,&quot;1.5&quot;,if(I6&lt;59,&quot;2&quot;))))"/>
    <hyperlink ref="BJ189" r:id="rId768" display="=@if(I6&lt;50,&quot;0&quot;,if(I6&gt;49,&quot;1&quot;,if(I6&gt;54,&quot;1.5&quot;,if(I6&lt;59,&quot;2&quot;))))"/>
    <hyperlink ref="BJ190" r:id="rId769" display="=@if(I6&lt;50,&quot;0&quot;,if(I6&gt;49,&quot;1&quot;,if(I6&gt;54,&quot;1.5&quot;,if(I6&lt;59,&quot;2&quot;))))"/>
    <hyperlink ref="BJ191" r:id="rId770" display="=@if(I6&lt;50,&quot;0&quot;,if(I6&gt;49,&quot;1&quot;,if(I6&gt;54,&quot;1.5&quot;,if(I6&lt;59,&quot;2&quot;))))"/>
    <hyperlink ref="BJ192" r:id="rId771" display="=@if(I6&lt;50,&quot;0&quot;,if(I6&gt;49,&quot;1&quot;,if(I6&gt;54,&quot;1.5&quot;,if(I6&lt;59,&quot;2&quot;))))"/>
    <hyperlink ref="BJ193" r:id="rId772" display="=@if(I6&lt;50,&quot;0&quot;,if(I6&gt;49,&quot;1&quot;,if(I6&gt;54,&quot;1.5&quot;,if(I6&lt;59,&quot;2&quot;))))"/>
    <hyperlink ref="BJ194" r:id="rId773" display="=@if(I6&lt;50,&quot;0&quot;,if(I6&gt;49,&quot;1&quot;,if(I6&gt;54,&quot;1.5&quot;,if(I6&lt;59,&quot;2&quot;))))"/>
    <hyperlink ref="BJ195" r:id="rId774" display="=@if(I6&lt;50,&quot;0&quot;,if(I6&gt;49,&quot;1&quot;,if(I6&gt;54,&quot;1.5&quot;,if(I6&lt;59,&quot;2&quot;))))"/>
    <hyperlink ref="BJ196" r:id="rId775" display="=@if(I6&lt;50,&quot;0&quot;,if(I6&gt;49,&quot;1&quot;,if(I6&gt;54,&quot;1.5&quot;,if(I6&lt;59,&quot;2&quot;))))"/>
    <hyperlink ref="BJ197" r:id="rId776" display="=@if(I6&lt;50,&quot;0&quot;,if(I6&gt;49,&quot;1&quot;,if(I6&gt;54,&quot;1.5&quot;,if(I6&lt;59,&quot;2&quot;))))"/>
    <hyperlink ref="BJ198" r:id="rId777" display="=@if(I6&lt;50,&quot;0&quot;,if(I6&gt;49,&quot;1&quot;,if(I6&gt;54,&quot;1.5&quot;,if(I6&lt;59,&quot;2&quot;))))"/>
    <hyperlink ref="BJ199" r:id="rId778" display="=@if(I6&lt;50,&quot;0&quot;,if(I6&gt;49,&quot;1&quot;,if(I6&gt;54,&quot;1.5&quot;,if(I6&lt;59,&quot;2&quot;))))"/>
    <hyperlink ref="BJ200" r:id="rId779" display="=@if(I6&lt;50,&quot;0&quot;,if(I6&gt;49,&quot;1&quot;,if(I6&gt;54,&quot;1.5&quot;,if(I6&lt;59,&quot;2&quot;))))"/>
    <hyperlink ref="BJ201" r:id="rId780" display="=@if(I6&lt;50,&quot;0&quot;,if(I6&gt;49,&quot;1&quot;,if(I6&gt;54,&quot;1.5&quot;,if(I6&lt;59,&quot;2&quot;))))"/>
    <hyperlink ref="BJ202" r:id="rId781" display="=@if(I6&lt;50,&quot;0&quot;,if(I6&gt;49,&quot;1&quot;,if(I6&gt;54,&quot;1.5&quot;,if(I6&lt;59,&quot;2&quot;))))"/>
    <hyperlink ref="BJ203" r:id="rId782" display="=@if(I6&lt;50,&quot;0&quot;,if(I6&gt;49,&quot;1&quot;,if(I6&gt;54,&quot;1.5&quot;,if(I6&lt;59,&quot;2&quot;))))"/>
    <hyperlink ref="BJ204" r:id="rId783" display="=@if(I6&lt;50,&quot;0&quot;,if(I6&gt;49,&quot;1&quot;,if(I6&gt;54,&quot;1.5&quot;,if(I6&lt;59,&quot;2&quot;))))"/>
    <hyperlink ref="BJ205" r:id="rId784" display="=@if(I6&lt;50,&quot;0&quot;,if(I6&gt;49,&quot;1&quot;,if(I6&gt;54,&quot;1.5&quot;,if(I6&lt;59,&quot;2&quot;))))"/>
    <hyperlink ref="BJ206" r:id="rId785" display="=@if(I6&lt;50,&quot;0&quot;,if(I6&gt;49,&quot;1&quot;,if(I6&gt;54,&quot;1.5&quot;,if(I6&lt;59,&quot;2&quot;))))"/>
    <hyperlink ref="BJ207" r:id="rId786" display="=@if(I6&lt;50,&quot;0&quot;,if(I6&gt;49,&quot;1&quot;,if(I6&gt;54,&quot;1.5&quot;,if(I6&lt;59,&quot;2&quot;))))"/>
    <hyperlink ref="BJ208" r:id="rId787" display="=@if(I6&lt;50,&quot;0&quot;,if(I6&gt;49,&quot;1&quot;,if(I6&gt;54,&quot;1.5&quot;,if(I6&lt;59,&quot;2&quot;))))"/>
    <hyperlink ref="BJ209" r:id="rId788" display="=@if(I6&lt;50,&quot;0&quot;,if(I6&gt;49,&quot;1&quot;,if(I6&gt;54,&quot;1.5&quot;,if(I6&lt;59,&quot;2&quot;))))"/>
    <hyperlink ref="BJ210" r:id="rId789" display="=@if(I6&lt;50,&quot;0&quot;,if(I6&gt;49,&quot;1&quot;,if(I6&gt;54,&quot;1.5&quot;,if(I6&lt;59,&quot;2&quot;))))"/>
    <hyperlink ref="BJ211" r:id="rId790" display="=@if(I6&lt;50,&quot;0&quot;,if(I6&gt;49,&quot;1&quot;,if(I6&gt;54,&quot;1.5&quot;,if(I6&lt;59,&quot;2&quot;))))"/>
    <hyperlink ref="BJ212" r:id="rId791" display="=@if(I6&lt;50,&quot;0&quot;,if(I6&gt;49,&quot;1&quot;,if(I6&gt;54,&quot;1.5&quot;,if(I6&lt;59,&quot;2&quot;))))"/>
    <hyperlink ref="BJ213" r:id="rId792" display="=@if(I6&lt;50,&quot;0&quot;,if(I6&gt;49,&quot;1&quot;,if(I6&gt;54,&quot;1.5&quot;,if(I6&lt;59,&quot;2&quot;))))"/>
    <hyperlink ref="CS16" r:id="rId793" display="=@if(I6&lt;50,&quot;0&quot;,if(I6&gt;49,&quot;1&quot;,if(I6&gt;54,&quot;1.5&quot;,if(I6&lt;59,&quot;2&quot;))))"/>
    <hyperlink ref="CS17" r:id="rId794" display="=@if(I6&lt;50,&quot;0&quot;,if(I6&gt;49,&quot;1&quot;,if(I6&gt;54,&quot;1.5&quot;,if(I6&lt;59,&quot;2&quot;))))"/>
    <hyperlink ref="CS18" r:id="rId795" display="=@if(I6&lt;50,&quot;0&quot;,if(I6&gt;49,&quot;1&quot;,if(I6&gt;54,&quot;1.5&quot;,if(I6&lt;59,&quot;2&quot;))))"/>
    <hyperlink ref="CS19" r:id="rId796" display="=@if(I6&lt;50,&quot;0&quot;,if(I6&gt;49,&quot;1&quot;,if(I6&gt;54,&quot;1.5&quot;,if(I6&lt;59,&quot;2&quot;))))"/>
    <hyperlink ref="CS20" r:id="rId797" display="=@if(I6&lt;50,&quot;0&quot;,if(I6&gt;49,&quot;1&quot;,if(I6&gt;54,&quot;1.5&quot;,if(I6&lt;59,&quot;2&quot;))))"/>
    <hyperlink ref="CS21" r:id="rId798" display="=@if(I6&lt;50,&quot;0&quot;,if(I6&gt;49,&quot;1&quot;,if(I6&gt;54,&quot;1.5&quot;,if(I6&lt;59,&quot;2&quot;))))"/>
    <hyperlink ref="CS22" r:id="rId799" display="=@if(I6&lt;50,&quot;0&quot;,if(I6&gt;49,&quot;1&quot;,if(I6&gt;54,&quot;1.5&quot;,if(I6&lt;59,&quot;2&quot;))))"/>
    <hyperlink ref="CS23" r:id="rId800" display="=@if(I6&lt;50,&quot;0&quot;,if(I6&gt;49,&quot;1&quot;,if(I6&gt;54,&quot;1.5&quot;,if(I6&lt;59,&quot;2&quot;))))"/>
    <hyperlink ref="CS24" r:id="rId801" display="=@if(I6&lt;50,&quot;0&quot;,if(I6&gt;49,&quot;1&quot;,if(I6&gt;54,&quot;1.5&quot;,if(I6&lt;59,&quot;2&quot;))))"/>
    <hyperlink ref="CS25" r:id="rId802" display="=@if(I6&lt;50,&quot;0&quot;,if(I6&gt;49,&quot;1&quot;,if(I6&gt;54,&quot;1.5&quot;,if(I6&lt;59,&quot;2&quot;))))"/>
    <hyperlink ref="CS26" r:id="rId803" display="=@if(I6&lt;50,&quot;0&quot;,if(I6&gt;49,&quot;1&quot;,if(I6&gt;54,&quot;1.5&quot;,if(I6&lt;59,&quot;2&quot;))))"/>
    <hyperlink ref="CS27" r:id="rId804" display="=@if(I6&lt;50,&quot;0&quot;,if(I6&gt;49,&quot;1&quot;,if(I6&gt;54,&quot;1.5&quot;,if(I6&lt;59,&quot;2&quot;))))"/>
    <hyperlink ref="CS28" r:id="rId805" display="=@if(I6&lt;50,&quot;0&quot;,if(I6&gt;49,&quot;1&quot;,if(I6&gt;54,&quot;1.5&quot;,if(I6&lt;59,&quot;2&quot;))))"/>
    <hyperlink ref="CS29" r:id="rId806" display="=@if(I6&lt;50,&quot;0&quot;,if(I6&gt;49,&quot;1&quot;,if(I6&gt;54,&quot;1.5&quot;,if(I6&lt;59,&quot;2&quot;))))"/>
    <hyperlink ref="CS30" r:id="rId807" display="=@if(I6&lt;50,&quot;0&quot;,if(I6&gt;49,&quot;1&quot;,if(I6&gt;54,&quot;1.5&quot;,if(I6&lt;59,&quot;2&quot;))))"/>
    <hyperlink ref="CS31" r:id="rId808" display="=@if(I6&lt;50,&quot;0&quot;,if(I6&gt;49,&quot;1&quot;,if(I6&gt;54,&quot;1.5&quot;,if(I6&lt;59,&quot;2&quot;))))"/>
    <hyperlink ref="CS32" r:id="rId809" display="=@if(I6&lt;50,&quot;0&quot;,if(I6&gt;49,&quot;1&quot;,if(I6&gt;54,&quot;1.5&quot;,if(I6&lt;59,&quot;2&quot;))))"/>
    <hyperlink ref="CS33" r:id="rId810" display="=@if(I6&lt;50,&quot;0&quot;,if(I6&gt;49,&quot;1&quot;,if(I6&gt;54,&quot;1.5&quot;,if(I6&lt;59,&quot;2&quot;))))"/>
    <hyperlink ref="CS34" r:id="rId811" display="=@if(I6&lt;50,&quot;0&quot;,if(I6&gt;49,&quot;1&quot;,if(I6&gt;54,&quot;1.5&quot;,if(I6&lt;59,&quot;2&quot;))))"/>
    <hyperlink ref="CS35" r:id="rId812" display="=@if(I6&lt;50,&quot;0&quot;,if(I6&gt;49,&quot;1&quot;,if(I6&gt;54,&quot;1.5&quot;,if(I6&lt;59,&quot;2&quot;))))"/>
    <hyperlink ref="CS36" r:id="rId813" display="=@if(I6&lt;50,&quot;0&quot;,if(I6&gt;49,&quot;1&quot;,if(I6&gt;54,&quot;1.5&quot;,if(I6&lt;59,&quot;2&quot;))))"/>
    <hyperlink ref="CS37" r:id="rId814" display="=@if(I6&lt;50,&quot;0&quot;,if(I6&gt;49,&quot;1&quot;,if(I6&gt;54,&quot;1.5&quot;,if(I6&lt;59,&quot;2&quot;))))"/>
    <hyperlink ref="CS38" r:id="rId815" display="=@if(I6&lt;50,&quot;0&quot;,if(I6&gt;49,&quot;1&quot;,if(I6&gt;54,&quot;1.5&quot;,if(I6&lt;59,&quot;2&quot;))))"/>
    <hyperlink ref="CS39" r:id="rId816" display="=@if(I6&lt;50,&quot;0&quot;,if(I6&gt;49,&quot;1&quot;,if(I6&gt;54,&quot;1.5&quot;,if(I6&lt;59,&quot;2&quot;))))"/>
    <hyperlink ref="CS40" r:id="rId817" display="=@if(I6&lt;50,&quot;0&quot;,if(I6&gt;49,&quot;1&quot;,if(I6&gt;54,&quot;1.5&quot;,if(I6&lt;59,&quot;2&quot;))))"/>
    <hyperlink ref="CS41" r:id="rId818" display="=@if(I6&lt;50,&quot;0&quot;,if(I6&gt;49,&quot;1&quot;,if(I6&gt;54,&quot;1.5&quot;,if(I6&lt;59,&quot;2&quot;))))"/>
    <hyperlink ref="CS42" r:id="rId819" display="=@if(I6&lt;50,&quot;0&quot;,if(I6&gt;49,&quot;1&quot;,if(I6&gt;54,&quot;1.5&quot;,if(I6&lt;59,&quot;2&quot;))))"/>
    <hyperlink ref="CS43" r:id="rId820" display="=@if(I6&lt;50,&quot;0&quot;,if(I6&gt;49,&quot;1&quot;,if(I6&gt;54,&quot;1.5&quot;,if(I6&lt;59,&quot;2&quot;))))"/>
    <hyperlink ref="CS44" r:id="rId821" display="=@if(I6&lt;50,&quot;0&quot;,if(I6&gt;49,&quot;1&quot;,if(I6&gt;54,&quot;1.5&quot;,if(I6&lt;59,&quot;2&quot;))))"/>
    <hyperlink ref="CS45" r:id="rId822" display="=@if(I6&lt;50,&quot;0&quot;,if(I6&gt;49,&quot;1&quot;,if(I6&gt;54,&quot;1.5&quot;,if(I6&lt;59,&quot;2&quot;))))"/>
    <hyperlink ref="CS46" r:id="rId823" display="=@if(I6&lt;50,&quot;0&quot;,if(I6&gt;49,&quot;1&quot;,if(I6&gt;54,&quot;1.5&quot;,if(I6&lt;59,&quot;2&quot;))))"/>
    <hyperlink ref="CS47" r:id="rId824" display="=@if(I6&lt;50,&quot;0&quot;,if(I6&gt;49,&quot;1&quot;,if(I6&gt;54,&quot;1.5&quot;,if(I6&lt;59,&quot;2&quot;))))"/>
    <hyperlink ref="CS48" r:id="rId825" display="=@if(I6&lt;50,&quot;0&quot;,if(I6&gt;49,&quot;1&quot;,if(I6&gt;54,&quot;1.5&quot;,if(I6&lt;59,&quot;2&quot;))))"/>
    <hyperlink ref="CS49" r:id="rId826" display="=@if(I6&lt;50,&quot;0&quot;,if(I6&gt;49,&quot;1&quot;,if(I6&gt;54,&quot;1.5&quot;,if(I6&lt;59,&quot;2&quot;))))"/>
    <hyperlink ref="CS50" r:id="rId827" display="=@if(I6&lt;50,&quot;0&quot;,if(I6&gt;49,&quot;1&quot;,if(I6&gt;54,&quot;1.5&quot;,if(I6&lt;59,&quot;2&quot;))))"/>
    <hyperlink ref="CS51" r:id="rId828" display="=@if(I6&lt;50,&quot;0&quot;,if(I6&gt;49,&quot;1&quot;,if(I6&gt;54,&quot;1.5&quot;,if(I6&lt;59,&quot;2&quot;))))"/>
    <hyperlink ref="CS52" r:id="rId829" display="=@if(I6&lt;50,&quot;0&quot;,if(I6&gt;49,&quot;1&quot;,if(I6&gt;54,&quot;1.5&quot;,if(I6&lt;59,&quot;2&quot;))))"/>
    <hyperlink ref="CS53" r:id="rId830" display="=@if(I6&lt;50,&quot;0&quot;,if(I6&gt;49,&quot;1&quot;,if(I6&gt;54,&quot;1.5&quot;,if(I6&lt;59,&quot;2&quot;))))"/>
    <hyperlink ref="CS54" r:id="rId831" display="=@if(I6&lt;50,&quot;0&quot;,if(I6&gt;49,&quot;1&quot;,if(I6&gt;54,&quot;1.5&quot;,if(I6&lt;59,&quot;2&quot;))))"/>
    <hyperlink ref="CS55" r:id="rId832" display="=@if(I6&lt;50,&quot;0&quot;,if(I6&gt;49,&quot;1&quot;,if(I6&gt;54,&quot;1.5&quot;,if(I6&lt;59,&quot;2&quot;))))"/>
    <hyperlink ref="CS56" r:id="rId833" display="=@if(I6&lt;50,&quot;0&quot;,if(I6&gt;49,&quot;1&quot;,if(I6&gt;54,&quot;1.5&quot;,if(I6&lt;59,&quot;2&quot;))))"/>
    <hyperlink ref="CS57" r:id="rId834" display="=@if(I6&lt;50,&quot;0&quot;,if(I6&gt;49,&quot;1&quot;,if(I6&gt;54,&quot;1.5&quot;,if(I6&lt;59,&quot;2&quot;))))"/>
    <hyperlink ref="CS58" r:id="rId835" display="=@if(I6&lt;50,&quot;0&quot;,if(I6&gt;49,&quot;1&quot;,if(I6&gt;54,&quot;1.5&quot;,if(I6&lt;59,&quot;2&quot;))))"/>
    <hyperlink ref="CS59" r:id="rId836" display="=@if(I6&lt;50,&quot;0&quot;,if(I6&gt;49,&quot;1&quot;,if(I6&gt;54,&quot;1.5&quot;,if(I6&lt;59,&quot;2&quot;))))"/>
    <hyperlink ref="CS60" r:id="rId837" display="=@if(I6&lt;50,&quot;0&quot;,if(I6&gt;49,&quot;1&quot;,if(I6&gt;54,&quot;1.5&quot;,if(I6&lt;59,&quot;2&quot;))))"/>
    <hyperlink ref="CS61" r:id="rId838" display="=@if(I6&lt;50,&quot;0&quot;,if(I6&gt;49,&quot;1&quot;,if(I6&gt;54,&quot;1.5&quot;,if(I6&lt;59,&quot;2&quot;))))"/>
    <hyperlink ref="CS62" r:id="rId839" display="=@if(I6&lt;50,&quot;0&quot;,if(I6&gt;49,&quot;1&quot;,if(I6&gt;54,&quot;1.5&quot;,if(I6&lt;59,&quot;2&quot;))))"/>
    <hyperlink ref="CS63" r:id="rId840" display="=@if(I6&lt;50,&quot;0&quot;,if(I6&gt;49,&quot;1&quot;,if(I6&gt;54,&quot;1.5&quot;,if(I6&lt;59,&quot;2&quot;))))"/>
    <hyperlink ref="CS64" r:id="rId841" display="=@if(I6&lt;50,&quot;0&quot;,if(I6&gt;49,&quot;1&quot;,if(I6&gt;54,&quot;1.5&quot;,if(I6&lt;59,&quot;2&quot;))))"/>
    <hyperlink ref="CS65" r:id="rId842" display="=@if(I6&lt;50,&quot;0&quot;,if(I6&gt;49,&quot;1&quot;,if(I6&gt;54,&quot;1.5&quot;,if(I6&lt;59,&quot;2&quot;))))"/>
    <hyperlink ref="CS66" r:id="rId843" display="=@if(I6&lt;50,&quot;0&quot;,if(I6&gt;49,&quot;1&quot;,if(I6&gt;54,&quot;1.5&quot;,if(I6&lt;59,&quot;2&quot;))))"/>
    <hyperlink ref="CS67" r:id="rId844" display="=@if(I6&lt;50,&quot;0&quot;,if(I6&gt;49,&quot;1&quot;,if(I6&gt;54,&quot;1.5&quot;,if(I6&lt;59,&quot;2&quot;))))"/>
    <hyperlink ref="CS68" r:id="rId845" display="=@if(I6&lt;50,&quot;0&quot;,if(I6&gt;49,&quot;1&quot;,if(I6&gt;54,&quot;1.5&quot;,if(I6&lt;59,&quot;2&quot;))))"/>
    <hyperlink ref="CS69" r:id="rId846" display="=@if(I6&lt;50,&quot;0&quot;,if(I6&gt;49,&quot;1&quot;,if(I6&gt;54,&quot;1.5&quot;,if(I6&lt;59,&quot;2&quot;))))"/>
    <hyperlink ref="CS70" r:id="rId847" display="=@if(I6&lt;50,&quot;0&quot;,if(I6&gt;49,&quot;1&quot;,if(I6&gt;54,&quot;1.5&quot;,if(I6&lt;59,&quot;2&quot;))))"/>
    <hyperlink ref="CS71" r:id="rId848" display="=@if(I6&lt;50,&quot;0&quot;,if(I6&gt;49,&quot;1&quot;,if(I6&gt;54,&quot;1.5&quot;,if(I6&lt;59,&quot;2&quot;))))"/>
    <hyperlink ref="CS72" r:id="rId849" display="=@if(I6&lt;50,&quot;0&quot;,if(I6&gt;49,&quot;1&quot;,if(I6&gt;54,&quot;1.5&quot;,if(I6&lt;59,&quot;2&quot;))))"/>
    <hyperlink ref="CS73" r:id="rId850" display="=@if(I6&lt;50,&quot;0&quot;,if(I6&gt;49,&quot;1&quot;,if(I6&gt;54,&quot;1.5&quot;,if(I6&lt;59,&quot;2&quot;))))"/>
    <hyperlink ref="CS74" r:id="rId851" display="=@if(I6&lt;50,&quot;0&quot;,if(I6&gt;49,&quot;1&quot;,if(I6&gt;54,&quot;1.5&quot;,if(I6&lt;59,&quot;2&quot;))))"/>
    <hyperlink ref="CS75" r:id="rId852" display="=@if(I6&lt;50,&quot;0&quot;,if(I6&gt;49,&quot;1&quot;,if(I6&gt;54,&quot;1.5&quot;,if(I6&lt;59,&quot;2&quot;))))"/>
    <hyperlink ref="CS76" r:id="rId853" display="=@if(I6&lt;50,&quot;0&quot;,if(I6&gt;49,&quot;1&quot;,if(I6&gt;54,&quot;1.5&quot;,if(I6&lt;59,&quot;2&quot;))))"/>
    <hyperlink ref="CS77" r:id="rId854" display="=@if(I6&lt;50,&quot;0&quot;,if(I6&gt;49,&quot;1&quot;,if(I6&gt;54,&quot;1.5&quot;,if(I6&lt;59,&quot;2&quot;))))"/>
    <hyperlink ref="CS78" r:id="rId855" display="=@if(I6&lt;50,&quot;0&quot;,if(I6&gt;49,&quot;1&quot;,if(I6&gt;54,&quot;1.5&quot;,if(I6&lt;59,&quot;2&quot;))))"/>
    <hyperlink ref="CS79" r:id="rId856" display="=@if(I6&lt;50,&quot;0&quot;,if(I6&gt;49,&quot;1&quot;,if(I6&gt;54,&quot;1.5&quot;,if(I6&lt;59,&quot;2&quot;))))"/>
    <hyperlink ref="CS80" r:id="rId857" display="=@if(I6&lt;50,&quot;0&quot;,if(I6&gt;49,&quot;1&quot;,if(I6&gt;54,&quot;1.5&quot;,if(I6&lt;59,&quot;2&quot;))))"/>
    <hyperlink ref="CS81" r:id="rId858" display="=@if(I6&lt;50,&quot;0&quot;,if(I6&gt;49,&quot;1&quot;,if(I6&gt;54,&quot;1.5&quot;,if(I6&lt;59,&quot;2&quot;))))"/>
    <hyperlink ref="CS82" r:id="rId859" display="=@if(I6&lt;50,&quot;0&quot;,if(I6&gt;49,&quot;1&quot;,if(I6&gt;54,&quot;1.5&quot;,if(I6&lt;59,&quot;2&quot;))))"/>
    <hyperlink ref="CS83" r:id="rId860" display="=@if(I6&lt;50,&quot;0&quot;,if(I6&gt;49,&quot;1&quot;,if(I6&gt;54,&quot;1.5&quot;,if(I6&lt;59,&quot;2&quot;))))"/>
    <hyperlink ref="CS84" r:id="rId861" display="=@if(I6&lt;50,&quot;0&quot;,if(I6&gt;49,&quot;1&quot;,if(I6&gt;54,&quot;1.5&quot;,if(I6&lt;59,&quot;2&quot;))))"/>
    <hyperlink ref="CS85" r:id="rId862" display="=@if(I6&lt;50,&quot;0&quot;,if(I6&gt;49,&quot;1&quot;,if(I6&gt;54,&quot;1.5&quot;,if(I6&lt;59,&quot;2&quot;))))"/>
    <hyperlink ref="CS86" r:id="rId863" display="=@if(I6&lt;50,&quot;0&quot;,if(I6&gt;49,&quot;1&quot;,if(I6&gt;54,&quot;1.5&quot;,if(I6&lt;59,&quot;2&quot;))))"/>
    <hyperlink ref="CS87" r:id="rId864" display="=@if(I6&lt;50,&quot;0&quot;,if(I6&gt;49,&quot;1&quot;,if(I6&gt;54,&quot;1.5&quot;,if(I6&lt;59,&quot;2&quot;))))"/>
    <hyperlink ref="CS88" r:id="rId865" display="=@if(I6&lt;50,&quot;0&quot;,if(I6&gt;49,&quot;1&quot;,if(I6&gt;54,&quot;1.5&quot;,if(I6&lt;59,&quot;2&quot;))))"/>
    <hyperlink ref="CS89" r:id="rId866" display="=@if(I6&lt;50,&quot;0&quot;,if(I6&gt;49,&quot;1&quot;,if(I6&gt;54,&quot;1.5&quot;,if(I6&lt;59,&quot;2&quot;))))"/>
    <hyperlink ref="CS90" r:id="rId867" display="=@if(I6&lt;50,&quot;0&quot;,if(I6&gt;49,&quot;1&quot;,if(I6&gt;54,&quot;1.5&quot;,if(I6&lt;59,&quot;2&quot;))))"/>
    <hyperlink ref="CS91" r:id="rId868" display="=@if(I6&lt;50,&quot;0&quot;,if(I6&gt;49,&quot;1&quot;,if(I6&gt;54,&quot;1.5&quot;,if(I6&lt;59,&quot;2&quot;))))"/>
    <hyperlink ref="CS92" r:id="rId869" display="=@if(I6&lt;50,&quot;0&quot;,if(I6&gt;49,&quot;1&quot;,if(I6&gt;54,&quot;1.5&quot;,if(I6&lt;59,&quot;2&quot;))))"/>
    <hyperlink ref="CS93" r:id="rId870" display="=@if(I6&lt;50,&quot;0&quot;,if(I6&gt;49,&quot;1&quot;,if(I6&gt;54,&quot;1.5&quot;,if(I6&lt;59,&quot;2&quot;))))"/>
    <hyperlink ref="CS94" r:id="rId871" display="=@if(I6&lt;50,&quot;0&quot;,if(I6&gt;49,&quot;1&quot;,if(I6&gt;54,&quot;1.5&quot;,if(I6&lt;59,&quot;2&quot;))))"/>
    <hyperlink ref="CS95" r:id="rId872" display="=@if(I6&lt;50,&quot;0&quot;,if(I6&gt;49,&quot;1&quot;,if(I6&gt;54,&quot;1.5&quot;,if(I6&lt;59,&quot;2&quot;))))"/>
    <hyperlink ref="CS96" r:id="rId873" display="=@if(I6&lt;50,&quot;0&quot;,if(I6&gt;49,&quot;1&quot;,if(I6&gt;54,&quot;1.5&quot;,if(I6&lt;59,&quot;2&quot;))))"/>
    <hyperlink ref="CS97" r:id="rId874" display="=@if(I6&lt;50,&quot;0&quot;,if(I6&gt;49,&quot;1&quot;,if(I6&gt;54,&quot;1.5&quot;,if(I6&lt;59,&quot;2&quot;))))"/>
    <hyperlink ref="CS98" r:id="rId875" display="=@if(I6&lt;50,&quot;0&quot;,if(I6&gt;49,&quot;1&quot;,if(I6&gt;54,&quot;1.5&quot;,if(I6&lt;59,&quot;2&quot;))))"/>
    <hyperlink ref="CS99" r:id="rId876" display="=@if(I6&lt;50,&quot;0&quot;,if(I6&gt;49,&quot;1&quot;,if(I6&gt;54,&quot;1.5&quot;,if(I6&lt;59,&quot;2&quot;))))"/>
    <hyperlink ref="CS100" r:id="rId877" display="=@if(I6&lt;50,&quot;0&quot;,if(I6&gt;49,&quot;1&quot;,if(I6&gt;54,&quot;1.5&quot;,if(I6&lt;59,&quot;2&quot;))))"/>
    <hyperlink ref="CS101" r:id="rId878" display="=@if(I6&lt;50,&quot;0&quot;,if(I6&gt;49,&quot;1&quot;,if(I6&gt;54,&quot;1.5&quot;,if(I6&lt;59,&quot;2&quot;))))"/>
    <hyperlink ref="CS102" r:id="rId879" display="=@if(I6&lt;50,&quot;0&quot;,if(I6&gt;49,&quot;1&quot;,if(I6&gt;54,&quot;1.5&quot;,if(I6&lt;59,&quot;2&quot;))))"/>
    <hyperlink ref="CS103" r:id="rId880" display="=@if(I6&lt;50,&quot;0&quot;,if(I6&gt;49,&quot;1&quot;,if(I6&gt;54,&quot;1.5&quot;,if(I6&lt;59,&quot;2&quot;))))"/>
    <hyperlink ref="CS104" r:id="rId881" display="=@if(I6&lt;50,&quot;0&quot;,if(I6&gt;49,&quot;1&quot;,if(I6&gt;54,&quot;1.5&quot;,if(I6&lt;59,&quot;2&quot;))))"/>
    <hyperlink ref="CS105" r:id="rId882" display="=@if(I6&lt;50,&quot;0&quot;,if(I6&gt;49,&quot;1&quot;,if(I6&gt;54,&quot;1.5&quot;,if(I6&lt;59,&quot;2&quot;))))"/>
    <hyperlink ref="CS106" r:id="rId883" display="=@if(I6&lt;50,&quot;0&quot;,if(I6&gt;49,&quot;1&quot;,if(I6&gt;54,&quot;1.5&quot;,if(I6&lt;59,&quot;2&quot;))))"/>
    <hyperlink ref="CS107" r:id="rId884" display="=@if(I6&lt;50,&quot;0&quot;,if(I6&gt;49,&quot;1&quot;,if(I6&gt;54,&quot;1.5&quot;,if(I6&lt;59,&quot;2&quot;))))"/>
    <hyperlink ref="CS108" r:id="rId885" display="=@if(I6&lt;50,&quot;0&quot;,if(I6&gt;49,&quot;1&quot;,if(I6&gt;54,&quot;1.5&quot;,if(I6&lt;59,&quot;2&quot;))))"/>
    <hyperlink ref="CS109" r:id="rId886" display="=@if(I6&lt;50,&quot;0&quot;,if(I6&gt;49,&quot;1&quot;,if(I6&gt;54,&quot;1.5&quot;,if(I6&lt;59,&quot;2&quot;))))"/>
    <hyperlink ref="CS110" r:id="rId887" display="=@if(I6&lt;50,&quot;0&quot;,if(I6&gt;49,&quot;1&quot;,if(I6&gt;54,&quot;1.5&quot;,if(I6&lt;59,&quot;2&quot;))))"/>
    <hyperlink ref="CS111" r:id="rId888" display="=@if(I6&lt;50,&quot;0&quot;,if(I6&gt;49,&quot;1&quot;,if(I6&gt;54,&quot;1.5&quot;,if(I6&lt;59,&quot;2&quot;))))"/>
    <hyperlink ref="CS112" r:id="rId889" display="=@if(I6&lt;50,&quot;0&quot;,if(I6&gt;49,&quot;1&quot;,if(I6&gt;54,&quot;1.5&quot;,if(I6&lt;59,&quot;2&quot;))))"/>
    <hyperlink ref="CS113" r:id="rId890" display="=@if(I6&lt;50,&quot;0&quot;,if(I6&gt;49,&quot;1&quot;,if(I6&gt;54,&quot;1.5&quot;,if(I6&lt;59,&quot;2&quot;))))"/>
    <hyperlink ref="CS114" r:id="rId891" display="=@if(I6&lt;50,&quot;0&quot;,if(I6&gt;49,&quot;1&quot;,if(I6&gt;54,&quot;1.5&quot;,if(I6&lt;59,&quot;2&quot;))))"/>
    <hyperlink ref="CS115" r:id="rId892" display="=@if(I6&lt;50,&quot;0&quot;,if(I6&gt;49,&quot;1&quot;,if(I6&gt;54,&quot;1.5&quot;,if(I6&lt;59,&quot;2&quot;))))"/>
    <hyperlink ref="CS116" r:id="rId893" display="=@if(I6&lt;50,&quot;0&quot;,if(I6&gt;49,&quot;1&quot;,if(I6&gt;54,&quot;1.5&quot;,if(I6&lt;59,&quot;2&quot;))))"/>
    <hyperlink ref="CS117" r:id="rId894" display="=@if(I6&lt;50,&quot;0&quot;,if(I6&gt;49,&quot;1&quot;,if(I6&gt;54,&quot;1.5&quot;,if(I6&lt;59,&quot;2&quot;))))"/>
    <hyperlink ref="CS118" r:id="rId895" display="=@if(I6&lt;50,&quot;0&quot;,if(I6&gt;49,&quot;1&quot;,if(I6&gt;54,&quot;1.5&quot;,if(I6&lt;59,&quot;2&quot;))))"/>
    <hyperlink ref="CS119" r:id="rId896" display="=@if(I6&lt;50,&quot;0&quot;,if(I6&gt;49,&quot;1&quot;,if(I6&gt;54,&quot;1.5&quot;,if(I6&lt;59,&quot;2&quot;))))"/>
    <hyperlink ref="CS120" r:id="rId897" display="=@if(I6&lt;50,&quot;0&quot;,if(I6&gt;49,&quot;1&quot;,if(I6&gt;54,&quot;1.5&quot;,if(I6&lt;59,&quot;2&quot;))))"/>
    <hyperlink ref="CS121" r:id="rId898" display="=@if(I6&lt;50,&quot;0&quot;,if(I6&gt;49,&quot;1&quot;,if(I6&gt;54,&quot;1.5&quot;,if(I6&lt;59,&quot;2&quot;))))"/>
    <hyperlink ref="CS122" r:id="rId899" display="=@if(I6&lt;50,&quot;0&quot;,if(I6&gt;49,&quot;1&quot;,if(I6&gt;54,&quot;1.5&quot;,if(I6&lt;59,&quot;2&quot;))))"/>
    <hyperlink ref="CS123" r:id="rId900" display="=@if(I6&lt;50,&quot;0&quot;,if(I6&gt;49,&quot;1&quot;,if(I6&gt;54,&quot;1.5&quot;,if(I6&lt;59,&quot;2&quot;))))"/>
    <hyperlink ref="CS124" r:id="rId901" display="=@if(I6&lt;50,&quot;0&quot;,if(I6&gt;49,&quot;1&quot;,if(I6&gt;54,&quot;1.5&quot;,if(I6&lt;59,&quot;2&quot;))))"/>
    <hyperlink ref="CS125" r:id="rId902" display="=@if(I6&lt;50,&quot;0&quot;,if(I6&gt;49,&quot;1&quot;,if(I6&gt;54,&quot;1.5&quot;,if(I6&lt;59,&quot;2&quot;))))"/>
    <hyperlink ref="CS126" r:id="rId903" display="=@if(I6&lt;50,&quot;0&quot;,if(I6&gt;49,&quot;1&quot;,if(I6&gt;54,&quot;1.5&quot;,if(I6&lt;59,&quot;2&quot;))))"/>
    <hyperlink ref="CS127" r:id="rId904" display="=@if(I6&lt;50,&quot;0&quot;,if(I6&gt;49,&quot;1&quot;,if(I6&gt;54,&quot;1.5&quot;,if(I6&lt;59,&quot;2&quot;))))"/>
    <hyperlink ref="CS128" r:id="rId905" display="=@if(I6&lt;50,&quot;0&quot;,if(I6&gt;49,&quot;1&quot;,if(I6&gt;54,&quot;1.5&quot;,if(I6&lt;59,&quot;2&quot;))))"/>
    <hyperlink ref="CS129" r:id="rId906" display="=@if(I6&lt;50,&quot;0&quot;,if(I6&gt;49,&quot;1&quot;,if(I6&gt;54,&quot;1.5&quot;,if(I6&lt;59,&quot;2&quot;))))"/>
    <hyperlink ref="CS130" r:id="rId907" display="=@if(I6&lt;50,&quot;0&quot;,if(I6&gt;49,&quot;1&quot;,if(I6&gt;54,&quot;1.5&quot;,if(I6&lt;59,&quot;2&quot;))))"/>
    <hyperlink ref="CS131" r:id="rId908" display="=@if(I6&lt;50,&quot;0&quot;,if(I6&gt;49,&quot;1&quot;,if(I6&gt;54,&quot;1.5&quot;,if(I6&lt;59,&quot;2&quot;))))"/>
    <hyperlink ref="CS132" r:id="rId909" display="=@if(I6&lt;50,&quot;0&quot;,if(I6&gt;49,&quot;1&quot;,if(I6&gt;54,&quot;1.5&quot;,if(I6&lt;59,&quot;2&quot;))))"/>
    <hyperlink ref="CS133" r:id="rId910" display="=@if(I6&lt;50,&quot;0&quot;,if(I6&gt;49,&quot;1&quot;,if(I6&gt;54,&quot;1.5&quot;,if(I6&lt;59,&quot;2&quot;))))"/>
    <hyperlink ref="CS134" r:id="rId911" display="=@if(I6&lt;50,&quot;0&quot;,if(I6&gt;49,&quot;1&quot;,if(I6&gt;54,&quot;1.5&quot;,if(I6&lt;59,&quot;2&quot;))))"/>
    <hyperlink ref="CS135" r:id="rId912" display="=@if(I6&lt;50,&quot;0&quot;,if(I6&gt;49,&quot;1&quot;,if(I6&gt;54,&quot;1.5&quot;,if(I6&lt;59,&quot;2&quot;))))"/>
    <hyperlink ref="CS136" r:id="rId913" display="=@if(I6&lt;50,&quot;0&quot;,if(I6&gt;49,&quot;1&quot;,if(I6&gt;54,&quot;1.5&quot;,if(I6&lt;59,&quot;2&quot;))))"/>
    <hyperlink ref="CS137" r:id="rId914" display="=@if(I6&lt;50,&quot;0&quot;,if(I6&gt;49,&quot;1&quot;,if(I6&gt;54,&quot;1.5&quot;,if(I6&lt;59,&quot;2&quot;))))"/>
    <hyperlink ref="CS138" r:id="rId915" display="=@if(I6&lt;50,&quot;0&quot;,if(I6&gt;49,&quot;1&quot;,if(I6&gt;54,&quot;1.5&quot;,if(I6&lt;59,&quot;2&quot;))))"/>
    <hyperlink ref="CS139" r:id="rId916" display="=@if(I6&lt;50,&quot;0&quot;,if(I6&gt;49,&quot;1&quot;,if(I6&gt;54,&quot;1.5&quot;,if(I6&lt;59,&quot;2&quot;))))"/>
    <hyperlink ref="CS140" r:id="rId917" display="=@if(I6&lt;50,&quot;0&quot;,if(I6&gt;49,&quot;1&quot;,if(I6&gt;54,&quot;1.5&quot;,if(I6&lt;59,&quot;2&quot;))))"/>
    <hyperlink ref="CS141" r:id="rId918" display="=@if(I6&lt;50,&quot;0&quot;,if(I6&gt;49,&quot;1&quot;,if(I6&gt;54,&quot;1.5&quot;,if(I6&lt;59,&quot;2&quot;))))"/>
    <hyperlink ref="CS142" r:id="rId919" display="=@if(I6&lt;50,&quot;0&quot;,if(I6&gt;49,&quot;1&quot;,if(I6&gt;54,&quot;1.5&quot;,if(I6&lt;59,&quot;2&quot;))))"/>
    <hyperlink ref="CS143" r:id="rId920" display="=@if(I6&lt;50,&quot;0&quot;,if(I6&gt;49,&quot;1&quot;,if(I6&gt;54,&quot;1.5&quot;,if(I6&lt;59,&quot;2&quot;))))"/>
    <hyperlink ref="CS144" r:id="rId921" display="=@if(I6&lt;50,&quot;0&quot;,if(I6&gt;49,&quot;1&quot;,if(I6&gt;54,&quot;1.5&quot;,if(I6&lt;59,&quot;2&quot;))))"/>
    <hyperlink ref="CS145" r:id="rId922" display="=@if(I6&lt;50,&quot;0&quot;,if(I6&gt;49,&quot;1&quot;,if(I6&gt;54,&quot;1.5&quot;,if(I6&lt;59,&quot;2&quot;))))"/>
    <hyperlink ref="CS146" r:id="rId923" display="=@if(I6&lt;50,&quot;0&quot;,if(I6&gt;49,&quot;1&quot;,if(I6&gt;54,&quot;1.5&quot;,if(I6&lt;59,&quot;2&quot;))))"/>
    <hyperlink ref="CS147" r:id="rId924" display="=@if(I6&lt;50,&quot;0&quot;,if(I6&gt;49,&quot;1&quot;,if(I6&gt;54,&quot;1.5&quot;,if(I6&lt;59,&quot;2&quot;))))"/>
    <hyperlink ref="CS148" r:id="rId925" display="=@if(I6&lt;50,&quot;0&quot;,if(I6&gt;49,&quot;1&quot;,if(I6&gt;54,&quot;1.5&quot;,if(I6&lt;59,&quot;2&quot;))))"/>
    <hyperlink ref="CS149" r:id="rId926" display="=@if(I6&lt;50,&quot;0&quot;,if(I6&gt;49,&quot;1&quot;,if(I6&gt;54,&quot;1.5&quot;,if(I6&lt;59,&quot;2&quot;))))"/>
    <hyperlink ref="CS150" r:id="rId927" display="=@if(I6&lt;50,&quot;0&quot;,if(I6&gt;49,&quot;1&quot;,if(I6&gt;54,&quot;1.5&quot;,if(I6&lt;59,&quot;2&quot;))))"/>
    <hyperlink ref="CS151" r:id="rId928" display="=@if(I6&lt;50,&quot;0&quot;,if(I6&gt;49,&quot;1&quot;,if(I6&gt;54,&quot;1.5&quot;,if(I6&lt;59,&quot;2&quot;))))"/>
    <hyperlink ref="CS152" r:id="rId929" display="=@if(I6&lt;50,&quot;0&quot;,if(I6&gt;49,&quot;1&quot;,if(I6&gt;54,&quot;1.5&quot;,if(I6&lt;59,&quot;2&quot;))))"/>
    <hyperlink ref="CS153" r:id="rId930" display="=@if(I6&lt;50,&quot;0&quot;,if(I6&gt;49,&quot;1&quot;,if(I6&gt;54,&quot;1.5&quot;,if(I6&lt;59,&quot;2&quot;))))"/>
    <hyperlink ref="CS154" r:id="rId931" display="=@if(I6&lt;50,&quot;0&quot;,if(I6&gt;49,&quot;1&quot;,if(I6&gt;54,&quot;1.5&quot;,if(I6&lt;59,&quot;2&quot;))))"/>
    <hyperlink ref="CS155" r:id="rId932" display="=@if(I6&lt;50,&quot;0&quot;,if(I6&gt;49,&quot;1&quot;,if(I6&gt;54,&quot;1.5&quot;,if(I6&lt;59,&quot;2&quot;))))"/>
    <hyperlink ref="CS156" r:id="rId933" display="=@if(I6&lt;50,&quot;0&quot;,if(I6&gt;49,&quot;1&quot;,if(I6&gt;54,&quot;1.5&quot;,if(I6&lt;59,&quot;2&quot;))))"/>
    <hyperlink ref="CS157" r:id="rId934" display="=@if(I6&lt;50,&quot;0&quot;,if(I6&gt;49,&quot;1&quot;,if(I6&gt;54,&quot;1.5&quot;,if(I6&lt;59,&quot;2&quot;))))"/>
    <hyperlink ref="CS158" r:id="rId935" display="=@if(I6&lt;50,&quot;0&quot;,if(I6&gt;49,&quot;1&quot;,if(I6&gt;54,&quot;1.5&quot;,if(I6&lt;59,&quot;2&quot;))))"/>
    <hyperlink ref="CS159" r:id="rId936" display="=@if(I6&lt;50,&quot;0&quot;,if(I6&gt;49,&quot;1&quot;,if(I6&gt;54,&quot;1.5&quot;,if(I6&lt;59,&quot;2&quot;))))"/>
    <hyperlink ref="CS160" r:id="rId937" display="=@if(I6&lt;50,&quot;0&quot;,if(I6&gt;49,&quot;1&quot;,if(I6&gt;54,&quot;1.5&quot;,if(I6&lt;59,&quot;2&quot;))))"/>
    <hyperlink ref="CS161" r:id="rId938" display="=@if(I6&lt;50,&quot;0&quot;,if(I6&gt;49,&quot;1&quot;,if(I6&gt;54,&quot;1.5&quot;,if(I6&lt;59,&quot;2&quot;))))"/>
    <hyperlink ref="CS162" r:id="rId939" display="=@if(I6&lt;50,&quot;0&quot;,if(I6&gt;49,&quot;1&quot;,if(I6&gt;54,&quot;1.5&quot;,if(I6&lt;59,&quot;2&quot;))))"/>
    <hyperlink ref="CS163" r:id="rId940" display="=@if(I6&lt;50,&quot;0&quot;,if(I6&gt;49,&quot;1&quot;,if(I6&gt;54,&quot;1.5&quot;,if(I6&lt;59,&quot;2&quot;))))"/>
    <hyperlink ref="CS164" r:id="rId941" display="=@if(I6&lt;50,&quot;0&quot;,if(I6&gt;49,&quot;1&quot;,if(I6&gt;54,&quot;1.5&quot;,if(I6&lt;59,&quot;2&quot;))))"/>
    <hyperlink ref="CS165" r:id="rId942" display="=@if(I6&lt;50,&quot;0&quot;,if(I6&gt;49,&quot;1&quot;,if(I6&gt;54,&quot;1.5&quot;,if(I6&lt;59,&quot;2&quot;))))"/>
    <hyperlink ref="CS166" r:id="rId943" display="=@if(I6&lt;50,&quot;0&quot;,if(I6&gt;49,&quot;1&quot;,if(I6&gt;54,&quot;1.5&quot;,if(I6&lt;59,&quot;2&quot;))))"/>
    <hyperlink ref="CS167" r:id="rId944" display="=@if(I6&lt;50,&quot;0&quot;,if(I6&gt;49,&quot;1&quot;,if(I6&gt;54,&quot;1.5&quot;,if(I6&lt;59,&quot;2&quot;))))"/>
    <hyperlink ref="CS168" r:id="rId945" display="=@if(I6&lt;50,&quot;0&quot;,if(I6&gt;49,&quot;1&quot;,if(I6&gt;54,&quot;1.5&quot;,if(I6&lt;59,&quot;2&quot;))))"/>
    <hyperlink ref="CS169" r:id="rId946" display="=@if(I6&lt;50,&quot;0&quot;,if(I6&gt;49,&quot;1&quot;,if(I6&gt;54,&quot;1.5&quot;,if(I6&lt;59,&quot;2&quot;))))"/>
    <hyperlink ref="CS170" r:id="rId947" display="=@if(I6&lt;50,&quot;0&quot;,if(I6&gt;49,&quot;1&quot;,if(I6&gt;54,&quot;1.5&quot;,if(I6&lt;59,&quot;2&quot;))))"/>
    <hyperlink ref="CS171" r:id="rId948" display="=@if(I6&lt;50,&quot;0&quot;,if(I6&gt;49,&quot;1&quot;,if(I6&gt;54,&quot;1.5&quot;,if(I6&lt;59,&quot;2&quot;))))"/>
    <hyperlink ref="CS172" r:id="rId949" display="=@if(I6&lt;50,&quot;0&quot;,if(I6&gt;49,&quot;1&quot;,if(I6&gt;54,&quot;1.5&quot;,if(I6&lt;59,&quot;2&quot;))))"/>
    <hyperlink ref="CS173" r:id="rId950" display="=@if(I6&lt;50,&quot;0&quot;,if(I6&gt;49,&quot;1&quot;,if(I6&gt;54,&quot;1.5&quot;,if(I6&lt;59,&quot;2&quot;))))"/>
    <hyperlink ref="CS174" r:id="rId951" display="=@if(I6&lt;50,&quot;0&quot;,if(I6&gt;49,&quot;1&quot;,if(I6&gt;54,&quot;1.5&quot;,if(I6&lt;59,&quot;2&quot;))))"/>
    <hyperlink ref="CS175" r:id="rId952" display="=@if(I6&lt;50,&quot;0&quot;,if(I6&gt;49,&quot;1&quot;,if(I6&gt;54,&quot;1.5&quot;,if(I6&lt;59,&quot;2&quot;))))"/>
    <hyperlink ref="CS176" r:id="rId953" display="=@if(I6&lt;50,&quot;0&quot;,if(I6&gt;49,&quot;1&quot;,if(I6&gt;54,&quot;1.5&quot;,if(I6&lt;59,&quot;2&quot;))))"/>
    <hyperlink ref="CS177" r:id="rId954" display="=@if(I6&lt;50,&quot;0&quot;,if(I6&gt;49,&quot;1&quot;,if(I6&gt;54,&quot;1.5&quot;,if(I6&lt;59,&quot;2&quot;))))"/>
    <hyperlink ref="CS178" r:id="rId955" display="=@if(I6&lt;50,&quot;0&quot;,if(I6&gt;49,&quot;1&quot;,if(I6&gt;54,&quot;1.5&quot;,if(I6&lt;59,&quot;2&quot;))))"/>
    <hyperlink ref="CS179" r:id="rId956" display="=@if(I6&lt;50,&quot;0&quot;,if(I6&gt;49,&quot;1&quot;,if(I6&gt;54,&quot;1.5&quot;,if(I6&lt;59,&quot;2&quot;))))"/>
    <hyperlink ref="CS180" r:id="rId957" display="=@if(I6&lt;50,&quot;0&quot;,if(I6&gt;49,&quot;1&quot;,if(I6&gt;54,&quot;1.5&quot;,if(I6&lt;59,&quot;2&quot;))))"/>
    <hyperlink ref="CS181" r:id="rId958" display="=@if(I6&lt;50,&quot;0&quot;,if(I6&gt;49,&quot;1&quot;,if(I6&gt;54,&quot;1.5&quot;,if(I6&lt;59,&quot;2&quot;))))"/>
    <hyperlink ref="CS182" r:id="rId959" display="=@if(I6&lt;50,&quot;0&quot;,if(I6&gt;49,&quot;1&quot;,if(I6&gt;54,&quot;1.5&quot;,if(I6&lt;59,&quot;2&quot;))))"/>
    <hyperlink ref="CS183" r:id="rId960" display="=@if(I6&lt;50,&quot;0&quot;,if(I6&gt;49,&quot;1&quot;,if(I6&gt;54,&quot;1.5&quot;,if(I6&lt;59,&quot;2&quot;))))"/>
    <hyperlink ref="CS184" r:id="rId961" display="=@if(I6&lt;50,&quot;0&quot;,if(I6&gt;49,&quot;1&quot;,if(I6&gt;54,&quot;1.5&quot;,if(I6&lt;59,&quot;2&quot;))))"/>
    <hyperlink ref="CS185" r:id="rId962" display="=@if(I6&lt;50,&quot;0&quot;,if(I6&gt;49,&quot;1&quot;,if(I6&gt;54,&quot;1.5&quot;,if(I6&lt;59,&quot;2&quot;))))"/>
    <hyperlink ref="CS186" r:id="rId963" display="=@if(I6&lt;50,&quot;0&quot;,if(I6&gt;49,&quot;1&quot;,if(I6&gt;54,&quot;1.5&quot;,if(I6&lt;59,&quot;2&quot;))))"/>
    <hyperlink ref="CS187" r:id="rId964" display="=@if(I6&lt;50,&quot;0&quot;,if(I6&gt;49,&quot;1&quot;,if(I6&gt;54,&quot;1.5&quot;,if(I6&lt;59,&quot;2&quot;))))"/>
    <hyperlink ref="CS188" r:id="rId965" display="=@if(I6&lt;50,&quot;0&quot;,if(I6&gt;49,&quot;1&quot;,if(I6&gt;54,&quot;1.5&quot;,if(I6&lt;59,&quot;2&quot;))))"/>
    <hyperlink ref="CS189" r:id="rId966" display="=@if(I6&lt;50,&quot;0&quot;,if(I6&gt;49,&quot;1&quot;,if(I6&gt;54,&quot;1.5&quot;,if(I6&lt;59,&quot;2&quot;))))"/>
    <hyperlink ref="CS190" r:id="rId967" display="=@if(I6&lt;50,&quot;0&quot;,if(I6&gt;49,&quot;1&quot;,if(I6&gt;54,&quot;1.5&quot;,if(I6&lt;59,&quot;2&quot;))))"/>
    <hyperlink ref="CS191" r:id="rId968" display="=@if(I6&lt;50,&quot;0&quot;,if(I6&gt;49,&quot;1&quot;,if(I6&gt;54,&quot;1.5&quot;,if(I6&lt;59,&quot;2&quot;))))"/>
    <hyperlink ref="CS192" r:id="rId969" display="=@if(I6&lt;50,&quot;0&quot;,if(I6&gt;49,&quot;1&quot;,if(I6&gt;54,&quot;1.5&quot;,if(I6&lt;59,&quot;2&quot;))))"/>
    <hyperlink ref="CS193" r:id="rId970" display="=@if(I6&lt;50,&quot;0&quot;,if(I6&gt;49,&quot;1&quot;,if(I6&gt;54,&quot;1.5&quot;,if(I6&lt;59,&quot;2&quot;))))"/>
    <hyperlink ref="CS194" r:id="rId971" display="=@if(I6&lt;50,&quot;0&quot;,if(I6&gt;49,&quot;1&quot;,if(I6&gt;54,&quot;1.5&quot;,if(I6&lt;59,&quot;2&quot;))))"/>
    <hyperlink ref="CS195" r:id="rId972" display="=@if(I6&lt;50,&quot;0&quot;,if(I6&gt;49,&quot;1&quot;,if(I6&gt;54,&quot;1.5&quot;,if(I6&lt;59,&quot;2&quot;))))"/>
    <hyperlink ref="CS196" r:id="rId973" display="=@if(I6&lt;50,&quot;0&quot;,if(I6&gt;49,&quot;1&quot;,if(I6&gt;54,&quot;1.5&quot;,if(I6&lt;59,&quot;2&quot;))))"/>
    <hyperlink ref="CS197" r:id="rId974" display="=@if(I6&lt;50,&quot;0&quot;,if(I6&gt;49,&quot;1&quot;,if(I6&gt;54,&quot;1.5&quot;,if(I6&lt;59,&quot;2&quot;))))"/>
    <hyperlink ref="CS198" r:id="rId975" display="=@if(I6&lt;50,&quot;0&quot;,if(I6&gt;49,&quot;1&quot;,if(I6&gt;54,&quot;1.5&quot;,if(I6&lt;59,&quot;2&quot;))))"/>
    <hyperlink ref="CS199" r:id="rId976" display="=@if(I6&lt;50,&quot;0&quot;,if(I6&gt;49,&quot;1&quot;,if(I6&gt;54,&quot;1.5&quot;,if(I6&lt;59,&quot;2&quot;))))"/>
    <hyperlink ref="CS200" r:id="rId977" display="=@if(I6&lt;50,&quot;0&quot;,if(I6&gt;49,&quot;1&quot;,if(I6&gt;54,&quot;1.5&quot;,if(I6&lt;59,&quot;2&quot;))))"/>
    <hyperlink ref="CS201" r:id="rId978" display="=@if(I6&lt;50,&quot;0&quot;,if(I6&gt;49,&quot;1&quot;,if(I6&gt;54,&quot;1.5&quot;,if(I6&lt;59,&quot;2&quot;))))"/>
    <hyperlink ref="CS202" r:id="rId979" display="=@if(I6&lt;50,&quot;0&quot;,if(I6&gt;49,&quot;1&quot;,if(I6&gt;54,&quot;1.5&quot;,if(I6&lt;59,&quot;2&quot;))))"/>
    <hyperlink ref="CS203" r:id="rId980" display="=@if(I6&lt;50,&quot;0&quot;,if(I6&gt;49,&quot;1&quot;,if(I6&gt;54,&quot;1.5&quot;,if(I6&lt;59,&quot;2&quot;))))"/>
    <hyperlink ref="CS204" r:id="rId981" display="=@if(I6&lt;50,&quot;0&quot;,if(I6&gt;49,&quot;1&quot;,if(I6&gt;54,&quot;1.5&quot;,if(I6&lt;59,&quot;2&quot;))))"/>
    <hyperlink ref="CS205" r:id="rId982" display="=@if(I6&lt;50,&quot;0&quot;,if(I6&gt;49,&quot;1&quot;,if(I6&gt;54,&quot;1.5&quot;,if(I6&lt;59,&quot;2&quot;))))"/>
    <hyperlink ref="CS206" r:id="rId983" display="=@if(I6&lt;50,&quot;0&quot;,if(I6&gt;49,&quot;1&quot;,if(I6&gt;54,&quot;1.5&quot;,if(I6&lt;59,&quot;2&quot;))))"/>
    <hyperlink ref="CS207" r:id="rId984" display="=@if(I6&lt;50,&quot;0&quot;,if(I6&gt;49,&quot;1&quot;,if(I6&gt;54,&quot;1.5&quot;,if(I6&lt;59,&quot;2&quot;))))"/>
    <hyperlink ref="CS208" r:id="rId985" display="=@if(I6&lt;50,&quot;0&quot;,if(I6&gt;49,&quot;1&quot;,if(I6&gt;54,&quot;1.5&quot;,if(I6&lt;59,&quot;2&quot;))))"/>
    <hyperlink ref="CS209" r:id="rId986" display="=@if(I6&lt;50,&quot;0&quot;,if(I6&gt;49,&quot;1&quot;,if(I6&gt;54,&quot;1.5&quot;,if(I6&lt;59,&quot;2&quot;))))"/>
    <hyperlink ref="CS210" r:id="rId987" display="=@if(I6&lt;50,&quot;0&quot;,if(I6&gt;49,&quot;1&quot;,if(I6&gt;54,&quot;1.5&quot;,if(I6&lt;59,&quot;2&quot;))))"/>
    <hyperlink ref="CS211" r:id="rId988" display="=@if(I6&lt;50,&quot;0&quot;,if(I6&gt;49,&quot;1&quot;,if(I6&gt;54,&quot;1.5&quot;,if(I6&lt;59,&quot;2&quot;))))"/>
    <hyperlink ref="CS212" r:id="rId989" display="=@if(I6&lt;50,&quot;0&quot;,if(I6&gt;49,&quot;1&quot;,if(I6&gt;54,&quot;1.5&quot;,if(I6&lt;59,&quot;2&quot;))))"/>
    <hyperlink ref="CS213" r:id="rId990" display="=@if(I6&lt;50,&quot;0&quot;,if(I6&gt;49,&quot;1&quot;,if(I6&gt;54,&quot;1.5&quot;,if(I6&lt;59,&quot;2&quot;))))"/>
    <hyperlink ref="CR16" r:id="rId991" display="=@if(I6&lt;50,&quot;0&quot;,if(I6&gt;49,&quot;1&quot;,if(I6&gt;54,&quot;1.5&quot;,if(I6&lt;59,&quot;2&quot;))))"/>
    <hyperlink ref="CR17" r:id="rId992" display="=@if(I6&lt;50,&quot;0&quot;,if(I6&gt;49,&quot;1&quot;,if(I6&gt;54,&quot;1.5&quot;,if(I6&lt;59,&quot;2&quot;))))"/>
    <hyperlink ref="CR18" r:id="rId993" display="=@if(I6&lt;50,&quot;0&quot;,if(I6&gt;49,&quot;1&quot;,if(I6&gt;54,&quot;1.5&quot;,if(I6&lt;59,&quot;2&quot;))))"/>
    <hyperlink ref="CR19" r:id="rId994" display="=@if(I6&lt;50,&quot;0&quot;,if(I6&gt;49,&quot;1&quot;,if(I6&gt;54,&quot;1.5&quot;,if(I6&lt;59,&quot;2&quot;))))"/>
    <hyperlink ref="CR20" r:id="rId995" display="=@if(I6&lt;50,&quot;0&quot;,if(I6&gt;49,&quot;1&quot;,if(I6&gt;54,&quot;1.5&quot;,if(I6&lt;59,&quot;2&quot;))))"/>
    <hyperlink ref="CR21" r:id="rId996" display="=@if(I6&lt;50,&quot;0&quot;,if(I6&gt;49,&quot;1&quot;,if(I6&gt;54,&quot;1.5&quot;,if(I6&lt;59,&quot;2&quot;))))"/>
    <hyperlink ref="CR22" r:id="rId997" display="=@if(I6&lt;50,&quot;0&quot;,if(I6&gt;49,&quot;1&quot;,if(I6&gt;54,&quot;1.5&quot;,if(I6&lt;59,&quot;2&quot;))))"/>
    <hyperlink ref="CR23" r:id="rId998" display="=@if(I6&lt;50,&quot;0&quot;,if(I6&gt;49,&quot;1&quot;,if(I6&gt;54,&quot;1.5&quot;,if(I6&lt;59,&quot;2&quot;))))"/>
    <hyperlink ref="CR24" r:id="rId999" display="=@if(I6&lt;50,&quot;0&quot;,if(I6&gt;49,&quot;1&quot;,if(I6&gt;54,&quot;1.5&quot;,if(I6&lt;59,&quot;2&quot;))))"/>
    <hyperlink ref="CR25" r:id="rId1000" display="=@if(I6&lt;50,&quot;0&quot;,if(I6&gt;49,&quot;1&quot;,if(I6&gt;54,&quot;1.5&quot;,if(I6&lt;59,&quot;2&quot;))))"/>
    <hyperlink ref="CR26" r:id="rId1001" display="=@if(I6&lt;50,&quot;0&quot;,if(I6&gt;49,&quot;1&quot;,if(I6&gt;54,&quot;1.5&quot;,if(I6&lt;59,&quot;2&quot;))))"/>
    <hyperlink ref="CR27" r:id="rId1002" display="=@if(I6&lt;50,&quot;0&quot;,if(I6&gt;49,&quot;1&quot;,if(I6&gt;54,&quot;1.5&quot;,if(I6&lt;59,&quot;2&quot;))))"/>
    <hyperlink ref="CR28" r:id="rId1003" display="=@if(I6&lt;50,&quot;0&quot;,if(I6&gt;49,&quot;1&quot;,if(I6&gt;54,&quot;1.5&quot;,if(I6&lt;59,&quot;2&quot;))))"/>
    <hyperlink ref="CR29" r:id="rId1004" display="=@if(I6&lt;50,&quot;0&quot;,if(I6&gt;49,&quot;1&quot;,if(I6&gt;54,&quot;1.5&quot;,if(I6&lt;59,&quot;2&quot;))))"/>
    <hyperlink ref="CR30" r:id="rId1005" display="=@if(I6&lt;50,&quot;0&quot;,if(I6&gt;49,&quot;1&quot;,if(I6&gt;54,&quot;1.5&quot;,if(I6&lt;59,&quot;2&quot;))))"/>
    <hyperlink ref="CR31" r:id="rId1006" display="=@if(I6&lt;50,&quot;0&quot;,if(I6&gt;49,&quot;1&quot;,if(I6&gt;54,&quot;1.5&quot;,if(I6&lt;59,&quot;2&quot;))))"/>
    <hyperlink ref="CR32" r:id="rId1007" display="=@if(I6&lt;50,&quot;0&quot;,if(I6&gt;49,&quot;1&quot;,if(I6&gt;54,&quot;1.5&quot;,if(I6&lt;59,&quot;2&quot;))))"/>
    <hyperlink ref="CR33" r:id="rId1008" display="=@if(I6&lt;50,&quot;0&quot;,if(I6&gt;49,&quot;1&quot;,if(I6&gt;54,&quot;1.5&quot;,if(I6&lt;59,&quot;2&quot;))))"/>
    <hyperlink ref="CR34" r:id="rId1009" display="=@if(I6&lt;50,&quot;0&quot;,if(I6&gt;49,&quot;1&quot;,if(I6&gt;54,&quot;1.5&quot;,if(I6&lt;59,&quot;2&quot;))))"/>
    <hyperlink ref="CR35" r:id="rId1010" display="=@if(I6&lt;50,&quot;0&quot;,if(I6&gt;49,&quot;1&quot;,if(I6&gt;54,&quot;1.5&quot;,if(I6&lt;59,&quot;2&quot;))))"/>
    <hyperlink ref="CR36" r:id="rId1011" display="=@if(I6&lt;50,&quot;0&quot;,if(I6&gt;49,&quot;1&quot;,if(I6&gt;54,&quot;1.5&quot;,if(I6&lt;59,&quot;2&quot;))))"/>
    <hyperlink ref="CR37" r:id="rId1012" display="=@if(I6&lt;50,&quot;0&quot;,if(I6&gt;49,&quot;1&quot;,if(I6&gt;54,&quot;1.5&quot;,if(I6&lt;59,&quot;2&quot;))))"/>
    <hyperlink ref="CR38" r:id="rId1013" display="=@if(I6&lt;50,&quot;0&quot;,if(I6&gt;49,&quot;1&quot;,if(I6&gt;54,&quot;1.5&quot;,if(I6&lt;59,&quot;2&quot;))))"/>
    <hyperlink ref="CR39" r:id="rId1014" display="=@if(I6&lt;50,&quot;0&quot;,if(I6&gt;49,&quot;1&quot;,if(I6&gt;54,&quot;1.5&quot;,if(I6&lt;59,&quot;2&quot;))))"/>
    <hyperlink ref="CR40" r:id="rId1015" display="=@if(I6&lt;50,&quot;0&quot;,if(I6&gt;49,&quot;1&quot;,if(I6&gt;54,&quot;1.5&quot;,if(I6&lt;59,&quot;2&quot;))))"/>
    <hyperlink ref="CR41" r:id="rId1016" display="=@if(I6&lt;50,&quot;0&quot;,if(I6&gt;49,&quot;1&quot;,if(I6&gt;54,&quot;1.5&quot;,if(I6&lt;59,&quot;2&quot;))))"/>
    <hyperlink ref="CR42" r:id="rId1017" display="=@if(I6&lt;50,&quot;0&quot;,if(I6&gt;49,&quot;1&quot;,if(I6&gt;54,&quot;1.5&quot;,if(I6&lt;59,&quot;2&quot;))))"/>
    <hyperlink ref="CR43" r:id="rId1018" display="=@if(I6&lt;50,&quot;0&quot;,if(I6&gt;49,&quot;1&quot;,if(I6&gt;54,&quot;1.5&quot;,if(I6&lt;59,&quot;2&quot;))))"/>
    <hyperlink ref="CR44" r:id="rId1019" display="=@if(I6&lt;50,&quot;0&quot;,if(I6&gt;49,&quot;1&quot;,if(I6&gt;54,&quot;1.5&quot;,if(I6&lt;59,&quot;2&quot;))))"/>
    <hyperlink ref="CR45" r:id="rId1020" display="=@if(I6&lt;50,&quot;0&quot;,if(I6&gt;49,&quot;1&quot;,if(I6&gt;54,&quot;1.5&quot;,if(I6&lt;59,&quot;2&quot;))))"/>
    <hyperlink ref="CR46" r:id="rId1021" display="=@if(I6&lt;50,&quot;0&quot;,if(I6&gt;49,&quot;1&quot;,if(I6&gt;54,&quot;1.5&quot;,if(I6&lt;59,&quot;2&quot;))))"/>
    <hyperlink ref="CR47" r:id="rId1022" display="=@if(I6&lt;50,&quot;0&quot;,if(I6&gt;49,&quot;1&quot;,if(I6&gt;54,&quot;1.5&quot;,if(I6&lt;59,&quot;2&quot;))))"/>
    <hyperlink ref="CR48" r:id="rId1023" display="=@if(I6&lt;50,&quot;0&quot;,if(I6&gt;49,&quot;1&quot;,if(I6&gt;54,&quot;1.5&quot;,if(I6&lt;59,&quot;2&quot;))))"/>
    <hyperlink ref="CR49" r:id="rId1024" display="=@if(I6&lt;50,&quot;0&quot;,if(I6&gt;49,&quot;1&quot;,if(I6&gt;54,&quot;1.5&quot;,if(I6&lt;59,&quot;2&quot;))))"/>
    <hyperlink ref="CR50" r:id="rId1025" display="=@if(I6&lt;50,&quot;0&quot;,if(I6&gt;49,&quot;1&quot;,if(I6&gt;54,&quot;1.5&quot;,if(I6&lt;59,&quot;2&quot;))))"/>
    <hyperlink ref="CR51" r:id="rId1026" display="=@if(I6&lt;50,&quot;0&quot;,if(I6&gt;49,&quot;1&quot;,if(I6&gt;54,&quot;1.5&quot;,if(I6&lt;59,&quot;2&quot;))))"/>
    <hyperlink ref="CR52" r:id="rId1027" display="=@if(I6&lt;50,&quot;0&quot;,if(I6&gt;49,&quot;1&quot;,if(I6&gt;54,&quot;1.5&quot;,if(I6&lt;59,&quot;2&quot;))))"/>
    <hyperlink ref="CR53" r:id="rId1028" display="=@if(I6&lt;50,&quot;0&quot;,if(I6&gt;49,&quot;1&quot;,if(I6&gt;54,&quot;1.5&quot;,if(I6&lt;59,&quot;2&quot;))))"/>
    <hyperlink ref="CR54" r:id="rId1029" display="=@if(I6&lt;50,&quot;0&quot;,if(I6&gt;49,&quot;1&quot;,if(I6&gt;54,&quot;1.5&quot;,if(I6&lt;59,&quot;2&quot;))))"/>
    <hyperlink ref="CR55" r:id="rId1030" display="=@if(I6&lt;50,&quot;0&quot;,if(I6&gt;49,&quot;1&quot;,if(I6&gt;54,&quot;1.5&quot;,if(I6&lt;59,&quot;2&quot;))))"/>
    <hyperlink ref="CR56" r:id="rId1031" display="=@if(I6&lt;50,&quot;0&quot;,if(I6&gt;49,&quot;1&quot;,if(I6&gt;54,&quot;1.5&quot;,if(I6&lt;59,&quot;2&quot;))))"/>
    <hyperlink ref="CR57" r:id="rId1032" display="=@if(I6&lt;50,&quot;0&quot;,if(I6&gt;49,&quot;1&quot;,if(I6&gt;54,&quot;1.5&quot;,if(I6&lt;59,&quot;2&quot;))))"/>
    <hyperlink ref="CR58" r:id="rId1033" display="=@if(I6&lt;50,&quot;0&quot;,if(I6&gt;49,&quot;1&quot;,if(I6&gt;54,&quot;1.5&quot;,if(I6&lt;59,&quot;2&quot;))))"/>
    <hyperlink ref="CR59" r:id="rId1034" display="=@if(I6&lt;50,&quot;0&quot;,if(I6&gt;49,&quot;1&quot;,if(I6&gt;54,&quot;1.5&quot;,if(I6&lt;59,&quot;2&quot;))))"/>
    <hyperlink ref="CR60" r:id="rId1035" display="=@if(I6&lt;50,&quot;0&quot;,if(I6&gt;49,&quot;1&quot;,if(I6&gt;54,&quot;1.5&quot;,if(I6&lt;59,&quot;2&quot;))))"/>
    <hyperlink ref="CR61" r:id="rId1036" display="=@if(I6&lt;50,&quot;0&quot;,if(I6&gt;49,&quot;1&quot;,if(I6&gt;54,&quot;1.5&quot;,if(I6&lt;59,&quot;2&quot;))))"/>
    <hyperlink ref="CR62" r:id="rId1037" display="=@if(I6&lt;50,&quot;0&quot;,if(I6&gt;49,&quot;1&quot;,if(I6&gt;54,&quot;1.5&quot;,if(I6&lt;59,&quot;2&quot;))))"/>
    <hyperlink ref="CR63" r:id="rId1038" display="=@if(I6&lt;50,&quot;0&quot;,if(I6&gt;49,&quot;1&quot;,if(I6&gt;54,&quot;1.5&quot;,if(I6&lt;59,&quot;2&quot;))))"/>
    <hyperlink ref="CR64" r:id="rId1039" display="=@if(I6&lt;50,&quot;0&quot;,if(I6&gt;49,&quot;1&quot;,if(I6&gt;54,&quot;1.5&quot;,if(I6&lt;59,&quot;2&quot;))))"/>
    <hyperlink ref="CR65" r:id="rId1040" display="=@if(I6&lt;50,&quot;0&quot;,if(I6&gt;49,&quot;1&quot;,if(I6&gt;54,&quot;1.5&quot;,if(I6&lt;59,&quot;2&quot;))))"/>
    <hyperlink ref="CR66" r:id="rId1041" display="=@if(I6&lt;50,&quot;0&quot;,if(I6&gt;49,&quot;1&quot;,if(I6&gt;54,&quot;1.5&quot;,if(I6&lt;59,&quot;2&quot;))))"/>
    <hyperlink ref="CR67" r:id="rId1042" display="=@if(I6&lt;50,&quot;0&quot;,if(I6&gt;49,&quot;1&quot;,if(I6&gt;54,&quot;1.5&quot;,if(I6&lt;59,&quot;2&quot;))))"/>
    <hyperlink ref="CR68" r:id="rId1043" display="=@if(I6&lt;50,&quot;0&quot;,if(I6&gt;49,&quot;1&quot;,if(I6&gt;54,&quot;1.5&quot;,if(I6&lt;59,&quot;2&quot;))))"/>
    <hyperlink ref="CR69" r:id="rId1044" display="=@if(I6&lt;50,&quot;0&quot;,if(I6&gt;49,&quot;1&quot;,if(I6&gt;54,&quot;1.5&quot;,if(I6&lt;59,&quot;2&quot;))))"/>
    <hyperlink ref="CR70" r:id="rId1045" display="=@if(I6&lt;50,&quot;0&quot;,if(I6&gt;49,&quot;1&quot;,if(I6&gt;54,&quot;1.5&quot;,if(I6&lt;59,&quot;2&quot;))))"/>
    <hyperlink ref="CR71" r:id="rId1046" display="=@if(I6&lt;50,&quot;0&quot;,if(I6&gt;49,&quot;1&quot;,if(I6&gt;54,&quot;1.5&quot;,if(I6&lt;59,&quot;2&quot;))))"/>
    <hyperlink ref="CR72" r:id="rId1047" display="=@if(I6&lt;50,&quot;0&quot;,if(I6&gt;49,&quot;1&quot;,if(I6&gt;54,&quot;1.5&quot;,if(I6&lt;59,&quot;2&quot;))))"/>
    <hyperlink ref="CR73" r:id="rId1048" display="=@if(I6&lt;50,&quot;0&quot;,if(I6&gt;49,&quot;1&quot;,if(I6&gt;54,&quot;1.5&quot;,if(I6&lt;59,&quot;2&quot;))))"/>
    <hyperlink ref="CR74" r:id="rId1049" display="=@if(I6&lt;50,&quot;0&quot;,if(I6&gt;49,&quot;1&quot;,if(I6&gt;54,&quot;1.5&quot;,if(I6&lt;59,&quot;2&quot;))))"/>
    <hyperlink ref="CR75" r:id="rId1050" display="=@if(I6&lt;50,&quot;0&quot;,if(I6&gt;49,&quot;1&quot;,if(I6&gt;54,&quot;1.5&quot;,if(I6&lt;59,&quot;2&quot;))))"/>
    <hyperlink ref="CR76" r:id="rId1051" display="=@if(I6&lt;50,&quot;0&quot;,if(I6&gt;49,&quot;1&quot;,if(I6&gt;54,&quot;1.5&quot;,if(I6&lt;59,&quot;2&quot;))))"/>
    <hyperlink ref="CR77" r:id="rId1052" display="=@if(I6&lt;50,&quot;0&quot;,if(I6&gt;49,&quot;1&quot;,if(I6&gt;54,&quot;1.5&quot;,if(I6&lt;59,&quot;2&quot;))))"/>
    <hyperlink ref="CR78" r:id="rId1053" display="=@if(I6&lt;50,&quot;0&quot;,if(I6&gt;49,&quot;1&quot;,if(I6&gt;54,&quot;1.5&quot;,if(I6&lt;59,&quot;2&quot;))))"/>
    <hyperlink ref="CR79" r:id="rId1054" display="=@if(I6&lt;50,&quot;0&quot;,if(I6&gt;49,&quot;1&quot;,if(I6&gt;54,&quot;1.5&quot;,if(I6&lt;59,&quot;2&quot;))))"/>
    <hyperlink ref="CR80" r:id="rId1055" display="=@if(I6&lt;50,&quot;0&quot;,if(I6&gt;49,&quot;1&quot;,if(I6&gt;54,&quot;1.5&quot;,if(I6&lt;59,&quot;2&quot;))))"/>
    <hyperlink ref="CR81" r:id="rId1056" display="=@if(I6&lt;50,&quot;0&quot;,if(I6&gt;49,&quot;1&quot;,if(I6&gt;54,&quot;1.5&quot;,if(I6&lt;59,&quot;2&quot;))))"/>
    <hyperlink ref="CR82" r:id="rId1057" display="=@if(I6&lt;50,&quot;0&quot;,if(I6&gt;49,&quot;1&quot;,if(I6&gt;54,&quot;1.5&quot;,if(I6&lt;59,&quot;2&quot;))))"/>
    <hyperlink ref="CR83" r:id="rId1058" display="=@if(I6&lt;50,&quot;0&quot;,if(I6&gt;49,&quot;1&quot;,if(I6&gt;54,&quot;1.5&quot;,if(I6&lt;59,&quot;2&quot;))))"/>
    <hyperlink ref="CR84" r:id="rId1059" display="=@if(I6&lt;50,&quot;0&quot;,if(I6&gt;49,&quot;1&quot;,if(I6&gt;54,&quot;1.5&quot;,if(I6&lt;59,&quot;2&quot;))))"/>
    <hyperlink ref="CR85" r:id="rId1060" display="=@if(I6&lt;50,&quot;0&quot;,if(I6&gt;49,&quot;1&quot;,if(I6&gt;54,&quot;1.5&quot;,if(I6&lt;59,&quot;2&quot;))))"/>
    <hyperlink ref="CR86" r:id="rId1061" display="=@if(I6&lt;50,&quot;0&quot;,if(I6&gt;49,&quot;1&quot;,if(I6&gt;54,&quot;1.5&quot;,if(I6&lt;59,&quot;2&quot;))))"/>
    <hyperlink ref="CR87" r:id="rId1062" display="=@if(I6&lt;50,&quot;0&quot;,if(I6&gt;49,&quot;1&quot;,if(I6&gt;54,&quot;1.5&quot;,if(I6&lt;59,&quot;2&quot;))))"/>
    <hyperlink ref="CR88" r:id="rId1063" display="=@if(I6&lt;50,&quot;0&quot;,if(I6&gt;49,&quot;1&quot;,if(I6&gt;54,&quot;1.5&quot;,if(I6&lt;59,&quot;2&quot;))))"/>
    <hyperlink ref="CR89" r:id="rId1064" display="=@if(I6&lt;50,&quot;0&quot;,if(I6&gt;49,&quot;1&quot;,if(I6&gt;54,&quot;1.5&quot;,if(I6&lt;59,&quot;2&quot;))))"/>
    <hyperlink ref="CR90" r:id="rId1065" display="=@if(I6&lt;50,&quot;0&quot;,if(I6&gt;49,&quot;1&quot;,if(I6&gt;54,&quot;1.5&quot;,if(I6&lt;59,&quot;2&quot;))))"/>
    <hyperlink ref="CR91" r:id="rId1066" display="=@if(I6&lt;50,&quot;0&quot;,if(I6&gt;49,&quot;1&quot;,if(I6&gt;54,&quot;1.5&quot;,if(I6&lt;59,&quot;2&quot;))))"/>
    <hyperlink ref="CR92" r:id="rId1067" display="=@if(I6&lt;50,&quot;0&quot;,if(I6&gt;49,&quot;1&quot;,if(I6&gt;54,&quot;1.5&quot;,if(I6&lt;59,&quot;2&quot;))))"/>
    <hyperlink ref="CR93" r:id="rId1068" display="=@if(I6&lt;50,&quot;0&quot;,if(I6&gt;49,&quot;1&quot;,if(I6&gt;54,&quot;1.5&quot;,if(I6&lt;59,&quot;2&quot;))))"/>
    <hyperlink ref="CR94" r:id="rId1069" display="=@if(I6&lt;50,&quot;0&quot;,if(I6&gt;49,&quot;1&quot;,if(I6&gt;54,&quot;1.5&quot;,if(I6&lt;59,&quot;2&quot;))))"/>
    <hyperlink ref="CR95" r:id="rId1070" display="=@if(I6&lt;50,&quot;0&quot;,if(I6&gt;49,&quot;1&quot;,if(I6&gt;54,&quot;1.5&quot;,if(I6&lt;59,&quot;2&quot;))))"/>
    <hyperlink ref="CR96" r:id="rId1071" display="=@if(I6&lt;50,&quot;0&quot;,if(I6&gt;49,&quot;1&quot;,if(I6&gt;54,&quot;1.5&quot;,if(I6&lt;59,&quot;2&quot;))))"/>
    <hyperlink ref="CR97" r:id="rId1072" display="=@if(I6&lt;50,&quot;0&quot;,if(I6&gt;49,&quot;1&quot;,if(I6&gt;54,&quot;1.5&quot;,if(I6&lt;59,&quot;2&quot;))))"/>
    <hyperlink ref="CR98" r:id="rId1073" display="=@if(I6&lt;50,&quot;0&quot;,if(I6&gt;49,&quot;1&quot;,if(I6&gt;54,&quot;1.5&quot;,if(I6&lt;59,&quot;2&quot;))))"/>
    <hyperlink ref="CR99" r:id="rId1074" display="=@if(I6&lt;50,&quot;0&quot;,if(I6&gt;49,&quot;1&quot;,if(I6&gt;54,&quot;1.5&quot;,if(I6&lt;59,&quot;2&quot;))))"/>
    <hyperlink ref="CR100" r:id="rId1075" display="=@if(I6&lt;50,&quot;0&quot;,if(I6&gt;49,&quot;1&quot;,if(I6&gt;54,&quot;1.5&quot;,if(I6&lt;59,&quot;2&quot;))))"/>
    <hyperlink ref="CR101" r:id="rId1076" display="=@if(I6&lt;50,&quot;0&quot;,if(I6&gt;49,&quot;1&quot;,if(I6&gt;54,&quot;1.5&quot;,if(I6&lt;59,&quot;2&quot;))))"/>
    <hyperlink ref="CR102" r:id="rId1077" display="=@if(I6&lt;50,&quot;0&quot;,if(I6&gt;49,&quot;1&quot;,if(I6&gt;54,&quot;1.5&quot;,if(I6&lt;59,&quot;2&quot;))))"/>
    <hyperlink ref="CR103" r:id="rId1078" display="=@if(I6&lt;50,&quot;0&quot;,if(I6&gt;49,&quot;1&quot;,if(I6&gt;54,&quot;1.5&quot;,if(I6&lt;59,&quot;2&quot;))))"/>
    <hyperlink ref="CR104" r:id="rId1079" display="=@if(I6&lt;50,&quot;0&quot;,if(I6&gt;49,&quot;1&quot;,if(I6&gt;54,&quot;1.5&quot;,if(I6&lt;59,&quot;2&quot;))))"/>
    <hyperlink ref="CR105" r:id="rId1080" display="=@if(I6&lt;50,&quot;0&quot;,if(I6&gt;49,&quot;1&quot;,if(I6&gt;54,&quot;1.5&quot;,if(I6&lt;59,&quot;2&quot;))))"/>
    <hyperlink ref="CR106" r:id="rId1081" display="=@if(I6&lt;50,&quot;0&quot;,if(I6&gt;49,&quot;1&quot;,if(I6&gt;54,&quot;1.5&quot;,if(I6&lt;59,&quot;2&quot;))))"/>
    <hyperlink ref="CR107" r:id="rId1082" display="=@if(I6&lt;50,&quot;0&quot;,if(I6&gt;49,&quot;1&quot;,if(I6&gt;54,&quot;1.5&quot;,if(I6&lt;59,&quot;2&quot;))))"/>
    <hyperlink ref="CR108" r:id="rId1083" display="=@if(I6&lt;50,&quot;0&quot;,if(I6&gt;49,&quot;1&quot;,if(I6&gt;54,&quot;1.5&quot;,if(I6&lt;59,&quot;2&quot;))))"/>
    <hyperlink ref="CR109" r:id="rId1084" display="=@if(I6&lt;50,&quot;0&quot;,if(I6&gt;49,&quot;1&quot;,if(I6&gt;54,&quot;1.5&quot;,if(I6&lt;59,&quot;2&quot;))))"/>
    <hyperlink ref="CR110" r:id="rId1085" display="=@if(I6&lt;50,&quot;0&quot;,if(I6&gt;49,&quot;1&quot;,if(I6&gt;54,&quot;1.5&quot;,if(I6&lt;59,&quot;2&quot;))))"/>
    <hyperlink ref="CR111" r:id="rId1086" display="=@if(I6&lt;50,&quot;0&quot;,if(I6&gt;49,&quot;1&quot;,if(I6&gt;54,&quot;1.5&quot;,if(I6&lt;59,&quot;2&quot;))))"/>
    <hyperlink ref="CR112" r:id="rId1087" display="=@if(I6&lt;50,&quot;0&quot;,if(I6&gt;49,&quot;1&quot;,if(I6&gt;54,&quot;1.5&quot;,if(I6&lt;59,&quot;2&quot;))))"/>
    <hyperlink ref="CR113" r:id="rId1088" display="=@if(I6&lt;50,&quot;0&quot;,if(I6&gt;49,&quot;1&quot;,if(I6&gt;54,&quot;1.5&quot;,if(I6&lt;59,&quot;2&quot;))))"/>
    <hyperlink ref="CR114" r:id="rId1089" display="=@if(I6&lt;50,&quot;0&quot;,if(I6&gt;49,&quot;1&quot;,if(I6&gt;54,&quot;1.5&quot;,if(I6&lt;59,&quot;2&quot;))))"/>
    <hyperlink ref="CR115" r:id="rId1090" display="=@if(I6&lt;50,&quot;0&quot;,if(I6&gt;49,&quot;1&quot;,if(I6&gt;54,&quot;1.5&quot;,if(I6&lt;59,&quot;2&quot;))))"/>
    <hyperlink ref="CR116" r:id="rId1091" display="=@if(I6&lt;50,&quot;0&quot;,if(I6&gt;49,&quot;1&quot;,if(I6&gt;54,&quot;1.5&quot;,if(I6&lt;59,&quot;2&quot;))))"/>
    <hyperlink ref="CR117" r:id="rId1092" display="=@if(I6&lt;50,&quot;0&quot;,if(I6&gt;49,&quot;1&quot;,if(I6&gt;54,&quot;1.5&quot;,if(I6&lt;59,&quot;2&quot;))))"/>
    <hyperlink ref="CR118" r:id="rId1093" display="=@if(I6&lt;50,&quot;0&quot;,if(I6&gt;49,&quot;1&quot;,if(I6&gt;54,&quot;1.5&quot;,if(I6&lt;59,&quot;2&quot;))))"/>
    <hyperlink ref="CR119" r:id="rId1094" display="=@if(I6&lt;50,&quot;0&quot;,if(I6&gt;49,&quot;1&quot;,if(I6&gt;54,&quot;1.5&quot;,if(I6&lt;59,&quot;2&quot;))))"/>
    <hyperlink ref="CR120" r:id="rId1095" display="=@if(I6&lt;50,&quot;0&quot;,if(I6&gt;49,&quot;1&quot;,if(I6&gt;54,&quot;1.5&quot;,if(I6&lt;59,&quot;2&quot;))))"/>
    <hyperlink ref="CR121" r:id="rId1096" display="=@if(I6&lt;50,&quot;0&quot;,if(I6&gt;49,&quot;1&quot;,if(I6&gt;54,&quot;1.5&quot;,if(I6&lt;59,&quot;2&quot;))))"/>
    <hyperlink ref="CR122" r:id="rId1097" display="=@if(I6&lt;50,&quot;0&quot;,if(I6&gt;49,&quot;1&quot;,if(I6&gt;54,&quot;1.5&quot;,if(I6&lt;59,&quot;2&quot;))))"/>
    <hyperlink ref="CR123" r:id="rId1098" display="=@if(I6&lt;50,&quot;0&quot;,if(I6&gt;49,&quot;1&quot;,if(I6&gt;54,&quot;1.5&quot;,if(I6&lt;59,&quot;2&quot;))))"/>
    <hyperlink ref="CR124" r:id="rId1099" display="=@if(I6&lt;50,&quot;0&quot;,if(I6&gt;49,&quot;1&quot;,if(I6&gt;54,&quot;1.5&quot;,if(I6&lt;59,&quot;2&quot;))))"/>
    <hyperlink ref="CR125" r:id="rId1100" display="=@if(I6&lt;50,&quot;0&quot;,if(I6&gt;49,&quot;1&quot;,if(I6&gt;54,&quot;1.5&quot;,if(I6&lt;59,&quot;2&quot;))))"/>
    <hyperlink ref="CR126" r:id="rId1101" display="=@if(I6&lt;50,&quot;0&quot;,if(I6&gt;49,&quot;1&quot;,if(I6&gt;54,&quot;1.5&quot;,if(I6&lt;59,&quot;2&quot;))))"/>
    <hyperlink ref="CR127" r:id="rId1102" display="=@if(I6&lt;50,&quot;0&quot;,if(I6&gt;49,&quot;1&quot;,if(I6&gt;54,&quot;1.5&quot;,if(I6&lt;59,&quot;2&quot;))))"/>
    <hyperlink ref="CR128" r:id="rId1103" display="=@if(I6&lt;50,&quot;0&quot;,if(I6&gt;49,&quot;1&quot;,if(I6&gt;54,&quot;1.5&quot;,if(I6&lt;59,&quot;2&quot;))))"/>
    <hyperlink ref="CR129" r:id="rId1104" display="=@if(I6&lt;50,&quot;0&quot;,if(I6&gt;49,&quot;1&quot;,if(I6&gt;54,&quot;1.5&quot;,if(I6&lt;59,&quot;2&quot;))))"/>
    <hyperlink ref="CR130" r:id="rId1105" display="=@if(I6&lt;50,&quot;0&quot;,if(I6&gt;49,&quot;1&quot;,if(I6&gt;54,&quot;1.5&quot;,if(I6&lt;59,&quot;2&quot;))))"/>
    <hyperlink ref="CR131" r:id="rId1106" display="=@if(I6&lt;50,&quot;0&quot;,if(I6&gt;49,&quot;1&quot;,if(I6&gt;54,&quot;1.5&quot;,if(I6&lt;59,&quot;2&quot;))))"/>
    <hyperlink ref="CR132" r:id="rId1107" display="=@if(I6&lt;50,&quot;0&quot;,if(I6&gt;49,&quot;1&quot;,if(I6&gt;54,&quot;1.5&quot;,if(I6&lt;59,&quot;2&quot;))))"/>
    <hyperlink ref="CR133" r:id="rId1108" display="=@if(I6&lt;50,&quot;0&quot;,if(I6&gt;49,&quot;1&quot;,if(I6&gt;54,&quot;1.5&quot;,if(I6&lt;59,&quot;2&quot;))))"/>
    <hyperlink ref="CR134" r:id="rId1109" display="=@if(I6&lt;50,&quot;0&quot;,if(I6&gt;49,&quot;1&quot;,if(I6&gt;54,&quot;1.5&quot;,if(I6&lt;59,&quot;2&quot;))))"/>
    <hyperlink ref="CR135" r:id="rId1110" display="=@if(I6&lt;50,&quot;0&quot;,if(I6&gt;49,&quot;1&quot;,if(I6&gt;54,&quot;1.5&quot;,if(I6&lt;59,&quot;2&quot;))))"/>
    <hyperlink ref="CR136" r:id="rId1111" display="=@if(I6&lt;50,&quot;0&quot;,if(I6&gt;49,&quot;1&quot;,if(I6&gt;54,&quot;1.5&quot;,if(I6&lt;59,&quot;2&quot;))))"/>
    <hyperlink ref="CR137" r:id="rId1112" display="=@if(I6&lt;50,&quot;0&quot;,if(I6&gt;49,&quot;1&quot;,if(I6&gt;54,&quot;1.5&quot;,if(I6&lt;59,&quot;2&quot;))))"/>
    <hyperlink ref="CR138" r:id="rId1113" display="=@if(I6&lt;50,&quot;0&quot;,if(I6&gt;49,&quot;1&quot;,if(I6&gt;54,&quot;1.5&quot;,if(I6&lt;59,&quot;2&quot;))))"/>
    <hyperlink ref="CR139" r:id="rId1114" display="=@if(I6&lt;50,&quot;0&quot;,if(I6&gt;49,&quot;1&quot;,if(I6&gt;54,&quot;1.5&quot;,if(I6&lt;59,&quot;2&quot;))))"/>
    <hyperlink ref="CR140" r:id="rId1115" display="=@if(I6&lt;50,&quot;0&quot;,if(I6&gt;49,&quot;1&quot;,if(I6&gt;54,&quot;1.5&quot;,if(I6&lt;59,&quot;2&quot;))))"/>
    <hyperlink ref="CR141" r:id="rId1116" display="=@if(I6&lt;50,&quot;0&quot;,if(I6&gt;49,&quot;1&quot;,if(I6&gt;54,&quot;1.5&quot;,if(I6&lt;59,&quot;2&quot;))))"/>
    <hyperlink ref="CR142" r:id="rId1117" display="=@if(I6&lt;50,&quot;0&quot;,if(I6&gt;49,&quot;1&quot;,if(I6&gt;54,&quot;1.5&quot;,if(I6&lt;59,&quot;2&quot;))))"/>
    <hyperlink ref="CR143" r:id="rId1118" display="=@if(I6&lt;50,&quot;0&quot;,if(I6&gt;49,&quot;1&quot;,if(I6&gt;54,&quot;1.5&quot;,if(I6&lt;59,&quot;2&quot;))))"/>
    <hyperlink ref="CR144" r:id="rId1119" display="=@if(I6&lt;50,&quot;0&quot;,if(I6&gt;49,&quot;1&quot;,if(I6&gt;54,&quot;1.5&quot;,if(I6&lt;59,&quot;2&quot;))))"/>
    <hyperlink ref="CR145" r:id="rId1120" display="=@if(I6&lt;50,&quot;0&quot;,if(I6&gt;49,&quot;1&quot;,if(I6&gt;54,&quot;1.5&quot;,if(I6&lt;59,&quot;2&quot;))))"/>
    <hyperlink ref="CR146" r:id="rId1121" display="=@if(I6&lt;50,&quot;0&quot;,if(I6&gt;49,&quot;1&quot;,if(I6&gt;54,&quot;1.5&quot;,if(I6&lt;59,&quot;2&quot;))))"/>
    <hyperlink ref="CR147" r:id="rId1122" display="=@if(I6&lt;50,&quot;0&quot;,if(I6&gt;49,&quot;1&quot;,if(I6&gt;54,&quot;1.5&quot;,if(I6&lt;59,&quot;2&quot;))))"/>
    <hyperlink ref="CR148" r:id="rId1123" display="=@if(I6&lt;50,&quot;0&quot;,if(I6&gt;49,&quot;1&quot;,if(I6&gt;54,&quot;1.5&quot;,if(I6&lt;59,&quot;2&quot;))))"/>
    <hyperlink ref="CR149" r:id="rId1124" display="=@if(I6&lt;50,&quot;0&quot;,if(I6&gt;49,&quot;1&quot;,if(I6&gt;54,&quot;1.5&quot;,if(I6&lt;59,&quot;2&quot;))))"/>
    <hyperlink ref="CR150" r:id="rId1125" display="=@if(I6&lt;50,&quot;0&quot;,if(I6&gt;49,&quot;1&quot;,if(I6&gt;54,&quot;1.5&quot;,if(I6&lt;59,&quot;2&quot;))))"/>
    <hyperlink ref="CR151" r:id="rId1126" display="=@if(I6&lt;50,&quot;0&quot;,if(I6&gt;49,&quot;1&quot;,if(I6&gt;54,&quot;1.5&quot;,if(I6&lt;59,&quot;2&quot;))))"/>
    <hyperlink ref="CR152" r:id="rId1127" display="=@if(I6&lt;50,&quot;0&quot;,if(I6&gt;49,&quot;1&quot;,if(I6&gt;54,&quot;1.5&quot;,if(I6&lt;59,&quot;2&quot;))))"/>
    <hyperlink ref="CR153" r:id="rId1128" display="=@if(I6&lt;50,&quot;0&quot;,if(I6&gt;49,&quot;1&quot;,if(I6&gt;54,&quot;1.5&quot;,if(I6&lt;59,&quot;2&quot;))))"/>
    <hyperlink ref="CR154" r:id="rId1129" display="=@if(I6&lt;50,&quot;0&quot;,if(I6&gt;49,&quot;1&quot;,if(I6&gt;54,&quot;1.5&quot;,if(I6&lt;59,&quot;2&quot;))))"/>
    <hyperlink ref="CR155" r:id="rId1130" display="=@if(I6&lt;50,&quot;0&quot;,if(I6&gt;49,&quot;1&quot;,if(I6&gt;54,&quot;1.5&quot;,if(I6&lt;59,&quot;2&quot;))))"/>
    <hyperlink ref="CR156" r:id="rId1131" display="=@if(I6&lt;50,&quot;0&quot;,if(I6&gt;49,&quot;1&quot;,if(I6&gt;54,&quot;1.5&quot;,if(I6&lt;59,&quot;2&quot;))))"/>
    <hyperlink ref="CR157" r:id="rId1132" display="=@if(I6&lt;50,&quot;0&quot;,if(I6&gt;49,&quot;1&quot;,if(I6&gt;54,&quot;1.5&quot;,if(I6&lt;59,&quot;2&quot;))))"/>
    <hyperlink ref="CR158" r:id="rId1133" display="=@if(I6&lt;50,&quot;0&quot;,if(I6&gt;49,&quot;1&quot;,if(I6&gt;54,&quot;1.5&quot;,if(I6&lt;59,&quot;2&quot;))))"/>
    <hyperlink ref="CR159" r:id="rId1134" display="=@if(I6&lt;50,&quot;0&quot;,if(I6&gt;49,&quot;1&quot;,if(I6&gt;54,&quot;1.5&quot;,if(I6&lt;59,&quot;2&quot;))))"/>
    <hyperlink ref="CR160" r:id="rId1135" display="=@if(I6&lt;50,&quot;0&quot;,if(I6&gt;49,&quot;1&quot;,if(I6&gt;54,&quot;1.5&quot;,if(I6&lt;59,&quot;2&quot;))))"/>
    <hyperlink ref="CR161" r:id="rId1136" display="=@if(I6&lt;50,&quot;0&quot;,if(I6&gt;49,&quot;1&quot;,if(I6&gt;54,&quot;1.5&quot;,if(I6&lt;59,&quot;2&quot;))))"/>
    <hyperlink ref="CR162" r:id="rId1137" display="=@if(I6&lt;50,&quot;0&quot;,if(I6&gt;49,&quot;1&quot;,if(I6&gt;54,&quot;1.5&quot;,if(I6&lt;59,&quot;2&quot;))))"/>
    <hyperlink ref="CR163" r:id="rId1138" display="=@if(I6&lt;50,&quot;0&quot;,if(I6&gt;49,&quot;1&quot;,if(I6&gt;54,&quot;1.5&quot;,if(I6&lt;59,&quot;2&quot;))))"/>
    <hyperlink ref="CR164" r:id="rId1139" display="=@if(I6&lt;50,&quot;0&quot;,if(I6&gt;49,&quot;1&quot;,if(I6&gt;54,&quot;1.5&quot;,if(I6&lt;59,&quot;2&quot;))))"/>
    <hyperlink ref="CR165" r:id="rId1140" display="=@if(I6&lt;50,&quot;0&quot;,if(I6&gt;49,&quot;1&quot;,if(I6&gt;54,&quot;1.5&quot;,if(I6&lt;59,&quot;2&quot;))))"/>
    <hyperlink ref="CR166" r:id="rId1141" display="=@if(I6&lt;50,&quot;0&quot;,if(I6&gt;49,&quot;1&quot;,if(I6&gt;54,&quot;1.5&quot;,if(I6&lt;59,&quot;2&quot;))))"/>
    <hyperlink ref="CR167" r:id="rId1142" display="=@if(I6&lt;50,&quot;0&quot;,if(I6&gt;49,&quot;1&quot;,if(I6&gt;54,&quot;1.5&quot;,if(I6&lt;59,&quot;2&quot;))))"/>
    <hyperlink ref="CR168" r:id="rId1143" display="=@if(I6&lt;50,&quot;0&quot;,if(I6&gt;49,&quot;1&quot;,if(I6&gt;54,&quot;1.5&quot;,if(I6&lt;59,&quot;2&quot;))))"/>
    <hyperlink ref="CR169" r:id="rId1144" display="=@if(I6&lt;50,&quot;0&quot;,if(I6&gt;49,&quot;1&quot;,if(I6&gt;54,&quot;1.5&quot;,if(I6&lt;59,&quot;2&quot;))))"/>
    <hyperlink ref="CR170" r:id="rId1145" display="=@if(I6&lt;50,&quot;0&quot;,if(I6&gt;49,&quot;1&quot;,if(I6&gt;54,&quot;1.5&quot;,if(I6&lt;59,&quot;2&quot;))))"/>
    <hyperlink ref="CR171" r:id="rId1146" display="=@if(I6&lt;50,&quot;0&quot;,if(I6&gt;49,&quot;1&quot;,if(I6&gt;54,&quot;1.5&quot;,if(I6&lt;59,&quot;2&quot;))))"/>
    <hyperlink ref="CR172" r:id="rId1147" display="=@if(I6&lt;50,&quot;0&quot;,if(I6&gt;49,&quot;1&quot;,if(I6&gt;54,&quot;1.5&quot;,if(I6&lt;59,&quot;2&quot;))))"/>
    <hyperlink ref="CR173" r:id="rId1148" display="=@if(I6&lt;50,&quot;0&quot;,if(I6&gt;49,&quot;1&quot;,if(I6&gt;54,&quot;1.5&quot;,if(I6&lt;59,&quot;2&quot;))))"/>
    <hyperlink ref="CR174" r:id="rId1149" display="=@if(I6&lt;50,&quot;0&quot;,if(I6&gt;49,&quot;1&quot;,if(I6&gt;54,&quot;1.5&quot;,if(I6&lt;59,&quot;2&quot;))))"/>
    <hyperlink ref="CR175" r:id="rId1150" display="=@if(I6&lt;50,&quot;0&quot;,if(I6&gt;49,&quot;1&quot;,if(I6&gt;54,&quot;1.5&quot;,if(I6&lt;59,&quot;2&quot;))))"/>
    <hyperlink ref="CR176" r:id="rId1151" display="=@if(I6&lt;50,&quot;0&quot;,if(I6&gt;49,&quot;1&quot;,if(I6&gt;54,&quot;1.5&quot;,if(I6&lt;59,&quot;2&quot;))))"/>
    <hyperlink ref="CR177" r:id="rId1152" display="=@if(I6&lt;50,&quot;0&quot;,if(I6&gt;49,&quot;1&quot;,if(I6&gt;54,&quot;1.5&quot;,if(I6&lt;59,&quot;2&quot;))))"/>
    <hyperlink ref="CR178" r:id="rId1153" display="=@if(I6&lt;50,&quot;0&quot;,if(I6&gt;49,&quot;1&quot;,if(I6&gt;54,&quot;1.5&quot;,if(I6&lt;59,&quot;2&quot;))))"/>
    <hyperlink ref="CR179" r:id="rId1154" display="=@if(I6&lt;50,&quot;0&quot;,if(I6&gt;49,&quot;1&quot;,if(I6&gt;54,&quot;1.5&quot;,if(I6&lt;59,&quot;2&quot;))))"/>
    <hyperlink ref="CR180" r:id="rId1155" display="=@if(I6&lt;50,&quot;0&quot;,if(I6&gt;49,&quot;1&quot;,if(I6&gt;54,&quot;1.5&quot;,if(I6&lt;59,&quot;2&quot;))))"/>
    <hyperlink ref="CR181" r:id="rId1156" display="=@if(I6&lt;50,&quot;0&quot;,if(I6&gt;49,&quot;1&quot;,if(I6&gt;54,&quot;1.5&quot;,if(I6&lt;59,&quot;2&quot;))))"/>
    <hyperlink ref="CR182" r:id="rId1157" display="=@if(I6&lt;50,&quot;0&quot;,if(I6&gt;49,&quot;1&quot;,if(I6&gt;54,&quot;1.5&quot;,if(I6&lt;59,&quot;2&quot;))))"/>
    <hyperlink ref="CR183" r:id="rId1158" display="=@if(I6&lt;50,&quot;0&quot;,if(I6&gt;49,&quot;1&quot;,if(I6&gt;54,&quot;1.5&quot;,if(I6&lt;59,&quot;2&quot;))))"/>
    <hyperlink ref="CR184" r:id="rId1159" display="=@if(I6&lt;50,&quot;0&quot;,if(I6&gt;49,&quot;1&quot;,if(I6&gt;54,&quot;1.5&quot;,if(I6&lt;59,&quot;2&quot;))))"/>
    <hyperlink ref="CR185" r:id="rId1160" display="=@if(I6&lt;50,&quot;0&quot;,if(I6&gt;49,&quot;1&quot;,if(I6&gt;54,&quot;1.5&quot;,if(I6&lt;59,&quot;2&quot;))))"/>
    <hyperlink ref="CR186" r:id="rId1161" display="=@if(I6&lt;50,&quot;0&quot;,if(I6&gt;49,&quot;1&quot;,if(I6&gt;54,&quot;1.5&quot;,if(I6&lt;59,&quot;2&quot;))))"/>
    <hyperlink ref="CR187" r:id="rId1162" display="=@if(I6&lt;50,&quot;0&quot;,if(I6&gt;49,&quot;1&quot;,if(I6&gt;54,&quot;1.5&quot;,if(I6&lt;59,&quot;2&quot;))))"/>
    <hyperlink ref="CR188" r:id="rId1163" display="=@if(I6&lt;50,&quot;0&quot;,if(I6&gt;49,&quot;1&quot;,if(I6&gt;54,&quot;1.5&quot;,if(I6&lt;59,&quot;2&quot;))))"/>
    <hyperlink ref="CR189" r:id="rId1164" display="=@if(I6&lt;50,&quot;0&quot;,if(I6&gt;49,&quot;1&quot;,if(I6&gt;54,&quot;1.5&quot;,if(I6&lt;59,&quot;2&quot;))))"/>
    <hyperlink ref="CR190" r:id="rId1165" display="=@if(I6&lt;50,&quot;0&quot;,if(I6&gt;49,&quot;1&quot;,if(I6&gt;54,&quot;1.5&quot;,if(I6&lt;59,&quot;2&quot;))))"/>
    <hyperlink ref="CR191" r:id="rId1166" display="=@if(I6&lt;50,&quot;0&quot;,if(I6&gt;49,&quot;1&quot;,if(I6&gt;54,&quot;1.5&quot;,if(I6&lt;59,&quot;2&quot;))))"/>
    <hyperlink ref="CR192" r:id="rId1167" display="=@if(I6&lt;50,&quot;0&quot;,if(I6&gt;49,&quot;1&quot;,if(I6&gt;54,&quot;1.5&quot;,if(I6&lt;59,&quot;2&quot;))))"/>
    <hyperlink ref="CR193" r:id="rId1168" display="=@if(I6&lt;50,&quot;0&quot;,if(I6&gt;49,&quot;1&quot;,if(I6&gt;54,&quot;1.5&quot;,if(I6&lt;59,&quot;2&quot;))))"/>
    <hyperlink ref="CR194" r:id="rId1169" display="=@if(I6&lt;50,&quot;0&quot;,if(I6&gt;49,&quot;1&quot;,if(I6&gt;54,&quot;1.5&quot;,if(I6&lt;59,&quot;2&quot;))))"/>
    <hyperlink ref="CR195" r:id="rId1170" display="=@if(I6&lt;50,&quot;0&quot;,if(I6&gt;49,&quot;1&quot;,if(I6&gt;54,&quot;1.5&quot;,if(I6&lt;59,&quot;2&quot;))))"/>
    <hyperlink ref="CR196" r:id="rId1171" display="=@if(I6&lt;50,&quot;0&quot;,if(I6&gt;49,&quot;1&quot;,if(I6&gt;54,&quot;1.5&quot;,if(I6&lt;59,&quot;2&quot;))))"/>
    <hyperlink ref="CR197" r:id="rId1172" display="=@if(I6&lt;50,&quot;0&quot;,if(I6&gt;49,&quot;1&quot;,if(I6&gt;54,&quot;1.5&quot;,if(I6&lt;59,&quot;2&quot;))))"/>
    <hyperlink ref="CR198" r:id="rId1173" display="=@if(I6&lt;50,&quot;0&quot;,if(I6&gt;49,&quot;1&quot;,if(I6&gt;54,&quot;1.5&quot;,if(I6&lt;59,&quot;2&quot;))))"/>
    <hyperlink ref="CR199" r:id="rId1174" display="=@if(I6&lt;50,&quot;0&quot;,if(I6&gt;49,&quot;1&quot;,if(I6&gt;54,&quot;1.5&quot;,if(I6&lt;59,&quot;2&quot;))))"/>
    <hyperlink ref="CR200" r:id="rId1175" display="=@if(I6&lt;50,&quot;0&quot;,if(I6&gt;49,&quot;1&quot;,if(I6&gt;54,&quot;1.5&quot;,if(I6&lt;59,&quot;2&quot;))))"/>
    <hyperlink ref="CR201" r:id="rId1176" display="=@if(I6&lt;50,&quot;0&quot;,if(I6&gt;49,&quot;1&quot;,if(I6&gt;54,&quot;1.5&quot;,if(I6&lt;59,&quot;2&quot;))))"/>
    <hyperlink ref="CR202" r:id="rId1177" display="=@if(I6&lt;50,&quot;0&quot;,if(I6&gt;49,&quot;1&quot;,if(I6&gt;54,&quot;1.5&quot;,if(I6&lt;59,&quot;2&quot;))))"/>
    <hyperlink ref="CR203" r:id="rId1178" display="=@if(I6&lt;50,&quot;0&quot;,if(I6&gt;49,&quot;1&quot;,if(I6&gt;54,&quot;1.5&quot;,if(I6&lt;59,&quot;2&quot;))))"/>
    <hyperlink ref="CR204" r:id="rId1179" display="=@if(I6&lt;50,&quot;0&quot;,if(I6&gt;49,&quot;1&quot;,if(I6&gt;54,&quot;1.5&quot;,if(I6&lt;59,&quot;2&quot;))))"/>
    <hyperlink ref="CR205" r:id="rId1180" display="=@if(I6&lt;50,&quot;0&quot;,if(I6&gt;49,&quot;1&quot;,if(I6&gt;54,&quot;1.5&quot;,if(I6&lt;59,&quot;2&quot;))))"/>
    <hyperlink ref="CR206" r:id="rId1181" display="=@if(I6&lt;50,&quot;0&quot;,if(I6&gt;49,&quot;1&quot;,if(I6&gt;54,&quot;1.5&quot;,if(I6&lt;59,&quot;2&quot;))))"/>
    <hyperlink ref="CR207" r:id="rId1182" display="=@if(I6&lt;50,&quot;0&quot;,if(I6&gt;49,&quot;1&quot;,if(I6&gt;54,&quot;1.5&quot;,if(I6&lt;59,&quot;2&quot;))))"/>
    <hyperlink ref="CR208" r:id="rId1183" display="=@if(I6&lt;50,&quot;0&quot;,if(I6&gt;49,&quot;1&quot;,if(I6&gt;54,&quot;1.5&quot;,if(I6&lt;59,&quot;2&quot;))))"/>
    <hyperlink ref="CR209" r:id="rId1184" display="=@if(I6&lt;50,&quot;0&quot;,if(I6&gt;49,&quot;1&quot;,if(I6&gt;54,&quot;1.5&quot;,if(I6&lt;59,&quot;2&quot;))))"/>
    <hyperlink ref="CR210" r:id="rId1185" display="=@if(I6&lt;50,&quot;0&quot;,if(I6&gt;49,&quot;1&quot;,if(I6&gt;54,&quot;1.5&quot;,if(I6&lt;59,&quot;2&quot;))))"/>
    <hyperlink ref="CR211" r:id="rId1186" display="=@if(I6&lt;50,&quot;0&quot;,if(I6&gt;49,&quot;1&quot;,if(I6&gt;54,&quot;1.5&quot;,if(I6&lt;59,&quot;2&quot;))))"/>
    <hyperlink ref="CR212" r:id="rId1187" display="=@if(I6&lt;50,&quot;0&quot;,if(I6&gt;49,&quot;1&quot;,if(I6&gt;54,&quot;1.5&quot;,if(I6&lt;59,&quot;2&quot;))))"/>
    <hyperlink ref="CR213" r:id="rId1188" display="=@if(I6&lt;50,&quot;0&quot;,if(I6&gt;49,&quot;1&quot;,if(I6&gt;54,&quot;1.5&quot;,if(I6&lt;59,&quot;2&quot;))))"/>
    <hyperlink ref="CV16" r:id="rId1189" display="=@if(I6&lt;50,&quot;0&quot;,if(I6&gt;49,&quot;1&quot;,if(I6&gt;54,&quot;1.5&quot;,if(I6&lt;59,&quot;2&quot;))))"/>
    <hyperlink ref="CV17" r:id="rId1190" display="=@if(I6&lt;50,&quot;0&quot;,if(I6&gt;49,&quot;1&quot;,if(I6&gt;54,&quot;1.5&quot;,if(I6&lt;59,&quot;2&quot;))))"/>
    <hyperlink ref="CV18" r:id="rId1191" display="=@if(I6&lt;50,&quot;0&quot;,if(I6&gt;49,&quot;1&quot;,if(I6&gt;54,&quot;1.5&quot;,if(I6&lt;59,&quot;2&quot;))))"/>
    <hyperlink ref="CV19" r:id="rId1192" display="=@if(I6&lt;50,&quot;0&quot;,if(I6&gt;49,&quot;1&quot;,if(I6&gt;54,&quot;1.5&quot;,if(I6&lt;59,&quot;2&quot;))))"/>
    <hyperlink ref="CV20" r:id="rId1193" display="=@if(I6&lt;50,&quot;0&quot;,if(I6&gt;49,&quot;1&quot;,if(I6&gt;54,&quot;1.5&quot;,if(I6&lt;59,&quot;2&quot;))))"/>
    <hyperlink ref="CV21" r:id="rId1194" display="=@if(I6&lt;50,&quot;0&quot;,if(I6&gt;49,&quot;1&quot;,if(I6&gt;54,&quot;1.5&quot;,if(I6&lt;59,&quot;2&quot;))))"/>
    <hyperlink ref="CV22" r:id="rId1195" display="=@if(I6&lt;50,&quot;0&quot;,if(I6&gt;49,&quot;1&quot;,if(I6&gt;54,&quot;1.5&quot;,if(I6&lt;59,&quot;2&quot;))))"/>
    <hyperlink ref="CV23" r:id="rId1196" display="=@if(I6&lt;50,&quot;0&quot;,if(I6&gt;49,&quot;1&quot;,if(I6&gt;54,&quot;1.5&quot;,if(I6&lt;59,&quot;2&quot;))))"/>
    <hyperlink ref="CV24" r:id="rId1197" display="=@if(I6&lt;50,&quot;0&quot;,if(I6&gt;49,&quot;1&quot;,if(I6&gt;54,&quot;1.5&quot;,if(I6&lt;59,&quot;2&quot;))))"/>
    <hyperlink ref="CV25" r:id="rId1198" display="=@if(I6&lt;50,&quot;0&quot;,if(I6&gt;49,&quot;1&quot;,if(I6&gt;54,&quot;1.5&quot;,if(I6&lt;59,&quot;2&quot;))))"/>
    <hyperlink ref="CV26" r:id="rId1199" display="=@if(I6&lt;50,&quot;0&quot;,if(I6&gt;49,&quot;1&quot;,if(I6&gt;54,&quot;1.5&quot;,if(I6&lt;59,&quot;2&quot;))))"/>
    <hyperlink ref="CV27" r:id="rId1200" display="=@if(I6&lt;50,&quot;0&quot;,if(I6&gt;49,&quot;1&quot;,if(I6&gt;54,&quot;1.5&quot;,if(I6&lt;59,&quot;2&quot;))))"/>
    <hyperlink ref="CV28" r:id="rId1201" display="=@if(I6&lt;50,&quot;0&quot;,if(I6&gt;49,&quot;1&quot;,if(I6&gt;54,&quot;1.5&quot;,if(I6&lt;59,&quot;2&quot;))))"/>
    <hyperlink ref="CV29" r:id="rId1202" display="=@if(I6&lt;50,&quot;0&quot;,if(I6&gt;49,&quot;1&quot;,if(I6&gt;54,&quot;1.5&quot;,if(I6&lt;59,&quot;2&quot;))))"/>
    <hyperlink ref="CV30" r:id="rId1203" display="=@if(I6&lt;50,&quot;0&quot;,if(I6&gt;49,&quot;1&quot;,if(I6&gt;54,&quot;1.5&quot;,if(I6&lt;59,&quot;2&quot;))))"/>
    <hyperlink ref="CV31" r:id="rId1204" display="=@if(I6&lt;50,&quot;0&quot;,if(I6&gt;49,&quot;1&quot;,if(I6&gt;54,&quot;1.5&quot;,if(I6&lt;59,&quot;2&quot;))))"/>
    <hyperlink ref="CV32" r:id="rId1205" display="=@if(I6&lt;50,&quot;0&quot;,if(I6&gt;49,&quot;1&quot;,if(I6&gt;54,&quot;1.5&quot;,if(I6&lt;59,&quot;2&quot;))))"/>
    <hyperlink ref="CV33" r:id="rId1206" display="=@if(I6&lt;50,&quot;0&quot;,if(I6&gt;49,&quot;1&quot;,if(I6&gt;54,&quot;1.5&quot;,if(I6&lt;59,&quot;2&quot;))))"/>
    <hyperlink ref="CV34" r:id="rId1207" display="=@if(I6&lt;50,&quot;0&quot;,if(I6&gt;49,&quot;1&quot;,if(I6&gt;54,&quot;1.5&quot;,if(I6&lt;59,&quot;2&quot;))))"/>
    <hyperlink ref="CV35" r:id="rId1208" display="=@if(I6&lt;50,&quot;0&quot;,if(I6&gt;49,&quot;1&quot;,if(I6&gt;54,&quot;1.5&quot;,if(I6&lt;59,&quot;2&quot;))))"/>
    <hyperlink ref="CV36" r:id="rId1209" display="=@if(I6&lt;50,&quot;0&quot;,if(I6&gt;49,&quot;1&quot;,if(I6&gt;54,&quot;1.5&quot;,if(I6&lt;59,&quot;2&quot;))))"/>
    <hyperlink ref="CV37" r:id="rId1210" display="=@if(I6&lt;50,&quot;0&quot;,if(I6&gt;49,&quot;1&quot;,if(I6&gt;54,&quot;1.5&quot;,if(I6&lt;59,&quot;2&quot;))))"/>
    <hyperlink ref="CV38" r:id="rId1211" display="=@if(I6&lt;50,&quot;0&quot;,if(I6&gt;49,&quot;1&quot;,if(I6&gt;54,&quot;1.5&quot;,if(I6&lt;59,&quot;2&quot;))))"/>
    <hyperlink ref="CV39" r:id="rId1212" display="=@if(I6&lt;50,&quot;0&quot;,if(I6&gt;49,&quot;1&quot;,if(I6&gt;54,&quot;1.5&quot;,if(I6&lt;59,&quot;2&quot;))))"/>
    <hyperlink ref="CV40" r:id="rId1213" display="=@if(I6&lt;50,&quot;0&quot;,if(I6&gt;49,&quot;1&quot;,if(I6&gt;54,&quot;1.5&quot;,if(I6&lt;59,&quot;2&quot;))))"/>
    <hyperlink ref="CV41" r:id="rId1214" display="=@if(I6&lt;50,&quot;0&quot;,if(I6&gt;49,&quot;1&quot;,if(I6&gt;54,&quot;1.5&quot;,if(I6&lt;59,&quot;2&quot;))))"/>
    <hyperlink ref="CV42" r:id="rId1215" display="=@if(I6&lt;50,&quot;0&quot;,if(I6&gt;49,&quot;1&quot;,if(I6&gt;54,&quot;1.5&quot;,if(I6&lt;59,&quot;2&quot;))))"/>
    <hyperlink ref="CV43" r:id="rId1216" display="=@if(I6&lt;50,&quot;0&quot;,if(I6&gt;49,&quot;1&quot;,if(I6&gt;54,&quot;1.5&quot;,if(I6&lt;59,&quot;2&quot;))))"/>
    <hyperlink ref="CV44" r:id="rId1217" display="=@if(I6&lt;50,&quot;0&quot;,if(I6&gt;49,&quot;1&quot;,if(I6&gt;54,&quot;1.5&quot;,if(I6&lt;59,&quot;2&quot;))))"/>
    <hyperlink ref="CV45" r:id="rId1218" display="=@if(I6&lt;50,&quot;0&quot;,if(I6&gt;49,&quot;1&quot;,if(I6&gt;54,&quot;1.5&quot;,if(I6&lt;59,&quot;2&quot;))))"/>
    <hyperlink ref="CV46" r:id="rId1219" display="=@if(I6&lt;50,&quot;0&quot;,if(I6&gt;49,&quot;1&quot;,if(I6&gt;54,&quot;1.5&quot;,if(I6&lt;59,&quot;2&quot;))))"/>
    <hyperlink ref="CV47" r:id="rId1220" display="=@if(I6&lt;50,&quot;0&quot;,if(I6&gt;49,&quot;1&quot;,if(I6&gt;54,&quot;1.5&quot;,if(I6&lt;59,&quot;2&quot;))))"/>
    <hyperlink ref="CV48" r:id="rId1221" display="=@if(I6&lt;50,&quot;0&quot;,if(I6&gt;49,&quot;1&quot;,if(I6&gt;54,&quot;1.5&quot;,if(I6&lt;59,&quot;2&quot;))))"/>
    <hyperlink ref="CV49" r:id="rId1222" display="=@if(I6&lt;50,&quot;0&quot;,if(I6&gt;49,&quot;1&quot;,if(I6&gt;54,&quot;1.5&quot;,if(I6&lt;59,&quot;2&quot;))))"/>
    <hyperlink ref="CV50" r:id="rId1223" display="=@if(I6&lt;50,&quot;0&quot;,if(I6&gt;49,&quot;1&quot;,if(I6&gt;54,&quot;1.5&quot;,if(I6&lt;59,&quot;2&quot;))))"/>
    <hyperlink ref="CV51" r:id="rId1224" display="=@if(I6&lt;50,&quot;0&quot;,if(I6&gt;49,&quot;1&quot;,if(I6&gt;54,&quot;1.5&quot;,if(I6&lt;59,&quot;2&quot;))))"/>
    <hyperlink ref="CV52" r:id="rId1225" display="=@if(I6&lt;50,&quot;0&quot;,if(I6&gt;49,&quot;1&quot;,if(I6&gt;54,&quot;1.5&quot;,if(I6&lt;59,&quot;2&quot;))))"/>
    <hyperlink ref="CV53" r:id="rId1226" display="=@if(I6&lt;50,&quot;0&quot;,if(I6&gt;49,&quot;1&quot;,if(I6&gt;54,&quot;1.5&quot;,if(I6&lt;59,&quot;2&quot;))))"/>
    <hyperlink ref="CV54" r:id="rId1227" display="=@if(I6&lt;50,&quot;0&quot;,if(I6&gt;49,&quot;1&quot;,if(I6&gt;54,&quot;1.5&quot;,if(I6&lt;59,&quot;2&quot;))))"/>
    <hyperlink ref="CV55" r:id="rId1228" display="=@if(I6&lt;50,&quot;0&quot;,if(I6&gt;49,&quot;1&quot;,if(I6&gt;54,&quot;1.5&quot;,if(I6&lt;59,&quot;2&quot;))))"/>
    <hyperlink ref="CV56" r:id="rId1229" display="=@if(I6&lt;50,&quot;0&quot;,if(I6&gt;49,&quot;1&quot;,if(I6&gt;54,&quot;1.5&quot;,if(I6&lt;59,&quot;2&quot;))))"/>
    <hyperlink ref="CV57" r:id="rId1230" display="=@if(I6&lt;50,&quot;0&quot;,if(I6&gt;49,&quot;1&quot;,if(I6&gt;54,&quot;1.5&quot;,if(I6&lt;59,&quot;2&quot;))))"/>
    <hyperlink ref="CV58" r:id="rId1231" display="=@if(I6&lt;50,&quot;0&quot;,if(I6&gt;49,&quot;1&quot;,if(I6&gt;54,&quot;1.5&quot;,if(I6&lt;59,&quot;2&quot;))))"/>
    <hyperlink ref="CV59" r:id="rId1232" display="=@if(I6&lt;50,&quot;0&quot;,if(I6&gt;49,&quot;1&quot;,if(I6&gt;54,&quot;1.5&quot;,if(I6&lt;59,&quot;2&quot;))))"/>
    <hyperlink ref="CV60" r:id="rId1233" display="=@if(I6&lt;50,&quot;0&quot;,if(I6&gt;49,&quot;1&quot;,if(I6&gt;54,&quot;1.5&quot;,if(I6&lt;59,&quot;2&quot;))))"/>
    <hyperlink ref="CV61" r:id="rId1234" display="=@if(I6&lt;50,&quot;0&quot;,if(I6&gt;49,&quot;1&quot;,if(I6&gt;54,&quot;1.5&quot;,if(I6&lt;59,&quot;2&quot;))))"/>
    <hyperlink ref="CV62" r:id="rId1235" display="=@if(I6&lt;50,&quot;0&quot;,if(I6&gt;49,&quot;1&quot;,if(I6&gt;54,&quot;1.5&quot;,if(I6&lt;59,&quot;2&quot;))))"/>
    <hyperlink ref="CV63" r:id="rId1236" display="=@if(I6&lt;50,&quot;0&quot;,if(I6&gt;49,&quot;1&quot;,if(I6&gt;54,&quot;1.5&quot;,if(I6&lt;59,&quot;2&quot;))))"/>
    <hyperlink ref="CV64" r:id="rId1237" display="=@if(I6&lt;50,&quot;0&quot;,if(I6&gt;49,&quot;1&quot;,if(I6&gt;54,&quot;1.5&quot;,if(I6&lt;59,&quot;2&quot;))))"/>
    <hyperlink ref="CV65" r:id="rId1238" display="=@if(I6&lt;50,&quot;0&quot;,if(I6&gt;49,&quot;1&quot;,if(I6&gt;54,&quot;1.5&quot;,if(I6&lt;59,&quot;2&quot;))))"/>
    <hyperlink ref="CV66" r:id="rId1239" display="=@if(I6&lt;50,&quot;0&quot;,if(I6&gt;49,&quot;1&quot;,if(I6&gt;54,&quot;1.5&quot;,if(I6&lt;59,&quot;2&quot;))))"/>
    <hyperlink ref="CV67" r:id="rId1240" display="=@if(I6&lt;50,&quot;0&quot;,if(I6&gt;49,&quot;1&quot;,if(I6&gt;54,&quot;1.5&quot;,if(I6&lt;59,&quot;2&quot;))))"/>
    <hyperlink ref="CV68" r:id="rId1241" display="=@if(I6&lt;50,&quot;0&quot;,if(I6&gt;49,&quot;1&quot;,if(I6&gt;54,&quot;1.5&quot;,if(I6&lt;59,&quot;2&quot;))))"/>
    <hyperlink ref="CV69" r:id="rId1242" display="=@if(I6&lt;50,&quot;0&quot;,if(I6&gt;49,&quot;1&quot;,if(I6&gt;54,&quot;1.5&quot;,if(I6&lt;59,&quot;2&quot;))))"/>
    <hyperlink ref="CV70" r:id="rId1243" display="=@if(I6&lt;50,&quot;0&quot;,if(I6&gt;49,&quot;1&quot;,if(I6&gt;54,&quot;1.5&quot;,if(I6&lt;59,&quot;2&quot;))))"/>
    <hyperlink ref="CV71" r:id="rId1244" display="=@if(I6&lt;50,&quot;0&quot;,if(I6&gt;49,&quot;1&quot;,if(I6&gt;54,&quot;1.5&quot;,if(I6&lt;59,&quot;2&quot;))))"/>
    <hyperlink ref="CV72" r:id="rId1245" display="=@if(I6&lt;50,&quot;0&quot;,if(I6&gt;49,&quot;1&quot;,if(I6&gt;54,&quot;1.5&quot;,if(I6&lt;59,&quot;2&quot;))))"/>
    <hyperlink ref="CV73" r:id="rId1246" display="=@if(I6&lt;50,&quot;0&quot;,if(I6&gt;49,&quot;1&quot;,if(I6&gt;54,&quot;1.5&quot;,if(I6&lt;59,&quot;2&quot;))))"/>
    <hyperlink ref="CV74" r:id="rId1247" display="=@if(I6&lt;50,&quot;0&quot;,if(I6&gt;49,&quot;1&quot;,if(I6&gt;54,&quot;1.5&quot;,if(I6&lt;59,&quot;2&quot;))))"/>
    <hyperlink ref="CV75" r:id="rId1248" display="=@if(I6&lt;50,&quot;0&quot;,if(I6&gt;49,&quot;1&quot;,if(I6&gt;54,&quot;1.5&quot;,if(I6&lt;59,&quot;2&quot;))))"/>
    <hyperlink ref="CV76" r:id="rId1249" display="=@if(I6&lt;50,&quot;0&quot;,if(I6&gt;49,&quot;1&quot;,if(I6&gt;54,&quot;1.5&quot;,if(I6&lt;59,&quot;2&quot;))))"/>
    <hyperlink ref="CV77" r:id="rId1250" display="=@if(I6&lt;50,&quot;0&quot;,if(I6&gt;49,&quot;1&quot;,if(I6&gt;54,&quot;1.5&quot;,if(I6&lt;59,&quot;2&quot;))))"/>
    <hyperlink ref="CV78" r:id="rId1251" display="=@if(I6&lt;50,&quot;0&quot;,if(I6&gt;49,&quot;1&quot;,if(I6&gt;54,&quot;1.5&quot;,if(I6&lt;59,&quot;2&quot;))))"/>
    <hyperlink ref="CV79" r:id="rId1252" display="=@if(I6&lt;50,&quot;0&quot;,if(I6&gt;49,&quot;1&quot;,if(I6&gt;54,&quot;1.5&quot;,if(I6&lt;59,&quot;2&quot;))))"/>
    <hyperlink ref="CV80" r:id="rId1253" display="=@if(I6&lt;50,&quot;0&quot;,if(I6&gt;49,&quot;1&quot;,if(I6&gt;54,&quot;1.5&quot;,if(I6&lt;59,&quot;2&quot;))))"/>
    <hyperlink ref="CV81" r:id="rId1254" display="=@if(I6&lt;50,&quot;0&quot;,if(I6&gt;49,&quot;1&quot;,if(I6&gt;54,&quot;1.5&quot;,if(I6&lt;59,&quot;2&quot;))))"/>
    <hyperlink ref="CV82" r:id="rId1255" display="=@if(I6&lt;50,&quot;0&quot;,if(I6&gt;49,&quot;1&quot;,if(I6&gt;54,&quot;1.5&quot;,if(I6&lt;59,&quot;2&quot;))))"/>
    <hyperlink ref="CV83" r:id="rId1256" display="=@if(I6&lt;50,&quot;0&quot;,if(I6&gt;49,&quot;1&quot;,if(I6&gt;54,&quot;1.5&quot;,if(I6&lt;59,&quot;2&quot;))))"/>
    <hyperlink ref="CV84" r:id="rId1257" display="=@if(I6&lt;50,&quot;0&quot;,if(I6&gt;49,&quot;1&quot;,if(I6&gt;54,&quot;1.5&quot;,if(I6&lt;59,&quot;2&quot;))))"/>
    <hyperlink ref="CV85" r:id="rId1258" display="=@if(I6&lt;50,&quot;0&quot;,if(I6&gt;49,&quot;1&quot;,if(I6&gt;54,&quot;1.5&quot;,if(I6&lt;59,&quot;2&quot;))))"/>
    <hyperlink ref="CV86" r:id="rId1259" display="=@if(I6&lt;50,&quot;0&quot;,if(I6&gt;49,&quot;1&quot;,if(I6&gt;54,&quot;1.5&quot;,if(I6&lt;59,&quot;2&quot;))))"/>
    <hyperlink ref="CV87" r:id="rId1260" display="=@if(I6&lt;50,&quot;0&quot;,if(I6&gt;49,&quot;1&quot;,if(I6&gt;54,&quot;1.5&quot;,if(I6&lt;59,&quot;2&quot;))))"/>
    <hyperlink ref="CV88" r:id="rId1261" display="=@if(I6&lt;50,&quot;0&quot;,if(I6&gt;49,&quot;1&quot;,if(I6&gt;54,&quot;1.5&quot;,if(I6&lt;59,&quot;2&quot;))))"/>
    <hyperlink ref="CV89" r:id="rId1262" display="=@if(I6&lt;50,&quot;0&quot;,if(I6&gt;49,&quot;1&quot;,if(I6&gt;54,&quot;1.5&quot;,if(I6&lt;59,&quot;2&quot;))))"/>
    <hyperlink ref="CV90" r:id="rId1263" display="=@if(I6&lt;50,&quot;0&quot;,if(I6&gt;49,&quot;1&quot;,if(I6&gt;54,&quot;1.5&quot;,if(I6&lt;59,&quot;2&quot;))))"/>
    <hyperlink ref="CV91" r:id="rId1264" display="=@if(I6&lt;50,&quot;0&quot;,if(I6&gt;49,&quot;1&quot;,if(I6&gt;54,&quot;1.5&quot;,if(I6&lt;59,&quot;2&quot;))))"/>
    <hyperlink ref="CV92" r:id="rId1265" display="=@if(I6&lt;50,&quot;0&quot;,if(I6&gt;49,&quot;1&quot;,if(I6&gt;54,&quot;1.5&quot;,if(I6&lt;59,&quot;2&quot;))))"/>
    <hyperlink ref="CV93" r:id="rId1266" display="=@if(I6&lt;50,&quot;0&quot;,if(I6&gt;49,&quot;1&quot;,if(I6&gt;54,&quot;1.5&quot;,if(I6&lt;59,&quot;2&quot;))))"/>
    <hyperlink ref="CV94" r:id="rId1267" display="=@if(I6&lt;50,&quot;0&quot;,if(I6&gt;49,&quot;1&quot;,if(I6&gt;54,&quot;1.5&quot;,if(I6&lt;59,&quot;2&quot;))))"/>
    <hyperlink ref="CV95" r:id="rId1268" display="=@if(I6&lt;50,&quot;0&quot;,if(I6&gt;49,&quot;1&quot;,if(I6&gt;54,&quot;1.5&quot;,if(I6&lt;59,&quot;2&quot;))))"/>
    <hyperlink ref="CV96" r:id="rId1269" display="=@if(I6&lt;50,&quot;0&quot;,if(I6&gt;49,&quot;1&quot;,if(I6&gt;54,&quot;1.5&quot;,if(I6&lt;59,&quot;2&quot;))))"/>
    <hyperlink ref="CV97" r:id="rId1270" display="=@if(I6&lt;50,&quot;0&quot;,if(I6&gt;49,&quot;1&quot;,if(I6&gt;54,&quot;1.5&quot;,if(I6&lt;59,&quot;2&quot;))))"/>
    <hyperlink ref="CV98" r:id="rId1271" display="=@if(I6&lt;50,&quot;0&quot;,if(I6&gt;49,&quot;1&quot;,if(I6&gt;54,&quot;1.5&quot;,if(I6&lt;59,&quot;2&quot;))))"/>
    <hyperlink ref="CV99" r:id="rId1272" display="=@if(I6&lt;50,&quot;0&quot;,if(I6&gt;49,&quot;1&quot;,if(I6&gt;54,&quot;1.5&quot;,if(I6&lt;59,&quot;2&quot;))))"/>
    <hyperlink ref="CV100" r:id="rId1273" display="=@if(I6&lt;50,&quot;0&quot;,if(I6&gt;49,&quot;1&quot;,if(I6&gt;54,&quot;1.5&quot;,if(I6&lt;59,&quot;2&quot;))))"/>
    <hyperlink ref="CV101" r:id="rId1274" display="=@if(I6&lt;50,&quot;0&quot;,if(I6&gt;49,&quot;1&quot;,if(I6&gt;54,&quot;1.5&quot;,if(I6&lt;59,&quot;2&quot;))))"/>
    <hyperlink ref="CV102" r:id="rId1275" display="=@if(I6&lt;50,&quot;0&quot;,if(I6&gt;49,&quot;1&quot;,if(I6&gt;54,&quot;1.5&quot;,if(I6&lt;59,&quot;2&quot;))))"/>
    <hyperlink ref="CV103" r:id="rId1276" display="=@if(I6&lt;50,&quot;0&quot;,if(I6&gt;49,&quot;1&quot;,if(I6&gt;54,&quot;1.5&quot;,if(I6&lt;59,&quot;2&quot;))))"/>
    <hyperlink ref="CV104" r:id="rId1277" display="=@if(I6&lt;50,&quot;0&quot;,if(I6&gt;49,&quot;1&quot;,if(I6&gt;54,&quot;1.5&quot;,if(I6&lt;59,&quot;2&quot;))))"/>
    <hyperlink ref="CV105" r:id="rId1278" display="=@if(I6&lt;50,&quot;0&quot;,if(I6&gt;49,&quot;1&quot;,if(I6&gt;54,&quot;1.5&quot;,if(I6&lt;59,&quot;2&quot;))))"/>
    <hyperlink ref="CV106" r:id="rId1279" display="=@if(I6&lt;50,&quot;0&quot;,if(I6&gt;49,&quot;1&quot;,if(I6&gt;54,&quot;1.5&quot;,if(I6&lt;59,&quot;2&quot;))))"/>
    <hyperlink ref="CV107" r:id="rId1280" display="=@if(I6&lt;50,&quot;0&quot;,if(I6&gt;49,&quot;1&quot;,if(I6&gt;54,&quot;1.5&quot;,if(I6&lt;59,&quot;2&quot;))))"/>
    <hyperlink ref="CV108" r:id="rId1281" display="=@if(I6&lt;50,&quot;0&quot;,if(I6&gt;49,&quot;1&quot;,if(I6&gt;54,&quot;1.5&quot;,if(I6&lt;59,&quot;2&quot;))))"/>
    <hyperlink ref="CV109" r:id="rId1282" display="=@if(I6&lt;50,&quot;0&quot;,if(I6&gt;49,&quot;1&quot;,if(I6&gt;54,&quot;1.5&quot;,if(I6&lt;59,&quot;2&quot;))))"/>
    <hyperlink ref="CV110" r:id="rId1283" display="=@if(I6&lt;50,&quot;0&quot;,if(I6&gt;49,&quot;1&quot;,if(I6&gt;54,&quot;1.5&quot;,if(I6&lt;59,&quot;2&quot;))))"/>
    <hyperlink ref="CV111" r:id="rId1284" display="=@if(I6&lt;50,&quot;0&quot;,if(I6&gt;49,&quot;1&quot;,if(I6&gt;54,&quot;1.5&quot;,if(I6&lt;59,&quot;2&quot;))))"/>
    <hyperlink ref="CV112" r:id="rId1285" display="=@if(I6&lt;50,&quot;0&quot;,if(I6&gt;49,&quot;1&quot;,if(I6&gt;54,&quot;1.5&quot;,if(I6&lt;59,&quot;2&quot;))))"/>
    <hyperlink ref="CV113" r:id="rId1286" display="=@if(I6&lt;50,&quot;0&quot;,if(I6&gt;49,&quot;1&quot;,if(I6&gt;54,&quot;1.5&quot;,if(I6&lt;59,&quot;2&quot;))))"/>
    <hyperlink ref="CV114" r:id="rId1287" display="=@if(I6&lt;50,&quot;0&quot;,if(I6&gt;49,&quot;1&quot;,if(I6&gt;54,&quot;1.5&quot;,if(I6&lt;59,&quot;2&quot;))))"/>
    <hyperlink ref="CV115" r:id="rId1288" display="=@if(I6&lt;50,&quot;0&quot;,if(I6&gt;49,&quot;1&quot;,if(I6&gt;54,&quot;1.5&quot;,if(I6&lt;59,&quot;2&quot;))))"/>
    <hyperlink ref="CV116" r:id="rId1289" display="=@if(I6&lt;50,&quot;0&quot;,if(I6&gt;49,&quot;1&quot;,if(I6&gt;54,&quot;1.5&quot;,if(I6&lt;59,&quot;2&quot;))))"/>
    <hyperlink ref="CV117" r:id="rId1290" display="=@if(I6&lt;50,&quot;0&quot;,if(I6&gt;49,&quot;1&quot;,if(I6&gt;54,&quot;1.5&quot;,if(I6&lt;59,&quot;2&quot;))))"/>
    <hyperlink ref="CV118" r:id="rId1291" display="=@if(I6&lt;50,&quot;0&quot;,if(I6&gt;49,&quot;1&quot;,if(I6&gt;54,&quot;1.5&quot;,if(I6&lt;59,&quot;2&quot;))))"/>
    <hyperlink ref="CV119" r:id="rId1292" display="=@if(I6&lt;50,&quot;0&quot;,if(I6&gt;49,&quot;1&quot;,if(I6&gt;54,&quot;1.5&quot;,if(I6&lt;59,&quot;2&quot;))))"/>
    <hyperlink ref="CV120" r:id="rId1293" display="=@if(I6&lt;50,&quot;0&quot;,if(I6&gt;49,&quot;1&quot;,if(I6&gt;54,&quot;1.5&quot;,if(I6&lt;59,&quot;2&quot;))))"/>
    <hyperlink ref="CV121" r:id="rId1294" display="=@if(I6&lt;50,&quot;0&quot;,if(I6&gt;49,&quot;1&quot;,if(I6&gt;54,&quot;1.5&quot;,if(I6&lt;59,&quot;2&quot;))))"/>
    <hyperlink ref="CV122" r:id="rId1295" display="=@if(I6&lt;50,&quot;0&quot;,if(I6&gt;49,&quot;1&quot;,if(I6&gt;54,&quot;1.5&quot;,if(I6&lt;59,&quot;2&quot;))))"/>
    <hyperlink ref="CV123" r:id="rId1296" display="=@if(I6&lt;50,&quot;0&quot;,if(I6&gt;49,&quot;1&quot;,if(I6&gt;54,&quot;1.5&quot;,if(I6&lt;59,&quot;2&quot;))))"/>
    <hyperlink ref="CV124" r:id="rId1297" display="=@if(I6&lt;50,&quot;0&quot;,if(I6&gt;49,&quot;1&quot;,if(I6&gt;54,&quot;1.5&quot;,if(I6&lt;59,&quot;2&quot;))))"/>
    <hyperlink ref="CV125" r:id="rId1298" display="=@if(I6&lt;50,&quot;0&quot;,if(I6&gt;49,&quot;1&quot;,if(I6&gt;54,&quot;1.5&quot;,if(I6&lt;59,&quot;2&quot;))))"/>
    <hyperlink ref="CV126" r:id="rId1299" display="=@if(I6&lt;50,&quot;0&quot;,if(I6&gt;49,&quot;1&quot;,if(I6&gt;54,&quot;1.5&quot;,if(I6&lt;59,&quot;2&quot;))))"/>
    <hyperlink ref="CV127" r:id="rId1300" display="=@if(I6&lt;50,&quot;0&quot;,if(I6&gt;49,&quot;1&quot;,if(I6&gt;54,&quot;1.5&quot;,if(I6&lt;59,&quot;2&quot;))))"/>
    <hyperlink ref="CV128" r:id="rId1301" display="=@if(I6&lt;50,&quot;0&quot;,if(I6&gt;49,&quot;1&quot;,if(I6&gt;54,&quot;1.5&quot;,if(I6&lt;59,&quot;2&quot;))))"/>
    <hyperlink ref="CV129" r:id="rId1302" display="=@if(I6&lt;50,&quot;0&quot;,if(I6&gt;49,&quot;1&quot;,if(I6&gt;54,&quot;1.5&quot;,if(I6&lt;59,&quot;2&quot;))))"/>
    <hyperlink ref="CV130" r:id="rId1303" display="=@if(I6&lt;50,&quot;0&quot;,if(I6&gt;49,&quot;1&quot;,if(I6&gt;54,&quot;1.5&quot;,if(I6&lt;59,&quot;2&quot;))))"/>
    <hyperlink ref="CV131" r:id="rId1304" display="=@if(I6&lt;50,&quot;0&quot;,if(I6&gt;49,&quot;1&quot;,if(I6&gt;54,&quot;1.5&quot;,if(I6&lt;59,&quot;2&quot;))))"/>
    <hyperlink ref="CV132" r:id="rId1305" display="=@if(I6&lt;50,&quot;0&quot;,if(I6&gt;49,&quot;1&quot;,if(I6&gt;54,&quot;1.5&quot;,if(I6&lt;59,&quot;2&quot;))))"/>
    <hyperlink ref="CV133" r:id="rId1306" display="=@if(I6&lt;50,&quot;0&quot;,if(I6&gt;49,&quot;1&quot;,if(I6&gt;54,&quot;1.5&quot;,if(I6&lt;59,&quot;2&quot;))))"/>
    <hyperlink ref="CV134" r:id="rId1307" display="=@if(I6&lt;50,&quot;0&quot;,if(I6&gt;49,&quot;1&quot;,if(I6&gt;54,&quot;1.5&quot;,if(I6&lt;59,&quot;2&quot;))))"/>
    <hyperlink ref="CV135" r:id="rId1308" display="=@if(I6&lt;50,&quot;0&quot;,if(I6&gt;49,&quot;1&quot;,if(I6&gt;54,&quot;1.5&quot;,if(I6&lt;59,&quot;2&quot;))))"/>
    <hyperlink ref="CV136" r:id="rId1309" display="=@if(I6&lt;50,&quot;0&quot;,if(I6&gt;49,&quot;1&quot;,if(I6&gt;54,&quot;1.5&quot;,if(I6&lt;59,&quot;2&quot;))))"/>
    <hyperlink ref="CV137" r:id="rId1310" display="=@if(I6&lt;50,&quot;0&quot;,if(I6&gt;49,&quot;1&quot;,if(I6&gt;54,&quot;1.5&quot;,if(I6&lt;59,&quot;2&quot;))))"/>
    <hyperlink ref="CV138" r:id="rId1311" display="=@if(I6&lt;50,&quot;0&quot;,if(I6&gt;49,&quot;1&quot;,if(I6&gt;54,&quot;1.5&quot;,if(I6&lt;59,&quot;2&quot;))))"/>
    <hyperlink ref="CV139" r:id="rId1312" display="=@if(I6&lt;50,&quot;0&quot;,if(I6&gt;49,&quot;1&quot;,if(I6&gt;54,&quot;1.5&quot;,if(I6&lt;59,&quot;2&quot;))))"/>
    <hyperlink ref="CV140" r:id="rId1313" display="=@if(I6&lt;50,&quot;0&quot;,if(I6&gt;49,&quot;1&quot;,if(I6&gt;54,&quot;1.5&quot;,if(I6&lt;59,&quot;2&quot;))))"/>
    <hyperlink ref="CV141" r:id="rId1314" display="=@if(I6&lt;50,&quot;0&quot;,if(I6&gt;49,&quot;1&quot;,if(I6&gt;54,&quot;1.5&quot;,if(I6&lt;59,&quot;2&quot;))))"/>
    <hyperlink ref="CV142" r:id="rId1315" display="=@if(I6&lt;50,&quot;0&quot;,if(I6&gt;49,&quot;1&quot;,if(I6&gt;54,&quot;1.5&quot;,if(I6&lt;59,&quot;2&quot;))))"/>
    <hyperlink ref="CV143" r:id="rId1316" display="=@if(I6&lt;50,&quot;0&quot;,if(I6&gt;49,&quot;1&quot;,if(I6&gt;54,&quot;1.5&quot;,if(I6&lt;59,&quot;2&quot;))))"/>
    <hyperlink ref="CV144" r:id="rId1317" display="=@if(I6&lt;50,&quot;0&quot;,if(I6&gt;49,&quot;1&quot;,if(I6&gt;54,&quot;1.5&quot;,if(I6&lt;59,&quot;2&quot;))))"/>
    <hyperlink ref="CV145" r:id="rId1318" display="=@if(I6&lt;50,&quot;0&quot;,if(I6&gt;49,&quot;1&quot;,if(I6&gt;54,&quot;1.5&quot;,if(I6&lt;59,&quot;2&quot;))))"/>
    <hyperlink ref="CV146" r:id="rId1319" display="=@if(I6&lt;50,&quot;0&quot;,if(I6&gt;49,&quot;1&quot;,if(I6&gt;54,&quot;1.5&quot;,if(I6&lt;59,&quot;2&quot;))))"/>
    <hyperlink ref="CV147" r:id="rId1320" display="=@if(I6&lt;50,&quot;0&quot;,if(I6&gt;49,&quot;1&quot;,if(I6&gt;54,&quot;1.5&quot;,if(I6&lt;59,&quot;2&quot;))))"/>
    <hyperlink ref="CV148" r:id="rId1321" display="=@if(I6&lt;50,&quot;0&quot;,if(I6&gt;49,&quot;1&quot;,if(I6&gt;54,&quot;1.5&quot;,if(I6&lt;59,&quot;2&quot;))))"/>
    <hyperlink ref="CV149" r:id="rId1322" display="=@if(I6&lt;50,&quot;0&quot;,if(I6&gt;49,&quot;1&quot;,if(I6&gt;54,&quot;1.5&quot;,if(I6&lt;59,&quot;2&quot;))))"/>
    <hyperlink ref="CV150" r:id="rId1323" display="=@if(I6&lt;50,&quot;0&quot;,if(I6&gt;49,&quot;1&quot;,if(I6&gt;54,&quot;1.5&quot;,if(I6&lt;59,&quot;2&quot;))))"/>
    <hyperlink ref="CV151" r:id="rId1324" display="=@if(I6&lt;50,&quot;0&quot;,if(I6&gt;49,&quot;1&quot;,if(I6&gt;54,&quot;1.5&quot;,if(I6&lt;59,&quot;2&quot;))))"/>
    <hyperlink ref="CV152" r:id="rId1325" display="=@if(I6&lt;50,&quot;0&quot;,if(I6&gt;49,&quot;1&quot;,if(I6&gt;54,&quot;1.5&quot;,if(I6&lt;59,&quot;2&quot;))))"/>
    <hyperlink ref="CV153" r:id="rId1326" display="=@if(I6&lt;50,&quot;0&quot;,if(I6&gt;49,&quot;1&quot;,if(I6&gt;54,&quot;1.5&quot;,if(I6&lt;59,&quot;2&quot;))))"/>
    <hyperlink ref="CV154" r:id="rId1327" display="=@if(I6&lt;50,&quot;0&quot;,if(I6&gt;49,&quot;1&quot;,if(I6&gt;54,&quot;1.5&quot;,if(I6&lt;59,&quot;2&quot;))))"/>
    <hyperlink ref="CV155" r:id="rId1328" display="=@if(I6&lt;50,&quot;0&quot;,if(I6&gt;49,&quot;1&quot;,if(I6&gt;54,&quot;1.5&quot;,if(I6&lt;59,&quot;2&quot;))))"/>
    <hyperlink ref="CV156" r:id="rId1329" display="=@if(I6&lt;50,&quot;0&quot;,if(I6&gt;49,&quot;1&quot;,if(I6&gt;54,&quot;1.5&quot;,if(I6&lt;59,&quot;2&quot;))))"/>
    <hyperlink ref="CV157" r:id="rId1330" display="=@if(I6&lt;50,&quot;0&quot;,if(I6&gt;49,&quot;1&quot;,if(I6&gt;54,&quot;1.5&quot;,if(I6&lt;59,&quot;2&quot;))))"/>
    <hyperlink ref="CV158" r:id="rId1331" display="=@if(I6&lt;50,&quot;0&quot;,if(I6&gt;49,&quot;1&quot;,if(I6&gt;54,&quot;1.5&quot;,if(I6&lt;59,&quot;2&quot;))))"/>
    <hyperlink ref="CV159" r:id="rId1332" display="=@if(I6&lt;50,&quot;0&quot;,if(I6&gt;49,&quot;1&quot;,if(I6&gt;54,&quot;1.5&quot;,if(I6&lt;59,&quot;2&quot;))))"/>
    <hyperlink ref="CV160" r:id="rId1333" display="=@if(I6&lt;50,&quot;0&quot;,if(I6&gt;49,&quot;1&quot;,if(I6&gt;54,&quot;1.5&quot;,if(I6&lt;59,&quot;2&quot;))))"/>
    <hyperlink ref="CV161" r:id="rId1334" display="=@if(I6&lt;50,&quot;0&quot;,if(I6&gt;49,&quot;1&quot;,if(I6&gt;54,&quot;1.5&quot;,if(I6&lt;59,&quot;2&quot;))))"/>
    <hyperlink ref="CV162" r:id="rId1335" display="=@if(I6&lt;50,&quot;0&quot;,if(I6&gt;49,&quot;1&quot;,if(I6&gt;54,&quot;1.5&quot;,if(I6&lt;59,&quot;2&quot;))))"/>
    <hyperlink ref="CV163" r:id="rId1336" display="=@if(I6&lt;50,&quot;0&quot;,if(I6&gt;49,&quot;1&quot;,if(I6&gt;54,&quot;1.5&quot;,if(I6&lt;59,&quot;2&quot;))))"/>
    <hyperlink ref="CV164" r:id="rId1337" display="=@if(I6&lt;50,&quot;0&quot;,if(I6&gt;49,&quot;1&quot;,if(I6&gt;54,&quot;1.5&quot;,if(I6&lt;59,&quot;2&quot;))))"/>
    <hyperlink ref="CV165" r:id="rId1338" display="=@if(I6&lt;50,&quot;0&quot;,if(I6&gt;49,&quot;1&quot;,if(I6&gt;54,&quot;1.5&quot;,if(I6&lt;59,&quot;2&quot;))))"/>
    <hyperlink ref="CV166" r:id="rId1339" display="=@if(I6&lt;50,&quot;0&quot;,if(I6&gt;49,&quot;1&quot;,if(I6&gt;54,&quot;1.5&quot;,if(I6&lt;59,&quot;2&quot;))))"/>
    <hyperlink ref="CV167" r:id="rId1340" display="=@if(I6&lt;50,&quot;0&quot;,if(I6&gt;49,&quot;1&quot;,if(I6&gt;54,&quot;1.5&quot;,if(I6&lt;59,&quot;2&quot;))))"/>
    <hyperlink ref="CV168" r:id="rId1341" display="=@if(I6&lt;50,&quot;0&quot;,if(I6&gt;49,&quot;1&quot;,if(I6&gt;54,&quot;1.5&quot;,if(I6&lt;59,&quot;2&quot;))))"/>
    <hyperlink ref="CV169" r:id="rId1342" display="=@if(I6&lt;50,&quot;0&quot;,if(I6&gt;49,&quot;1&quot;,if(I6&gt;54,&quot;1.5&quot;,if(I6&lt;59,&quot;2&quot;))))"/>
    <hyperlink ref="CV170" r:id="rId1343" display="=@if(I6&lt;50,&quot;0&quot;,if(I6&gt;49,&quot;1&quot;,if(I6&gt;54,&quot;1.5&quot;,if(I6&lt;59,&quot;2&quot;))))"/>
    <hyperlink ref="CV171" r:id="rId1344" display="=@if(I6&lt;50,&quot;0&quot;,if(I6&gt;49,&quot;1&quot;,if(I6&gt;54,&quot;1.5&quot;,if(I6&lt;59,&quot;2&quot;))))"/>
    <hyperlink ref="CV172" r:id="rId1345" display="=@if(I6&lt;50,&quot;0&quot;,if(I6&gt;49,&quot;1&quot;,if(I6&gt;54,&quot;1.5&quot;,if(I6&lt;59,&quot;2&quot;))))"/>
    <hyperlink ref="CV173" r:id="rId1346" display="=@if(I6&lt;50,&quot;0&quot;,if(I6&gt;49,&quot;1&quot;,if(I6&gt;54,&quot;1.5&quot;,if(I6&lt;59,&quot;2&quot;))))"/>
    <hyperlink ref="CV174" r:id="rId1347" display="=@if(I6&lt;50,&quot;0&quot;,if(I6&gt;49,&quot;1&quot;,if(I6&gt;54,&quot;1.5&quot;,if(I6&lt;59,&quot;2&quot;))))"/>
    <hyperlink ref="CV175" r:id="rId1348" display="=@if(I6&lt;50,&quot;0&quot;,if(I6&gt;49,&quot;1&quot;,if(I6&gt;54,&quot;1.5&quot;,if(I6&lt;59,&quot;2&quot;))))"/>
    <hyperlink ref="CV176" r:id="rId1349" display="=@if(I6&lt;50,&quot;0&quot;,if(I6&gt;49,&quot;1&quot;,if(I6&gt;54,&quot;1.5&quot;,if(I6&lt;59,&quot;2&quot;))))"/>
    <hyperlink ref="CV177" r:id="rId1350" display="=@if(I6&lt;50,&quot;0&quot;,if(I6&gt;49,&quot;1&quot;,if(I6&gt;54,&quot;1.5&quot;,if(I6&lt;59,&quot;2&quot;))))"/>
    <hyperlink ref="CV178" r:id="rId1351" display="=@if(I6&lt;50,&quot;0&quot;,if(I6&gt;49,&quot;1&quot;,if(I6&gt;54,&quot;1.5&quot;,if(I6&lt;59,&quot;2&quot;))))"/>
    <hyperlink ref="CV179" r:id="rId1352" display="=@if(I6&lt;50,&quot;0&quot;,if(I6&gt;49,&quot;1&quot;,if(I6&gt;54,&quot;1.5&quot;,if(I6&lt;59,&quot;2&quot;))))"/>
    <hyperlink ref="CV180" r:id="rId1353" display="=@if(I6&lt;50,&quot;0&quot;,if(I6&gt;49,&quot;1&quot;,if(I6&gt;54,&quot;1.5&quot;,if(I6&lt;59,&quot;2&quot;))))"/>
    <hyperlink ref="CV181" r:id="rId1354" display="=@if(I6&lt;50,&quot;0&quot;,if(I6&gt;49,&quot;1&quot;,if(I6&gt;54,&quot;1.5&quot;,if(I6&lt;59,&quot;2&quot;))))"/>
    <hyperlink ref="CV182" r:id="rId1355" display="=@if(I6&lt;50,&quot;0&quot;,if(I6&gt;49,&quot;1&quot;,if(I6&gt;54,&quot;1.5&quot;,if(I6&lt;59,&quot;2&quot;))))"/>
    <hyperlink ref="CV183" r:id="rId1356" display="=@if(I6&lt;50,&quot;0&quot;,if(I6&gt;49,&quot;1&quot;,if(I6&gt;54,&quot;1.5&quot;,if(I6&lt;59,&quot;2&quot;))))"/>
    <hyperlink ref="CV184" r:id="rId1357" display="=@if(I6&lt;50,&quot;0&quot;,if(I6&gt;49,&quot;1&quot;,if(I6&gt;54,&quot;1.5&quot;,if(I6&lt;59,&quot;2&quot;))))"/>
    <hyperlink ref="CV185" r:id="rId1358" display="=@if(I6&lt;50,&quot;0&quot;,if(I6&gt;49,&quot;1&quot;,if(I6&gt;54,&quot;1.5&quot;,if(I6&lt;59,&quot;2&quot;))))"/>
    <hyperlink ref="CV186" r:id="rId1359" display="=@if(I6&lt;50,&quot;0&quot;,if(I6&gt;49,&quot;1&quot;,if(I6&gt;54,&quot;1.5&quot;,if(I6&lt;59,&quot;2&quot;))))"/>
    <hyperlink ref="CV187" r:id="rId1360" display="=@if(I6&lt;50,&quot;0&quot;,if(I6&gt;49,&quot;1&quot;,if(I6&gt;54,&quot;1.5&quot;,if(I6&lt;59,&quot;2&quot;))))"/>
    <hyperlink ref="CV188" r:id="rId1361" display="=@if(I6&lt;50,&quot;0&quot;,if(I6&gt;49,&quot;1&quot;,if(I6&gt;54,&quot;1.5&quot;,if(I6&lt;59,&quot;2&quot;))))"/>
    <hyperlink ref="CV189" r:id="rId1362" display="=@if(I6&lt;50,&quot;0&quot;,if(I6&gt;49,&quot;1&quot;,if(I6&gt;54,&quot;1.5&quot;,if(I6&lt;59,&quot;2&quot;))))"/>
    <hyperlink ref="CV190" r:id="rId1363" display="=@if(I6&lt;50,&quot;0&quot;,if(I6&gt;49,&quot;1&quot;,if(I6&gt;54,&quot;1.5&quot;,if(I6&lt;59,&quot;2&quot;))))"/>
    <hyperlink ref="CV191" r:id="rId1364" display="=@if(I6&lt;50,&quot;0&quot;,if(I6&gt;49,&quot;1&quot;,if(I6&gt;54,&quot;1.5&quot;,if(I6&lt;59,&quot;2&quot;))))"/>
    <hyperlink ref="CV192" r:id="rId1365" display="=@if(I6&lt;50,&quot;0&quot;,if(I6&gt;49,&quot;1&quot;,if(I6&gt;54,&quot;1.5&quot;,if(I6&lt;59,&quot;2&quot;))))"/>
    <hyperlink ref="CV193" r:id="rId1366" display="=@if(I6&lt;50,&quot;0&quot;,if(I6&gt;49,&quot;1&quot;,if(I6&gt;54,&quot;1.5&quot;,if(I6&lt;59,&quot;2&quot;))))"/>
    <hyperlink ref="CV194" r:id="rId1367" display="=@if(I6&lt;50,&quot;0&quot;,if(I6&gt;49,&quot;1&quot;,if(I6&gt;54,&quot;1.5&quot;,if(I6&lt;59,&quot;2&quot;))))"/>
    <hyperlink ref="CV195" r:id="rId1368" display="=@if(I6&lt;50,&quot;0&quot;,if(I6&gt;49,&quot;1&quot;,if(I6&gt;54,&quot;1.5&quot;,if(I6&lt;59,&quot;2&quot;))))"/>
    <hyperlink ref="CV196" r:id="rId1369" display="=@if(I6&lt;50,&quot;0&quot;,if(I6&gt;49,&quot;1&quot;,if(I6&gt;54,&quot;1.5&quot;,if(I6&lt;59,&quot;2&quot;))))"/>
    <hyperlink ref="CV197" r:id="rId1370" display="=@if(I6&lt;50,&quot;0&quot;,if(I6&gt;49,&quot;1&quot;,if(I6&gt;54,&quot;1.5&quot;,if(I6&lt;59,&quot;2&quot;))))"/>
    <hyperlink ref="CV198" r:id="rId1371" display="=@if(I6&lt;50,&quot;0&quot;,if(I6&gt;49,&quot;1&quot;,if(I6&gt;54,&quot;1.5&quot;,if(I6&lt;59,&quot;2&quot;))))"/>
    <hyperlink ref="CV199" r:id="rId1372" display="=@if(I6&lt;50,&quot;0&quot;,if(I6&gt;49,&quot;1&quot;,if(I6&gt;54,&quot;1.5&quot;,if(I6&lt;59,&quot;2&quot;))))"/>
    <hyperlink ref="CV200" r:id="rId1373" display="=@if(I6&lt;50,&quot;0&quot;,if(I6&gt;49,&quot;1&quot;,if(I6&gt;54,&quot;1.5&quot;,if(I6&lt;59,&quot;2&quot;))))"/>
    <hyperlink ref="CV201" r:id="rId1374" display="=@if(I6&lt;50,&quot;0&quot;,if(I6&gt;49,&quot;1&quot;,if(I6&gt;54,&quot;1.5&quot;,if(I6&lt;59,&quot;2&quot;))))"/>
    <hyperlink ref="CV202" r:id="rId1375" display="=@if(I6&lt;50,&quot;0&quot;,if(I6&gt;49,&quot;1&quot;,if(I6&gt;54,&quot;1.5&quot;,if(I6&lt;59,&quot;2&quot;))))"/>
    <hyperlink ref="CV203" r:id="rId1376" display="=@if(I6&lt;50,&quot;0&quot;,if(I6&gt;49,&quot;1&quot;,if(I6&gt;54,&quot;1.5&quot;,if(I6&lt;59,&quot;2&quot;))))"/>
    <hyperlink ref="CV204" r:id="rId1377" display="=@if(I6&lt;50,&quot;0&quot;,if(I6&gt;49,&quot;1&quot;,if(I6&gt;54,&quot;1.5&quot;,if(I6&lt;59,&quot;2&quot;))))"/>
    <hyperlink ref="CV205" r:id="rId1378" display="=@if(I6&lt;50,&quot;0&quot;,if(I6&gt;49,&quot;1&quot;,if(I6&gt;54,&quot;1.5&quot;,if(I6&lt;59,&quot;2&quot;))))"/>
    <hyperlink ref="CV206" r:id="rId1379" display="=@if(I6&lt;50,&quot;0&quot;,if(I6&gt;49,&quot;1&quot;,if(I6&gt;54,&quot;1.5&quot;,if(I6&lt;59,&quot;2&quot;))))"/>
    <hyperlink ref="CV207" r:id="rId1380" display="=@if(I6&lt;50,&quot;0&quot;,if(I6&gt;49,&quot;1&quot;,if(I6&gt;54,&quot;1.5&quot;,if(I6&lt;59,&quot;2&quot;))))"/>
    <hyperlink ref="CV208" r:id="rId1381" display="=@if(I6&lt;50,&quot;0&quot;,if(I6&gt;49,&quot;1&quot;,if(I6&gt;54,&quot;1.5&quot;,if(I6&lt;59,&quot;2&quot;))))"/>
    <hyperlink ref="CV209" r:id="rId1382" display="=@if(I6&lt;50,&quot;0&quot;,if(I6&gt;49,&quot;1&quot;,if(I6&gt;54,&quot;1.5&quot;,if(I6&lt;59,&quot;2&quot;))))"/>
    <hyperlink ref="CV210" r:id="rId1383" display="=@if(I6&lt;50,&quot;0&quot;,if(I6&gt;49,&quot;1&quot;,if(I6&gt;54,&quot;1.5&quot;,if(I6&lt;59,&quot;2&quot;))))"/>
    <hyperlink ref="CV211" r:id="rId1384" display="=@if(I6&lt;50,&quot;0&quot;,if(I6&gt;49,&quot;1&quot;,if(I6&gt;54,&quot;1.5&quot;,if(I6&lt;59,&quot;2&quot;))))"/>
    <hyperlink ref="CV212" r:id="rId1385" display="=@if(I6&lt;50,&quot;0&quot;,if(I6&gt;49,&quot;1&quot;,if(I6&gt;54,&quot;1.5&quot;,if(I6&lt;59,&quot;2&quot;))))"/>
    <hyperlink ref="CV213" r:id="rId1386" display="=@if(I6&lt;50,&quot;0&quot;,if(I6&gt;49,&quot;1&quot;,if(I6&gt;54,&quot;1.5&quot;,if(I6&lt;59,&quot;2&quot;))))"/>
    <hyperlink ref="CZ16" r:id="rId1387" display="=@if(I6&lt;50,&quot;0&quot;,if(I6&gt;49,&quot;1&quot;,if(I6&gt;54,&quot;1.5&quot;,if(I6&lt;59,&quot;2&quot;))))"/>
    <hyperlink ref="CZ17" r:id="rId1388" display="=@if(I6&lt;50,&quot;0&quot;,if(I6&gt;49,&quot;1&quot;,if(I6&gt;54,&quot;1.5&quot;,if(I6&lt;59,&quot;2&quot;))))"/>
    <hyperlink ref="CZ18" r:id="rId1389" display="=@if(I6&lt;50,&quot;0&quot;,if(I6&gt;49,&quot;1&quot;,if(I6&gt;54,&quot;1.5&quot;,if(I6&lt;59,&quot;2&quot;))))"/>
    <hyperlink ref="CZ19" r:id="rId1390" display="=@if(I6&lt;50,&quot;0&quot;,if(I6&gt;49,&quot;1&quot;,if(I6&gt;54,&quot;1.5&quot;,if(I6&lt;59,&quot;2&quot;))))"/>
    <hyperlink ref="CZ20" r:id="rId1391" display="=@if(I6&lt;50,&quot;0&quot;,if(I6&gt;49,&quot;1&quot;,if(I6&gt;54,&quot;1.5&quot;,if(I6&lt;59,&quot;2&quot;))))"/>
    <hyperlink ref="CZ21" r:id="rId1392" display="=@if(I6&lt;50,&quot;0&quot;,if(I6&gt;49,&quot;1&quot;,if(I6&gt;54,&quot;1.5&quot;,if(I6&lt;59,&quot;2&quot;))))"/>
    <hyperlink ref="CZ22" r:id="rId1393" display="=@if(I6&lt;50,&quot;0&quot;,if(I6&gt;49,&quot;1&quot;,if(I6&gt;54,&quot;1.5&quot;,if(I6&lt;59,&quot;2&quot;))))"/>
    <hyperlink ref="CZ23" r:id="rId1394" display="=@if(I6&lt;50,&quot;0&quot;,if(I6&gt;49,&quot;1&quot;,if(I6&gt;54,&quot;1.5&quot;,if(I6&lt;59,&quot;2&quot;))))"/>
    <hyperlink ref="CZ24" r:id="rId1395" display="=@if(I6&lt;50,&quot;0&quot;,if(I6&gt;49,&quot;1&quot;,if(I6&gt;54,&quot;1.5&quot;,if(I6&lt;59,&quot;2&quot;))))"/>
    <hyperlink ref="CZ25" r:id="rId1396" display="=@if(I6&lt;50,&quot;0&quot;,if(I6&gt;49,&quot;1&quot;,if(I6&gt;54,&quot;1.5&quot;,if(I6&lt;59,&quot;2&quot;))))"/>
    <hyperlink ref="CZ26" r:id="rId1397" display="=@if(I6&lt;50,&quot;0&quot;,if(I6&gt;49,&quot;1&quot;,if(I6&gt;54,&quot;1.5&quot;,if(I6&lt;59,&quot;2&quot;))))"/>
    <hyperlink ref="CZ27" r:id="rId1398" display="=@if(I6&lt;50,&quot;0&quot;,if(I6&gt;49,&quot;1&quot;,if(I6&gt;54,&quot;1.5&quot;,if(I6&lt;59,&quot;2&quot;))))"/>
    <hyperlink ref="CZ28" r:id="rId1399" display="=@if(I6&lt;50,&quot;0&quot;,if(I6&gt;49,&quot;1&quot;,if(I6&gt;54,&quot;1.5&quot;,if(I6&lt;59,&quot;2&quot;))))"/>
    <hyperlink ref="CZ29" r:id="rId1400" display="=@if(I6&lt;50,&quot;0&quot;,if(I6&gt;49,&quot;1&quot;,if(I6&gt;54,&quot;1.5&quot;,if(I6&lt;59,&quot;2&quot;))))"/>
    <hyperlink ref="CZ30" r:id="rId1401" display="=@if(I6&lt;50,&quot;0&quot;,if(I6&gt;49,&quot;1&quot;,if(I6&gt;54,&quot;1.5&quot;,if(I6&lt;59,&quot;2&quot;))))"/>
    <hyperlink ref="CZ31" r:id="rId1402" display="=@if(I6&lt;50,&quot;0&quot;,if(I6&gt;49,&quot;1&quot;,if(I6&gt;54,&quot;1.5&quot;,if(I6&lt;59,&quot;2&quot;))))"/>
    <hyperlink ref="CZ32" r:id="rId1403" display="=@if(I6&lt;50,&quot;0&quot;,if(I6&gt;49,&quot;1&quot;,if(I6&gt;54,&quot;1.5&quot;,if(I6&lt;59,&quot;2&quot;))))"/>
    <hyperlink ref="CZ33" r:id="rId1404" display="=@if(I6&lt;50,&quot;0&quot;,if(I6&gt;49,&quot;1&quot;,if(I6&gt;54,&quot;1.5&quot;,if(I6&lt;59,&quot;2&quot;))))"/>
    <hyperlink ref="CZ34" r:id="rId1405" display="=@if(I6&lt;50,&quot;0&quot;,if(I6&gt;49,&quot;1&quot;,if(I6&gt;54,&quot;1.5&quot;,if(I6&lt;59,&quot;2&quot;))))"/>
    <hyperlink ref="CZ35" r:id="rId1406" display="=@if(I6&lt;50,&quot;0&quot;,if(I6&gt;49,&quot;1&quot;,if(I6&gt;54,&quot;1.5&quot;,if(I6&lt;59,&quot;2&quot;))))"/>
    <hyperlink ref="CZ36" r:id="rId1407" display="=@if(I6&lt;50,&quot;0&quot;,if(I6&gt;49,&quot;1&quot;,if(I6&gt;54,&quot;1.5&quot;,if(I6&lt;59,&quot;2&quot;))))"/>
    <hyperlink ref="CZ37" r:id="rId1408" display="=@if(I6&lt;50,&quot;0&quot;,if(I6&gt;49,&quot;1&quot;,if(I6&gt;54,&quot;1.5&quot;,if(I6&lt;59,&quot;2&quot;))))"/>
    <hyperlink ref="CZ38" r:id="rId1409" display="=@if(I6&lt;50,&quot;0&quot;,if(I6&gt;49,&quot;1&quot;,if(I6&gt;54,&quot;1.5&quot;,if(I6&lt;59,&quot;2&quot;))))"/>
    <hyperlink ref="CZ39" r:id="rId1410" display="=@if(I6&lt;50,&quot;0&quot;,if(I6&gt;49,&quot;1&quot;,if(I6&gt;54,&quot;1.5&quot;,if(I6&lt;59,&quot;2&quot;))))"/>
    <hyperlink ref="CZ40" r:id="rId1411" display="=@if(I6&lt;50,&quot;0&quot;,if(I6&gt;49,&quot;1&quot;,if(I6&gt;54,&quot;1.5&quot;,if(I6&lt;59,&quot;2&quot;))))"/>
    <hyperlink ref="CZ41" r:id="rId1412" display="=@if(I6&lt;50,&quot;0&quot;,if(I6&gt;49,&quot;1&quot;,if(I6&gt;54,&quot;1.5&quot;,if(I6&lt;59,&quot;2&quot;))))"/>
    <hyperlink ref="CZ42" r:id="rId1413" display="=@if(I6&lt;50,&quot;0&quot;,if(I6&gt;49,&quot;1&quot;,if(I6&gt;54,&quot;1.5&quot;,if(I6&lt;59,&quot;2&quot;))))"/>
    <hyperlink ref="CZ43" r:id="rId1414" display="=@if(I6&lt;50,&quot;0&quot;,if(I6&gt;49,&quot;1&quot;,if(I6&gt;54,&quot;1.5&quot;,if(I6&lt;59,&quot;2&quot;))))"/>
    <hyperlink ref="CZ44" r:id="rId1415" display="=@if(I6&lt;50,&quot;0&quot;,if(I6&gt;49,&quot;1&quot;,if(I6&gt;54,&quot;1.5&quot;,if(I6&lt;59,&quot;2&quot;))))"/>
    <hyperlink ref="CZ45" r:id="rId1416" display="=@if(I6&lt;50,&quot;0&quot;,if(I6&gt;49,&quot;1&quot;,if(I6&gt;54,&quot;1.5&quot;,if(I6&lt;59,&quot;2&quot;))))"/>
    <hyperlink ref="CZ46" r:id="rId1417" display="=@if(I6&lt;50,&quot;0&quot;,if(I6&gt;49,&quot;1&quot;,if(I6&gt;54,&quot;1.5&quot;,if(I6&lt;59,&quot;2&quot;))))"/>
    <hyperlink ref="CZ47" r:id="rId1418" display="=@if(I6&lt;50,&quot;0&quot;,if(I6&gt;49,&quot;1&quot;,if(I6&gt;54,&quot;1.5&quot;,if(I6&lt;59,&quot;2&quot;))))"/>
    <hyperlink ref="CZ48" r:id="rId1419" display="=@if(I6&lt;50,&quot;0&quot;,if(I6&gt;49,&quot;1&quot;,if(I6&gt;54,&quot;1.5&quot;,if(I6&lt;59,&quot;2&quot;))))"/>
    <hyperlink ref="CZ49" r:id="rId1420" display="=@if(I6&lt;50,&quot;0&quot;,if(I6&gt;49,&quot;1&quot;,if(I6&gt;54,&quot;1.5&quot;,if(I6&lt;59,&quot;2&quot;))))"/>
    <hyperlink ref="CZ50" r:id="rId1421" display="=@if(I6&lt;50,&quot;0&quot;,if(I6&gt;49,&quot;1&quot;,if(I6&gt;54,&quot;1.5&quot;,if(I6&lt;59,&quot;2&quot;))))"/>
    <hyperlink ref="CZ51" r:id="rId1422" display="=@if(I6&lt;50,&quot;0&quot;,if(I6&gt;49,&quot;1&quot;,if(I6&gt;54,&quot;1.5&quot;,if(I6&lt;59,&quot;2&quot;))))"/>
    <hyperlink ref="CZ52" r:id="rId1423" display="=@if(I6&lt;50,&quot;0&quot;,if(I6&gt;49,&quot;1&quot;,if(I6&gt;54,&quot;1.5&quot;,if(I6&lt;59,&quot;2&quot;))))"/>
    <hyperlink ref="CZ53" r:id="rId1424" display="=@if(I6&lt;50,&quot;0&quot;,if(I6&gt;49,&quot;1&quot;,if(I6&gt;54,&quot;1.5&quot;,if(I6&lt;59,&quot;2&quot;))))"/>
    <hyperlink ref="CZ54" r:id="rId1425" display="=@if(I6&lt;50,&quot;0&quot;,if(I6&gt;49,&quot;1&quot;,if(I6&gt;54,&quot;1.5&quot;,if(I6&lt;59,&quot;2&quot;))))"/>
    <hyperlink ref="CZ55" r:id="rId1426" display="=@if(I6&lt;50,&quot;0&quot;,if(I6&gt;49,&quot;1&quot;,if(I6&gt;54,&quot;1.5&quot;,if(I6&lt;59,&quot;2&quot;))))"/>
    <hyperlink ref="CZ56" r:id="rId1427" display="=@if(I6&lt;50,&quot;0&quot;,if(I6&gt;49,&quot;1&quot;,if(I6&gt;54,&quot;1.5&quot;,if(I6&lt;59,&quot;2&quot;))))"/>
    <hyperlink ref="CZ57" r:id="rId1428" display="=@if(I6&lt;50,&quot;0&quot;,if(I6&gt;49,&quot;1&quot;,if(I6&gt;54,&quot;1.5&quot;,if(I6&lt;59,&quot;2&quot;))))"/>
    <hyperlink ref="CZ58" r:id="rId1429" display="=@if(I6&lt;50,&quot;0&quot;,if(I6&gt;49,&quot;1&quot;,if(I6&gt;54,&quot;1.5&quot;,if(I6&lt;59,&quot;2&quot;))))"/>
    <hyperlink ref="CZ59" r:id="rId1430" display="=@if(I6&lt;50,&quot;0&quot;,if(I6&gt;49,&quot;1&quot;,if(I6&gt;54,&quot;1.5&quot;,if(I6&lt;59,&quot;2&quot;))))"/>
    <hyperlink ref="CZ60" r:id="rId1431" display="=@if(I6&lt;50,&quot;0&quot;,if(I6&gt;49,&quot;1&quot;,if(I6&gt;54,&quot;1.5&quot;,if(I6&lt;59,&quot;2&quot;))))"/>
    <hyperlink ref="CZ61" r:id="rId1432" display="=@if(I6&lt;50,&quot;0&quot;,if(I6&gt;49,&quot;1&quot;,if(I6&gt;54,&quot;1.5&quot;,if(I6&lt;59,&quot;2&quot;))))"/>
    <hyperlink ref="CZ62" r:id="rId1433" display="=@if(I6&lt;50,&quot;0&quot;,if(I6&gt;49,&quot;1&quot;,if(I6&gt;54,&quot;1.5&quot;,if(I6&lt;59,&quot;2&quot;))))"/>
    <hyperlink ref="CZ63" r:id="rId1434" display="=@if(I6&lt;50,&quot;0&quot;,if(I6&gt;49,&quot;1&quot;,if(I6&gt;54,&quot;1.5&quot;,if(I6&lt;59,&quot;2&quot;))))"/>
    <hyperlink ref="CZ64" r:id="rId1435" display="=@if(I6&lt;50,&quot;0&quot;,if(I6&gt;49,&quot;1&quot;,if(I6&gt;54,&quot;1.5&quot;,if(I6&lt;59,&quot;2&quot;))))"/>
    <hyperlink ref="CZ65" r:id="rId1436" display="=@if(I6&lt;50,&quot;0&quot;,if(I6&gt;49,&quot;1&quot;,if(I6&gt;54,&quot;1.5&quot;,if(I6&lt;59,&quot;2&quot;))))"/>
    <hyperlink ref="CZ66" r:id="rId1437" display="=@if(I6&lt;50,&quot;0&quot;,if(I6&gt;49,&quot;1&quot;,if(I6&gt;54,&quot;1.5&quot;,if(I6&lt;59,&quot;2&quot;))))"/>
    <hyperlink ref="CZ67" r:id="rId1438" display="=@if(I6&lt;50,&quot;0&quot;,if(I6&gt;49,&quot;1&quot;,if(I6&gt;54,&quot;1.5&quot;,if(I6&lt;59,&quot;2&quot;))))"/>
    <hyperlink ref="CZ68" r:id="rId1439" display="=@if(I6&lt;50,&quot;0&quot;,if(I6&gt;49,&quot;1&quot;,if(I6&gt;54,&quot;1.5&quot;,if(I6&lt;59,&quot;2&quot;))))"/>
    <hyperlink ref="CZ69" r:id="rId1440" display="=@if(I6&lt;50,&quot;0&quot;,if(I6&gt;49,&quot;1&quot;,if(I6&gt;54,&quot;1.5&quot;,if(I6&lt;59,&quot;2&quot;))))"/>
    <hyperlink ref="CZ70" r:id="rId1441" display="=@if(I6&lt;50,&quot;0&quot;,if(I6&gt;49,&quot;1&quot;,if(I6&gt;54,&quot;1.5&quot;,if(I6&lt;59,&quot;2&quot;))))"/>
    <hyperlink ref="CZ71" r:id="rId1442" display="=@if(I6&lt;50,&quot;0&quot;,if(I6&gt;49,&quot;1&quot;,if(I6&gt;54,&quot;1.5&quot;,if(I6&lt;59,&quot;2&quot;))))"/>
    <hyperlink ref="CZ72" r:id="rId1443" display="=@if(I6&lt;50,&quot;0&quot;,if(I6&gt;49,&quot;1&quot;,if(I6&gt;54,&quot;1.5&quot;,if(I6&lt;59,&quot;2&quot;))))"/>
    <hyperlink ref="CZ73" r:id="rId1444" display="=@if(I6&lt;50,&quot;0&quot;,if(I6&gt;49,&quot;1&quot;,if(I6&gt;54,&quot;1.5&quot;,if(I6&lt;59,&quot;2&quot;))))"/>
    <hyperlink ref="CZ74" r:id="rId1445" display="=@if(I6&lt;50,&quot;0&quot;,if(I6&gt;49,&quot;1&quot;,if(I6&gt;54,&quot;1.5&quot;,if(I6&lt;59,&quot;2&quot;))))"/>
    <hyperlink ref="CZ75" r:id="rId1446" display="=@if(I6&lt;50,&quot;0&quot;,if(I6&gt;49,&quot;1&quot;,if(I6&gt;54,&quot;1.5&quot;,if(I6&lt;59,&quot;2&quot;))))"/>
    <hyperlink ref="CZ76" r:id="rId1447" display="=@if(I6&lt;50,&quot;0&quot;,if(I6&gt;49,&quot;1&quot;,if(I6&gt;54,&quot;1.5&quot;,if(I6&lt;59,&quot;2&quot;))))"/>
    <hyperlink ref="CZ77" r:id="rId1448" display="=@if(I6&lt;50,&quot;0&quot;,if(I6&gt;49,&quot;1&quot;,if(I6&gt;54,&quot;1.5&quot;,if(I6&lt;59,&quot;2&quot;))))"/>
    <hyperlink ref="CZ78" r:id="rId1449" display="=@if(I6&lt;50,&quot;0&quot;,if(I6&gt;49,&quot;1&quot;,if(I6&gt;54,&quot;1.5&quot;,if(I6&lt;59,&quot;2&quot;))))"/>
    <hyperlink ref="CZ79" r:id="rId1450" display="=@if(I6&lt;50,&quot;0&quot;,if(I6&gt;49,&quot;1&quot;,if(I6&gt;54,&quot;1.5&quot;,if(I6&lt;59,&quot;2&quot;))))"/>
    <hyperlink ref="CZ80" r:id="rId1451" display="=@if(I6&lt;50,&quot;0&quot;,if(I6&gt;49,&quot;1&quot;,if(I6&gt;54,&quot;1.5&quot;,if(I6&lt;59,&quot;2&quot;))))"/>
    <hyperlink ref="CZ81" r:id="rId1452" display="=@if(I6&lt;50,&quot;0&quot;,if(I6&gt;49,&quot;1&quot;,if(I6&gt;54,&quot;1.5&quot;,if(I6&lt;59,&quot;2&quot;))))"/>
    <hyperlink ref="CZ82" r:id="rId1453" display="=@if(I6&lt;50,&quot;0&quot;,if(I6&gt;49,&quot;1&quot;,if(I6&gt;54,&quot;1.5&quot;,if(I6&lt;59,&quot;2&quot;))))"/>
    <hyperlink ref="CZ83" r:id="rId1454" display="=@if(I6&lt;50,&quot;0&quot;,if(I6&gt;49,&quot;1&quot;,if(I6&gt;54,&quot;1.5&quot;,if(I6&lt;59,&quot;2&quot;))))"/>
    <hyperlink ref="CZ84" r:id="rId1455" display="=@if(I6&lt;50,&quot;0&quot;,if(I6&gt;49,&quot;1&quot;,if(I6&gt;54,&quot;1.5&quot;,if(I6&lt;59,&quot;2&quot;))))"/>
    <hyperlink ref="CZ85" r:id="rId1456" display="=@if(I6&lt;50,&quot;0&quot;,if(I6&gt;49,&quot;1&quot;,if(I6&gt;54,&quot;1.5&quot;,if(I6&lt;59,&quot;2&quot;))))"/>
    <hyperlink ref="CZ86" r:id="rId1457" display="=@if(I6&lt;50,&quot;0&quot;,if(I6&gt;49,&quot;1&quot;,if(I6&gt;54,&quot;1.5&quot;,if(I6&lt;59,&quot;2&quot;))))"/>
    <hyperlink ref="CZ87" r:id="rId1458" display="=@if(I6&lt;50,&quot;0&quot;,if(I6&gt;49,&quot;1&quot;,if(I6&gt;54,&quot;1.5&quot;,if(I6&lt;59,&quot;2&quot;))))"/>
    <hyperlink ref="CZ88" r:id="rId1459" display="=@if(I6&lt;50,&quot;0&quot;,if(I6&gt;49,&quot;1&quot;,if(I6&gt;54,&quot;1.5&quot;,if(I6&lt;59,&quot;2&quot;))))"/>
    <hyperlink ref="CZ89" r:id="rId1460" display="=@if(I6&lt;50,&quot;0&quot;,if(I6&gt;49,&quot;1&quot;,if(I6&gt;54,&quot;1.5&quot;,if(I6&lt;59,&quot;2&quot;))))"/>
    <hyperlink ref="CZ90" r:id="rId1461" display="=@if(I6&lt;50,&quot;0&quot;,if(I6&gt;49,&quot;1&quot;,if(I6&gt;54,&quot;1.5&quot;,if(I6&lt;59,&quot;2&quot;))))"/>
    <hyperlink ref="CZ91" r:id="rId1462" display="=@if(I6&lt;50,&quot;0&quot;,if(I6&gt;49,&quot;1&quot;,if(I6&gt;54,&quot;1.5&quot;,if(I6&lt;59,&quot;2&quot;))))"/>
    <hyperlink ref="CZ92" r:id="rId1463" display="=@if(I6&lt;50,&quot;0&quot;,if(I6&gt;49,&quot;1&quot;,if(I6&gt;54,&quot;1.5&quot;,if(I6&lt;59,&quot;2&quot;))))"/>
    <hyperlink ref="CZ93" r:id="rId1464" display="=@if(I6&lt;50,&quot;0&quot;,if(I6&gt;49,&quot;1&quot;,if(I6&gt;54,&quot;1.5&quot;,if(I6&lt;59,&quot;2&quot;))))"/>
    <hyperlink ref="CZ94" r:id="rId1465" display="=@if(I6&lt;50,&quot;0&quot;,if(I6&gt;49,&quot;1&quot;,if(I6&gt;54,&quot;1.5&quot;,if(I6&lt;59,&quot;2&quot;))))"/>
    <hyperlink ref="CZ95" r:id="rId1466" display="=@if(I6&lt;50,&quot;0&quot;,if(I6&gt;49,&quot;1&quot;,if(I6&gt;54,&quot;1.5&quot;,if(I6&lt;59,&quot;2&quot;))))"/>
    <hyperlink ref="CZ96" r:id="rId1467" display="=@if(I6&lt;50,&quot;0&quot;,if(I6&gt;49,&quot;1&quot;,if(I6&gt;54,&quot;1.5&quot;,if(I6&lt;59,&quot;2&quot;))))"/>
    <hyperlink ref="CZ97" r:id="rId1468" display="=@if(I6&lt;50,&quot;0&quot;,if(I6&gt;49,&quot;1&quot;,if(I6&gt;54,&quot;1.5&quot;,if(I6&lt;59,&quot;2&quot;))))"/>
    <hyperlink ref="CZ98" r:id="rId1469" display="=@if(I6&lt;50,&quot;0&quot;,if(I6&gt;49,&quot;1&quot;,if(I6&gt;54,&quot;1.5&quot;,if(I6&lt;59,&quot;2&quot;))))"/>
    <hyperlink ref="CZ99" r:id="rId1470" display="=@if(I6&lt;50,&quot;0&quot;,if(I6&gt;49,&quot;1&quot;,if(I6&gt;54,&quot;1.5&quot;,if(I6&lt;59,&quot;2&quot;))))"/>
    <hyperlink ref="CZ100" r:id="rId1471" display="=@if(I6&lt;50,&quot;0&quot;,if(I6&gt;49,&quot;1&quot;,if(I6&gt;54,&quot;1.5&quot;,if(I6&lt;59,&quot;2&quot;))))"/>
    <hyperlink ref="CZ101" r:id="rId1472" display="=@if(I6&lt;50,&quot;0&quot;,if(I6&gt;49,&quot;1&quot;,if(I6&gt;54,&quot;1.5&quot;,if(I6&lt;59,&quot;2&quot;))))"/>
    <hyperlink ref="CZ102" r:id="rId1473" display="=@if(I6&lt;50,&quot;0&quot;,if(I6&gt;49,&quot;1&quot;,if(I6&gt;54,&quot;1.5&quot;,if(I6&lt;59,&quot;2&quot;))))"/>
    <hyperlink ref="CZ103" r:id="rId1474" display="=@if(I6&lt;50,&quot;0&quot;,if(I6&gt;49,&quot;1&quot;,if(I6&gt;54,&quot;1.5&quot;,if(I6&lt;59,&quot;2&quot;))))"/>
    <hyperlink ref="CZ104" r:id="rId1475" display="=@if(I6&lt;50,&quot;0&quot;,if(I6&gt;49,&quot;1&quot;,if(I6&gt;54,&quot;1.5&quot;,if(I6&lt;59,&quot;2&quot;))))"/>
    <hyperlink ref="CZ105" r:id="rId1476" display="=@if(I6&lt;50,&quot;0&quot;,if(I6&gt;49,&quot;1&quot;,if(I6&gt;54,&quot;1.5&quot;,if(I6&lt;59,&quot;2&quot;))))"/>
    <hyperlink ref="CZ106" r:id="rId1477" display="=@if(I6&lt;50,&quot;0&quot;,if(I6&gt;49,&quot;1&quot;,if(I6&gt;54,&quot;1.5&quot;,if(I6&lt;59,&quot;2&quot;))))"/>
    <hyperlink ref="CZ107" r:id="rId1478" display="=@if(I6&lt;50,&quot;0&quot;,if(I6&gt;49,&quot;1&quot;,if(I6&gt;54,&quot;1.5&quot;,if(I6&lt;59,&quot;2&quot;))))"/>
    <hyperlink ref="CZ108" r:id="rId1479" display="=@if(I6&lt;50,&quot;0&quot;,if(I6&gt;49,&quot;1&quot;,if(I6&gt;54,&quot;1.5&quot;,if(I6&lt;59,&quot;2&quot;))))"/>
    <hyperlink ref="CZ109" r:id="rId1480" display="=@if(I6&lt;50,&quot;0&quot;,if(I6&gt;49,&quot;1&quot;,if(I6&gt;54,&quot;1.5&quot;,if(I6&lt;59,&quot;2&quot;))))"/>
    <hyperlink ref="CZ110" r:id="rId1481" display="=@if(I6&lt;50,&quot;0&quot;,if(I6&gt;49,&quot;1&quot;,if(I6&gt;54,&quot;1.5&quot;,if(I6&lt;59,&quot;2&quot;))))"/>
    <hyperlink ref="CZ111" r:id="rId1482" display="=@if(I6&lt;50,&quot;0&quot;,if(I6&gt;49,&quot;1&quot;,if(I6&gt;54,&quot;1.5&quot;,if(I6&lt;59,&quot;2&quot;))))"/>
    <hyperlink ref="CZ112" r:id="rId1483" display="=@if(I6&lt;50,&quot;0&quot;,if(I6&gt;49,&quot;1&quot;,if(I6&gt;54,&quot;1.5&quot;,if(I6&lt;59,&quot;2&quot;))))"/>
    <hyperlink ref="CZ113" r:id="rId1484" display="=@if(I6&lt;50,&quot;0&quot;,if(I6&gt;49,&quot;1&quot;,if(I6&gt;54,&quot;1.5&quot;,if(I6&lt;59,&quot;2&quot;))))"/>
    <hyperlink ref="CZ114" r:id="rId1485" display="=@if(I6&lt;50,&quot;0&quot;,if(I6&gt;49,&quot;1&quot;,if(I6&gt;54,&quot;1.5&quot;,if(I6&lt;59,&quot;2&quot;))))"/>
    <hyperlink ref="CZ115" r:id="rId1486" display="=@if(I6&lt;50,&quot;0&quot;,if(I6&gt;49,&quot;1&quot;,if(I6&gt;54,&quot;1.5&quot;,if(I6&lt;59,&quot;2&quot;))))"/>
    <hyperlink ref="CZ116" r:id="rId1487" display="=@if(I6&lt;50,&quot;0&quot;,if(I6&gt;49,&quot;1&quot;,if(I6&gt;54,&quot;1.5&quot;,if(I6&lt;59,&quot;2&quot;))))"/>
    <hyperlink ref="CZ117" r:id="rId1488" display="=@if(I6&lt;50,&quot;0&quot;,if(I6&gt;49,&quot;1&quot;,if(I6&gt;54,&quot;1.5&quot;,if(I6&lt;59,&quot;2&quot;))))"/>
    <hyperlink ref="CZ118" r:id="rId1489" display="=@if(I6&lt;50,&quot;0&quot;,if(I6&gt;49,&quot;1&quot;,if(I6&gt;54,&quot;1.5&quot;,if(I6&lt;59,&quot;2&quot;))))"/>
    <hyperlink ref="CZ119" r:id="rId1490" display="=@if(I6&lt;50,&quot;0&quot;,if(I6&gt;49,&quot;1&quot;,if(I6&gt;54,&quot;1.5&quot;,if(I6&lt;59,&quot;2&quot;))))"/>
    <hyperlink ref="CZ120" r:id="rId1491" display="=@if(I6&lt;50,&quot;0&quot;,if(I6&gt;49,&quot;1&quot;,if(I6&gt;54,&quot;1.5&quot;,if(I6&lt;59,&quot;2&quot;))))"/>
    <hyperlink ref="CZ121" r:id="rId1492" display="=@if(I6&lt;50,&quot;0&quot;,if(I6&gt;49,&quot;1&quot;,if(I6&gt;54,&quot;1.5&quot;,if(I6&lt;59,&quot;2&quot;))))"/>
    <hyperlink ref="CZ122" r:id="rId1493" display="=@if(I6&lt;50,&quot;0&quot;,if(I6&gt;49,&quot;1&quot;,if(I6&gt;54,&quot;1.5&quot;,if(I6&lt;59,&quot;2&quot;))))"/>
    <hyperlink ref="CZ123" r:id="rId1494" display="=@if(I6&lt;50,&quot;0&quot;,if(I6&gt;49,&quot;1&quot;,if(I6&gt;54,&quot;1.5&quot;,if(I6&lt;59,&quot;2&quot;))))"/>
    <hyperlink ref="CZ124" r:id="rId1495" display="=@if(I6&lt;50,&quot;0&quot;,if(I6&gt;49,&quot;1&quot;,if(I6&gt;54,&quot;1.5&quot;,if(I6&lt;59,&quot;2&quot;))))"/>
    <hyperlink ref="CZ125" r:id="rId1496" display="=@if(I6&lt;50,&quot;0&quot;,if(I6&gt;49,&quot;1&quot;,if(I6&gt;54,&quot;1.5&quot;,if(I6&lt;59,&quot;2&quot;))))"/>
    <hyperlink ref="CZ126" r:id="rId1497" display="=@if(I6&lt;50,&quot;0&quot;,if(I6&gt;49,&quot;1&quot;,if(I6&gt;54,&quot;1.5&quot;,if(I6&lt;59,&quot;2&quot;))))"/>
    <hyperlink ref="CZ127" r:id="rId1498" display="=@if(I6&lt;50,&quot;0&quot;,if(I6&gt;49,&quot;1&quot;,if(I6&gt;54,&quot;1.5&quot;,if(I6&lt;59,&quot;2&quot;))))"/>
    <hyperlink ref="CZ128" r:id="rId1499" display="=@if(I6&lt;50,&quot;0&quot;,if(I6&gt;49,&quot;1&quot;,if(I6&gt;54,&quot;1.5&quot;,if(I6&lt;59,&quot;2&quot;))))"/>
    <hyperlink ref="CZ129" r:id="rId1500" display="=@if(I6&lt;50,&quot;0&quot;,if(I6&gt;49,&quot;1&quot;,if(I6&gt;54,&quot;1.5&quot;,if(I6&lt;59,&quot;2&quot;))))"/>
    <hyperlink ref="CZ130" r:id="rId1501" display="=@if(I6&lt;50,&quot;0&quot;,if(I6&gt;49,&quot;1&quot;,if(I6&gt;54,&quot;1.5&quot;,if(I6&lt;59,&quot;2&quot;))))"/>
    <hyperlink ref="CZ131" r:id="rId1502" display="=@if(I6&lt;50,&quot;0&quot;,if(I6&gt;49,&quot;1&quot;,if(I6&gt;54,&quot;1.5&quot;,if(I6&lt;59,&quot;2&quot;))))"/>
    <hyperlink ref="CZ132" r:id="rId1503" display="=@if(I6&lt;50,&quot;0&quot;,if(I6&gt;49,&quot;1&quot;,if(I6&gt;54,&quot;1.5&quot;,if(I6&lt;59,&quot;2&quot;))))"/>
    <hyperlink ref="CZ133" r:id="rId1504" display="=@if(I6&lt;50,&quot;0&quot;,if(I6&gt;49,&quot;1&quot;,if(I6&gt;54,&quot;1.5&quot;,if(I6&lt;59,&quot;2&quot;))))"/>
    <hyperlink ref="CZ134" r:id="rId1505" display="=@if(I6&lt;50,&quot;0&quot;,if(I6&gt;49,&quot;1&quot;,if(I6&gt;54,&quot;1.5&quot;,if(I6&lt;59,&quot;2&quot;))))"/>
    <hyperlink ref="CZ135" r:id="rId1506" display="=@if(I6&lt;50,&quot;0&quot;,if(I6&gt;49,&quot;1&quot;,if(I6&gt;54,&quot;1.5&quot;,if(I6&lt;59,&quot;2&quot;))))"/>
    <hyperlink ref="CZ136" r:id="rId1507" display="=@if(I6&lt;50,&quot;0&quot;,if(I6&gt;49,&quot;1&quot;,if(I6&gt;54,&quot;1.5&quot;,if(I6&lt;59,&quot;2&quot;))))"/>
    <hyperlink ref="CZ137" r:id="rId1508" display="=@if(I6&lt;50,&quot;0&quot;,if(I6&gt;49,&quot;1&quot;,if(I6&gt;54,&quot;1.5&quot;,if(I6&lt;59,&quot;2&quot;))))"/>
    <hyperlink ref="CZ138" r:id="rId1509" display="=@if(I6&lt;50,&quot;0&quot;,if(I6&gt;49,&quot;1&quot;,if(I6&gt;54,&quot;1.5&quot;,if(I6&lt;59,&quot;2&quot;))))"/>
    <hyperlink ref="CZ139" r:id="rId1510" display="=@if(I6&lt;50,&quot;0&quot;,if(I6&gt;49,&quot;1&quot;,if(I6&gt;54,&quot;1.5&quot;,if(I6&lt;59,&quot;2&quot;))))"/>
    <hyperlink ref="CZ140" r:id="rId1511" display="=@if(I6&lt;50,&quot;0&quot;,if(I6&gt;49,&quot;1&quot;,if(I6&gt;54,&quot;1.5&quot;,if(I6&lt;59,&quot;2&quot;))))"/>
    <hyperlink ref="CZ141" r:id="rId1512" display="=@if(I6&lt;50,&quot;0&quot;,if(I6&gt;49,&quot;1&quot;,if(I6&gt;54,&quot;1.5&quot;,if(I6&lt;59,&quot;2&quot;))))"/>
    <hyperlink ref="CZ142" r:id="rId1513" display="=@if(I6&lt;50,&quot;0&quot;,if(I6&gt;49,&quot;1&quot;,if(I6&gt;54,&quot;1.5&quot;,if(I6&lt;59,&quot;2&quot;))))"/>
    <hyperlink ref="CZ143" r:id="rId1514" display="=@if(I6&lt;50,&quot;0&quot;,if(I6&gt;49,&quot;1&quot;,if(I6&gt;54,&quot;1.5&quot;,if(I6&lt;59,&quot;2&quot;))))"/>
    <hyperlink ref="CZ144" r:id="rId1515" display="=@if(I6&lt;50,&quot;0&quot;,if(I6&gt;49,&quot;1&quot;,if(I6&gt;54,&quot;1.5&quot;,if(I6&lt;59,&quot;2&quot;))))"/>
    <hyperlink ref="CZ145" r:id="rId1516" display="=@if(I6&lt;50,&quot;0&quot;,if(I6&gt;49,&quot;1&quot;,if(I6&gt;54,&quot;1.5&quot;,if(I6&lt;59,&quot;2&quot;))))"/>
    <hyperlink ref="CZ146" r:id="rId1517" display="=@if(I6&lt;50,&quot;0&quot;,if(I6&gt;49,&quot;1&quot;,if(I6&gt;54,&quot;1.5&quot;,if(I6&lt;59,&quot;2&quot;))))"/>
    <hyperlink ref="CZ147" r:id="rId1518" display="=@if(I6&lt;50,&quot;0&quot;,if(I6&gt;49,&quot;1&quot;,if(I6&gt;54,&quot;1.5&quot;,if(I6&lt;59,&quot;2&quot;))))"/>
    <hyperlink ref="CZ148" r:id="rId1519" display="=@if(I6&lt;50,&quot;0&quot;,if(I6&gt;49,&quot;1&quot;,if(I6&gt;54,&quot;1.5&quot;,if(I6&lt;59,&quot;2&quot;))))"/>
    <hyperlink ref="CZ149" r:id="rId1520" display="=@if(I6&lt;50,&quot;0&quot;,if(I6&gt;49,&quot;1&quot;,if(I6&gt;54,&quot;1.5&quot;,if(I6&lt;59,&quot;2&quot;))))"/>
    <hyperlink ref="CZ150" r:id="rId1521" display="=@if(I6&lt;50,&quot;0&quot;,if(I6&gt;49,&quot;1&quot;,if(I6&gt;54,&quot;1.5&quot;,if(I6&lt;59,&quot;2&quot;))))"/>
    <hyperlink ref="CZ151" r:id="rId1522" display="=@if(I6&lt;50,&quot;0&quot;,if(I6&gt;49,&quot;1&quot;,if(I6&gt;54,&quot;1.5&quot;,if(I6&lt;59,&quot;2&quot;))))"/>
    <hyperlink ref="CZ152" r:id="rId1523" display="=@if(I6&lt;50,&quot;0&quot;,if(I6&gt;49,&quot;1&quot;,if(I6&gt;54,&quot;1.5&quot;,if(I6&lt;59,&quot;2&quot;))))"/>
    <hyperlink ref="CZ153" r:id="rId1524" display="=@if(I6&lt;50,&quot;0&quot;,if(I6&gt;49,&quot;1&quot;,if(I6&gt;54,&quot;1.5&quot;,if(I6&lt;59,&quot;2&quot;))))"/>
    <hyperlink ref="CZ154" r:id="rId1525" display="=@if(I6&lt;50,&quot;0&quot;,if(I6&gt;49,&quot;1&quot;,if(I6&gt;54,&quot;1.5&quot;,if(I6&lt;59,&quot;2&quot;))))"/>
    <hyperlink ref="CZ155" r:id="rId1526" display="=@if(I6&lt;50,&quot;0&quot;,if(I6&gt;49,&quot;1&quot;,if(I6&gt;54,&quot;1.5&quot;,if(I6&lt;59,&quot;2&quot;))))"/>
    <hyperlink ref="CZ156" r:id="rId1527" display="=@if(I6&lt;50,&quot;0&quot;,if(I6&gt;49,&quot;1&quot;,if(I6&gt;54,&quot;1.5&quot;,if(I6&lt;59,&quot;2&quot;))))"/>
    <hyperlink ref="CZ157" r:id="rId1528" display="=@if(I6&lt;50,&quot;0&quot;,if(I6&gt;49,&quot;1&quot;,if(I6&gt;54,&quot;1.5&quot;,if(I6&lt;59,&quot;2&quot;))))"/>
    <hyperlink ref="CZ158" r:id="rId1529" display="=@if(I6&lt;50,&quot;0&quot;,if(I6&gt;49,&quot;1&quot;,if(I6&gt;54,&quot;1.5&quot;,if(I6&lt;59,&quot;2&quot;))))"/>
    <hyperlink ref="CZ159" r:id="rId1530" display="=@if(I6&lt;50,&quot;0&quot;,if(I6&gt;49,&quot;1&quot;,if(I6&gt;54,&quot;1.5&quot;,if(I6&lt;59,&quot;2&quot;))))"/>
    <hyperlink ref="CZ160" r:id="rId1531" display="=@if(I6&lt;50,&quot;0&quot;,if(I6&gt;49,&quot;1&quot;,if(I6&gt;54,&quot;1.5&quot;,if(I6&lt;59,&quot;2&quot;))))"/>
    <hyperlink ref="CZ161" r:id="rId1532" display="=@if(I6&lt;50,&quot;0&quot;,if(I6&gt;49,&quot;1&quot;,if(I6&gt;54,&quot;1.5&quot;,if(I6&lt;59,&quot;2&quot;))))"/>
    <hyperlink ref="CZ162" r:id="rId1533" display="=@if(I6&lt;50,&quot;0&quot;,if(I6&gt;49,&quot;1&quot;,if(I6&gt;54,&quot;1.5&quot;,if(I6&lt;59,&quot;2&quot;))))"/>
    <hyperlink ref="CZ163" r:id="rId1534" display="=@if(I6&lt;50,&quot;0&quot;,if(I6&gt;49,&quot;1&quot;,if(I6&gt;54,&quot;1.5&quot;,if(I6&lt;59,&quot;2&quot;))))"/>
    <hyperlink ref="CZ164" r:id="rId1535" display="=@if(I6&lt;50,&quot;0&quot;,if(I6&gt;49,&quot;1&quot;,if(I6&gt;54,&quot;1.5&quot;,if(I6&lt;59,&quot;2&quot;))))"/>
    <hyperlink ref="CZ165" r:id="rId1536" display="=@if(I6&lt;50,&quot;0&quot;,if(I6&gt;49,&quot;1&quot;,if(I6&gt;54,&quot;1.5&quot;,if(I6&lt;59,&quot;2&quot;))))"/>
    <hyperlink ref="CZ166" r:id="rId1537" display="=@if(I6&lt;50,&quot;0&quot;,if(I6&gt;49,&quot;1&quot;,if(I6&gt;54,&quot;1.5&quot;,if(I6&lt;59,&quot;2&quot;))))"/>
    <hyperlink ref="CZ167" r:id="rId1538" display="=@if(I6&lt;50,&quot;0&quot;,if(I6&gt;49,&quot;1&quot;,if(I6&gt;54,&quot;1.5&quot;,if(I6&lt;59,&quot;2&quot;))))"/>
    <hyperlink ref="CZ168" r:id="rId1539" display="=@if(I6&lt;50,&quot;0&quot;,if(I6&gt;49,&quot;1&quot;,if(I6&gt;54,&quot;1.5&quot;,if(I6&lt;59,&quot;2&quot;))))"/>
    <hyperlink ref="CZ169" r:id="rId1540" display="=@if(I6&lt;50,&quot;0&quot;,if(I6&gt;49,&quot;1&quot;,if(I6&gt;54,&quot;1.5&quot;,if(I6&lt;59,&quot;2&quot;))))"/>
    <hyperlink ref="CZ170" r:id="rId1541" display="=@if(I6&lt;50,&quot;0&quot;,if(I6&gt;49,&quot;1&quot;,if(I6&gt;54,&quot;1.5&quot;,if(I6&lt;59,&quot;2&quot;))))"/>
    <hyperlink ref="CZ171" r:id="rId1542" display="=@if(I6&lt;50,&quot;0&quot;,if(I6&gt;49,&quot;1&quot;,if(I6&gt;54,&quot;1.5&quot;,if(I6&lt;59,&quot;2&quot;))))"/>
    <hyperlink ref="CZ172" r:id="rId1543" display="=@if(I6&lt;50,&quot;0&quot;,if(I6&gt;49,&quot;1&quot;,if(I6&gt;54,&quot;1.5&quot;,if(I6&lt;59,&quot;2&quot;))))"/>
    <hyperlink ref="CZ173" r:id="rId1544" display="=@if(I6&lt;50,&quot;0&quot;,if(I6&gt;49,&quot;1&quot;,if(I6&gt;54,&quot;1.5&quot;,if(I6&lt;59,&quot;2&quot;))))"/>
    <hyperlink ref="CZ174" r:id="rId1545" display="=@if(I6&lt;50,&quot;0&quot;,if(I6&gt;49,&quot;1&quot;,if(I6&gt;54,&quot;1.5&quot;,if(I6&lt;59,&quot;2&quot;))))"/>
    <hyperlink ref="CZ175" r:id="rId1546" display="=@if(I6&lt;50,&quot;0&quot;,if(I6&gt;49,&quot;1&quot;,if(I6&gt;54,&quot;1.5&quot;,if(I6&lt;59,&quot;2&quot;))))"/>
    <hyperlink ref="CZ176" r:id="rId1547" display="=@if(I6&lt;50,&quot;0&quot;,if(I6&gt;49,&quot;1&quot;,if(I6&gt;54,&quot;1.5&quot;,if(I6&lt;59,&quot;2&quot;))))"/>
    <hyperlink ref="CZ177" r:id="rId1548" display="=@if(I6&lt;50,&quot;0&quot;,if(I6&gt;49,&quot;1&quot;,if(I6&gt;54,&quot;1.5&quot;,if(I6&lt;59,&quot;2&quot;))))"/>
    <hyperlink ref="CZ178" r:id="rId1549" display="=@if(I6&lt;50,&quot;0&quot;,if(I6&gt;49,&quot;1&quot;,if(I6&gt;54,&quot;1.5&quot;,if(I6&lt;59,&quot;2&quot;))))"/>
    <hyperlink ref="CZ179" r:id="rId1550" display="=@if(I6&lt;50,&quot;0&quot;,if(I6&gt;49,&quot;1&quot;,if(I6&gt;54,&quot;1.5&quot;,if(I6&lt;59,&quot;2&quot;))))"/>
    <hyperlink ref="CZ180" r:id="rId1551" display="=@if(I6&lt;50,&quot;0&quot;,if(I6&gt;49,&quot;1&quot;,if(I6&gt;54,&quot;1.5&quot;,if(I6&lt;59,&quot;2&quot;))))"/>
    <hyperlink ref="CZ181" r:id="rId1552" display="=@if(I6&lt;50,&quot;0&quot;,if(I6&gt;49,&quot;1&quot;,if(I6&gt;54,&quot;1.5&quot;,if(I6&lt;59,&quot;2&quot;))))"/>
    <hyperlink ref="CZ182" r:id="rId1553" display="=@if(I6&lt;50,&quot;0&quot;,if(I6&gt;49,&quot;1&quot;,if(I6&gt;54,&quot;1.5&quot;,if(I6&lt;59,&quot;2&quot;))))"/>
    <hyperlink ref="CZ183" r:id="rId1554" display="=@if(I6&lt;50,&quot;0&quot;,if(I6&gt;49,&quot;1&quot;,if(I6&gt;54,&quot;1.5&quot;,if(I6&lt;59,&quot;2&quot;))))"/>
    <hyperlink ref="CZ184" r:id="rId1555" display="=@if(I6&lt;50,&quot;0&quot;,if(I6&gt;49,&quot;1&quot;,if(I6&gt;54,&quot;1.5&quot;,if(I6&lt;59,&quot;2&quot;))))"/>
    <hyperlink ref="CZ185" r:id="rId1556" display="=@if(I6&lt;50,&quot;0&quot;,if(I6&gt;49,&quot;1&quot;,if(I6&gt;54,&quot;1.5&quot;,if(I6&lt;59,&quot;2&quot;))))"/>
    <hyperlink ref="CZ186" r:id="rId1557" display="=@if(I6&lt;50,&quot;0&quot;,if(I6&gt;49,&quot;1&quot;,if(I6&gt;54,&quot;1.5&quot;,if(I6&lt;59,&quot;2&quot;))))"/>
    <hyperlink ref="CZ187" r:id="rId1558" display="=@if(I6&lt;50,&quot;0&quot;,if(I6&gt;49,&quot;1&quot;,if(I6&gt;54,&quot;1.5&quot;,if(I6&lt;59,&quot;2&quot;))))"/>
    <hyperlink ref="CZ188" r:id="rId1559" display="=@if(I6&lt;50,&quot;0&quot;,if(I6&gt;49,&quot;1&quot;,if(I6&gt;54,&quot;1.5&quot;,if(I6&lt;59,&quot;2&quot;))))"/>
    <hyperlink ref="CZ189" r:id="rId1560" display="=@if(I6&lt;50,&quot;0&quot;,if(I6&gt;49,&quot;1&quot;,if(I6&gt;54,&quot;1.5&quot;,if(I6&lt;59,&quot;2&quot;))))"/>
    <hyperlink ref="CZ190" r:id="rId1561" display="=@if(I6&lt;50,&quot;0&quot;,if(I6&gt;49,&quot;1&quot;,if(I6&gt;54,&quot;1.5&quot;,if(I6&lt;59,&quot;2&quot;))))"/>
    <hyperlink ref="CZ191" r:id="rId1562" display="=@if(I6&lt;50,&quot;0&quot;,if(I6&gt;49,&quot;1&quot;,if(I6&gt;54,&quot;1.5&quot;,if(I6&lt;59,&quot;2&quot;))))"/>
    <hyperlink ref="CZ192" r:id="rId1563" display="=@if(I6&lt;50,&quot;0&quot;,if(I6&gt;49,&quot;1&quot;,if(I6&gt;54,&quot;1.5&quot;,if(I6&lt;59,&quot;2&quot;))))"/>
    <hyperlink ref="CZ193" r:id="rId1564" display="=@if(I6&lt;50,&quot;0&quot;,if(I6&gt;49,&quot;1&quot;,if(I6&gt;54,&quot;1.5&quot;,if(I6&lt;59,&quot;2&quot;))))"/>
    <hyperlink ref="CZ194" r:id="rId1565" display="=@if(I6&lt;50,&quot;0&quot;,if(I6&gt;49,&quot;1&quot;,if(I6&gt;54,&quot;1.5&quot;,if(I6&lt;59,&quot;2&quot;))))"/>
    <hyperlink ref="CZ195" r:id="rId1566" display="=@if(I6&lt;50,&quot;0&quot;,if(I6&gt;49,&quot;1&quot;,if(I6&gt;54,&quot;1.5&quot;,if(I6&lt;59,&quot;2&quot;))))"/>
    <hyperlink ref="CZ196" r:id="rId1567" display="=@if(I6&lt;50,&quot;0&quot;,if(I6&gt;49,&quot;1&quot;,if(I6&gt;54,&quot;1.5&quot;,if(I6&lt;59,&quot;2&quot;))))"/>
    <hyperlink ref="CZ197" r:id="rId1568" display="=@if(I6&lt;50,&quot;0&quot;,if(I6&gt;49,&quot;1&quot;,if(I6&gt;54,&quot;1.5&quot;,if(I6&lt;59,&quot;2&quot;))))"/>
    <hyperlink ref="CZ198" r:id="rId1569" display="=@if(I6&lt;50,&quot;0&quot;,if(I6&gt;49,&quot;1&quot;,if(I6&gt;54,&quot;1.5&quot;,if(I6&lt;59,&quot;2&quot;))))"/>
    <hyperlink ref="CZ199" r:id="rId1570" display="=@if(I6&lt;50,&quot;0&quot;,if(I6&gt;49,&quot;1&quot;,if(I6&gt;54,&quot;1.5&quot;,if(I6&lt;59,&quot;2&quot;))))"/>
    <hyperlink ref="CZ200" r:id="rId1571" display="=@if(I6&lt;50,&quot;0&quot;,if(I6&gt;49,&quot;1&quot;,if(I6&gt;54,&quot;1.5&quot;,if(I6&lt;59,&quot;2&quot;))))"/>
    <hyperlink ref="CZ201" r:id="rId1572" display="=@if(I6&lt;50,&quot;0&quot;,if(I6&gt;49,&quot;1&quot;,if(I6&gt;54,&quot;1.5&quot;,if(I6&lt;59,&quot;2&quot;))))"/>
    <hyperlink ref="CZ202" r:id="rId1573" display="=@if(I6&lt;50,&quot;0&quot;,if(I6&gt;49,&quot;1&quot;,if(I6&gt;54,&quot;1.5&quot;,if(I6&lt;59,&quot;2&quot;))))"/>
    <hyperlink ref="CZ203" r:id="rId1574" display="=@if(I6&lt;50,&quot;0&quot;,if(I6&gt;49,&quot;1&quot;,if(I6&gt;54,&quot;1.5&quot;,if(I6&lt;59,&quot;2&quot;))))"/>
    <hyperlink ref="CZ204" r:id="rId1575" display="=@if(I6&lt;50,&quot;0&quot;,if(I6&gt;49,&quot;1&quot;,if(I6&gt;54,&quot;1.5&quot;,if(I6&lt;59,&quot;2&quot;))))"/>
    <hyperlink ref="CZ205" r:id="rId1576" display="=@if(I6&lt;50,&quot;0&quot;,if(I6&gt;49,&quot;1&quot;,if(I6&gt;54,&quot;1.5&quot;,if(I6&lt;59,&quot;2&quot;))))"/>
    <hyperlink ref="CZ206" r:id="rId1577" display="=@if(I6&lt;50,&quot;0&quot;,if(I6&gt;49,&quot;1&quot;,if(I6&gt;54,&quot;1.5&quot;,if(I6&lt;59,&quot;2&quot;))))"/>
    <hyperlink ref="CZ207" r:id="rId1578" display="=@if(I6&lt;50,&quot;0&quot;,if(I6&gt;49,&quot;1&quot;,if(I6&gt;54,&quot;1.5&quot;,if(I6&lt;59,&quot;2&quot;))))"/>
    <hyperlink ref="CZ208" r:id="rId1579" display="=@if(I6&lt;50,&quot;0&quot;,if(I6&gt;49,&quot;1&quot;,if(I6&gt;54,&quot;1.5&quot;,if(I6&lt;59,&quot;2&quot;))))"/>
    <hyperlink ref="CZ209" r:id="rId1580" display="=@if(I6&lt;50,&quot;0&quot;,if(I6&gt;49,&quot;1&quot;,if(I6&gt;54,&quot;1.5&quot;,if(I6&lt;59,&quot;2&quot;))))"/>
    <hyperlink ref="CZ210" r:id="rId1581" display="=@if(I6&lt;50,&quot;0&quot;,if(I6&gt;49,&quot;1&quot;,if(I6&gt;54,&quot;1.5&quot;,if(I6&lt;59,&quot;2&quot;))))"/>
    <hyperlink ref="CZ211" r:id="rId1582" display="=@if(I6&lt;50,&quot;0&quot;,if(I6&gt;49,&quot;1&quot;,if(I6&gt;54,&quot;1.5&quot;,if(I6&lt;59,&quot;2&quot;))))"/>
    <hyperlink ref="CZ212" r:id="rId1583" display="=@if(I6&lt;50,&quot;0&quot;,if(I6&gt;49,&quot;1&quot;,if(I6&gt;54,&quot;1.5&quot;,if(I6&lt;59,&quot;2&quot;))))"/>
    <hyperlink ref="CZ213" r:id="rId1584" display="=@if(I6&lt;50,&quot;0&quot;,if(I6&gt;49,&quot;1&quot;,if(I6&gt;54,&quot;1.5&quot;,if(I6&lt;59,&quot;2&quot;))))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CZ213"/>
  <sheetViews>
    <sheetView topLeftCell="A41" workbookViewId="0">
      <selection activeCell="L28" sqref="L28"/>
    </sheetView>
  </sheetViews>
  <sheetFormatPr defaultRowHeight="12.75"/>
  <cols>
    <col min="1" max="1" width="8" bestFit="1" customWidth="1"/>
    <col min="2" max="2" width="11.5703125" customWidth="1"/>
    <col min="3" max="4" width="6.140625" customWidth="1"/>
    <col min="5" max="5" width="29.140625" customWidth="1"/>
    <col min="6" max="6" width="16.140625" customWidth="1"/>
    <col min="7" max="7" width="4" style="3" customWidth="1"/>
    <col min="8" max="37" width="6.7109375" style="2" customWidth="1"/>
    <col min="38" max="45" width="4.7109375" style="2" customWidth="1"/>
    <col min="46" max="46" width="6.7109375" style="2" customWidth="1"/>
    <col min="47" max="53" width="6.7109375" customWidth="1"/>
    <col min="54" max="83" width="6.7109375" style="70" hidden="1" customWidth="1"/>
    <col min="84" max="91" width="4.7109375" style="2" hidden="1" customWidth="1"/>
    <col min="92" max="92" width="6.7109375" style="70" hidden="1" customWidth="1"/>
    <col min="93" max="98" width="6.7109375" hidden="1" customWidth="1"/>
    <col min="99" max="99" width="9.140625" hidden="1" customWidth="1"/>
    <col min="100" max="100" width="11.140625" customWidth="1"/>
  </cols>
  <sheetData>
    <row r="1" spans="1:104">
      <c r="A1" s="33"/>
      <c r="B1" s="34"/>
      <c r="C1" s="34"/>
      <c r="D1" s="34"/>
      <c r="E1" s="34"/>
      <c r="F1" s="34"/>
      <c r="G1" s="35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22"/>
      <c r="AM1" s="22"/>
      <c r="AN1" s="22"/>
      <c r="AO1" s="97"/>
      <c r="AP1" s="97"/>
      <c r="AQ1" s="97"/>
      <c r="AR1" s="97"/>
      <c r="AS1" s="97"/>
      <c r="AT1" s="36"/>
      <c r="AU1" s="38"/>
      <c r="AV1" s="38"/>
      <c r="AW1" s="38"/>
      <c r="AX1" s="38"/>
      <c r="AY1" s="38"/>
      <c r="AZ1" s="38"/>
      <c r="BA1" s="38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22"/>
      <c r="CG1" s="22"/>
      <c r="CH1" s="22"/>
      <c r="CI1" s="97"/>
      <c r="CJ1" s="97"/>
      <c r="CK1" s="97"/>
      <c r="CL1" s="97"/>
      <c r="CM1" s="97"/>
      <c r="CN1" s="66"/>
      <c r="CO1" s="38"/>
      <c r="CP1" s="38"/>
      <c r="CQ1" s="38"/>
      <c r="CR1" s="38"/>
      <c r="CS1" s="38"/>
      <c r="CT1" s="38"/>
      <c r="CU1" s="51"/>
      <c r="CV1" s="51"/>
      <c r="CW1" s="51"/>
      <c r="CY1" s="6"/>
    </row>
    <row r="2" spans="1:104">
      <c r="A2" s="38"/>
      <c r="B2" s="39" t="s">
        <v>122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97"/>
      <c r="AP2" s="97"/>
      <c r="AQ2" s="97"/>
      <c r="AR2" s="97"/>
      <c r="AS2" s="97"/>
      <c r="AT2" s="39"/>
      <c r="AU2" s="38"/>
      <c r="AV2" s="38"/>
      <c r="AW2" s="38"/>
      <c r="AX2" s="38"/>
      <c r="AY2" s="38"/>
      <c r="AZ2" s="52"/>
      <c r="BA2" s="38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39"/>
      <c r="CG2" s="39"/>
      <c r="CH2" s="39"/>
      <c r="CI2" s="97"/>
      <c r="CJ2" s="97"/>
      <c r="CK2" s="97"/>
      <c r="CL2" s="97"/>
      <c r="CM2" s="97"/>
      <c r="CN2" s="67"/>
      <c r="CO2" s="38"/>
      <c r="CP2" s="38"/>
      <c r="CQ2" s="38"/>
      <c r="CR2" s="38"/>
      <c r="CS2" s="38"/>
      <c r="CT2" s="52"/>
      <c r="CU2" s="52"/>
      <c r="CV2" s="52"/>
      <c r="CW2" s="52"/>
      <c r="CY2" s="5"/>
    </row>
    <row r="3" spans="1:104">
      <c r="A3" s="38"/>
      <c r="B3" s="97"/>
      <c r="C3" s="185"/>
      <c r="D3" s="185"/>
      <c r="E3" s="97"/>
      <c r="F3" s="97"/>
      <c r="G3" s="35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119"/>
      <c r="AL3" s="53"/>
      <c r="AM3" s="97"/>
      <c r="AN3" s="97"/>
      <c r="AO3" s="97"/>
      <c r="AP3" s="97"/>
      <c r="AQ3" s="97"/>
      <c r="AR3" s="97"/>
      <c r="AS3" s="97"/>
      <c r="AT3" s="97"/>
      <c r="AU3" s="38"/>
      <c r="AV3" s="38"/>
      <c r="AW3" s="38"/>
      <c r="AX3" s="38"/>
      <c r="AY3" s="38"/>
      <c r="AZ3" s="52"/>
      <c r="BA3" s="38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53"/>
      <c r="CG3" s="97"/>
      <c r="CH3" s="97"/>
      <c r="CI3" s="97"/>
      <c r="CJ3" s="97"/>
      <c r="CK3" s="97"/>
      <c r="CL3" s="97"/>
      <c r="CM3" s="97"/>
      <c r="CN3" s="66"/>
      <c r="CO3" s="38"/>
      <c r="CP3" s="38"/>
      <c r="CQ3" s="38"/>
      <c r="CR3" s="38"/>
      <c r="CS3" s="38"/>
      <c r="CT3" s="52"/>
      <c r="CU3" s="38"/>
      <c r="CV3" s="38"/>
      <c r="CW3" s="38"/>
    </row>
    <row r="4" spans="1:104">
      <c r="A4" s="38"/>
      <c r="B4" s="98" t="s">
        <v>9</v>
      </c>
      <c r="C4" s="186"/>
      <c r="D4" s="186"/>
      <c r="E4" s="199" t="s">
        <v>127</v>
      </c>
      <c r="F4" s="199"/>
      <c r="G4" s="35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45"/>
      <c r="AH4" s="98"/>
      <c r="AI4" s="98"/>
      <c r="AJ4" s="98"/>
      <c r="AK4" s="123"/>
      <c r="AL4" s="95"/>
      <c r="AM4" s="201"/>
      <c r="AN4" s="201"/>
      <c r="AO4" s="97"/>
      <c r="AP4" s="97"/>
      <c r="AQ4" s="97"/>
      <c r="AR4" s="97"/>
      <c r="AS4" s="97"/>
      <c r="AT4" s="98"/>
      <c r="AU4" s="38"/>
      <c r="AV4" s="38"/>
      <c r="AW4" s="38"/>
      <c r="AX4" s="38"/>
      <c r="AY4" s="38"/>
      <c r="AZ4" s="52"/>
      <c r="BA4" s="38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95"/>
      <c r="CG4" s="201"/>
      <c r="CH4" s="201"/>
      <c r="CI4" s="97"/>
      <c r="CJ4" s="97"/>
      <c r="CK4" s="97"/>
      <c r="CL4" s="97"/>
      <c r="CM4" s="97"/>
      <c r="CN4" s="66"/>
      <c r="CO4" s="38"/>
      <c r="CP4" s="38"/>
      <c r="CQ4" s="38"/>
      <c r="CR4" s="38"/>
      <c r="CS4" s="38"/>
      <c r="CT4" s="52"/>
      <c r="CU4" s="38"/>
      <c r="CV4" s="38"/>
      <c r="CW4" s="38"/>
    </row>
    <row r="5" spans="1:104">
      <c r="A5" s="38"/>
      <c r="B5" s="183" t="s">
        <v>124</v>
      </c>
      <c r="C5" s="186"/>
      <c r="D5" s="186"/>
      <c r="E5" s="199" t="s">
        <v>128</v>
      </c>
      <c r="F5" s="199"/>
      <c r="G5" s="35"/>
      <c r="H5" s="98"/>
      <c r="I5" s="98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98"/>
      <c r="AE5" s="98"/>
      <c r="AF5" s="98"/>
      <c r="AG5" s="46"/>
      <c r="AH5" s="98"/>
      <c r="AI5" s="98"/>
      <c r="AJ5" s="98"/>
      <c r="AK5" s="123"/>
      <c r="AL5" s="95"/>
      <c r="AM5" s="201"/>
      <c r="AN5" s="201"/>
      <c r="AO5" s="97"/>
      <c r="AP5" s="97"/>
      <c r="AQ5" s="97"/>
      <c r="AR5" s="97"/>
      <c r="AS5" s="97"/>
      <c r="AT5" s="98"/>
      <c r="AU5" s="38"/>
      <c r="AV5" s="38"/>
      <c r="AW5" s="38"/>
      <c r="AX5" s="38"/>
      <c r="AY5" s="38"/>
      <c r="AZ5" s="52"/>
      <c r="BA5" s="3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95"/>
      <c r="CG5" s="201"/>
      <c r="CH5" s="201"/>
      <c r="CI5" s="97"/>
      <c r="CJ5" s="97"/>
      <c r="CK5" s="97"/>
      <c r="CL5" s="97"/>
      <c r="CM5" s="97"/>
      <c r="CN5" s="68"/>
      <c r="CO5" s="38"/>
      <c r="CP5" s="38"/>
      <c r="CQ5" s="38"/>
      <c r="CR5" s="38"/>
      <c r="CS5" s="38"/>
      <c r="CT5" s="52"/>
      <c r="CU5" s="38"/>
      <c r="CV5" s="38"/>
      <c r="CW5" s="38"/>
    </row>
    <row r="6" spans="1:104">
      <c r="A6" s="38"/>
      <c r="B6" s="39"/>
      <c r="C6" s="39"/>
      <c r="D6" s="39"/>
      <c r="E6" s="39"/>
      <c r="F6" s="39"/>
      <c r="G6" s="39"/>
      <c r="H6" s="97"/>
      <c r="I6" s="97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97"/>
      <c r="AE6" s="97"/>
      <c r="AF6" s="97"/>
      <c r="AG6" s="47"/>
      <c r="AH6" s="97"/>
      <c r="AI6" s="97"/>
      <c r="AJ6" s="97"/>
      <c r="AK6" s="119"/>
      <c r="AL6" s="39"/>
      <c r="AM6" s="45"/>
      <c r="AN6" s="45"/>
      <c r="AO6" s="55"/>
      <c r="AP6" s="55"/>
      <c r="AQ6" s="55"/>
      <c r="AR6" s="55"/>
      <c r="AS6" s="55"/>
      <c r="AT6" s="97"/>
      <c r="AU6" s="38"/>
      <c r="AV6" s="38"/>
      <c r="AW6" s="38"/>
      <c r="AX6" s="38"/>
      <c r="AY6" s="38"/>
      <c r="AZ6" s="38"/>
      <c r="BA6" s="3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39"/>
      <c r="CG6" s="45"/>
      <c r="CH6" s="45"/>
      <c r="CI6" s="55"/>
      <c r="CJ6" s="55"/>
      <c r="CK6" s="55"/>
      <c r="CL6" s="55"/>
      <c r="CM6" s="55"/>
      <c r="CN6" s="68"/>
      <c r="CO6" s="38"/>
      <c r="CP6" s="38"/>
      <c r="CQ6" s="38"/>
      <c r="CR6" s="38"/>
      <c r="CS6" s="38"/>
      <c r="CT6" s="38"/>
      <c r="CU6" s="38"/>
      <c r="CV6" s="38"/>
      <c r="CW6" s="38"/>
    </row>
    <row r="7" spans="1:104">
      <c r="A7" s="38"/>
      <c r="B7" s="198" t="s">
        <v>15</v>
      </c>
      <c r="C7" s="198"/>
      <c r="D7" s="198"/>
      <c r="E7" s="198"/>
      <c r="F7" s="96">
        <v>6</v>
      </c>
      <c r="G7" s="39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48"/>
      <c r="AH7" s="97"/>
      <c r="AI7" s="97"/>
      <c r="AJ7" s="97"/>
      <c r="AK7" s="119"/>
      <c r="AL7" s="39"/>
      <c r="AM7" s="46"/>
      <c r="AN7" s="46"/>
      <c r="AO7" s="46"/>
      <c r="AP7" s="46"/>
      <c r="AQ7" s="46"/>
      <c r="AR7" s="46"/>
      <c r="AS7" s="46"/>
      <c r="AT7" s="97"/>
      <c r="AU7" s="38"/>
      <c r="AV7" s="38"/>
      <c r="AW7" s="38"/>
      <c r="AX7" s="38"/>
      <c r="AY7" s="38"/>
      <c r="AZ7" s="38"/>
      <c r="BA7" s="52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39"/>
      <c r="CG7" s="46"/>
      <c r="CH7" s="46"/>
      <c r="CI7" s="46"/>
      <c r="CJ7" s="46"/>
      <c r="CK7" s="46"/>
      <c r="CL7" s="46"/>
      <c r="CM7" s="46"/>
      <c r="CN7" s="66"/>
      <c r="CO7" s="38"/>
      <c r="CP7" s="38"/>
      <c r="CQ7" s="38"/>
      <c r="CR7" s="38"/>
      <c r="CS7" s="38"/>
      <c r="CT7" s="38"/>
      <c r="CU7" s="38"/>
      <c r="CV7" s="38"/>
      <c r="CW7" s="38"/>
    </row>
    <row r="8" spans="1:104">
      <c r="A8" s="38"/>
      <c r="B8" s="198" t="s">
        <v>16</v>
      </c>
      <c r="C8" s="198"/>
      <c r="D8" s="198"/>
      <c r="E8" s="198"/>
      <c r="F8" s="23">
        <f>CY8</f>
        <v>0</v>
      </c>
      <c r="G8" s="35"/>
      <c r="H8" s="97"/>
      <c r="I8" s="110" t="s">
        <v>7</v>
      </c>
      <c r="J8" s="111"/>
      <c r="K8" s="112"/>
      <c r="L8" s="217"/>
      <c r="M8" s="218"/>
      <c r="N8" s="219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39"/>
      <c r="AB8" s="39"/>
      <c r="AC8" s="39"/>
      <c r="AD8" s="97"/>
      <c r="AE8" s="97"/>
      <c r="AF8" s="97"/>
      <c r="AG8" s="49"/>
      <c r="AH8" s="97"/>
      <c r="AI8" s="97"/>
      <c r="AJ8" s="97"/>
      <c r="AK8" s="119"/>
      <c r="AL8" s="97"/>
      <c r="AM8" s="47"/>
      <c r="AN8" s="47"/>
      <c r="AO8" s="47"/>
      <c r="AP8" s="47"/>
      <c r="AQ8" s="47"/>
      <c r="AR8" s="47"/>
      <c r="AS8" s="47"/>
      <c r="AT8" s="97"/>
      <c r="AU8" s="38"/>
      <c r="AV8" s="38"/>
      <c r="AW8" s="38"/>
      <c r="AX8" s="38"/>
      <c r="AY8" s="38"/>
      <c r="AZ8" s="52"/>
      <c r="BA8" s="52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97"/>
      <c r="CG8" s="47"/>
      <c r="CH8" s="47"/>
      <c r="CI8" s="47"/>
      <c r="CJ8" s="47"/>
      <c r="CK8" s="47"/>
      <c r="CL8" s="47"/>
      <c r="CM8" s="47"/>
      <c r="CN8" s="66"/>
      <c r="CO8" s="38"/>
      <c r="CP8" s="38"/>
      <c r="CQ8" s="38"/>
      <c r="CR8" s="38"/>
      <c r="CS8" s="38"/>
      <c r="CT8" s="52"/>
      <c r="CU8" s="38"/>
      <c r="CV8" s="38"/>
      <c r="CW8" s="38"/>
      <c r="CY8" s="63">
        <f>SUM(CW16:CW213)/F11</f>
        <v>0</v>
      </c>
    </row>
    <row r="9" spans="1:104">
      <c r="A9" s="38"/>
      <c r="B9" s="198" t="s">
        <v>3</v>
      </c>
      <c r="C9" s="198"/>
      <c r="D9" s="198"/>
      <c r="E9" s="198"/>
      <c r="F9" s="61">
        <f>CY9</f>
        <v>0</v>
      </c>
      <c r="G9" s="35"/>
      <c r="H9" s="41"/>
      <c r="I9" s="114" t="s">
        <v>6</v>
      </c>
      <c r="J9" s="115"/>
      <c r="K9" s="116"/>
      <c r="L9" s="217"/>
      <c r="M9" s="218"/>
      <c r="N9" s="219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7"/>
      <c r="AB9" s="117"/>
      <c r="AC9" s="117"/>
      <c r="AD9" s="41"/>
      <c r="AE9" s="41"/>
      <c r="AF9" s="41"/>
      <c r="AG9" s="41"/>
      <c r="AH9" s="41"/>
      <c r="AI9" s="41"/>
      <c r="AJ9" s="41"/>
      <c r="AK9" s="41"/>
      <c r="AL9" s="41"/>
      <c r="AM9" s="48"/>
      <c r="AN9" s="95"/>
      <c r="AO9" s="95"/>
      <c r="AP9" s="95"/>
      <c r="AQ9" s="95"/>
      <c r="AR9" s="95"/>
      <c r="AS9" s="95"/>
      <c r="AT9" s="41"/>
      <c r="AU9" s="38"/>
      <c r="AV9" s="38"/>
      <c r="AW9" s="38"/>
      <c r="AX9" s="38"/>
      <c r="AY9" s="38"/>
      <c r="AZ9" s="52"/>
      <c r="BA9" s="52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41"/>
      <c r="CG9" s="48"/>
      <c r="CH9" s="95"/>
      <c r="CI9" s="95"/>
      <c r="CJ9" s="95"/>
      <c r="CK9" s="95"/>
      <c r="CL9" s="95"/>
      <c r="CM9" s="95"/>
      <c r="CN9" s="69"/>
      <c r="CO9" s="38"/>
      <c r="CP9" s="38"/>
      <c r="CQ9" s="38"/>
      <c r="CR9" s="38"/>
      <c r="CS9" s="38"/>
      <c r="CT9" s="52"/>
      <c r="CU9" s="38"/>
      <c r="CV9" s="38"/>
      <c r="CW9" s="38"/>
      <c r="CY9" s="64">
        <f>CY8/F7*100</f>
        <v>0</v>
      </c>
    </row>
    <row r="10" spans="1:104">
      <c r="A10" s="38"/>
      <c r="B10" s="198" t="s">
        <v>2</v>
      </c>
      <c r="C10" s="198"/>
      <c r="D10" s="198"/>
      <c r="E10" s="198"/>
      <c r="F10" s="61">
        <f>CY10</f>
        <v>0</v>
      </c>
      <c r="G10" s="35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9"/>
      <c r="AN10" s="95"/>
      <c r="AO10" s="95"/>
      <c r="AP10" s="95"/>
      <c r="AQ10" s="95"/>
      <c r="AR10" s="95"/>
      <c r="AS10" s="95"/>
      <c r="AT10" s="41"/>
      <c r="AU10" s="38"/>
      <c r="AV10" s="38"/>
      <c r="AW10" s="38"/>
      <c r="AX10" s="38"/>
      <c r="AY10" s="38"/>
      <c r="AZ10" s="52"/>
      <c r="BA10" s="52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41"/>
      <c r="CG10" s="49"/>
      <c r="CH10" s="95"/>
      <c r="CI10" s="95"/>
      <c r="CJ10" s="95"/>
      <c r="CK10" s="95"/>
      <c r="CL10" s="95"/>
      <c r="CM10" s="95"/>
      <c r="CN10" s="69"/>
      <c r="CO10" s="38"/>
      <c r="CP10" s="38"/>
      <c r="CQ10" s="38"/>
      <c r="CR10" s="38"/>
      <c r="CS10" s="38"/>
      <c r="CT10" s="52"/>
      <c r="CU10" s="38"/>
      <c r="CV10" s="38"/>
      <c r="CW10" s="38"/>
      <c r="CY10" s="64">
        <f>STDEV(CW16:CW123)</f>
        <v>0</v>
      </c>
    </row>
    <row r="11" spans="1:104">
      <c r="A11" s="38"/>
      <c r="B11" s="198" t="s">
        <v>5</v>
      </c>
      <c r="C11" s="198"/>
      <c r="D11" s="198"/>
      <c r="E11" s="198"/>
      <c r="F11" s="96">
        <v>35</v>
      </c>
      <c r="G11" s="35" t="s">
        <v>4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95"/>
      <c r="AO11" s="95"/>
      <c r="AP11" s="95"/>
      <c r="AQ11" s="95"/>
      <c r="AR11" s="95"/>
      <c r="AS11" s="95"/>
      <c r="AT11" s="41"/>
      <c r="AU11" s="38"/>
      <c r="AV11" s="38"/>
      <c r="AW11" s="38"/>
      <c r="AX11" s="38"/>
      <c r="AY11" s="38"/>
      <c r="AZ11" s="52"/>
      <c r="BA11" s="38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41"/>
      <c r="CG11" s="41"/>
      <c r="CH11" s="95"/>
      <c r="CI11" s="95"/>
      <c r="CJ11" s="95"/>
      <c r="CK11" s="95"/>
      <c r="CL11" s="95"/>
      <c r="CM11" s="95"/>
      <c r="CN11" s="69"/>
      <c r="CO11" s="38"/>
      <c r="CP11" s="38"/>
      <c r="CQ11" s="38"/>
      <c r="CR11" s="38"/>
      <c r="CS11" s="38"/>
      <c r="CT11" s="52"/>
      <c r="CU11" s="38"/>
      <c r="CV11" s="38"/>
      <c r="CW11" s="38"/>
    </row>
    <row r="12" spans="1:104">
      <c r="A12" s="38"/>
      <c r="B12" s="35"/>
      <c r="C12" s="35"/>
      <c r="D12" s="35"/>
      <c r="E12" s="35"/>
      <c r="F12" s="35"/>
      <c r="G12" s="3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201"/>
      <c r="AM12" s="201"/>
      <c r="AN12" s="95"/>
      <c r="AO12" s="95"/>
      <c r="AP12" s="95"/>
      <c r="AQ12" s="95"/>
      <c r="AR12" s="95"/>
      <c r="AS12" s="95"/>
      <c r="AT12" s="41"/>
      <c r="AU12" s="38"/>
      <c r="AV12" s="38"/>
      <c r="AW12" s="38"/>
      <c r="AX12" s="38"/>
      <c r="AY12" s="38"/>
      <c r="AZ12" s="52"/>
      <c r="BA12" s="38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201"/>
      <c r="CG12" s="201"/>
      <c r="CH12" s="95"/>
      <c r="CI12" s="95"/>
      <c r="CJ12" s="95"/>
      <c r="CK12" s="95"/>
      <c r="CL12" s="95"/>
      <c r="CM12" s="95"/>
      <c r="CN12" s="69"/>
      <c r="CO12" s="38"/>
      <c r="CP12" s="38"/>
      <c r="CQ12" s="38"/>
      <c r="CR12" s="38"/>
      <c r="CS12" s="38"/>
      <c r="CT12" s="52"/>
      <c r="CU12" s="38"/>
      <c r="CV12" s="38"/>
      <c r="CW12" s="38"/>
    </row>
    <row r="13" spans="1:104">
      <c r="A13" s="24" t="s">
        <v>22</v>
      </c>
      <c r="B13" s="24" t="s">
        <v>23</v>
      </c>
      <c r="C13" s="24"/>
      <c r="D13" s="24"/>
      <c r="E13" s="24"/>
      <c r="F13" s="24" t="s">
        <v>25</v>
      </c>
      <c r="G13" s="24" t="s">
        <v>27</v>
      </c>
      <c r="H13" s="191" t="s">
        <v>29</v>
      </c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2"/>
      <c r="AL13" s="193" t="s">
        <v>56</v>
      </c>
      <c r="AM13" s="193"/>
      <c r="AN13" s="193"/>
      <c r="AO13" s="193"/>
      <c r="AP13" s="193"/>
      <c r="AQ13" s="193"/>
      <c r="AR13" s="193"/>
      <c r="AS13" s="193"/>
      <c r="AT13" s="190" t="s">
        <v>60</v>
      </c>
      <c r="AU13" s="191"/>
      <c r="AV13" s="191"/>
      <c r="AW13" s="191"/>
      <c r="AX13" s="191"/>
      <c r="AY13" s="191"/>
      <c r="AZ13" s="192"/>
      <c r="BA13" s="132"/>
      <c r="BB13" s="102" t="s">
        <v>75</v>
      </c>
      <c r="BC13" s="102" t="s">
        <v>75</v>
      </c>
      <c r="BD13" s="102" t="s">
        <v>75</v>
      </c>
      <c r="BE13" s="102" t="s">
        <v>75</v>
      </c>
      <c r="BF13" s="102" t="s">
        <v>75</v>
      </c>
      <c r="BG13" s="102" t="s">
        <v>75</v>
      </c>
      <c r="BH13" s="102" t="s">
        <v>75</v>
      </c>
      <c r="BI13" s="102" t="s">
        <v>75</v>
      </c>
      <c r="BJ13" s="102" t="s">
        <v>75</v>
      </c>
      <c r="BK13" s="102" t="s">
        <v>75</v>
      </c>
      <c r="BL13" s="102" t="s">
        <v>75</v>
      </c>
      <c r="BM13" s="102" t="s">
        <v>75</v>
      </c>
      <c r="BN13" s="102" t="s">
        <v>75</v>
      </c>
      <c r="BO13" s="102" t="s">
        <v>75</v>
      </c>
      <c r="BP13" s="102" t="s">
        <v>75</v>
      </c>
      <c r="BQ13" s="102" t="s">
        <v>75</v>
      </c>
      <c r="BR13" s="102" t="s">
        <v>75</v>
      </c>
      <c r="BS13" s="102" t="s">
        <v>75</v>
      </c>
      <c r="BT13" s="102" t="s">
        <v>75</v>
      </c>
      <c r="BU13" s="102" t="s">
        <v>75</v>
      </c>
      <c r="BV13" s="102" t="s">
        <v>75</v>
      </c>
      <c r="BW13" s="102" t="s">
        <v>75</v>
      </c>
      <c r="BX13" s="102" t="s">
        <v>75</v>
      </c>
      <c r="BY13" s="102" t="s">
        <v>75</v>
      </c>
      <c r="BZ13" s="102" t="s">
        <v>75</v>
      </c>
      <c r="CA13" s="102" t="s">
        <v>75</v>
      </c>
      <c r="CB13" s="102" t="s">
        <v>75</v>
      </c>
      <c r="CC13" s="102" t="s">
        <v>75</v>
      </c>
      <c r="CD13" s="102" t="s">
        <v>75</v>
      </c>
      <c r="CE13" s="102" t="s">
        <v>75</v>
      </c>
      <c r="CF13" s="189" t="s">
        <v>75</v>
      </c>
      <c r="CG13" s="197"/>
      <c r="CH13" s="197"/>
      <c r="CI13" s="197"/>
      <c r="CJ13" s="197"/>
      <c r="CK13" s="197"/>
      <c r="CL13" s="197"/>
      <c r="CM13" s="197"/>
      <c r="CN13" s="220" t="s">
        <v>60</v>
      </c>
      <c r="CO13" s="222"/>
      <c r="CP13" s="222"/>
      <c r="CQ13" s="222"/>
      <c r="CR13" s="222"/>
      <c r="CS13" s="222"/>
      <c r="CT13" s="221"/>
      <c r="CU13" s="149" t="s">
        <v>82</v>
      </c>
      <c r="CV13" s="30" t="s">
        <v>73</v>
      </c>
      <c r="CW13" s="27" t="s">
        <v>75</v>
      </c>
    </row>
    <row r="14" spans="1:104">
      <c r="A14" s="25" t="s">
        <v>17</v>
      </c>
      <c r="B14" s="25" t="s">
        <v>24</v>
      </c>
      <c r="C14" s="25" t="s">
        <v>125</v>
      </c>
      <c r="D14" s="25" t="s">
        <v>126</v>
      </c>
      <c r="E14" s="25" t="s">
        <v>1</v>
      </c>
      <c r="F14" s="25" t="s">
        <v>26</v>
      </c>
      <c r="G14" s="25" t="s">
        <v>28</v>
      </c>
      <c r="H14" s="99" t="s">
        <v>30</v>
      </c>
      <c r="I14" s="99" t="s">
        <v>31</v>
      </c>
      <c r="J14" s="99" t="s">
        <v>32</v>
      </c>
      <c r="K14" s="99" t="s">
        <v>33</v>
      </c>
      <c r="L14" s="99" t="s">
        <v>34</v>
      </c>
      <c r="M14" s="99" t="s">
        <v>35</v>
      </c>
      <c r="N14" s="99" t="s">
        <v>36</v>
      </c>
      <c r="O14" s="99" t="s">
        <v>37</v>
      </c>
      <c r="P14" s="99" t="s">
        <v>38</v>
      </c>
      <c r="Q14" s="99" t="s">
        <v>39</v>
      </c>
      <c r="R14" s="99" t="s">
        <v>40</v>
      </c>
      <c r="S14" s="99" t="s">
        <v>41</v>
      </c>
      <c r="T14" s="99" t="s">
        <v>42</v>
      </c>
      <c r="U14" s="99" t="s">
        <v>43</v>
      </c>
      <c r="V14" s="99" t="s">
        <v>44</v>
      </c>
      <c r="W14" s="99" t="s">
        <v>45</v>
      </c>
      <c r="X14" s="99" t="s">
        <v>46</v>
      </c>
      <c r="Y14" s="99" t="s">
        <v>47</v>
      </c>
      <c r="Z14" s="99" t="s">
        <v>48</v>
      </c>
      <c r="AA14" s="99" t="s">
        <v>49</v>
      </c>
      <c r="AB14" s="99" t="s">
        <v>50</v>
      </c>
      <c r="AC14" s="99" t="s">
        <v>51</v>
      </c>
      <c r="AD14" s="99" t="s">
        <v>52</v>
      </c>
      <c r="AE14" s="99" t="s">
        <v>53</v>
      </c>
      <c r="AF14" s="99" t="s">
        <v>54</v>
      </c>
      <c r="AG14" s="99" t="s">
        <v>57</v>
      </c>
      <c r="AH14" s="99" t="s">
        <v>58</v>
      </c>
      <c r="AI14" s="99" t="s">
        <v>59</v>
      </c>
      <c r="AJ14" s="99" t="s">
        <v>61</v>
      </c>
      <c r="AK14" s="122" t="s">
        <v>62</v>
      </c>
      <c r="AL14" s="193" t="s">
        <v>63</v>
      </c>
      <c r="AM14" s="193"/>
      <c r="AN14" s="193"/>
      <c r="AO14" s="193"/>
      <c r="AP14" s="193" t="s">
        <v>64</v>
      </c>
      <c r="AQ14" s="193"/>
      <c r="AR14" s="193"/>
      <c r="AS14" s="193"/>
      <c r="AT14" s="130" t="s">
        <v>65</v>
      </c>
      <c r="AU14" s="130" t="s">
        <v>66</v>
      </c>
      <c r="AV14" s="130" t="s">
        <v>67</v>
      </c>
      <c r="AW14" s="130" t="s">
        <v>68</v>
      </c>
      <c r="AX14" s="130" t="s">
        <v>69</v>
      </c>
      <c r="AY14" s="130" t="s">
        <v>70</v>
      </c>
      <c r="AZ14" s="130" t="s">
        <v>71</v>
      </c>
      <c r="BA14" s="130" t="s">
        <v>72</v>
      </c>
      <c r="BB14" s="103" t="s">
        <v>79</v>
      </c>
      <c r="BC14" s="103" t="s">
        <v>79</v>
      </c>
      <c r="BD14" s="103" t="s">
        <v>79</v>
      </c>
      <c r="BE14" s="103" t="s">
        <v>79</v>
      </c>
      <c r="BF14" s="103" t="s">
        <v>79</v>
      </c>
      <c r="BG14" s="103" t="s">
        <v>79</v>
      </c>
      <c r="BH14" s="103" t="s">
        <v>79</v>
      </c>
      <c r="BI14" s="103" t="s">
        <v>79</v>
      </c>
      <c r="BJ14" s="103" t="s">
        <v>79</v>
      </c>
      <c r="BK14" s="103" t="s">
        <v>79</v>
      </c>
      <c r="BL14" s="103" t="s">
        <v>79</v>
      </c>
      <c r="BM14" s="103" t="s">
        <v>79</v>
      </c>
      <c r="BN14" s="103" t="s">
        <v>79</v>
      </c>
      <c r="BO14" s="103" t="s">
        <v>79</v>
      </c>
      <c r="BP14" s="103" t="s">
        <v>79</v>
      </c>
      <c r="BQ14" s="103" t="s">
        <v>79</v>
      </c>
      <c r="BR14" s="103" t="s">
        <v>79</v>
      </c>
      <c r="BS14" s="103" t="s">
        <v>79</v>
      </c>
      <c r="BT14" s="103" t="s">
        <v>79</v>
      </c>
      <c r="BU14" s="103" t="s">
        <v>79</v>
      </c>
      <c r="BV14" s="103" t="s">
        <v>79</v>
      </c>
      <c r="BW14" s="103" t="s">
        <v>79</v>
      </c>
      <c r="BX14" s="103" t="s">
        <v>79</v>
      </c>
      <c r="BY14" s="103" t="s">
        <v>79</v>
      </c>
      <c r="BZ14" s="103" t="s">
        <v>79</v>
      </c>
      <c r="CA14" s="103" t="s">
        <v>79</v>
      </c>
      <c r="CB14" s="103" t="s">
        <v>79</v>
      </c>
      <c r="CC14" s="103" t="s">
        <v>79</v>
      </c>
      <c r="CD14" s="103" t="s">
        <v>79</v>
      </c>
      <c r="CE14" s="103" t="s">
        <v>79</v>
      </c>
      <c r="CF14" s="189" t="s">
        <v>70</v>
      </c>
      <c r="CG14" s="197"/>
      <c r="CH14" s="197"/>
      <c r="CI14" s="197"/>
      <c r="CJ14" s="189" t="s">
        <v>71</v>
      </c>
      <c r="CK14" s="197"/>
      <c r="CL14" s="197"/>
      <c r="CM14" s="197"/>
      <c r="CN14" s="102" t="s">
        <v>79</v>
      </c>
      <c r="CO14" s="102" t="s">
        <v>79</v>
      </c>
      <c r="CP14" s="102" t="s">
        <v>79</v>
      </c>
      <c r="CQ14" s="102" t="s">
        <v>79</v>
      </c>
      <c r="CR14" s="102" t="s">
        <v>79</v>
      </c>
      <c r="CS14" s="102" t="s">
        <v>79</v>
      </c>
      <c r="CT14" s="102" t="s">
        <v>79</v>
      </c>
      <c r="CU14" s="140" t="s">
        <v>72</v>
      </c>
      <c r="CV14" s="31" t="s">
        <v>74</v>
      </c>
      <c r="CW14" s="28" t="s">
        <v>76</v>
      </c>
      <c r="CX14" s="2"/>
      <c r="CZ14" s="2"/>
    </row>
    <row r="15" spans="1:104">
      <c r="A15" s="26"/>
      <c r="B15" s="26"/>
      <c r="C15" s="26"/>
      <c r="D15" s="26"/>
      <c r="E15" s="26"/>
      <c r="F15" s="26"/>
      <c r="G15" s="26"/>
      <c r="H15" s="194" t="s">
        <v>55</v>
      </c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6"/>
      <c r="AL15" s="73">
        <v>31.1</v>
      </c>
      <c r="AM15" s="73">
        <v>31.2</v>
      </c>
      <c r="AN15" s="73">
        <v>31.3</v>
      </c>
      <c r="AO15" s="73">
        <v>31.4</v>
      </c>
      <c r="AP15" s="73">
        <v>32.1</v>
      </c>
      <c r="AQ15" s="73">
        <v>32.200000000000003</v>
      </c>
      <c r="AR15" s="73">
        <v>32.299999999999997</v>
      </c>
      <c r="AS15" s="73">
        <v>32.4</v>
      </c>
      <c r="AT15" s="190" t="s">
        <v>0</v>
      </c>
      <c r="AU15" s="191"/>
      <c r="AV15" s="191"/>
      <c r="AW15" s="191"/>
      <c r="AX15" s="191"/>
      <c r="AY15" s="191"/>
      <c r="AZ15" s="192"/>
      <c r="BA15" s="132" t="s">
        <v>75</v>
      </c>
      <c r="BB15" s="104">
        <v>1</v>
      </c>
      <c r="BC15" s="104">
        <v>2</v>
      </c>
      <c r="BD15" s="104">
        <v>3</v>
      </c>
      <c r="BE15" s="104">
        <v>4</v>
      </c>
      <c r="BF15" s="104">
        <v>5</v>
      </c>
      <c r="BG15" s="104">
        <v>6</v>
      </c>
      <c r="BH15" s="104">
        <v>7</v>
      </c>
      <c r="BI15" s="104">
        <v>8</v>
      </c>
      <c r="BJ15" s="104">
        <v>9</v>
      </c>
      <c r="BK15" s="104">
        <v>10</v>
      </c>
      <c r="BL15" s="104">
        <v>11</v>
      </c>
      <c r="BM15" s="104">
        <v>12</v>
      </c>
      <c r="BN15" s="104">
        <v>13</v>
      </c>
      <c r="BO15" s="104">
        <v>14</v>
      </c>
      <c r="BP15" s="104">
        <v>15</v>
      </c>
      <c r="BQ15" s="104">
        <v>16</v>
      </c>
      <c r="BR15" s="104">
        <v>17</v>
      </c>
      <c r="BS15" s="104">
        <v>18</v>
      </c>
      <c r="BT15" s="104">
        <v>19</v>
      </c>
      <c r="BU15" s="104">
        <v>20</v>
      </c>
      <c r="BV15" s="104">
        <v>21</v>
      </c>
      <c r="BW15" s="104">
        <v>22</v>
      </c>
      <c r="BX15" s="104">
        <v>23</v>
      </c>
      <c r="BY15" s="104">
        <v>24</v>
      </c>
      <c r="BZ15" s="104">
        <v>25</v>
      </c>
      <c r="CA15" s="104">
        <v>26</v>
      </c>
      <c r="CB15" s="104">
        <v>27</v>
      </c>
      <c r="CC15" s="104">
        <v>28</v>
      </c>
      <c r="CD15" s="104">
        <v>29</v>
      </c>
      <c r="CE15" s="104">
        <v>30</v>
      </c>
      <c r="CF15" s="108">
        <v>38.1</v>
      </c>
      <c r="CG15" s="106">
        <v>38.200000000000003</v>
      </c>
      <c r="CH15" s="126">
        <v>38.299999999999997</v>
      </c>
      <c r="CI15" s="106">
        <v>38.4</v>
      </c>
      <c r="CJ15" s="108">
        <v>39.1</v>
      </c>
      <c r="CK15" s="106">
        <v>39.200000000000003</v>
      </c>
      <c r="CL15" s="126">
        <v>39.299999999999997</v>
      </c>
      <c r="CM15" s="106">
        <v>39.4</v>
      </c>
      <c r="CN15" s="104">
        <v>31</v>
      </c>
      <c r="CO15" s="104">
        <v>32</v>
      </c>
      <c r="CP15" s="104">
        <v>33</v>
      </c>
      <c r="CQ15" s="104">
        <v>34</v>
      </c>
      <c r="CR15" s="104">
        <v>35</v>
      </c>
      <c r="CS15" s="104">
        <v>36</v>
      </c>
      <c r="CT15" s="104">
        <v>37</v>
      </c>
      <c r="CU15" s="125" t="s">
        <v>75</v>
      </c>
      <c r="CV15" s="32" t="s">
        <v>80</v>
      </c>
      <c r="CW15" s="29" t="s">
        <v>77</v>
      </c>
      <c r="CY15" s="2"/>
    </row>
    <row r="16" spans="1:104" ht="18" customHeight="1">
      <c r="A16" s="225" t="s">
        <v>129</v>
      </c>
      <c r="B16" s="225" t="s">
        <v>130</v>
      </c>
      <c r="C16" s="225" t="s">
        <v>145</v>
      </c>
      <c r="D16" s="225" t="s">
        <v>145</v>
      </c>
      <c r="E16" s="226" t="s">
        <v>131</v>
      </c>
      <c r="F16" s="229">
        <v>1308900011168</v>
      </c>
      <c r="G16" s="225" t="s">
        <v>145</v>
      </c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4"/>
      <c r="AM16" s="4"/>
      <c r="AN16" s="71"/>
      <c r="AO16" s="4"/>
      <c r="AP16" s="4"/>
      <c r="AQ16" s="4"/>
      <c r="AR16" s="4"/>
      <c r="AS16" s="4"/>
      <c r="AT16" s="100"/>
      <c r="AU16" s="72"/>
      <c r="AV16" s="72"/>
      <c r="AW16" s="72"/>
      <c r="AX16" s="72"/>
      <c r="AY16" s="72"/>
      <c r="AZ16" s="72"/>
      <c r="BA16" s="101"/>
      <c r="BB16" s="105" t="b">
        <f t="shared" ref="BB16:BB78" si="0">IF(H16=1,"2.5",IF(H16=2,"0",IF(H16=3,"0",IF(H16=4,"0",IF(H16=9,"0")))))</f>
        <v>0</v>
      </c>
      <c r="BC16" s="105" t="b">
        <f t="shared" ref="BC16:BC78" si="1">IF(I16=1,"0",IF(I16=2,"0",IF(I16=3,"0",IF(I16=4,"2.5",IF(I16=9,"0")))))</f>
        <v>0</v>
      </c>
      <c r="BD16" s="105" t="b">
        <f t="shared" ref="BD16:BD78" si="2">IF(J16=1,"2.5",IF(J16=2,"0",IF(J16=3,"0",IF(J16=4,"0",IF(J16=9,"0")))))</f>
        <v>0</v>
      </c>
      <c r="BE16" s="105" t="b">
        <f t="shared" ref="BE16:BE78" si="3">IF(K16=1,"0",IF(K16=2,"0",IF(K16=3,"0",IF(K16=4,"2.5",IF(K16=9,"0")))))</f>
        <v>0</v>
      </c>
      <c r="BF16" s="105" t="b">
        <f t="shared" ref="BF16:BF78" si="4">IF(L16=1,"2.5",IF(L16=2,"0",IF(L16=3,"0",IF(L16=4,"0",IF(L16=9,"0")))))</f>
        <v>0</v>
      </c>
      <c r="BG16" s="105" t="b">
        <f t="shared" ref="BG16:BG78" si="5">IF(M16=1,"0",IF(M16=2,"0",IF(M16=3,"0",IF(M16=4,"2.5",IF(M16=9,"0")))))</f>
        <v>0</v>
      </c>
      <c r="BH16" s="105" t="b">
        <f t="shared" ref="BH16:BH78" si="6">IF(N16=1,"0",IF(N16=2,"0",IF(N16=3,"2.5",IF(N16=4,"0",IF(N16=9,"0")))))</f>
        <v>0</v>
      </c>
      <c r="BI16" s="105" t="b">
        <f t="shared" ref="BI16:BI78" si="7">IF(O16=1,"0",IF(O16=2,"0",IF(O16=3,"0",IF(O16=4,"2.5",IF(O16=9,"0")))))</f>
        <v>0</v>
      </c>
      <c r="BJ16" s="105" t="b">
        <f t="shared" ref="BJ16:BJ78" si="8">IF(P16=1,"0",IF(P16=2,"0",IF(P16=3,"2.5",IF(P16=4,"0",IF(P16=9,"0")))))</f>
        <v>0</v>
      </c>
      <c r="BK16" s="105" t="b">
        <f t="shared" ref="BK16:BK78" si="9">IF(Q16=1,"2.5",IF(Q16=2,"0",IF(Q16=3,"0",IF(Q16=4,"0",IF(Q16=9,"0")))))</f>
        <v>0</v>
      </c>
      <c r="BL16" s="105" t="b">
        <f t="shared" ref="BL16:BL78" si="10">IF(R16=1,"2.5",IF(R16=2,"0",IF(R16=3,"0",IF(R16=4,"0",IF(R16=9,"0")))))</f>
        <v>0</v>
      </c>
      <c r="BM16" s="105" t="b">
        <f t="shared" ref="BM16:BM78" si="11">IF(S16=1,"0",IF(S16=2,"2.5",IF(S16=3,"0",IF(S16=4,"0",IF(S16=9,"0")))))</f>
        <v>0</v>
      </c>
      <c r="BN16" s="105" t="b">
        <f t="shared" ref="BN16:BN78" si="12">IF(T16=1,"0",IF(T16=2,"2.5",IF(T16=3,"0",IF(T16=4,"0",IF(T16=9,"0")))))</f>
        <v>0</v>
      </c>
      <c r="BO16" s="105" t="b">
        <f t="shared" ref="BO16:BO78" si="13">IF(U16=1,"0",IF(U16=2,"2.5",IF(U16=3,"0",IF(U16=4,"0",IF(U16=9,"0")))))</f>
        <v>0</v>
      </c>
      <c r="BP16" s="105" t="b">
        <f t="shared" ref="BP16:BP78" si="14">IF(V16=1,"0",IF(V16=2,"0",IF(V16=3,"2.5",IF(V16=4,"0",IF(V16=9,"0")))))</f>
        <v>0</v>
      </c>
      <c r="BQ16" s="105" t="b">
        <f t="shared" ref="BQ16:BQ78" si="15">IF(W16=1,"0",IF(W16=2,"2.5",IF(W16=3,"0",IF(W16=4,"0",IF(W16=9,"0")))))</f>
        <v>0</v>
      </c>
      <c r="BR16" s="105" t="b">
        <f t="shared" ref="BR16:BR78" si="16">IF(X16=1,"0",IF(X16=2,"0",IF(X16=3,"0",IF(X16=4,"2.5",IF(X16=9,"0")))))</f>
        <v>0</v>
      </c>
      <c r="BS16" s="105" t="b">
        <f t="shared" ref="BS16:BS78" si="17">IF(Y16=1,"0",IF(Y16=2,"0",IF(Y16=3,"0",IF(Y16=4,"2.5",IF(Y16=9,"0")))))</f>
        <v>0</v>
      </c>
      <c r="BT16" s="105" t="b">
        <f t="shared" ref="BT16:BT78" si="18">IF(Z16=1,"0",IF(Z16=2,"2.5",IF(Z16=3,"0",IF(Z16=4,"0",IF(Z16=9,"0")))))</f>
        <v>0</v>
      </c>
      <c r="BU16" s="105" t="b">
        <f t="shared" ref="BU16:BU78" si="19">IF(AA16=1,"0",IF(AA16=2,"0",IF(AA16=3,"0",IF(AA16=4,"2.5",IF(AA16=9,"0")))))</f>
        <v>0</v>
      </c>
      <c r="BV16" s="105" t="b">
        <f t="shared" ref="BV16:BV78" si="20">IF(AB16=1,"0",IF(AB16=2,"0",IF(AB16=3,"0",IF(AB16=4,"2.5",IF(AB16=9,"0")))))</f>
        <v>0</v>
      </c>
      <c r="BW16" s="105" t="b">
        <f t="shared" ref="BW16:BW78" si="21">IF(AC16=1,"2.5",IF(AC16=2,"0",IF(AC16=3,"0",IF(AC16=4,"0",IF(AC16=9,"0")))))</f>
        <v>0</v>
      </c>
      <c r="BX16" s="105" t="b">
        <f t="shared" ref="BX16:BX78" si="22">IF(AD16=1,"0",IF(AD16=2,"0",IF(AD16=3,"2.5",IF(AD16=4,"0",IF(AD16=9,"0")))))</f>
        <v>0</v>
      </c>
      <c r="BY16" s="105" t="b">
        <f t="shared" ref="BY16:BY78" si="23">IF(AE16=1,"0",IF(AE16=2,"0",IF(AE16=3,"2.5",IF(AE16=4,"0",IF(AE16=9,"0")))))</f>
        <v>0</v>
      </c>
      <c r="BZ16" s="105" t="b">
        <f t="shared" ref="BZ16:BZ78" si="24">IF(AF16=1,"0",IF(AF16=2,"2.5",IF(AF16=3,"0",IF(AF16=4,"0",IF(AF16=9,"0")))))</f>
        <v>0</v>
      </c>
      <c r="CA16" s="105" t="b">
        <f t="shared" ref="CA16:CA78" si="25">IF(AG16=1,"2.5",IF(AG16=2,"0",IF(AG16=3,"0",IF(AG16=4,"0",IF(AG16=9,"0")))))</f>
        <v>0</v>
      </c>
      <c r="CB16" s="105" t="b">
        <f t="shared" ref="CB16:CB78" si="26">IF(AH16=1,"0",IF(AH16=2,"2.5",IF(AH16=3,"0",IF(AH16=4,"0",IF(AH16=9,"0")))))</f>
        <v>0</v>
      </c>
      <c r="CC16" s="105" t="b">
        <f t="shared" ref="CC16:CC78" si="27">IF(AI16=1,"0",IF(AI16=2,"0",IF(AI16=3,"2.5",IF(AI16=4,"0",IF(AI16=9,"0")))))</f>
        <v>0</v>
      </c>
      <c r="CD16" s="105" t="b">
        <f t="shared" ref="CD16:CD78" si="28">IF(AJ16=1,"0",IF(AJ16=2,"2.5",IF(AJ16=3,"0",IF(AJ16=4,"0",IF(AJ16=9,"0")))))</f>
        <v>0</v>
      </c>
      <c r="CE16" s="105" t="b">
        <f t="shared" ref="CE16:CE78" si="29">IF(AK16=1,"0",IF(AK16=2,"2.5",IF(AK16=3,"0",IF(AK16=4,"0",IF(AK16=9,"0")))))</f>
        <v>0</v>
      </c>
      <c r="CF16" s="105" t="b">
        <f t="shared" ref="CF16:CF78" si="30">IF(AL16=1,"0",IF(AL16=2,"0.75",IF(AL16=9,"0")))</f>
        <v>0</v>
      </c>
      <c r="CG16" s="105" t="b">
        <f t="shared" ref="CG16:CG78" si="31">IF(AM16=1,"0.75",IF(AM16=2,"0",IF(AM16=9,"0")))</f>
        <v>0</v>
      </c>
      <c r="CH16" s="105" t="b">
        <f t="shared" ref="CH16:CH78" si="32">IF(AN16=1,"0.75",IF(AN16=2,"0",IF(AN16=9,"0")))</f>
        <v>0</v>
      </c>
      <c r="CI16" s="105" t="b">
        <f t="shared" ref="CI16:CI78" si="33">IF(AO16=1,"0",IF(AO16=2,"0.75",IF(AO16=9,"0")))</f>
        <v>0</v>
      </c>
      <c r="CJ16" s="105" t="b">
        <f t="shared" ref="CJ16:CJ78" si="34">IF(AP16=1,"0.75",IF(AP16=2,"0",IF(AP16=9,"0")))</f>
        <v>0</v>
      </c>
      <c r="CK16" s="105" t="b">
        <f t="shared" ref="CK16:CK78" si="35">IF(AQ16=1,"0",IF(AQ16=2,"0.75",IF(AQ16=9,"0")))</f>
        <v>0</v>
      </c>
      <c r="CL16" s="105" t="b">
        <f t="shared" ref="CL16:CL78" si="36">IF(AR16=1,"0.75",IF(AR16=2,"0",IF(AR16=9,"0")))</f>
        <v>0</v>
      </c>
      <c r="CM16" s="105" t="b">
        <f t="shared" ref="CM16:CM78" si="37">IF(AS16=1,"0",IF(AS16=2,"0.75",IF(AS16=9,"0")))</f>
        <v>0</v>
      </c>
      <c r="CN16" s="105">
        <f t="shared" ref="CN16:CN78" si="38">AT16</f>
        <v>0</v>
      </c>
      <c r="CO16" s="105">
        <f t="shared" ref="CO16:CO78" si="39">AU16</f>
        <v>0</v>
      </c>
      <c r="CP16" s="105">
        <f t="shared" ref="CP16:CP78" si="40">AV16</f>
        <v>0</v>
      </c>
      <c r="CQ16" s="105">
        <f t="shared" ref="CQ16:CQ78" si="41">AW16</f>
        <v>0</v>
      </c>
      <c r="CR16" s="105">
        <f t="shared" ref="CR16:CR78" si="42">AX16</f>
        <v>0</v>
      </c>
      <c r="CS16" s="105">
        <f t="shared" ref="CS16:CS78" si="43">AY16</f>
        <v>0</v>
      </c>
      <c r="CT16" s="105">
        <f t="shared" ref="CT16:CT78" si="44">AZ16</f>
        <v>0</v>
      </c>
      <c r="CU16" s="105">
        <f t="shared" ref="CU16:CU78" si="45">BA16</f>
        <v>0</v>
      </c>
      <c r="CV16" s="94">
        <f t="shared" ref="CV16:CV78" si="46">BB16+BC16+BD16+BE16+BF16+BG16+BH16+BI16+BJ16+BK16+BL16+BM16+BN16+BO16+BP16+BQ16+BR16+BS16+BT16+BU16+BV16+BW16+BX16+BY16+BZ16+CA16+CB16+CC16+CD16+CE16+CN16+CO16+CP16+CQ16+CR16+CS16+CT16+CF16+CG16+CH16+CI16+CJ16+CK16+CL16+CM16+CU16</f>
        <v>0</v>
      </c>
      <c r="CW16" s="59">
        <f>(F7*CV16)/100</f>
        <v>0</v>
      </c>
    </row>
    <row r="17" spans="1:101" ht="18" customHeight="1">
      <c r="A17" s="225" t="s">
        <v>129</v>
      </c>
      <c r="B17" s="225" t="s">
        <v>130</v>
      </c>
      <c r="C17" s="225" t="s">
        <v>145</v>
      </c>
      <c r="D17" s="225" t="s">
        <v>146</v>
      </c>
      <c r="E17" s="226" t="s">
        <v>132</v>
      </c>
      <c r="F17" s="229">
        <v>1308900010617</v>
      </c>
      <c r="G17" s="225" t="s">
        <v>145</v>
      </c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4"/>
      <c r="AM17" s="4"/>
      <c r="AN17" s="71"/>
      <c r="AO17" s="4"/>
      <c r="AP17" s="4"/>
      <c r="AQ17" s="4"/>
      <c r="AR17" s="4"/>
      <c r="AS17" s="4"/>
      <c r="AT17" s="100"/>
      <c r="AU17" s="72"/>
      <c r="AV17" s="72"/>
      <c r="AW17" s="72"/>
      <c r="AX17" s="72"/>
      <c r="AY17" s="72"/>
      <c r="AZ17" s="72"/>
      <c r="BA17" s="101"/>
      <c r="BB17" s="105" t="b">
        <f t="shared" si="0"/>
        <v>0</v>
      </c>
      <c r="BC17" s="105" t="b">
        <f t="shared" si="1"/>
        <v>0</v>
      </c>
      <c r="BD17" s="105" t="b">
        <f t="shared" si="2"/>
        <v>0</v>
      </c>
      <c r="BE17" s="105" t="b">
        <f t="shared" si="3"/>
        <v>0</v>
      </c>
      <c r="BF17" s="105" t="b">
        <f t="shared" si="4"/>
        <v>0</v>
      </c>
      <c r="BG17" s="105" t="b">
        <f t="shared" si="5"/>
        <v>0</v>
      </c>
      <c r="BH17" s="105" t="b">
        <f t="shared" si="6"/>
        <v>0</v>
      </c>
      <c r="BI17" s="105" t="b">
        <f t="shared" si="7"/>
        <v>0</v>
      </c>
      <c r="BJ17" s="105" t="b">
        <f t="shared" si="8"/>
        <v>0</v>
      </c>
      <c r="BK17" s="105" t="b">
        <f t="shared" si="9"/>
        <v>0</v>
      </c>
      <c r="BL17" s="105" t="b">
        <f t="shared" si="10"/>
        <v>0</v>
      </c>
      <c r="BM17" s="105" t="b">
        <f t="shared" si="11"/>
        <v>0</v>
      </c>
      <c r="BN17" s="105" t="b">
        <f t="shared" si="12"/>
        <v>0</v>
      </c>
      <c r="BO17" s="105" t="b">
        <f t="shared" si="13"/>
        <v>0</v>
      </c>
      <c r="BP17" s="105" t="b">
        <f t="shared" si="14"/>
        <v>0</v>
      </c>
      <c r="BQ17" s="105" t="b">
        <f t="shared" si="15"/>
        <v>0</v>
      </c>
      <c r="BR17" s="105" t="b">
        <f t="shared" si="16"/>
        <v>0</v>
      </c>
      <c r="BS17" s="105" t="b">
        <f t="shared" si="17"/>
        <v>0</v>
      </c>
      <c r="BT17" s="105" t="b">
        <f t="shared" si="18"/>
        <v>0</v>
      </c>
      <c r="BU17" s="105" t="b">
        <f t="shared" si="19"/>
        <v>0</v>
      </c>
      <c r="BV17" s="105" t="b">
        <f t="shared" si="20"/>
        <v>0</v>
      </c>
      <c r="BW17" s="105" t="b">
        <f t="shared" si="21"/>
        <v>0</v>
      </c>
      <c r="BX17" s="105" t="b">
        <f t="shared" si="22"/>
        <v>0</v>
      </c>
      <c r="BY17" s="105" t="b">
        <f t="shared" si="23"/>
        <v>0</v>
      </c>
      <c r="BZ17" s="105" t="b">
        <f t="shared" si="24"/>
        <v>0</v>
      </c>
      <c r="CA17" s="105" t="b">
        <f t="shared" si="25"/>
        <v>0</v>
      </c>
      <c r="CB17" s="105" t="b">
        <f t="shared" si="26"/>
        <v>0</v>
      </c>
      <c r="CC17" s="105" t="b">
        <f t="shared" si="27"/>
        <v>0</v>
      </c>
      <c r="CD17" s="105" t="b">
        <f t="shared" si="28"/>
        <v>0</v>
      </c>
      <c r="CE17" s="105" t="b">
        <f t="shared" si="29"/>
        <v>0</v>
      </c>
      <c r="CF17" s="105" t="b">
        <f t="shared" si="30"/>
        <v>0</v>
      </c>
      <c r="CG17" s="105" t="b">
        <f t="shared" si="31"/>
        <v>0</v>
      </c>
      <c r="CH17" s="105" t="b">
        <f t="shared" si="32"/>
        <v>0</v>
      </c>
      <c r="CI17" s="105" t="b">
        <f t="shared" si="33"/>
        <v>0</v>
      </c>
      <c r="CJ17" s="105" t="b">
        <f t="shared" si="34"/>
        <v>0</v>
      </c>
      <c r="CK17" s="105" t="b">
        <f t="shared" si="35"/>
        <v>0</v>
      </c>
      <c r="CL17" s="105" t="b">
        <f t="shared" si="36"/>
        <v>0</v>
      </c>
      <c r="CM17" s="105" t="b">
        <f t="shared" si="37"/>
        <v>0</v>
      </c>
      <c r="CN17" s="105">
        <f t="shared" si="38"/>
        <v>0</v>
      </c>
      <c r="CO17" s="105">
        <f t="shared" si="39"/>
        <v>0</v>
      </c>
      <c r="CP17" s="105">
        <f t="shared" si="40"/>
        <v>0</v>
      </c>
      <c r="CQ17" s="105">
        <f t="shared" si="41"/>
        <v>0</v>
      </c>
      <c r="CR17" s="105">
        <f t="shared" si="42"/>
        <v>0</v>
      </c>
      <c r="CS17" s="105">
        <f t="shared" si="43"/>
        <v>0</v>
      </c>
      <c r="CT17" s="105">
        <f t="shared" si="44"/>
        <v>0</v>
      </c>
      <c r="CU17" s="105">
        <f t="shared" si="45"/>
        <v>0</v>
      </c>
      <c r="CV17" s="94">
        <f t="shared" si="46"/>
        <v>0</v>
      </c>
      <c r="CW17" s="59">
        <f>(F7*CV17)/100</f>
        <v>0</v>
      </c>
    </row>
    <row r="18" spans="1:101" ht="18" customHeight="1">
      <c r="A18" s="225" t="s">
        <v>129</v>
      </c>
      <c r="B18" s="225" t="s">
        <v>130</v>
      </c>
      <c r="C18" s="225" t="s">
        <v>145</v>
      </c>
      <c r="D18" s="225" t="s">
        <v>129</v>
      </c>
      <c r="E18" s="226" t="s">
        <v>133</v>
      </c>
      <c r="F18" s="229">
        <v>1308900005184</v>
      </c>
      <c r="G18" s="225" t="s">
        <v>145</v>
      </c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4"/>
      <c r="AM18" s="4"/>
      <c r="AN18" s="71"/>
      <c r="AO18" s="4"/>
      <c r="AP18" s="4"/>
      <c r="AQ18" s="4"/>
      <c r="AR18" s="4"/>
      <c r="AS18" s="4"/>
      <c r="AT18" s="100"/>
      <c r="AU18" s="72"/>
      <c r="AV18" s="72"/>
      <c r="AW18" s="72"/>
      <c r="AX18" s="72"/>
      <c r="AY18" s="72"/>
      <c r="AZ18" s="72"/>
      <c r="BA18" s="101"/>
      <c r="BB18" s="105" t="b">
        <f t="shared" si="0"/>
        <v>0</v>
      </c>
      <c r="BC18" s="105" t="b">
        <f t="shared" si="1"/>
        <v>0</v>
      </c>
      <c r="BD18" s="105" t="b">
        <f t="shared" si="2"/>
        <v>0</v>
      </c>
      <c r="BE18" s="105" t="b">
        <f t="shared" si="3"/>
        <v>0</v>
      </c>
      <c r="BF18" s="105" t="b">
        <f t="shared" si="4"/>
        <v>0</v>
      </c>
      <c r="BG18" s="105" t="b">
        <f t="shared" si="5"/>
        <v>0</v>
      </c>
      <c r="BH18" s="105" t="b">
        <f t="shared" si="6"/>
        <v>0</v>
      </c>
      <c r="BI18" s="105" t="b">
        <f t="shared" si="7"/>
        <v>0</v>
      </c>
      <c r="BJ18" s="105" t="b">
        <f t="shared" si="8"/>
        <v>0</v>
      </c>
      <c r="BK18" s="105" t="b">
        <f t="shared" si="9"/>
        <v>0</v>
      </c>
      <c r="BL18" s="105" t="b">
        <f t="shared" si="10"/>
        <v>0</v>
      </c>
      <c r="BM18" s="105" t="b">
        <f t="shared" si="11"/>
        <v>0</v>
      </c>
      <c r="BN18" s="105" t="b">
        <f t="shared" si="12"/>
        <v>0</v>
      </c>
      <c r="BO18" s="105" t="b">
        <f t="shared" si="13"/>
        <v>0</v>
      </c>
      <c r="BP18" s="105" t="b">
        <f t="shared" si="14"/>
        <v>0</v>
      </c>
      <c r="BQ18" s="105" t="b">
        <f t="shared" si="15"/>
        <v>0</v>
      </c>
      <c r="BR18" s="105" t="b">
        <f t="shared" si="16"/>
        <v>0</v>
      </c>
      <c r="BS18" s="105" t="b">
        <f t="shared" si="17"/>
        <v>0</v>
      </c>
      <c r="BT18" s="105" t="b">
        <f t="shared" si="18"/>
        <v>0</v>
      </c>
      <c r="BU18" s="105" t="b">
        <f t="shared" si="19"/>
        <v>0</v>
      </c>
      <c r="BV18" s="105" t="b">
        <f t="shared" si="20"/>
        <v>0</v>
      </c>
      <c r="BW18" s="105" t="b">
        <f t="shared" si="21"/>
        <v>0</v>
      </c>
      <c r="BX18" s="105" t="b">
        <f t="shared" si="22"/>
        <v>0</v>
      </c>
      <c r="BY18" s="105" t="b">
        <f t="shared" si="23"/>
        <v>0</v>
      </c>
      <c r="BZ18" s="105" t="b">
        <f t="shared" si="24"/>
        <v>0</v>
      </c>
      <c r="CA18" s="105" t="b">
        <f t="shared" si="25"/>
        <v>0</v>
      </c>
      <c r="CB18" s="105" t="b">
        <f t="shared" si="26"/>
        <v>0</v>
      </c>
      <c r="CC18" s="105" t="b">
        <f t="shared" si="27"/>
        <v>0</v>
      </c>
      <c r="CD18" s="105" t="b">
        <f t="shared" si="28"/>
        <v>0</v>
      </c>
      <c r="CE18" s="105" t="b">
        <f t="shared" si="29"/>
        <v>0</v>
      </c>
      <c r="CF18" s="105" t="b">
        <f t="shared" si="30"/>
        <v>0</v>
      </c>
      <c r="CG18" s="105" t="b">
        <f t="shared" si="31"/>
        <v>0</v>
      </c>
      <c r="CH18" s="105" t="b">
        <f t="shared" si="32"/>
        <v>0</v>
      </c>
      <c r="CI18" s="105" t="b">
        <f t="shared" si="33"/>
        <v>0</v>
      </c>
      <c r="CJ18" s="105" t="b">
        <f t="shared" si="34"/>
        <v>0</v>
      </c>
      <c r="CK18" s="105" t="b">
        <f t="shared" si="35"/>
        <v>0</v>
      </c>
      <c r="CL18" s="105" t="b">
        <f t="shared" si="36"/>
        <v>0</v>
      </c>
      <c r="CM18" s="105" t="b">
        <f t="shared" si="37"/>
        <v>0</v>
      </c>
      <c r="CN18" s="105">
        <f t="shared" si="38"/>
        <v>0</v>
      </c>
      <c r="CO18" s="105">
        <f t="shared" si="39"/>
        <v>0</v>
      </c>
      <c r="CP18" s="105">
        <f t="shared" si="40"/>
        <v>0</v>
      </c>
      <c r="CQ18" s="105">
        <f t="shared" si="41"/>
        <v>0</v>
      </c>
      <c r="CR18" s="105">
        <f t="shared" si="42"/>
        <v>0</v>
      </c>
      <c r="CS18" s="105">
        <f t="shared" si="43"/>
        <v>0</v>
      </c>
      <c r="CT18" s="105">
        <f t="shared" si="44"/>
        <v>0</v>
      </c>
      <c r="CU18" s="105">
        <f t="shared" si="45"/>
        <v>0</v>
      </c>
      <c r="CV18" s="94">
        <f t="shared" si="46"/>
        <v>0</v>
      </c>
      <c r="CW18" s="59">
        <f>(F7*CV18)/100</f>
        <v>0</v>
      </c>
    </row>
    <row r="19" spans="1:101" ht="18" customHeight="1">
      <c r="A19" s="225" t="s">
        <v>129</v>
      </c>
      <c r="B19" s="225" t="s">
        <v>130</v>
      </c>
      <c r="C19" s="225" t="s">
        <v>145</v>
      </c>
      <c r="D19" s="225" t="s">
        <v>147</v>
      </c>
      <c r="E19" s="227" t="s">
        <v>165</v>
      </c>
      <c r="F19" s="230">
        <v>1308900007527</v>
      </c>
      <c r="G19" s="225" t="s">
        <v>145</v>
      </c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4"/>
      <c r="AM19" s="4"/>
      <c r="AN19" s="71"/>
      <c r="AO19" s="4"/>
      <c r="AP19" s="4"/>
      <c r="AQ19" s="4"/>
      <c r="AR19" s="4"/>
      <c r="AS19" s="4"/>
      <c r="AT19" s="100"/>
      <c r="AU19" s="72"/>
      <c r="AV19" s="72"/>
      <c r="AW19" s="72"/>
      <c r="AX19" s="72"/>
      <c r="AY19" s="72"/>
      <c r="AZ19" s="72"/>
      <c r="BA19" s="72"/>
      <c r="BB19" s="105" t="b">
        <f t="shared" si="0"/>
        <v>0</v>
      </c>
      <c r="BC19" s="105" t="b">
        <f t="shared" si="1"/>
        <v>0</v>
      </c>
      <c r="BD19" s="105" t="b">
        <f t="shared" si="2"/>
        <v>0</v>
      </c>
      <c r="BE19" s="105" t="b">
        <f t="shared" si="3"/>
        <v>0</v>
      </c>
      <c r="BF19" s="105" t="b">
        <f t="shared" si="4"/>
        <v>0</v>
      </c>
      <c r="BG19" s="105" t="b">
        <f t="shared" si="5"/>
        <v>0</v>
      </c>
      <c r="BH19" s="105" t="b">
        <f t="shared" si="6"/>
        <v>0</v>
      </c>
      <c r="BI19" s="105" t="b">
        <f t="shared" si="7"/>
        <v>0</v>
      </c>
      <c r="BJ19" s="105" t="b">
        <f t="shared" si="8"/>
        <v>0</v>
      </c>
      <c r="BK19" s="105" t="b">
        <f t="shared" si="9"/>
        <v>0</v>
      </c>
      <c r="BL19" s="105" t="b">
        <f t="shared" si="10"/>
        <v>0</v>
      </c>
      <c r="BM19" s="105" t="b">
        <f t="shared" si="11"/>
        <v>0</v>
      </c>
      <c r="BN19" s="105" t="b">
        <f t="shared" si="12"/>
        <v>0</v>
      </c>
      <c r="BO19" s="105" t="b">
        <f t="shared" si="13"/>
        <v>0</v>
      </c>
      <c r="BP19" s="105" t="b">
        <f t="shared" si="14"/>
        <v>0</v>
      </c>
      <c r="BQ19" s="105" t="b">
        <f t="shared" si="15"/>
        <v>0</v>
      </c>
      <c r="BR19" s="105" t="b">
        <f t="shared" si="16"/>
        <v>0</v>
      </c>
      <c r="BS19" s="105" t="b">
        <f t="shared" si="17"/>
        <v>0</v>
      </c>
      <c r="BT19" s="105" t="b">
        <f t="shared" si="18"/>
        <v>0</v>
      </c>
      <c r="BU19" s="105" t="b">
        <f t="shared" si="19"/>
        <v>0</v>
      </c>
      <c r="BV19" s="105" t="b">
        <f t="shared" si="20"/>
        <v>0</v>
      </c>
      <c r="BW19" s="105" t="b">
        <f t="shared" si="21"/>
        <v>0</v>
      </c>
      <c r="BX19" s="105" t="b">
        <f t="shared" si="22"/>
        <v>0</v>
      </c>
      <c r="BY19" s="105" t="b">
        <f t="shared" si="23"/>
        <v>0</v>
      </c>
      <c r="BZ19" s="105" t="b">
        <f t="shared" si="24"/>
        <v>0</v>
      </c>
      <c r="CA19" s="105" t="b">
        <f t="shared" si="25"/>
        <v>0</v>
      </c>
      <c r="CB19" s="105" t="b">
        <f t="shared" si="26"/>
        <v>0</v>
      </c>
      <c r="CC19" s="105" t="b">
        <f t="shared" si="27"/>
        <v>0</v>
      </c>
      <c r="CD19" s="105" t="b">
        <f t="shared" si="28"/>
        <v>0</v>
      </c>
      <c r="CE19" s="105" t="b">
        <f t="shared" si="29"/>
        <v>0</v>
      </c>
      <c r="CF19" s="105" t="b">
        <f t="shared" si="30"/>
        <v>0</v>
      </c>
      <c r="CG19" s="105" t="b">
        <f t="shared" si="31"/>
        <v>0</v>
      </c>
      <c r="CH19" s="105" t="b">
        <f t="shared" si="32"/>
        <v>0</v>
      </c>
      <c r="CI19" s="105" t="b">
        <f t="shared" si="33"/>
        <v>0</v>
      </c>
      <c r="CJ19" s="105" t="b">
        <f t="shared" si="34"/>
        <v>0</v>
      </c>
      <c r="CK19" s="105" t="b">
        <f t="shared" si="35"/>
        <v>0</v>
      </c>
      <c r="CL19" s="105" t="b">
        <f t="shared" si="36"/>
        <v>0</v>
      </c>
      <c r="CM19" s="105" t="b">
        <f t="shared" si="37"/>
        <v>0</v>
      </c>
      <c r="CN19" s="105">
        <f t="shared" si="38"/>
        <v>0</v>
      </c>
      <c r="CO19" s="105">
        <f t="shared" si="39"/>
        <v>0</v>
      </c>
      <c r="CP19" s="105">
        <f t="shared" si="40"/>
        <v>0</v>
      </c>
      <c r="CQ19" s="105">
        <f t="shared" si="41"/>
        <v>0</v>
      </c>
      <c r="CR19" s="105">
        <f t="shared" si="42"/>
        <v>0</v>
      </c>
      <c r="CS19" s="105">
        <f t="shared" si="43"/>
        <v>0</v>
      </c>
      <c r="CT19" s="105">
        <f t="shared" si="44"/>
        <v>0</v>
      </c>
      <c r="CU19" s="105">
        <f t="shared" si="45"/>
        <v>0</v>
      </c>
      <c r="CV19" s="94">
        <f t="shared" si="46"/>
        <v>0</v>
      </c>
      <c r="CW19" s="59">
        <f>(F7*CV19)/100</f>
        <v>0</v>
      </c>
    </row>
    <row r="20" spans="1:101" ht="18" customHeight="1">
      <c r="A20" s="225" t="s">
        <v>129</v>
      </c>
      <c r="B20" s="225" t="s">
        <v>130</v>
      </c>
      <c r="C20" s="225" t="s">
        <v>145</v>
      </c>
      <c r="D20" s="225" t="s">
        <v>148</v>
      </c>
      <c r="E20" s="227" t="s">
        <v>190</v>
      </c>
      <c r="F20" s="230">
        <v>1100703435881</v>
      </c>
      <c r="G20" s="225" t="s">
        <v>145</v>
      </c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4"/>
      <c r="AM20" s="4"/>
      <c r="AN20" s="71"/>
      <c r="AO20" s="4"/>
      <c r="AP20" s="4"/>
      <c r="AQ20" s="4"/>
      <c r="AR20" s="4"/>
      <c r="AS20" s="4"/>
      <c r="AT20" s="100"/>
      <c r="AU20" s="72"/>
      <c r="AV20" s="72"/>
      <c r="AW20" s="72"/>
      <c r="AX20" s="72"/>
      <c r="AY20" s="72"/>
      <c r="AZ20" s="72"/>
      <c r="BA20" s="72"/>
      <c r="BB20" s="105" t="b">
        <f t="shared" si="0"/>
        <v>0</v>
      </c>
      <c r="BC20" s="105" t="b">
        <f t="shared" si="1"/>
        <v>0</v>
      </c>
      <c r="BD20" s="105" t="b">
        <f t="shared" si="2"/>
        <v>0</v>
      </c>
      <c r="BE20" s="105" t="b">
        <f t="shared" si="3"/>
        <v>0</v>
      </c>
      <c r="BF20" s="105" t="b">
        <f t="shared" si="4"/>
        <v>0</v>
      </c>
      <c r="BG20" s="105" t="b">
        <f t="shared" si="5"/>
        <v>0</v>
      </c>
      <c r="BH20" s="105" t="b">
        <f t="shared" si="6"/>
        <v>0</v>
      </c>
      <c r="BI20" s="105" t="b">
        <f t="shared" si="7"/>
        <v>0</v>
      </c>
      <c r="BJ20" s="105" t="b">
        <f t="shared" si="8"/>
        <v>0</v>
      </c>
      <c r="BK20" s="105" t="b">
        <f t="shared" si="9"/>
        <v>0</v>
      </c>
      <c r="BL20" s="105" t="b">
        <f t="shared" si="10"/>
        <v>0</v>
      </c>
      <c r="BM20" s="105" t="b">
        <f t="shared" si="11"/>
        <v>0</v>
      </c>
      <c r="BN20" s="105" t="b">
        <f t="shared" si="12"/>
        <v>0</v>
      </c>
      <c r="BO20" s="105" t="b">
        <f t="shared" si="13"/>
        <v>0</v>
      </c>
      <c r="BP20" s="105" t="b">
        <f t="shared" si="14"/>
        <v>0</v>
      </c>
      <c r="BQ20" s="105" t="b">
        <f t="shared" si="15"/>
        <v>0</v>
      </c>
      <c r="BR20" s="105" t="b">
        <f t="shared" si="16"/>
        <v>0</v>
      </c>
      <c r="BS20" s="105" t="b">
        <f t="shared" si="17"/>
        <v>0</v>
      </c>
      <c r="BT20" s="105" t="b">
        <f t="shared" si="18"/>
        <v>0</v>
      </c>
      <c r="BU20" s="105" t="b">
        <f t="shared" si="19"/>
        <v>0</v>
      </c>
      <c r="BV20" s="105" t="b">
        <f t="shared" si="20"/>
        <v>0</v>
      </c>
      <c r="BW20" s="105" t="b">
        <f t="shared" si="21"/>
        <v>0</v>
      </c>
      <c r="BX20" s="105" t="b">
        <f t="shared" si="22"/>
        <v>0</v>
      </c>
      <c r="BY20" s="105" t="b">
        <f t="shared" si="23"/>
        <v>0</v>
      </c>
      <c r="BZ20" s="105" t="b">
        <f t="shared" si="24"/>
        <v>0</v>
      </c>
      <c r="CA20" s="105" t="b">
        <f t="shared" si="25"/>
        <v>0</v>
      </c>
      <c r="CB20" s="105" t="b">
        <f t="shared" si="26"/>
        <v>0</v>
      </c>
      <c r="CC20" s="105" t="b">
        <f t="shared" si="27"/>
        <v>0</v>
      </c>
      <c r="CD20" s="105" t="b">
        <f t="shared" si="28"/>
        <v>0</v>
      </c>
      <c r="CE20" s="105" t="b">
        <f t="shared" si="29"/>
        <v>0</v>
      </c>
      <c r="CF20" s="105" t="b">
        <f t="shared" si="30"/>
        <v>0</v>
      </c>
      <c r="CG20" s="105" t="b">
        <f t="shared" si="31"/>
        <v>0</v>
      </c>
      <c r="CH20" s="105" t="b">
        <f t="shared" si="32"/>
        <v>0</v>
      </c>
      <c r="CI20" s="105" t="b">
        <f t="shared" si="33"/>
        <v>0</v>
      </c>
      <c r="CJ20" s="105" t="b">
        <f t="shared" si="34"/>
        <v>0</v>
      </c>
      <c r="CK20" s="105" t="b">
        <f t="shared" si="35"/>
        <v>0</v>
      </c>
      <c r="CL20" s="105" t="b">
        <f t="shared" si="36"/>
        <v>0</v>
      </c>
      <c r="CM20" s="105" t="b">
        <f t="shared" si="37"/>
        <v>0</v>
      </c>
      <c r="CN20" s="105">
        <f t="shared" si="38"/>
        <v>0</v>
      </c>
      <c r="CO20" s="105">
        <f t="shared" si="39"/>
        <v>0</v>
      </c>
      <c r="CP20" s="105">
        <f t="shared" si="40"/>
        <v>0</v>
      </c>
      <c r="CQ20" s="105">
        <f t="shared" si="41"/>
        <v>0</v>
      </c>
      <c r="CR20" s="105">
        <f t="shared" si="42"/>
        <v>0</v>
      </c>
      <c r="CS20" s="105">
        <f t="shared" si="43"/>
        <v>0</v>
      </c>
      <c r="CT20" s="105">
        <f t="shared" si="44"/>
        <v>0</v>
      </c>
      <c r="CU20" s="105">
        <f t="shared" si="45"/>
        <v>0</v>
      </c>
      <c r="CV20" s="94">
        <f t="shared" si="46"/>
        <v>0</v>
      </c>
      <c r="CW20" s="59">
        <f>(F7*CV20)/100</f>
        <v>0</v>
      </c>
    </row>
    <row r="21" spans="1:101" ht="18" customHeight="1">
      <c r="A21" s="225" t="s">
        <v>129</v>
      </c>
      <c r="B21" s="225" t="s">
        <v>130</v>
      </c>
      <c r="C21" s="225" t="s">
        <v>145</v>
      </c>
      <c r="D21" s="225" t="s">
        <v>149</v>
      </c>
      <c r="E21" s="226" t="s">
        <v>189</v>
      </c>
      <c r="F21" s="229">
        <v>1308900009091</v>
      </c>
      <c r="G21" s="225" t="s">
        <v>145</v>
      </c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4"/>
      <c r="AM21" s="4"/>
      <c r="AN21" s="71"/>
      <c r="AO21" s="4"/>
      <c r="AP21" s="4"/>
      <c r="AQ21" s="4"/>
      <c r="AR21" s="4"/>
      <c r="AS21" s="4"/>
      <c r="AT21" s="100"/>
      <c r="AU21" s="72"/>
      <c r="AV21" s="72"/>
      <c r="AW21" s="72"/>
      <c r="AX21" s="72"/>
      <c r="AY21" s="72"/>
      <c r="AZ21" s="72"/>
      <c r="BA21" s="72"/>
      <c r="BB21" s="105" t="b">
        <f t="shared" si="0"/>
        <v>0</v>
      </c>
      <c r="BC21" s="105" t="b">
        <f t="shared" si="1"/>
        <v>0</v>
      </c>
      <c r="BD21" s="105" t="b">
        <f t="shared" si="2"/>
        <v>0</v>
      </c>
      <c r="BE21" s="105" t="b">
        <f t="shared" si="3"/>
        <v>0</v>
      </c>
      <c r="BF21" s="105" t="b">
        <f t="shared" si="4"/>
        <v>0</v>
      </c>
      <c r="BG21" s="105" t="b">
        <f t="shared" si="5"/>
        <v>0</v>
      </c>
      <c r="BH21" s="105" t="b">
        <f t="shared" si="6"/>
        <v>0</v>
      </c>
      <c r="BI21" s="105" t="b">
        <f t="shared" si="7"/>
        <v>0</v>
      </c>
      <c r="BJ21" s="105" t="b">
        <f t="shared" si="8"/>
        <v>0</v>
      </c>
      <c r="BK21" s="105" t="b">
        <f t="shared" si="9"/>
        <v>0</v>
      </c>
      <c r="BL21" s="105" t="b">
        <f t="shared" si="10"/>
        <v>0</v>
      </c>
      <c r="BM21" s="105" t="b">
        <f t="shared" si="11"/>
        <v>0</v>
      </c>
      <c r="BN21" s="105" t="b">
        <f t="shared" si="12"/>
        <v>0</v>
      </c>
      <c r="BO21" s="105" t="b">
        <f t="shared" si="13"/>
        <v>0</v>
      </c>
      <c r="BP21" s="105" t="b">
        <f t="shared" si="14"/>
        <v>0</v>
      </c>
      <c r="BQ21" s="105" t="b">
        <f t="shared" si="15"/>
        <v>0</v>
      </c>
      <c r="BR21" s="105" t="b">
        <f t="shared" si="16"/>
        <v>0</v>
      </c>
      <c r="BS21" s="105" t="b">
        <f t="shared" si="17"/>
        <v>0</v>
      </c>
      <c r="BT21" s="105" t="b">
        <f t="shared" si="18"/>
        <v>0</v>
      </c>
      <c r="BU21" s="105" t="b">
        <f t="shared" si="19"/>
        <v>0</v>
      </c>
      <c r="BV21" s="105" t="b">
        <f t="shared" si="20"/>
        <v>0</v>
      </c>
      <c r="BW21" s="105" t="b">
        <f t="shared" si="21"/>
        <v>0</v>
      </c>
      <c r="BX21" s="105" t="b">
        <f t="shared" si="22"/>
        <v>0</v>
      </c>
      <c r="BY21" s="105" t="b">
        <f t="shared" si="23"/>
        <v>0</v>
      </c>
      <c r="BZ21" s="105" t="b">
        <f t="shared" si="24"/>
        <v>0</v>
      </c>
      <c r="CA21" s="105" t="b">
        <f t="shared" si="25"/>
        <v>0</v>
      </c>
      <c r="CB21" s="105" t="b">
        <f t="shared" si="26"/>
        <v>0</v>
      </c>
      <c r="CC21" s="105" t="b">
        <f t="shared" si="27"/>
        <v>0</v>
      </c>
      <c r="CD21" s="105" t="b">
        <f t="shared" si="28"/>
        <v>0</v>
      </c>
      <c r="CE21" s="105" t="b">
        <f t="shared" si="29"/>
        <v>0</v>
      </c>
      <c r="CF21" s="105" t="b">
        <f t="shared" si="30"/>
        <v>0</v>
      </c>
      <c r="CG21" s="105" t="b">
        <f t="shared" si="31"/>
        <v>0</v>
      </c>
      <c r="CH21" s="105" t="b">
        <f t="shared" si="32"/>
        <v>0</v>
      </c>
      <c r="CI21" s="105" t="b">
        <f t="shared" si="33"/>
        <v>0</v>
      </c>
      <c r="CJ21" s="105" t="b">
        <f t="shared" si="34"/>
        <v>0</v>
      </c>
      <c r="CK21" s="105" t="b">
        <f t="shared" si="35"/>
        <v>0</v>
      </c>
      <c r="CL21" s="105" t="b">
        <f t="shared" si="36"/>
        <v>0</v>
      </c>
      <c r="CM21" s="105" t="b">
        <f t="shared" si="37"/>
        <v>0</v>
      </c>
      <c r="CN21" s="105">
        <f t="shared" si="38"/>
        <v>0</v>
      </c>
      <c r="CO21" s="105">
        <f t="shared" si="39"/>
        <v>0</v>
      </c>
      <c r="CP21" s="105">
        <f t="shared" si="40"/>
        <v>0</v>
      </c>
      <c r="CQ21" s="105">
        <f t="shared" si="41"/>
        <v>0</v>
      </c>
      <c r="CR21" s="105">
        <f t="shared" si="42"/>
        <v>0</v>
      </c>
      <c r="CS21" s="105">
        <f t="shared" si="43"/>
        <v>0</v>
      </c>
      <c r="CT21" s="105">
        <f t="shared" si="44"/>
        <v>0</v>
      </c>
      <c r="CU21" s="105">
        <f t="shared" si="45"/>
        <v>0</v>
      </c>
      <c r="CV21" s="94">
        <f t="shared" si="46"/>
        <v>0</v>
      </c>
      <c r="CW21" s="59">
        <f>(F7*CV21)/100</f>
        <v>0</v>
      </c>
    </row>
    <row r="22" spans="1:101" ht="18" customHeight="1">
      <c r="A22" s="225" t="s">
        <v>129</v>
      </c>
      <c r="B22" s="225" t="s">
        <v>130</v>
      </c>
      <c r="C22" s="225" t="s">
        <v>145</v>
      </c>
      <c r="D22" s="225" t="s">
        <v>150</v>
      </c>
      <c r="E22" s="226" t="s">
        <v>188</v>
      </c>
      <c r="F22" s="229">
        <v>1308900008591</v>
      </c>
      <c r="G22" s="225" t="s">
        <v>145</v>
      </c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4"/>
      <c r="AM22" s="4"/>
      <c r="AN22" s="71"/>
      <c r="AO22" s="4"/>
      <c r="AP22" s="4"/>
      <c r="AQ22" s="4"/>
      <c r="AR22" s="4"/>
      <c r="AS22" s="4"/>
      <c r="AT22" s="100"/>
      <c r="AU22" s="72"/>
      <c r="AV22" s="72"/>
      <c r="AW22" s="72"/>
      <c r="AX22" s="72"/>
      <c r="AY22" s="72"/>
      <c r="AZ22" s="72"/>
      <c r="BA22" s="72"/>
      <c r="BB22" s="105" t="b">
        <f t="shared" si="0"/>
        <v>0</v>
      </c>
      <c r="BC22" s="105" t="b">
        <f t="shared" si="1"/>
        <v>0</v>
      </c>
      <c r="BD22" s="105" t="b">
        <f t="shared" si="2"/>
        <v>0</v>
      </c>
      <c r="BE22" s="105" t="b">
        <f t="shared" si="3"/>
        <v>0</v>
      </c>
      <c r="BF22" s="105" t="b">
        <f t="shared" si="4"/>
        <v>0</v>
      </c>
      <c r="BG22" s="105" t="b">
        <f t="shared" si="5"/>
        <v>0</v>
      </c>
      <c r="BH22" s="105" t="b">
        <f t="shared" si="6"/>
        <v>0</v>
      </c>
      <c r="BI22" s="105" t="b">
        <f t="shared" si="7"/>
        <v>0</v>
      </c>
      <c r="BJ22" s="105" t="b">
        <f t="shared" si="8"/>
        <v>0</v>
      </c>
      <c r="BK22" s="105" t="b">
        <f t="shared" si="9"/>
        <v>0</v>
      </c>
      <c r="BL22" s="105" t="b">
        <f t="shared" si="10"/>
        <v>0</v>
      </c>
      <c r="BM22" s="105" t="b">
        <f t="shared" si="11"/>
        <v>0</v>
      </c>
      <c r="BN22" s="105" t="b">
        <f t="shared" si="12"/>
        <v>0</v>
      </c>
      <c r="BO22" s="105" t="b">
        <f t="shared" si="13"/>
        <v>0</v>
      </c>
      <c r="BP22" s="105" t="b">
        <f t="shared" si="14"/>
        <v>0</v>
      </c>
      <c r="BQ22" s="105" t="b">
        <f t="shared" si="15"/>
        <v>0</v>
      </c>
      <c r="BR22" s="105" t="b">
        <f t="shared" si="16"/>
        <v>0</v>
      </c>
      <c r="BS22" s="105" t="b">
        <f t="shared" si="17"/>
        <v>0</v>
      </c>
      <c r="BT22" s="105" t="b">
        <f t="shared" si="18"/>
        <v>0</v>
      </c>
      <c r="BU22" s="105" t="b">
        <f t="shared" si="19"/>
        <v>0</v>
      </c>
      <c r="BV22" s="105" t="b">
        <f t="shared" si="20"/>
        <v>0</v>
      </c>
      <c r="BW22" s="105" t="b">
        <f t="shared" si="21"/>
        <v>0</v>
      </c>
      <c r="BX22" s="105" t="b">
        <f t="shared" si="22"/>
        <v>0</v>
      </c>
      <c r="BY22" s="105" t="b">
        <f t="shared" si="23"/>
        <v>0</v>
      </c>
      <c r="BZ22" s="105" t="b">
        <f t="shared" si="24"/>
        <v>0</v>
      </c>
      <c r="CA22" s="105" t="b">
        <f t="shared" si="25"/>
        <v>0</v>
      </c>
      <c r="CB22" s="105" t="b">
        <f t="shared" si="26"/>
        <v>0</v>
      </c>
      <c r="CC22" s="105" t="b">
        <f t="shared" si="27"/>
        <v>0</v>
      </c>
      <c r="CD22" s="105" t="b">
        <f t="shared" si="28"/>
        <v>0</v>
      </c>
      <c r="CE22" s="105" t="b">
        <f t="shared" si="29"/>
        <v>0</v>
      </c>
      <c r="CF22" s="105" t="b">
        <f t="shared" si="30"/>
        <v>0</v>
      </c>
      <c r="CG22" s="105" t="b">
        <f t="shared" si="31"/>
        <v>0</v>
      </c>
      <c r="CH22" s="105" t="b">
        <f t="shared" si="32"/>
        <v>0</v>
      </c>
      <c r="CI22" s="105" t="b">
        <f t="shared" si="33"/>
        <v>0</v>
      </c>
      <c r="CJ22" s="105" t="b">
        <f t="shared" si="34"/>
        <v>0</v>
      </c>
      <c r="CK22" s="105" t="b">
        <f t="shared" si="35"/>
        <v>0</v>
      </c>
      <c r="CL22" s="105" t="b">
        <f t="shared" si="36"/>
        <v>0</v>
      </c>
      <c r="CM22" s="105" t="b">
        <f t="shared" si="37"/>
        <v>0</v>
      </c>
      <c r="CN22" s="105">
        <f t="shared" si="38"/>
        <v>0</v>
      </c>
      <c r="CO22" s="105">
        <f t="shared" si="39"/>
        <v>0</v>
      </c>
      <c r="CP22" s="105">
        <f t="shared" si="40"/>
        <v>0</v>
      </c>
      <c r="CQ22" s="105">
        <f t="shared" si="41"/>
        <v>0</v>
      </c>
      <c r="CR22" s="105">
        <f t="shared" si="42"/>
        <v>0</v>
      </c>
      <c r="CS22" s="105">
        <f t="shared" si="43"/>
        <v>0</v>
      </c>
      <c r="CT22" s="105">
        <f t="shared" si="44"/>
        <v>0</v>
      </c>
      <c r="CU22" s="105">
        <f t="shared" si="45"/>
        <v>0</v>
      </c>
      <c r="CV22" s="94">
        <f t="shared" si="46"/>
        <v>0</v>
      </c>
      <c r="CW22" s="59">
        <f>(F7*CV22)/100</f>
        <v>0</v>
      </c>
    </row>
    <row r="23" spans="1:101" ht="18" customHeight="1">
      <c r="A23" s="225" t="s">
        <v>129</v>
      </c>
      <c r="B23" s="225" t="s">
        <v>130</v>
      </c>
      <c r="C23" s="225" t="s">
        <v>145</v>
      </c>
      <c r="D23" s="225" t="s">
        <v>151</v>
      </c>
      <c r="E23" s="228" t="s">
        <v>137</v>
      </c>
      <c r="F23" s="230">
        <v>1308400001287</v>
      </c>
      <c r="G23" s="225" t="s">
        <v>145</v>
      </c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4"/>
      <c r="AM23" s="4"/>
      <c r="AN23" s="71"/>
      <c r="AO23" s="4"/>
      <c r="AP23" s="4"/>
      <c r="AQ23" s="4"/>
      <c r="AR23" s="4"/>
      <c r="AS23" s="4"/>
      <c r="AT23" s="100"/>
      <c r="AU23" s="72"/>
      <c r="AV23" s="72"/>
      <c r="AW23" s="72"/>
      <c r="AX23" s="72"/>
      <c r="AY23" s="72"/>
      <c r="AZ23" s="72"/>
      <c r="BA23" s="72"/>
      <c r="BB23" s="105" t="b">
        <f t="shared" si="0"/>
        <v>0</v>
      </c>
      <c r="BC23" s="105" t="b">
        <f t="shared" si="1"/>
        <v>0</v>
      </c>
      <c r="BD23" s="105" t="b">
        <f t="shared" si="2"/>
        <v>0</v>
      </c>
      <c r="BE23" s="105" t="b">
        <f t="shared" si="3"/>
        <v>0</v>
      </c>
      <c r="BF23" s="105" t="b">
        <f t="shared" si="4"/>
        <v>0</v>
      </c>
      <c r="BG23" s="105" t="b">
        <f t="shared" si="5"/>
        <v>0</v>
      </c>
      <c r="BH23" s="105" t="b">
        <f t="shared" si="6"/>
        <v>0</v>
      </c>
      <c r="BI23" s="105" t="b">
        <f t="shared" si="7"/>
        <v>0</v>
      </c>
      <c r="BJ23" s="105" t="b">
        <f t="shared" si="8"/>
        <v>0</v>
      </c>
      <c r="BK23" s="105" t="b">
        <f t="shared" si="9"/>
        <v>0</v>
      </c>
      <c r="BL23" s="105" t="b">
        <f t="shared" si="10"/>
        <v>0</v>
      </c>
      <c r="BM23" s="105" t="b">
        <f t="shared" si="11"/>
        <v>0</v>
      </c>
      <c r="BN23" s="105" t="b">
        <f t="shared" si="12"/>
        <v>0</v>
      </c>
      <c r="BO23" s="105" t="b">
        <f t="shared" si="13"/>
        <v>0</v>
      </c>
      <c r="BP23" s="105" t="b">
        <f t="shared" si="14"/>
        <v>0</v>
      </c>
      <c r="BQ23" s="105" t="b">
        <f t="shared" si="15"/>
        <v>0</v>
      </c>
      <c r="BR23" s="105" t="b">
        <f t="shared" si="16"/>
        <v>0</v>
      </c>
      <c r="BS23" s="105" t="b">
        <f t="shared" si="17"/>
        <v>0</v>
      </c>
      <c r="BT23" s="105" t="b">
        <f t="shared" si="18"/>
        <v>0</v>
      </c>
      <c r="BU23" s="105" t="b">
        <f t="shared" si="19"/>
        <v>0</v>
      </c>
      <c r="BV23" s="105" t="b">
        <f t="shared" si="20"/>
        <v>0</v>
      </c>
      <c r="BW23" s="105" t="b">
        <f t="shared" si="21"/>
        <v>0</v>
      </c>
      <c r="BX23" s="105" t="b">
        <f t="shared" si="22"/>
        <v>0</v>
      </c>
      <c r="BY23" s="105" t="b">
        <f t="shared" si="23"/>
        <v>0</v>
      </c>
      <c r="BZ23" s="105" t="b">
        <f t="shared" si="24"/>
        <v>0</v>
      </c>
      <c r="CA23" s="105" t="b">
        <f t="shared" si="25"/>
        <v>0</v>
      </c>
      <c r="CB23" s="105" t="b">
        <f t="shared" si="26"/>
        <v>0</v>
      </c>
      <c r="CC23" s="105" t="b">
        <f t="shared" si="27"/>
        <v>0</v>
      </c>
      <c r="CD23" s="105" t="b">
        <f t="shared" si="28"/>
        <v>0</v>
      </c>
      <c r="CE23" s="105" t="b">
        <f t="shared" si="29"/>
        <v>0</v>
      </c>
      <c r="CF23" s="105" t="b">
        <f t="shared" si="30"/>
        <v>0</v>
      </c>
      <c r="CG23" s="105" t="b">
        <f t="shared" si="31"/>
        <v>0</v>
      </c>
      <c r="CH23" s="105" t="b">
        <f t="shared" si="32"/>
        <v>0</v>
      </c>
      <c r="CI23" s="105" t="b">
        <f t="shared" si="33"/>
        <v>0</v>
      </c>
      <c r="CJ23" s="105" t="b">
        <f t="shared" si="34"/>
        <v>0</v>
      </c>
      <c r="CK23" s="105" t="b">
        <f t="shared" si="35"/>
        <v>0</v>
      </c>
      <c r="CL23" s="105" t="b">
        <f t="shared" si="36"/>
        <v>0</v>
      </c>
      <c r="CM23" s="105" t="b">
        <f t="shared" si="37"/>
        <v>0</v>
      </c>
      <c r="CN23" s="105">
        <f t="shared" si="38"/>
        <v>0</v>
      </c>
      <c r="CO23" s="105">
        <f t="shared" si="39"/>
        <v>0</v>
      </c>
      <c r="CP23" s="105">
        <f t="shared" si="40"/>
        <v>0</v>
      </c>
      <c r="CQ23" s="105">
        <f t="shared" si="41"/>
        <v>0</v>
      </c>
      <c r="CR23" s="105">
        <f t="shared" si="42"/>
        <v>0</v>
      </c>
      <c r="CS23" s="105">
        <f t="shared" si="43"/>
        <v>0</v>
      </c>
      <c r="CT23" s="105">
        <f t="shared" si="44"/>
        <v>0</v>
      </c>
      <c r="CU23" s="105">
        <f t="shared" si="45"/>
        <v>0</v>
      </c>
      <c r="CV23" s="94">
        <f t="shared" si="46"/>
        <v>0</v>
      </c>
      <c r="CW23" s="59">
        <f>(F7*CV23)/100</f>
        <v>0</v>
      </c>
    </row>
    <row r="24" spans="1:101" ht="18" customHeight="1">
      <c r="A24" s="225" t="s">
        <v>129</v>
      </c>
      <c r="B24" s="225" t="s">
        <v>130</v>
      </c>
      <c r="C24" s="225" t="s">
        <v>145</v>
      </c>
      <c r="D24" s="225" t="s">
        <v>152</v>
      </c>
      <c r="E24" s="227" t="s">
        <v>138</v>
      </c>
      <c r="F24" s="230">
        <v>1309902978351</v>
      </c>
      <c r="G24" s="225" t="s">
        <v>145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4"/>
      <c r="AM24" s="4"/>
      <c r="AN24" s="4"/>
      <c r="AO24" s="4"/>
      <c r="AP24" s="4"/>
      <c r="AQ24" s="4"/>
      <c r="AR24" s="4"/>
      <c r="AS24" s="4"/>
      <c r="AT24" s="100"/>
      <c r="AU24" s="72"/>
      <c r="AV24" s="72"/>
      <c r="AW24" s="72"/>
      <c r="AX24" s="72"/>
      <c r="AY24" s="72"/>
      <c r="AZ24" s="72"/>
      <c r="BA24" s="72"/>
      <c r="BB24" s="105" t="b">
        <f t="shared" si="0"/>
        <v>0</v>
      </c>
      <c r="BC24" s="105" t="b">
        <f t="shared" si="1"/>
        <v>0</v>
      </c>
      <c r="BD24" s="105" t="b">
        <f t="shared" si="2"/>
        <v>0</v>
      </c>
      <c r="BE24" s="105" t="b">
        <f t="shared" si="3"/>
        <v>0</v>
      </c>
      <c r="BF24" s="105" t="b">
        <f t="shared" si="4"/>
        <v>0</v>
      </c>
      <c r="BG24" s="105" t="b">
        <f t="shared" si="5"/>
        <v>0</v>
      </c>
      <c r="BH24" s="105" t="b">
        <f t="shared" si="6"/>
        <v>0</v>
      </c>
      <c r="BI24" s="105" t="b">
        <f t="shared" si="7"/>
        <v>0</v>
      </c>
      <c r="BJ24" s="105" t="b">
        <f t="shared" si="8"/>
        <v>0</v>
      </c>
      <c r="BK24" s="105" t="b">
        <f t="shared" si="9"/>
        <v>0</v>
      </c>
      <c r="BL24" s="105" t="b">
        <f t="shared" si="10"/>
        <v>0</v>
      </c>
      <c r="BM24" s="105" t="b">
        <f t="shared" si="11"/>
        <v>0</v>
      </c>
      <c r="BN24" s="105" t="b">
        <f t="shared" si="12"/>
        <v>0</v>
      </c>
      <c r="BO24" s="105" t="b">
        <f t="shared" si="13"/>
        <v>0</v>
      </c>
      <c r="BP24" s="105" t="b">
        <f t="shared" si="14"/>
        <v>0</v>
      </c>
      <c r="BQ24" s="105" t="b">
        <f t="shared" si="15"/>
        <v>0</v>
      </c>
      <c r="BR24" s="105" t="b">
        <f t="shared" si="16"/>
        <v>0</v>
      </c>
      <c r="BS24" s="105" t="b">
        <f t="shared" si="17"/>
        <v>0</v>
      </c>
      <c r="BT24" s="105" t="b">
        <f t="shared" si="18"/>
        <v>0</v>
      </c>
      <c r="BU24" s="105" t="b">
        <f t="shared" si="19"/>
        <v>0</v>
      </c>
      <c r="BV24" s="105" t="b">
        <f t="shared" si="20"/>
        <v>0</v>
      </c>
      <c r="BW24" s="105" t="b">
        <f t="shared" si="21"/>
        <v>0</v>
      </c>
      <c r="BX24" s="105" t="b">
        <f t="shared" si="22"/>
        <v>0</v>
      </c>
      <c r="BY24" s="105" t="b">
        <f t="shared" si="23"/>
        <v>0</v>
      </c>
      <c r="BZ24" s="105" t="b">
        <f t="shared" si="24"/>
        <v>0</v>
      </c>
      <c r="CA24" s="105" t="b">
        <f t="shared" si="25"/>
        <v>0</v>
      </c>
      <c r="CB24" s="105" t="b">
        <f t="shared" si="26"/>
        <v>0</v>
      </c>
      <c r="CC24" s="105" t="b">
        <f t="shared" si="27"/>
        <v>0</v>
      </c>
      <c r="CD24" s="105" t="b">
        <f t="shared" si="28"/>
        <v>0</v>
      </c>
      <c r="CE24" s="105" t="b">
        <f t="shared" si="29"/>
        <v>0</v>
      </c>
      <c r="CF24" s="105" t="b">
        <f t="shared" si="30"/>
        <v>0</v>
      </c>
      <c r="CG24" s="105" t="b">
        <f t="shared" si="31"/>
        <v>0</v>
      </c>
      <c r="CH24" s="105" t="b">
        <f t="shared" si="32"/>
        <v>0</v>
      </c>
      <c r="CI24" s="105" t="b">
        <f t="shared" si="33"/>
        <v>0</v>
      </c>
      <c r="CJ24" s="105" t="b">
        <f t="shared" si="34"/>
        <v>0</v>
      </c>
      <c r="CK24" s="105" t="b">
        <f t="shared" si="35"/>
        <v>0</v>
      </c>
      <c r="CL24" s="105" t="b">
        <f t="shared" si="36"/>
        <v>0</v>
      </c>
      <c r="CM24" s="105" t="b">
        <f t="shared" si="37"/>
        <v>0</v>
      </c>
      <c r="CN24" s="105">
        <f t="shared" si="38"/>
        <v>0</v>
      </c>
      <c r="CO24" s="105">
        <f t="shared" si="39"/>
        <v>0</v>
      </c>
      <c r="CP24" s="105">
        <f t="shared" si="40"/>
        <v>0</v>
      </c>
      <c r="CQ24" s="105">
        <f t="shared" si="41"/>
        <v>0</v>
      </c>
      <c r="CR24" s="105">
        <f t="shared" si="42"/>
        <v>0</v>
      </c>
      <c r="CS24" s="105">
        <f t="shared" si="43"/>
        <v>0</v>
      </c>
      <c r="CT24" s="105">
        <f t="shared" si="44"/>
        <v>0</v>
      </c>
      <c r="CU24" s="105">
        <f t="shared" si="45"/>
        <v>0</v>
      </c>
      <c r="CV24" s="94">
        <f t="shared" si="46"/>
        <v>0</v>
      </c>
      <c r="CW24" s="59">
        <f>(F7*CV24)/100</f>
        <v>0</v>
      </c>
    </row>
    <row r="25" spans="1:101" ht="18" customHeight="1">
      <c r="A25" s="225" t="s">
        <v>129</v>
      </c>
      <c r="B25" s="225" t="s">
        <v>130</v>
      </c>
      <c r="C25" s="225" t="s">
        <v>145</v>
      </c>
      <c r="D25" s="225" t="s">
        <v>153</v>
      </c>
      <c r="E25" s="227" t="s">
        <v>162</v>
      </c>
      <c r="F25" s="230">
        <v>1308900005672</v>
      </c>
      <c r="G25" s="225" t="s">
        <v>146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4"/>
      <c r="AM25" s="4"/>
      <c r="AN25" s="4"/>
      <c r="AO25" s="4"/>
      <c r="AP25" s="4"/>
      <c r="AQ25" s="4"/>
      <c r="AR25" s="4"/>
      <c r="AS25" s="4"/>
      <c r="AT25" s="100"/>
      <c r="AU25" s="72"/>
      <c r="AV25" s="72"/>
      <c r="AW25" s="72"/>
      <c r="AX25" s="72"/>
      <c r="AY25" s="72"/>
      <c r="AZ25" s="72"/>
      <c r="BA25" s="72"/>
      <c r="BB25" s="105" t="b">
        <f t="shared" si="0"/>
        <v>0</v>
      </c>
      <c r="BC25" s="105" t="b">
        <f t="shared" si="1"/>
        <v>0</v>
      </c>
      <c r="BD25" s="105" t="b">
        <f t="shared" si="2"/>
        <v>0</v>
      </c>
      <c r="BE25" s="105" t="b">
        <f t="shared" si="3"/>
        <v>0</v>
      </c>
      <c r="BF25" s="105" t="b">
        <f t="shared" si="4"/>
        <v>0</v>
      </c>
      <c r="BG25" s="105" t="b">
        <f t="shared" si="5"/>
        <v>0</v>
      </c>
      <c r="BH25" s="105" t="b">
        <f t="shared" si="6"/>
        <v>0</v>
      </c>
      <c r="BI25" s="105" t="b">
        <f t="shared" si="7"/>
        <v>0</v>
      </c>
      <c r="BJ25" s="105" t="b">
        <f t="shared" si="8"/>
        <v>0</v>
      </c>
      <c r="BK25" s="105" t="b">
        <f t="shared" si="9"/>
        <v>0</v>
      </c>
      <c r="BL25" s="105" t="b">
        <f t="shared" si="10"/>
        <v>0</v>
      </c>
      <c r="BM25" s="105" t="b">
        <f t="shared" si="11"/>
        <v>0</v>
      </c>
      <c r="BN25" s="105" t="b">
        <f t="shared" si="12"/>
        <v>0</v>
      </c>
      <c r="BO25" s="105" t="b">
        <f t="shared" si="13"/>
        <v>0</v>
      </c>
      <c r="BP25" s="105" t="b">
        <f t="shared" si="14"/>
        <v>0</v>
      </c>
      <c r="BQ25" s="105" t="b">
        <f t="shared" si="15"/>
        <v>0</v>
      </c>
      <c r="BR25" s="105" t="b">
        <f t="shared" si="16"/>
        <v>0</v>
      </c>
      <c r="BS25" s="105" t="b">
        <f t="shared" si="17"/>
        <v>0</v>
      </c>
      <c r="BT25" s="105" t="b">
        <f t="shared" si="18"/>
        <v>0</v>
      </c>
      <c r="BU25" s="105" t="b">
        <f t="shared" si="19"/>
        <v>0</v>
      </c>
      <c r="BV25" s="105" t="b">
        <f t="shared" si="20"/>
        <v>0</v>
      </c>
      <c r="BW25" s="105" t="b">
        <f t="shared" si="21"/>
        <v>0</v>
      </c>
      <c r="BX25" s="105" t="b">
        <f t="shared" si="22"/>
        <v>0</v>
      </c>
      <c r="BY25" s="105" t="b">
        <f t="shared" si="23"/>
        <v>0</v>
      </c>
      <c r="BZ25" s="105" t="b">
        <f t="shared" si="24"/>
        <v>0</v>
      </c>
      <c r="CA25" s="105" t="b">
        <f t="shared" si="25"/>
        <v>0</v>
      </c>
      <c r="CB25" s="105" t="b">
        <f t="shared" si="26"/>
        <v>0</v>
      </c>
      <c r="CC25" s="105" t="b">
        <f t="shared" si="27"/>
        <v>0</v>
      </c>
      <c r="CD25" s="105" t="b">
        <f t="shared" si="28"/>
        <v>0</v>
      </c>
      <c r="CE25" s="105" t="b">
        <f t="shared" si="29"/>
        <v>0</v>
      </c>
      <c r="CF25" s="105" t="b">
        <f t="shared" si="30"/>
        <v>0</v>
      </c>
      <c r="CG25" s="105" t="b">
        <f t="shared" si="31"/>
        <v>0</v>
      </c>
      <c r="CH25" s="105" t="b">
        <f t="shared" si="32"/>
        <v>0</v>
      </c>
      <c r="CI25" s="105" t="b">
        <f t="shared" si="33"/>
        <v>0</v>
      </c>
      <c r="CJ25" s="105" t="b">
        <f t="shared" si="34"/>
        <v>0</v>
      </c>
      <c r="CK25" s="105" t="b">
        <f t="shared" si="35"/>
        <v>0</v>
      </c>
      <c r="CL25" s="105" t="b">
        <f t="shared" si="36"/>
        <v>0</v>
      </c>
      <c r="CM25" s="105" t="b">
        <f t="shared" si="37"/>
        <v>0</v>
      </c>
      <c r="CN25" s="105">
        <f t="shared" si="38"/>
        <v>0</v>
      </c>
      <c r="CO25" s="105">
        <f t="shared" si="39"/>
        <v>0</v>
      </c>
      <c r="CP25" s="105">
        <f t="shared" si="40"/>
        <v>0</v>
      </c>
      <c r="CQ25" s="105">
        <f t="shared" si="41"/>
        <v>0</v>
      </c>
      <c r="CR25" s="105">
        <f t="shared" si="42"/>
        <v>0</v>
      </c>
      <c r="CS25" s="105">
        <f t="shared" si="43"/>
        <v>0</v>
      </c>
      <c r="CT25" s="105">
        <f t="shared" si="44"/>
        <v>0</v>
      </c>
      <c r="CU25" s="105">
        <f t="shared" si="45"/>
        <v>0</v>
      </c>
      <c r="CV25" s="94">
        <f t="shared" si="46"/>
        <v>0</v>
      </c>
      <c r="CW25" s="59">
        <f>(F7*CV25)/100</f>
        <v>0</v>
      </c>
    </row>
    <row r="26" spans="1:101" ht="18" customHeight="1">
      <c r="A26" s="225" t="s">
        <v>129</v>
      </c>
      <c r="B26" s="225" t="s">
        <v>130</v>
      </c>
      <c r="C26" s="225" t="s">
        <v>145</v>
      </c>
      <c r="D26" s="225" t="s">
        <v>154</v>
      </c>
      <c r="E26" s="226" t="s">
        <v>139</v>
      </c>
      <c r="F26" s="229">
        <v>1308900005796</v>
      </c>
      <c r="G26" s="225" t="s">
        <v>146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4"/>
      <c r="AM26" s="4"/>
      <c r="AN26" s="4"/>
      <c r="AO26" s="4"/>
      <c r="AP26" s="4"/>
      <c r="AQ26" s="4"/>
      <c r="AR26" s="4"/>
      <c r="AS26" s="4"/>
      <c r="AT26" s="100"/>
      <c r="AU26" s="72"/>
      <c r="AV26" s="72"/>
      <c r="AW26" s="72"/>
      <c r="AX26" s="72"/>
      <c r="AY26" s="72"/>
      <c r="AZ26" s="72"/>
      <c r="BA26" s="72"/>
      <c r="BB26" s="105" t="b">
        <f t="shared" si="0"/>
        <v>0</v>
      </c>
      <c r="BC26" s="105" t="b">
        <f t="shared" si="1"/>
        <v>0</v>
      </c>
      <c r="BD26" s="105" t="b">
        <f t="shared" si="2"/>
        <v>0</v>
      </c>
      <c r="BE26" s="105" t="b">
        <f t="shared" si="3"/>
        <v>0</v>
      </c>
      <c r="BF26" s="105" t="b">
        <f t="shared" si="4"/>
        <v>0</v>
      </c>
      <c r="BG26" s="105" t="b">
        <f t="shared" si="5"/>
        <v>0</v>
      </c>
      <c r="BH26" s="105" t="b">
        <f t="shared" si="6"/>
        <v>0</v>
      </c>
      <c r="BI26" s="105" t="b">
        <f t="shared" si="7"/>
        <v>0</v>
      </c>
      <c r="BJ26" s="105" t="b">
        <f t="shared" si="8"/>
        <v>0</v>
      </c>
      <c r="BK26" s="105" t="b">
        <f t="shared" si="9"/>
        <v>0</v>
      </c>
      <c r="BL26" s="105" t="b">
        <f t="shared" si="10"/>
        <v>0</v>
      </c>
      <c r="BM26" s="105" t="b">
        <f t="shared" si="11"/>
        <v>0</v>
      </c>
      <c r="BN26" s="105" t="b">
        <f t="shared" si="12"/>
        <v>0</v>
      </c>
      <c r="BO26" s="105" t="b">
        <f t="shared" si="13"/>
        <v>0</v>
      </c>
      <c r="BP26" s="105" t="b">
        <f t="shared" si="14"/>
        <v>0</v>
      </c>
      <c r="BQ26" s="105" t="b">
        <f t="shared" si="15"/>
        <v>0</v>
      </c>
      <c r="BR26" s="105" t="b">
        <f t="shared" si="16"/>
        <v>0</v>
      </c>
      <c r="BS26" s="105" t="b">
        <f t="shared" si="17"/>
        <v>0</v>
      </c>
      <c r="BT26" s="105" t="b">
        <f t="shared" si="18"/>
        <v>0</v>
      </c>
      <c r="BU26" s="105" t="b">
        <f t="shared" si="19"/>
        <v>0</v>
      </c>
      <c r="BV26" s="105" t="b">
        <f t="shared" si="20"/>
        <v>0</v>
      </c>
      <c r="BW26" s="105" t="b">
        <f t="shared" si="21"/>
        <v>0</v>
      </c>
      <c r="BX26" s="105" t="b">
        <f t="shared" si="22"/>
        <v>0</v>
      </c>
      <c r="BY26" s="105" t="b">
        <f t="shared" si="23"/>
        <v>0</v>
      </c>
      <c r="BZ26" s="105" t="b">
        <f t="shared" si="24"/>
        <v>0</v>
      </c>
      <c r="CA26" s="105" t="b">
        <f t="shared" si="25"/>
        <v>0</v>
      </c>
      <c r="CB26" s="105" t="b">
        <f t="shared" si="26"/>
        <v>0</v>
      </c>
      <c r="CC26" s="105" t="b">
        <f t="shared" si="27"/>
        <v>0</v>
      </c>
      <c r="CD26" s="105" t="b">
        <f t="shared" si="28"/>
        <v>0</v>
      </c>
      <c r="CE26" s="105" t="b">
        <f t="shared" si="29"/>
        <v>0</v>
      </c>
      <c r="CF26" s="105" t="b">
        <f t="shared" si="30"/>
        <v>0</v>
      </c>
      <c r="CG26" s="105" t="b">
        <f t="shared" si="31"/>
        <v>0</v>
      </c>
      <c r="CH26" s="105" t="b">
        <f t="shared" si="32"/>
        <v>0</v>
      </c>
      <c r="CI26" s="105" t="b">
        <f t="shared" si="33"/>
        <v>0</v>
      </c>
      <c r="CJ26" s="105" t="b">
        <f t="shared" si="34"/>
        <v>0</v>
      </c>
      <c r="CK26" s="105" t="b">
        <f t="shared" si="35"/>
        <v>0</v>
      </c>
      <c r="CL26" s="105" t="b">
        <f t="shared" si="36"/>
        <v>0</v>
      </c>
      <c r="CM26" s="105" t="b">
        <f t="shared" si="37"/>
        <v>0</v>
      </c>
      <c r="CN26" s="105">
        <f t="shared" si="38"/>
        <v>0</v>
      </c>
      <c r="CO26" s="105">
        <f t="shared" si="39"/>
        <v>0</v>
      </c>
      <c r="CP26" s="105">
        <f t="shared" si="40"/>
        <v>0</v>
      </c>
      <c r="CQ26" s="105">
        <f t="shared" si="41"/>
        <v>0</v>
      </c>
      <c r="CR26" s="105">
        <f t="shared" si="42"/>
        <v>0</v>
      </c>
      <c r="CS26" s="105">
        <f t="shared" si="43"/>
        <v>0</v>
      </c>
      <c r="CT26" s="105">
        <f t="shared" si="44"/>
        <v>0</v>
      </c>
      <c r="CU26" s="105">
        <f t="shared" si="45"/>
        <v>0</v>
      </c>
      <c r="CV26" s="94">
        <f t="shared" si="46"/>
        <v>0</v>
      </c>
      <c r="CW26" s="59">
        <f>(F7*CV26)/100</f>
        <v>0</v>
      </c>
    </row>
    <row r="27" spans="1:101" ht="18" customHeight="1">
      <c r="A27" s="225" t="s">
        <v>129</v>
      </c>
      <c r="B27" s="225" t="s">
        <v>130</v>
      </c>
      <c r="C27" s="225" t="s">
        <v>145</v>
      </c>
      <c r="D27" s="225" t="s">
        <v>155</v>
      </c>
      <c r="E27" s="226" t="s">
        <v>140</v>
      </c>
      <c r="F27" s="229">
        <v>1308900006539</v>
      </c>
      <c r="G27" s="225" t="s">
        <v>146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4"/>
      <c r="AM27" s="4"/>
      <c r="AN27" s="4"/>
      <c r="AO27" s="4"/>
      <c r="AP27" s="4"/>
      <c r="AQ27" s="4"/>
      <c r="AR27" s="4"/>
      <c r="AS27" s="4"/>
      <c r="AT27" s="100"/>
      <c r="AU27" s="72"/>
      <c r="AV27" s="72"/>
      <c r="AW27" s="72"/>
      <c r="AX27" s="72"/>
      <c r="AY27" s="72"/>
      <c r="AZ27" s="72"/>
      <c r="BA27" s="72"/>
      <c r="BB27" s="105" t="b">
        <f t="shared" si="0"/>
        <v>0</v>
      </c>
      <c r="BC27" s="105" t="b">
        <f t="shared" si="1"/>
        <v>0</v>
      </c>
      <c r="BD27" s="105" t="b">
        <f t="shared" si="2"/>
        <v>0</v>
      </c>
      <c r="BE27" s="105" t="b">
        <f t="shared" si="3"/>
        <v>0</v>
      </c>
      <c r="BF27" s="105" t="b">
        <f t="shared" si="4"/>
        <v>0</v>
      </c>
      <c r="BG27" s="105" t="b">
        <f t="shared" si="5"/>
        <v>0</v>
      </c>
      <c r="BH27" s="105" t="b">
        <f t="shared" si="6"/>
        <v>0</v>
      </c>
      <c r="BI27" s="105" t="b">
        <f t="shared" si="7"/>
        <v>0</v>
      </c>
      <c r="BJ27" s="105" t="b">
        <f t="shared" si="8"/>
        <v>0</v>
      </c>
      <c r="BK27" s="105" t="b">
        <f t="shared" si="9"/>
        <v>0</v>
      </c>
      <c r="BL27" s="105" t="b">
        <f t="shared" si="10"/>
        <v>0</v>
      </c>
      <c r="BM27" s="105" t="b">
        <f t="shared" si="11"/>
        <v>0</v>
      </c>
      <c r="BN27" s="105" t="b">
        <f t="shared" si="12"/>
        <v>0</v>
      </c>
      <c r="BO27" s="105" t="b">
        <f t="shared" si="13"/>
        <v>0</v>
      </c>
      <c r="BP27" s="105" t="b">
        <f t="shared" si="14"/>
        <v>0</v>
      </c>
      <c r="BQ27" s="105" t="b">
        <f t="shared" si="15"/>
        <v>0</v>
      </c>
      <c r="BR27" s="105" t="b">
        <f t="shared" si="16"/>
        <v>0</v>
      </c>
      <c r="BS27" s="105" t="b">
        <f t="shared" si="17"/>
        <v>0</v>
      </c>
      <c r="BT27" s="105" t="b">
        <f t="shared" si="18"/>
        <v>0</v>
      </c>
      <c r="BU27" s="105" t="b">
        <f t="shared" si="19"/>
        <v>0</v>
      </c>
      <c r="BV27" s="105" t="b">
        <f t="shared" si="20"/>
        <v>0</v>
      </c>
      <c r="BW27" s="105" t="b">
        <f t="shared" si="21"/>
        <v>0</v>
      </c>
      <c r="BX27" s="105" t="b">
        <f t="shared" si="22"/>
        <v>0</v>
      </c>
      <c r="BY27" s="105" t="b">
        <f t="shared" si="23"/>
        <v>0</v>
      </c>
      <c r="BZ27" s="105" t="b">
        <f t="shared" si="24"/>
        <v>0</v>
      </c>
      <c r="CA27" s="105" t="b">
        <f t="shared" si="25"/>
        <v>0</v>
      </c>
      <c r="CB27" s="105" t="b">
        <f t="shared" si="26"/>
        <v>0</v>
      </c>
      <c r="CC27" s="105" t="b">
        <f t="shared" si="27"/>
        <v>0</v>
      </c>
      <c r="CD27" s="105" t="b">
        <f t="shared" si="28"/>
        <v>0</v>
      </c>
      <c r="CE27" s="105" t="b">
        <f t="shared" si="29"/>
        <v>0</v>
      </c>
      <c r="CF27" s="105" t="b">
        <f t="shared" si="30"/>
        <v>0</v>
      </c>
      <c r="CG27" s="105" t="b">
        <f t="shared" si="31"/>
        <v>0</v>
      </c>
      <c r="CH27" s="105" t="b">
        <f t="shared" si="32"/>
        <v>0</v>
      </c>
      <c r="CI27" s="105" t="b">
        <f t="shared" si="33"/>
        <v>0</v>
      </c>
      <c r="CJ27" s="105" t="b">
        <f t="shared" si="34"/>
        <v>0</v>
      </c>
      <c r="CK27" s="105" t="b">
        <f t="shared" si="35"/>
        <v>0</v>
      </c>
      <c r="CL27" s="105" t="b">
        <f t="shared" si="36"/>
        <v>0</v>
      </c>
      <c r="CM27" s="105" t="b">
        <f t="shared" si="37"/>
        <v>0</v>
      </c>
      <c r="CN27" s="105">
        <f t="shared" si="38"/>
        <v>0</v>
      </c>
      <c r="CO27" s="105">
        <f t="shared" si="39"/>
        <v>0</v>
      </c>
      <c r="CP27" s="105">
        <f t="shared" si="40"/>
        <v>0</v>
      </c>
      <c r="CQ27" s="105">
        <f t="shared" si="41"/>
        <v>0</v>
      </c>
      <c r="CR27" s="105">
        <f t="shared" si="42"/>
        <v>0</v>
      </c>
      <c r="CS27" s="105">
        <f t="shared" si="43"/>
        <v>0</v>
      </c>
      <c r="CT27" s="105">
        <f t="shared" si="44"/>
        <v>0</v>
      </c>
      <c r="CU27" s="105">
        <f t="shared" si="45"/>
        <v>0</v>
      </c>
      <c r="CV27" s="94">
        <f t="shared" si="46"/>
        <v>0</v>
      </c>
      <c r="CW27" s="59">
        <f>(F7*CV27)/100</f>
        <v>0</v>
      </c>
    </row>
    <row r="28" spans="1:101" ht="18" customHeight="1">
      <c r="A28" s="225" t="s">
        <v>129</v>
      </c>
      <c r="B28" s="225" t="s">
        <v>130</v>
      </c>
      <c r="C28" s="225" t="s">
        <v>145</v>
      </c>
      <c r="D28" s="225" t="s">
        <v>156</v>
      </c>
      <c r="E28" s="227" t="s">
        <v>141</v>
      </c>
      <c r="F28" s="230">
        <v>1308900009473</v>
      </c>
      <c r="G28" s="225" t="s">
        <v>146</v>
      </c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4"/>
      <c r="AM28" s="4"/>
      <c r="AN28" s="4"/>
      <c r="AO28" s="4"/>
      <c r="AP28" s="4"/>
      <c r="AQ28" s="4"/>
      <c r="AR28" s="4"/>
      <c r="AS28" s="4"/>
      <c r="AT28" s="100"/>
      <c r="AU28" s="72"/>
      <c r="AV28" s="72"/>
      <c r="AW28" s="72"/>
      <c r="AX28" s="72"/>
      <c r="AY28" s="72"/>
      <c r="AZ28" s="72"/>
      <c r="BA28" s="72"/>
      <c r="BB28" s="105" t="b">
        <f t="shared" si="0"/>
        <v>0</v>
      </c>
      <c r="BC28" s="105" t="b">
        <f t="shared" si="1"/>
        <v>0</v>
      </c>
      <c r="BD28" s="105" t="b">
        <f t="shared" si="2"/>
        <v>0</v>
      </c>
      <c r="BE28" s="105" t="b">
        <f t="shared" si="3"/>
        <v>0</v>
      </c>
      <c r="BF28" s="105" t="b">
        <f t="shared" si="4"/>
        <v>0</v>
      </c>
      <c r="BG28" s="105" t="b">
        <f t="shared" si="5"/>
        <v>0</v>
      </c>
      <c r="BH28" s="105" t="b">
        <f t="shared" si="6"/>
        <v>0</v>
      </c>
      <c r="BI28" s="105" t="b">
        <f t="shared" si="7"/>
        <v>0</v>
      </c>
      <c r="BJ28" s="105" t="b">
        <f t="shared" si="8"/>
        <v>0</v>
      </c>
      <c r="BK28" s="105" t="b">
        <f t="shared" si="9"/>
        <v>0</v>
      </c>
      <c r="BL28" s="105" t="b">
        <f t="shared" si="10"/>
        <v>0</v>
      </c>
      <c r="BM28" s="105" t="b">
        <f t="shared" si="11"/>
        <v>0</v>
      </c>
      <c r="BN28" s="105" t="b">
        <f t="shared" si="12"/>
        <v>0</v>
      </c>
      <c r="BO28" s="105" t="b">
        <f t="shared" si="13"/>
        <v>0</v>
      </c>
      <c r="BP28" s="105" t="b">
        <f t="shared" si="14"/>
        <v>0</v>
      </c>
      <c r="BQ28" s="105" t="b">
        <f t="shared" si="15"/>
        <v>0</v>
      </c>
      <c r="BR28" s="105" t="b">
        <f t="shared" si="16"/>
        <v>0</v>
      </c>
      <c r="BS28" s="105" t="b">
        <f t="shared" si="17"/>
        <v>0</v>
      </c>
      <c r="BT28" s="105" t="b">
        <f t="shared" si="18"/>
        <v>0</v>
      </c>
      <c r="BU28" s="105" t="b">
        <f t="shared" si="19"/>
        <v>0</v>
      </c>
      <c r="BV28" s="105" t="b">
        <f t="shared" si="20"/>
        <v>0</v>
      </c>
      <c r="BW28" s="105" t="b">
        <f t="shared" si="21"/>
        <v>0</v>
      </c>
      <c r="BX28" s="105" t="b">
        <f t="shared" si="22"/>
        <v>0</v>
      </c>
      <c r="BY28" s="105" t="b">
        <f t="shared" si="23"/>
        <v>0</v>
      </c>
      <c r="BZ28" s="105" t="b">
        <f t="shared" si="24"/>
        <v>0</v>
      </c>
      <c r="CA28" s="105" t="b">
        <f t="shared" si="25"/>
        <v>0</v>
      </c>
      <c r="CB28" s="105" t="b">
        <f t="shared" si="26"/>
        <v>0</v>
      </c>
      <c r="CC28" s="105" t="b">
        <f t="shared" si="27"/>
        <v>0</v>
      </c>
      <c r="CD28" s="105" t="b">
        <f t="shared" si="28"/>
        <v>0</v>
      </c>
      <c r="CE28" s="105" t="b">
        <f t="shared" si="29"/>
        <v>0</v>
      </c>
      <c r="CF28" s="105" t="b">
        <f t="shared" si="30"/>
        <v>0</v>
      </c>
      <c r="CG28" s="105" t="b">
        <f t="shared" si="31"/>
        <v>0</v>
      </c>
      <c r="CH28" s="105" t="b">
        <f t="shared" si="32"/>
        <v>0</v>
      </c>
      <c r="CI28" s="105" t="b">
        <f t="shared" si="33"/>
        <v>0</v>
      </c>
      <c r="CJ28" s="105" t="b">
        <f t="shared" si="34"/>
        <v>0</v>
      </c>
      <c r="CK28" s="105" t="b">
        <f t="shared" si="35"/>
        <v>0</v>
      </c>
      <c r="CL28" s="105" t="b">
        <f t="shared" si="36"/>
        <v>0</v>
      </c>
      <c r="CM28" s="105" t="b">
        <f t="shared" si="37"/>
        <v>0</v>
      </c>
      <c r="CN28" s="105">
        <f t="shared" si="38"/>
        <v>0</v>
      </c>
      <c r="CO28" s="105">
        <f t="shared" si="39"/>
        <v>0</v>
      </c>
      <c r="CP28" s="105">
        <f t="shared" si="40"/>
        <v>0</v>
      </c>
      <c r="CQ28" s="105">
        <f t="shared" si="41"/>
        <v>0</v>
      </c>
      <c r="CR28" s="105">
        <f t="shared" si="42"/>
        <v>0</v>
      </c>
      <c r="CS28" s="105">
        <f t="shared" si="43"/>
        <v>0</v>
      </c>
      <c r="CT28" s="105">
        <f t="shared" si="44"/>
        <v>0</v>
      </c>
      <c r="CU28" s="105">
        <f t="shared" si="45"/>
        <v>0</v>
      </c>
      <c r="CV28" s="94">
        <f t="shared" si="46"/>
        <v>0</v>
      </c>
      <c r="CW28" s="59">
        <f>(F7*CV28)/100</f>
        <v>0</v>
      </c>
    </row>
    <row r="29" spans="1:101" ht="18" customHeight="1">
      <c r="A29" s="225" t="s">
        <v>129</v>
      </c>
      <c r="B29" s="225" t="s">
        <v>130</v>
      </c>
      <c r="C29" s="225" t="s">
        <v>145</v>
      </c>
      <c r="D29" s="225" t="s">
        <v>157</v>
      </c>
      <c r="E29" s="227" t="s">
        <v>163</v>
      </c>
      <c r="F29" s="230">
        <v>1308900008507</v>
      </c>
      <c r="G29" s="225" t="s">
        <v>146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4"/>
      <c r="AM29" s="4"/>
      <c r="AN29" s="4"/>
      <c r="AO29" s="4"/>
      <c r="AP29" s="4"/>
      <c r="AQ29" s="4"/>
      <c r="AR29" s="4"/>
      <c r="AS29" s="4"/>
      <c r="AT29" s="100"/>
      <c r="AU29" s="72"/>
      <c r="AV29" s="72"/>
      <c r="AW29" s="72"/>
      <c r="AX29" s="72"/>
      <c r="AY29" s="72"/>
      <c r="AZ29" s="72"/>
      <c r="BA29" s="72"/>
      <c r="BB29" s="105" t="b">
        <f t="shared" si="0"/>
        <v>0</v>
      </c>
      <c r="BC29" s="105" t="b">
        <f t="shared" si="1"/>
        <v>0</v>
      </c>
      <c r="BD29" s="105" t="b">
        <f t="shared" si="2"/>
        <v>0</v>
      </c>
      <c r="BE29" s="105" t="b">
        <f t="shared" si="3"/>
        <v>0</v>
      </c>
      <c r="BF29" s="105" t="b">
        <f t="shared" si="4"/>
        <v>0</v>
      </c>
      <c r="BG29" s="105" t="b">
        <f t="shared" si="5"/>
        <v>0</v>
      </c>
      <c r="BH29" s="105" t="b">
        <f t="shared" si="6"/>
        <v>0</v>
      </c>
      <c r="BI29" s="105" t="b">
        <f t="shared" si="7"/>
        <v>0</v>
      </c>
      <c r="BJ29" s="105" t="b">
        <f t="shared" si="8"/>
        <v>0</v>
      </c>
      <c r="BK29" s="105" t="b">
        <f t="shared" si="9"/>
        <v>0</v>
      </c>
      <c r="BL29" s="105" t="b">
        <f t="shared" si="10"/>
        <v>0</v>
      </c>
      <c r="BM29" s="105" t="b">
        <f t="shared" si="11"/>
        <v>0</v>
      </c>
      <c r="BN29" s="105" t="b">
        <f t="shared" si="12"/>
        <v>0</v>
      </c>
      <c r="BO29" s="105" t="b">
        <f t="shared" si="13"/>
        <v>0</v>
      </c>
      <c r="BP29" s="105" t="b">
        <f t="shared" si="14"/>
        <v>0</v>
      </c>
      <c r="BQ29" s="105" t="b">
        <f t="shared" si="15"/>
        <v>0</v>
      </c>
      <c r="BR29" s="105" t="b">
        <f t="shared" si="16"/>
        <v>0</v>
      </c>
      <c r="BS29" s="105" t="b">
        <f t="shared" si="17"/>
        <v>0</v>
      </c>
      <c r="BT29" s="105" t="b">
        <f t="shared" si="18"/>
        <v>0</v>
      </c>
      <c r="BU29" s="105" t="b">
        <f t="shared" si="19"/>
        <v>0</v>
      </c>
      <c r="BV29" s="105" t="b">
        <f t="shared" si="20"/>
        <v>0</v>
      </c>
      <c r="BW29" s="105" t="b">
        <f t="shared" si="21"/>
        <v>0</v>
      </c>
      <c r="BX29" s="105" t="b">
        <f t="shared" si="22"/>
        <v>0</v>
      </c>
      <c r="BY29" s="105" t="b">
        <f t="shared" si="23"/>
        <v>0</v>
      </c>
      <c r="BZ29" s="105" t="b">
        <f t="shared" si="24"/>
        <v>0</v>
      </c>
      <c r="CA29" s="105" t="b">
        <f t="shared" si="25"/>
        <v>0</v>
      </c>
      <c r="CB29" s="105" t="b">
        <f t="shared" si="26"/>
        <v>0</v>
      </c>
      <c r="CC29" s="105" t="b">
        <f t="shared" si="27"/>
        <v>0</v>
      </c>
      <c r="CD29" s="105" t="b">
        <f t="shared" si="28"/>
        <v>0</v>
      </c>
      <c r="CE29" s="105" t="b">
        <f t="shared" si="29"/>
        <v>0</v>
      </c>
      <c r="CF29" s="105" t="b">
        <f t="shared" si="30"/>
        <v>0</v>
      </c>
      <c r="CG29" s="105" t="b">
        <f t="shared" si="31"/>
        <v>0</v>
      </c>
      <c r="CH29" s="105" t="b">
        <f t="shared" si="32"/>
        <v>0</v>
      </c>
      <c r="CI29" s="105" t="b">
        <f t="shared" si="33"/>
        <v>0</v>
      </c>
      <c r="CJ29" s="105" t="b">
        <f t="shared" si="34"/>
        <v>0</v>
      </c>
      <c r="CK29" s="105" t="b">
        <f t="shared" si="35"/>
        <v>0</v>
      </c>
      <c r="CL29" s="105" t="b">
        <f t="shared" si="36"/>
        <v>0</v>
      </c>
      <c r="CM29" s="105" t="b">
        <f t="shared" si="37"/>
        <v>0</v>
      </c>
      <c r="CN29" s="105">
        <f t="shared" si="38"/>
        <v>0</v>
      </c>
      <c r="CO29" s="105">
        <f t="shared" si="39"/>
        <v>0</v>
      </c>
      <c r="CP29" s="105">
        <f t="shared" si="40"/>
        <v>0</v>
      </c>
      <c r="CQ29" s="105">
        <f t="shared" si="41"/>
        <v>0</v>
      </c>
      <c r="CR29" s="105">
        <f t="shared" si="42"/>
        <v>0</v>
      </c>
      <c r="CS29" s="105">
        <f t="shared" si="43"/>
        <v>0</v>
      </c>
      <c r="CT29" s="105">
        <f t="shared" si="44"/>
        <v>0</v>
      </c>
      <c r="CU29" s="105">
        <f t="shared" si="45"/>
        <v>0</v>
      </c>
      <c r="CV29" s="94">
        <f t="shared" si="46"/>
        <v>0</v>
      </c>
      <c r="CW29" s="59">
        <f>(F7*CV29)/100</f>
        <v>0</v>
      </c>
    </row>
    <row r="30" spans="1:101" ht="18" customHeight="1">
      <c r="A30" s="225" t="s">
        <v>129</v>
      </c>
      <c r="B30" s="225" t="s">
        <v>130</v>
      </c>
      <c r="C30" s="225" t="s">
        <v>145</v>
      </c>
      <c r="D30" s="225" t="s">
        <v>158</v>
      </c>
      <c r="E30" s="227" t="s">
        <v>164</v>
      </c>
      <c r="F30" s="230">
        <v>1308900011214</v>
      </c>
      <c r="G30" s="225" t="s">
        <v>146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4"/>
      <c r="AM30" s="4"/>
      <c r="AN30" s="4"/>
      <c r="AO30" s="4"/>
      <c r="AP30" s="4"/>
      <c r="AQ30" s="4"/>
      <c r="AR30" s="4"/>
      <c r="AS30" s="4"/>
      <c r="AT30" s="100"/>
      <c r="AU30" s="72"/>
      <c r="AV30" s="72"/>
      <c r="AW30" s="72"/>
      <c r="AX30" s="72"/>
      <c r="AY30" s="72"/>
      <c r="AZ30" s="72"/>
      <c r="BA30" s="72"/>
      <c r="BB30" s="105" t="b">
        <f t="shared" si="0"/>
        <v>0</v>
      </c>
      <c r="BC30" s="105" t="b">
        <f t="shared" si="1"/>
        <v>0</v>
      </c>
      <c r="BD30" s="105" t="b">
        <f t="shared" si="2"/>
        <v>0</v>
      </c>
      <c r="BE30" s="105" t="b">
        <f t="shared" si="3"/>
        <v>0</v>
      </c>
      <c r="BF30" s="105" t="b">
        <f t="shared" si="4"/>
        <v>0</v>
      </c>
      <c r="BG30" s="105" t="b">
        <f t="shared" si="5"/>
        <v>0</v>
      </c>
      <c r="BH30" s="105" t="b">
        <f t="shared" si="6"/>
        <v>0</v>
      </c>
      <c r="BI30" s="105" t="b">
        <f t="shared" si="7"/>
        <v>0</v>
      </c>
      <c r="BJ30" s="105" t="b">
        <f t="shared" si="8"/>
        <v>0</v>
      </c>
      <c r="BK30" s="105" t="b">
        <f t="shared" si="9"/>
        <v>0</v>
      </c>
      <c r="BL30" s="105" t="b">
        <f t="shared" si="10"/>
        <v>0</v>
      </c>
      <c r="BM30" s="105" t="b">
        <f t="shared" si="11"/>
        <v>0</v>
      </c>
      <c r="BN30" s="105" t="b">
        <f t="shared" si="12"/>
        <v>0</v>
      </c>
      <c r="BO30" s="105" t="b">
        <f t="shared" si="13"/>
        <v>0</v>
      </c>
      <c r="BP30" s="105" t="b">
        <f t="shared" si="14"/>
        <v>0</v>
      </c>
      <c r="BQ30" s="105" t="b">
        <f t="shared" si="15"/>
        <v>0</v>
      </c>
      <c r="BR30" s="105" t="b">
        <f t="shared" si="16"/>
        <v>0</v>
      </c>
      <c r="BS30" s="105" t="b">
        <f t="shared" si="17"/>
        <v>0</v>
      </c>
      <c r="BT30" s="105" t="b">
        <f t="shared" si="18"/>
        <v>0</v>
      </c>
      <c r="BU30" s="105" t="b">
        <f t="shared" si="19"/>
        <v>0</v>
      </c>
      <c r="BV30" s="105" t="b">
        <f t="shared" si="20"/>
        <v>0</v>
      </c>
      <c r="BW30" s="105" t="b">
        <f t="shared" si="21"/>
        <v>0</v>
      </c>
      <c r="BX30" s="105" t="b">
        <f t="shared" si="22"/>
        <v>0</v>
      </c>
      <c r="BY30" s="105" t="b">
        <f t="shared" si="23"/>
        <v>0</v>
      </c>
      <c r="BZ30" s="105" t="b">
        <f t="shared" si="24"/>
        <v>0</v>
      </c>
      <c r="CA30" s="105" t="b">
        <f t="shared" si="25"/>
        <v>0</v>
      </c>
      <c r="CB30" s="105" t="b">
        <f t="shared" si="26"/>
        <v>0</v>
      </c>
      <c r="CC30" s="105" t="b">
        <f t="shared" si="27"/>
        <v>0</v>
      </c>
      <c r="CD30" s="105" t="b">
        <f t="shared" si="28"/>
        <v>0</v>
      </c>
      <c r="CE30" s="105" t="b">
        <f t="shared" si="29"/>
        <v>0</v>
      </c>
      <c r="CF30" s="105" t="b">
        <f t="shared" si="30"/>
        <v>0</v>
      </c>
      <c r="CG30" s="105" t="b">
        <f t="shared" si="31"/>
        <v>0</v>
      </c>
      <c r="CH30" s="105" t="b">
        <f t="shared" si="32"/>
        <v>0</v>
      </c>
      <c r="CI30" s="105" t="b">
        <f t="shared" si="33"/>
        <v>0</v>
      </c>
      <c r="CJ30" s="105" t="b">
        <f t="shared" si="34"/>
        <v>0</v>
      </c>
      <c r="CK30" s="105" t="b">
        <f t="shared" si="35"/>
        <v>0</v>
      </c>
      <c r="CL30" s="105" t="b">
        <f t="shared" si="36"/>
        <v>0</v>
      </c>
      <c r="CM30" s="105" t="b">
        <f t="shared" si="37"/>
        <v>0</v>
      </c>
      <c r="CN30" s="105">
        <f t="shared" si="38"/>
        <v>0</v>
      </c>
      <c r="CO30" s="105">
        <f t="shared" si="39"/>
        <v>0</v>
      </c>
      <c r="CP30" s="105">
        <f t="shared" si="40"/>
        <v>0</v>
      </c>
      <c r="CQ30" s="105">
        <f t="shared" si="41"/>
        <v>0</v>
      </c>
      <c r="CR30" s="105">
        <f t="shared" si="42"/>
        <v>0</v>
      </c>
      <c r="CS30" s="105">
        <f t="shared" si="43"/>
        <v>0</v>
      </c>
      <c r="CT30" s="105">
        <f t="shared" si="44"/>
        <v>0</v>
      </c>
      <c r="CU30" s="105">
        <f t="shared" si="45"/>
        <v>0</v>
      </c>
      <c r="CV30" s="94">
        <f t="shared" si="46"/>
        <v>0</v>
      </c>
      <c r="CW30" s="59">
        <f>(F7*CV30)/100</f>
        <v>0</v>
      </c>
    </row>
    <row r="31" spans="1:101" ht="18" customHeight="1">
      <c r="A31" s="225" t="s">
        <v>129</v>
      </c>
      <c r="B31" s="225" t="s">
        <v>130</v>
      </c>
      <c r="C31" s="225" t="s">
        <v>145</v>
      </c>
      <c r="D31" s="225" t="s">
        <v>159</v>
      </c>
      <c r="E31" s="227" t="s">
        <v>142</v>
      </c>
      <c r="F31" s="230">
        <v>1308900013110</v>
      </c>
      <c r="G31" s="225" t="s">
        <v>146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4"/>
      <c r="AM31" s="4"/>
      <c r="AN31" s="4"/>
      <c r="AO31" s="4"/>
      <c r="AP31" s="4"/>
      <c r="AQ31" s="4"/>
      <c r="AR31" s="4"/>
      <c r="AS31" s="4"/>
      <c r="AT31" s="100"/>
      <c r="AU31" s="72"/>
      <c r="AV31" s="72"/>
      <c r="AW31" s="72"/>
      <c r="AX31" s="72"/>
      <c r="AY31" s="72"/>
      <c r="AZ31" s="72"/>
      <c r="BA31" s="72"/>
      <c r="BB31" s="105" t="b">
        <f t="shared" si="0"/>
        <v>0</v>
      </c>
      <c r="BC31" s="105" t="b">
        <f t="shared" si="1"/>
        <v>0</v>
      </c>
      <c r="BD31" s="105" t="b">
        <f t="shared" si="2"/>
        <v>0</v>
      </c>
      <c r="BE31" s="105" t="b">
        <f t="shared" si="3"/>
        <v>0</v>
      </c>
      <c r="BF31" s="105" t="b">
        <f t="shared" si="4"/>
        <v>0</v>
      </c>
      <c r="BG31" s="105" t="b">
        <f t="shared" si="5"/>
        <v>0</v>
      </c>
      <c r="BH31" s="105" t="b">
        <f t="shared" si="6"/>
        <v>0</v>
      </c>
      <c r="BI31" s="105" t="b">
        <f t="shared" si="7"/>
        <v>0</v>
      </c>
      <c r="BJ31" s="105" t="b">
        <f t="shared" si="8"/>
        <v>0</v>
      </c>
      <c r="BK31" s="105" t="b">
        <f t="shared" si="9"/>
        <v>0</v>
      </c>
      <c r="BL31" s="105" t="b">
        <f t="shared" si="10"/>
        <v>0</v>
      </c>
      <c r="BM31" s="105" t="b">
        <f t="shared" si="11"/>
        <v>0</v>
      </c>
      <c r="BN31" s="105" t="b">
        <f t="shared" si="12"/>
        <v>0</v>
      </c>
      <c r="BO31" s="105" t="b">
        <f t="shared" si="13"/>
        <v>0</v>
      </c>
      <c r="BP31" s="105" t="b">
        <f t="shared" si="14"/>
        <v>0</v>
      </c>
      <c r="BQ31" s="105" t="b">
        <f t="shared" si="15"/>
        <v>0</v>
      </c>
      <c r="BR31" s="105" t="b">
        <f t="shared" si="16"/>
        <v>0</v>
      </c>
      <c r="BS31" s="105" t="b">
        <f t="shared" si="17"/>
        <v>0</v>
      </c>
      <c r="BT31" s="105" t="b">
        <f t="shared" si="18"/>
        <v>0</v>
      </c>
      <c r="BU31" s="105" t="b">
        <f t="shared" si="19"/>
        <v>0</v>
      </c>
      <c r="BV31" s="105" t="b">
        <f t="shared" si="20"/>
        <v>0</v>
      </c>
      <c r="BW31" s="105" t="b">
        <f t="shared" si="21"/>
        <v>0</v>
      </c>
      <c r="BX31" s="105" t="b">
        <f t="shared" si="22"/>
        <v>0</v>
      </c>
      <c r="BY31" s="105" t="b">
        <f t="shared" si="23"/>
        <v>0</v>
      </c>
      <c r="BZ31" s="105" t="b">
        <f t="shared" si="24"/>
        <v>0</v>
      </c>
      <c r="CA31" s="105" t="b">
        <f t="shared" si="25"/>
        <v>0</v>
      </c>
      <c r="CB31" s="105" t="b">
        <f t="shared" si="26"/>
        <v>0</v>
      </c>
      <c r="CC31" s="105" t="b">
        <f t="shared" si="27"/>
        <v>0</v>
      </c>
      <c r="CD31" s="105" t="b">
        <f t="shared" si="28"/>
        <v>0</v>
      </c>
      <c r="CE31" s="105" t="b">
        <f t="shared" si="29"/>
        <v>0</v>
      </c>
      <c r="CF31" s="105" t="b">
        <f t="shared" si="30"/>
        <v>0</v>
      </c>
      <c r="CG31" s="105" t="b">
        <f t="shared" si="31"/>
        <v>0</v>
      </c>
      <c r="CH31" s="105" t="b">
        <f t="shared" si="32"/>
        <v>0</v>
      </c>
      <c r="CI31" s="105" t="b">
        <f t="shared" si="33"/>
        <v>0</v>
      </c>
      <c r="CJ31" s="105" t="b">
        <f t="shared" si="34"/>
        <v>0</v>
      </c>
      <c r="CK31" s="105" t="b">
        <f t="shared" si="35"/>
        <v>0</v>
      </c>
      <c r="CL31" s="105" t="b">
        <f t="shared" si="36"/>
        <v>0</v>
      </c>
      <c r="CM31" s="105" t="b">
        <f t="shared" si="37"/>
        <v>0</v>
      </c>
      <c r="CN31" s="105">
        <f t="shared" si="38"/>
        <v>0</v>
      </c>
      <c r="CO31" s="105">
        <f t="shared" si="39"/>
        <v>0</v>
      </c>
      <c r="CP31" s="105">
        <f t="shared" si="40"/>
        <v>0</v>
      </c>
      <c r="CQ31" s="105">
        <f t="shared" si="41"/>
        <v>0</v>
      </c>
      <c r="CR31" s="105">
        <f t="shared" si="42"/>
        <v>0</v>
      </c>
      <c r="CS31" s="105">
        <f t="shared" si="43"/>
        <v>0</v>
      </c>
      <c r="CT31" s="105">
        <f t="shared" si="44"/>
        <v>0</v>
      </c>
      <c r="CU31" s="105">
        <f t="shared" si="45"/>
        <v>0</v>
      </c>
      <c r="CV31" s="94">
        <f t="shared" si="46"/>
        <v>0</v>
      </c>
      <c r="CW31" s="59">
        <f>(F7*CV31)/100</f>
        <v>0</v>
      </c>
    </row>
    <row r="32" spans="1:101" ht="18" customHeight="1">
      <c r="A32" s="225" t="s">
        <v>129</v>
      </c>
      <c r="B32" s="225" t="s">
        <v>130</v>
      </c>
      <c r="C32" s="225" t="s">
        <v>145</v>
      </c>
      <c r="D32" s="225" t="s">
        <v>160</v>
      </c>
      <c r="E32" s="227" t="s">
        <v>143</v>
      </c>
      <c r="F32" s="230">
        <v>1308900010064</v>
      </c>
      <c r="G32" s="225" t="s">
        <v>146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4"/>
      <c r="AM32" s="4"/>
      <c r="AN32" s="4"/>
      <c r="AO32" s="4"/>
      <c r="AP32" s="4"/>
      <c r="AQ32" s="4"/>
      <c r="AR32" s="4"/>
      <c r="AS32" s="4"/>
      <c r="AT32" s="100"/>
      <c r="AU32" s="72"/>
      <c r="AV32" s="72"/>
      <c r="AW32" s="72"/>
      <c r="AX32" s="72"/>
      <c r="AY32" s="72"/>
      <c r="AZ32" s="72"/>
      <c r="BA32" s="72"/>
      <c r="BB32" s="105" t="b">
        <f t="shared" si="0"/>
        <v>0</v>
      </c>
      <c r="BC32" s="105" t="b">
        <f t="shared" si="1"/>
        <v>0</v>
      </c>
      <c r="BD32" s="105" t="b">
        <f t="shared" si="2"/>
        <v>0</v>
      </c>
      <c r="BE32" s="105" t="b">
        <f t="shared" si="3"/>
        <v>0</v>
      </c>
      <c r="BF32" s="105" t="b">
        <f t="shared" si="4"/>
        <v>0</v>
      </c>
      <c r="BG32" s="105" t="b">
        <f t="shared" si="5"/>
        <v>0</v>
      </c>
      <c r="BH32" s="105" t="b">
        <f t="shared" si="6"/>
        <v>0</v>
      </c>
      <c r="BI32" s="105" t="b">
        <f t="shared" si="7"/>
        <v>0</v>
      </c>
      <c r="BJ32" s="105" t="b">
        <f t="shared" si="8"/>
        <v>0</v>
      </c>
      <c r="BK32" s="105" t="b">
        <f t="shared" si="9"/>
        <v>0</v>
      </c>
      <c r="BL32" s="105" t="b">
        <f t="shared" si="10"/>
        <v>0</v>
      </c>
      <c r="BM32" s="105" t="b">
        <f t="shared" si="11"/>
        <v>0</v>
      </c>
      <c r="BN32" s="105" t="b">
        <f t="shared" si="12"/>
        <v>0</v>
      </c>
      <c r="BO32" s="105" t="b">
        <f t="shared" si="13"/>
        <v>0</v>
      </c>
      <c r="BP32" s="105" t="b">
        <f t="shared" si="14"/>
        <v>0</v>
      </c>
      <c r="BQ32" s="105" t="b">
        <f t="shared" si="15"/>
        <v>0</v>
      </c>
      <c r="BR32" s="105" t="b">
        <f t="shared" si="16"/>
        <v>0</v>
      </c>
      <c r="BS32" s="105" t="b">
        <f t="shared" si="17"/>
        <v>0</v>
      </c>
      <c r="BT32" s="105" t="b">
        <f t="shared" si="18"/>
        <v>0</v>
      </c>
      <c r="BU32" s="105" t="b">
        <f t="shared" si="19"/>
        <v>0</v>
      </c>
      <c r="BV32" s="105" t="b">
        <f t="shared" si="20"/>
        <v>0</v>
      </c>
      <c r="BW32" s="105" t="b">
        <f t="shared" si="21"/>
        <v>0</v>
      </c>
      <c r="BX32" s="105" t="b">
        <f t="shared" si="22"/>
        <v>0</v>
      </c>
      <c r="BY32" s="105" t="b">
        <f t="shared" si="23"/>
        <v>0</v>
      </c>
      <c r="BZ32" s="105" t="b">
        <f t="shared" si="24"/>
        <v>0</v>
      </c>
      <c r="CA32" s="105" t="b">
        <f t="shared" si="25"/>
        <v>0</v>
      </c>
      <c r="CB32" s="105" t="b">
        <f t="shared" si="26"/>
        <v>0</v>
      </c>
      <c r="CC32" s="105" t="b">
        <f t="shared" si="27"/>
        <v>0</v>
      </c>
      <c r="CD32" s="105" t="b">
        <f t="shared" si="28"/>
        <v>0</v>
      </c>
      <c r="CE32" s="105" t="b">
        <f t="shared" si="29"/>
        <v>0</v>
      </c>
      <c r="CF32" s="105" t="b">
        <f t="shared" si="30"/>
        <v>0</v>
      </c>
      <c r="CG32" s="105" t="b">
        <f t="shared" si="31"/>
        <v>0</v>
      </c>
      <c r="CH32" s="105" t="b">
        <f t="shared" si="32"/>
        <v>0</v>
      </c>
      <c r="CI32" s="105" t="b">
        <f t="shared" si="33"/>
        <v>0</v>
      </c>
      <c r="CJ32" s="105" t="b">
        <f t="shared" si="34"/>
        <v>0</v>
      </c>
      <c r="CK32" s="105" t="b">
        <f t="shared" si="35"/>
        <v>0</v>
      </c>
      <c r="CL32" s="105" t="b">
        <f t="shared" si="36"/>
        <v>0</v>
      </c>
      <c r="CM32" s="105" t="b">
        <f t="shared" si="37"/>
        <v>0</v>
      </c>
      <c r="CN32" s="105">
        <f t="shared" si="38"/>
        <v>0</v>
      </c>
      <c r="CO32" s="105">
        <f t="shared" si="39"/>
        <v>0</v>
      </c>
      <c r="CP32" s="105">
        <f t="shared" si="40"/>
        <v>0</v>
      </c>
      <c r="CQ32" s="105">
        <f t="shared" si="41"/>
        <v>0</v>
      </c>
      <c r="CR32" s="105">
        <f t="shared" si="42"/>
        <v>0</v>
      </c>
      <c r="CS32" s="105">
        <f t="shared" si="43"/>
        <v>0</v>
      </c>
      <c r="CT32" s="105">
        <f t="shared" si="44"/>
        <v>0</v>
      </c>
      <c r="CU32" s="105">
        <f t="shared" si="45"/>
        <v>0</v>
      </c>
      <c r="CV32" s="94">
        <f t="shared" si="46"/>
        <v>0</v>
      </c>
      <c r="CW32" s="59">
        <f>(F7*CV32)/100</f>
        <v>0</v>
      </c>
    </row>
    <row r="33" spans="1:101" ht="18" customHeight="1">
      <c r="A33" s="225" t="s">
        <v>129</v>
      </c>
      <c r="B33" s="225" t="s">
        <v>130</v>
      </c>
      <c r="C33" s="225" t="s">
        <v>145</v>
      </c>
      <c r="D33" s="225" t="s">
        <v>161</v>
      </c>
      <c r="E33" s="226" t="s">
        <v>144</v>
      </c>
      <c r="F33" s="229">
        <v>1409903186392</v>
      </c>
      <c r="G33" s="225" t="s">
        <v>146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4"/>
      <c r="AM33" s="4"/>
      <c r="AN33" s="4"/>
      <c r="AO33" s="4"/>
      <c r="AP33" s="4"/>
      <c r="AQ33" s="4"/>
      <c r="AR33" s="4"/>
      <c r="AS33" s="4"/>
      <c r="AT33" s="100"/>
      <c r="AU33" s="72"/>
      <c r="AV33" s="72"/>
      <c r="AW33" s="72"/>
      <c r="AX33" s="72"/>
      <c r="AY33" s="72"/>
      <c r="AZ33" s="72"/>
      <c r="BA33" s="72"/>
      <c r="BB33" s="105" t="b">
        <f t="shared" si="0"/>
        <v>0</v>
      </c>
      <c r="BC33" s="105" t="b">
        <f t="shared" si="1"/>
        <v>0</v>
      </c>
      <c r="BD33" s="105" t="b">
        <f t="shared" si="2"/>
        <v>0</v>
      </c>
      <c r="BE33" s="105" t="b">
        <f t="shared" si="3"/>
        <v>0</v>
      </c>
      <c r="BF33" s="105" t="b">
        <f t="shared" si="4"/>
        <v>0</v>
      </c>
      <c r="BG33" s="105" t="b">
        <f t="shared" si="5"/>
        <v>0</v>
      </c>
      <c r="BH33" s="105" t="b">
        <f t="shared" si="6"/>
        <v>0</v>
      </c>
      <c r="BI33" s="105" t="b">
        <f t="shared" si="7"/>
        <v>0</v>
      </c>
      <c r="BJ33" s="105" t="b">
        <f t="shared" si="8"/>
        <v>0</v>
      </c>
      <c r="BK33" s="105" t="b">
        <f t="shared" si="9"/>
        <v>0</v>
      </c>
      <c r="BL33" s="105" t="b">
        <f t="shared" si="10"/>
        <v>0</v>
      </c>
      <c r="BM33" s="105" t="b">
        <f t="shared" si="11"/>
        <v>0</v>
      </c>
      <c r="BN33" s="105" t="b">
        <f t="shared" si="12"/>
        <v>0</v>
      </c>
      <c r="BO33" s="105" t="b">
        <f t="shared" si="13"/>
        <v>0</v>
      </c>
      <c r="BP33" s="105" t="b">
        <f t="shared" si="14"/>
        <v>0</v>
      </c>
      <c r="BQ33" s="105" t="b">
        <f t="shared" si="15"/>
        <v>0</v>
      </c>
      <c r="BR33" s="105" t="b">
        <f t="shared" si="16"/>
        <v>0</v>
      </c>
      <c r="BS33" s="105" t="b">
        <f t="shared" si="17"/>
        <v>0</v>
      </c>
      <c r="BT33" s="105" t="b">
        <f t="shared" si="18"/>
        <v>0</v>
      </c>
      <c r="BU33" s="105" t="b">
        <f t="shared" si="19"/>
        <v>0</v>
      </c>
      <c r="BV33" s="105" t="b">
        <f t="shared" si="20"/>
        <v>0</v>
      </c>
      <c r="BW33" s="105" t="b">
        <f t="shared" si="21"/>
        <v>0</v>
      </c>
      <c r="BX33" s="105" t="b">
        <f t="shared" si="22"/>
        <v>0</v>
      </c>
      <c r="BY33" s="105" t="b">
        <f t="shared" si="23"/>
        <v>0</v>
      </c>
      <c r="BZ33" s="105" t="b">
        <f t="shared" si="24"/>
        <v>0</v>
      </c>
      <c r="CA33" s="105" t="b">
        <f t="shared" si="25"/>
        <v>0</v>
      </c>
      <c r="CB33" s="105" t="b">
        <f t="shared" si="26"/>
        <v>0</v>
      </c>
      <c r="CC33" s="105" t="b">
        <f t="shared" si="27"/>
        <v>0</v>
      </c>
      <c r="CD33" s="105" t="b">
        <f t="shared" si="28"/>
        <v>0</v>
      </c>
      <c r="CE33" s="105" t="b">
        <f t="shared" si="29"/>
        <v>0</v>
      </c>
      <c r="CF33" s="105" t="b">
        <f t="shared" si="30"/>
        <v>0</v>
      </c>
      <c r="CG33" s="105" t="b">
        <f t="shared" si="31"/>
        <v>0</v>
      </c>
      <c r="CH33" s="105" t="b">
        <f t="shared" si="32"/>
        <v>0</v>
      </c>
      <c r="CI33" s="105" t="b">
        <f t="shared" si="33"/>
        <v>0</v>
      </c>
      <c r="CJ33" s="105" t="b">
        <f t="shared" si="34"/>
        <v>0</v>
      </c>
      <c r="CK33" s="105" t="b">
        <f t="shared" si="35"/>
        <v>0</v>
      </c>
      <c r="CL33" s="105" t="b">
        <f t="shared" si="36"/>
        <v>0</v>
      </c>
      <c r="CM33" s="105" t="b">
        <f t="shared" si="37"/>
        <v>0</v>
      </c>
      <c r="CN33" s="105">
        <f t="shared" si="38"/>
        <v>0</v>
      </c>
      <c r="CO33" s="105">
        <f t="shared" si="39"/>
        <v>0</v>
      </c>
      <c r="CP33" s="105">
        <f t="shared" si="40"/>
        <v>0</v>
      </c>
      <c r="CQ33" s="105">
        <f t="shared" si="41"/>
        <v>0</v>
      </c>
      <c r="CR33" s="105">
        <f t="shared" si="42"/>
        <v>0</v>
      </c>
      <c r="CS33" s="105">
        <f t="shared" si="43"/>
        <v>0</v>
      </c>
      <c r="CT33" s="105">
        <f t="shared" si="44"/>
        <v>0</v>
      </c>
      <c r="CU33" s="105">
        <f t="shared" si="45"/>
        <v>0</v>
      </c>
      <c r="CV33" s="94">
        <f t="shared" si="46"/>
        <v>0</v>
      </c>
      <c r="CW33" s="59">
        <f>(F7*CV33)/100</f>
        <v>0</v>
      </c>
    </row>
    <row r="34" spans="1:101" ht="18" customHeight="1">
      <c r="A34" s="225" t="s">
        <v>129</v>
      </c>
      <c r="B34" s="225" t="s">
        <v>130</v>
      </c>
      <c r="C34" s="225" t="s">
        <v>146</v>
      </c>
      <c r="D34" s="225" t="s">
        <v>145</v>
      </c>
      <c r="E34" s="227" t="s">
        <v>187</v>
      </c>
      <c r="F34" s="230">
        <v>1308900012237</v>
      </c>
      <c r="G34" s="225" t="s">
        <v>145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4"/>
      <c r="AM34" s="4"/>
      <c r="AN34" s="4"/>
      <c r="AO34" s="4"/>
      <c r="AP34" s="4"/>
      <c r="AQ34" s="4"/>
      <c r="AR34" s="4"/>
      <c r="AS34" s="4"/>
      <c r="AT34" s="100"/>
      <c r="AU34" s="72"/>
      <c r="AV34" s="72"/>
      <c r="AW34" s="72"/>
      <c r="AX34" s="72"/>
      <c r="AY34" s="72"/>
      <c r="AZ34" s="72"/>
      <c r="BA34" s="72"/>
      <c r="BB34" s="105" t="b">
        <f t="shared" si="0"/>
        <v>0</v>
      </c>
      <c r="BC34" s="105" t="b">
        <f t="shared" si="1"/>
        <v>0</v>
      </c>
      <c r="BD34" s="105" t="b">
        <f t="shared" si="2"/>
        <v>0</v>
      </c>
      <c r="BE34" s="105" t="b">
        <f t="shared" si="3"/>
        <v>0</v>
      </c>
      <c r="BF34" s="105" t="b">
        <f t="shared" si="4"/>
        <v>0</v>
      </c>
      <c r="BG34" s="105" t="b">
        <f t="shared" si="5"/>
        <v>0</v>
      </c>
      <c r="BH34" s="105" t="b">
        <f t="shared" si="6"/>
        <v>0</v>
      </c>
      <c r="BI34" s="105" t="b">
        <f t="shared" si="7"/>
        <v>0</v>
      </c>
      <c r="BJ34" s="105" t="b">
        <f t="shared" si="8"/>
        <v>0</v>
      </c>
      <c r="BK34" s="105" t="b">
        <f t="shared" si="9"/>
        <v>0</v>
      </c>
      <c r="BL34" s="105" t="b">
        <f t="shared" si="10"/>
        <v>0</v>
      </c>
      <c r="BM34" s="105" t="b">
        <f t="shared" si="11"/>
        <v>0</v>
      </c>
      <c r="BN34" s="105" t="b">
        <f t="shared" si="12"/>
        <v>0</v>
      </c>
      <c r="BO34" s="105" t="b">
        <f t="shared" si="13"/>
        <v>0</v>
      </c>
      <c r="BP34" s="105" t="b">
        <f t="shared" si="14"/>
        <v>0</v>
      </c>
      <c r="BQ34" s="105" t="b">
        <f t="shared" si="15"/>
        <v>0</v>
      </c>
      <c r="BR34" s="105" t="b">
        <f t="shared" si="16"/>
        <v>0</v>
      </c>
      <c r="BS34" s="105" t="b">
        <f t="shared" si="17"/>
        <v>0</v>
      </c>
      <c r="BT34" s="105" t="b">
        <f t="shared" si="18"/>
        <v>0</v>
      </c>
      <c r="BU34" s="105" t="b">
        <f t="shared" si="19"/>
        <v>0</v>
      </c>
      <c r="BV34" s="105" t="b">
        <f t="shared" si="20"/>
        <v>0</v>
      </c>
      <c r="BW34" s="105" t="b">
        <f t="shared" si="21"/>
        <v>0</v>
      </c>
      <c r="BX34" s="105" t="b">
        <f t="shared" si="22"/>
        <v>0</v>
      </c>
      <c r="BY34" s="105" t="b">
        <f t="shared" si="23"/>
        <v>0</v>
      </c>
      <c r="BZ34" s="105" t="b">
        <f t="shared" si="24"/>
        <v>0</v>
      </c>
      <c r="CA34" s="105" t="b">
        <f t="shared" si="25"/>
        <v>0</v>
      </c>
      <c r="CB34" s="105" t="b">
        <f t="shared" si="26"/>
        <v>0</v>
      </c>
      <c r="CC34" s="105" t="b">
        <f t="shared" si="27"/>
        <v>0</v>
      </c>
      <c r="CD34" s="105" t="b">
        <f t="shared" si="28"/>
        <v>0</v>
      </c>
      <c r="CE34" s="105" t="b">
        <f t="shared" si="29"/>
        <v>0</v>
      </c>
      <c r="CF34" s="105" t="b">
        <f t="shared" si="30"/>
        <v>0</v>
      </c>
      <c r="CG34" s="105" t="b">
        <f t="shared" si="31"/>
        <v>0</v>
      </c>
      <c r="CH34" s="105" t="b">
        <f t="shared" si="32"/>
        <v>0</v>
      </c>
      <c r="CI34" s="105" t="b">
        <f t="shared" si="33"/>
        <v>0</v>
      </c>
      <c r="CJ34" s="105" t="b">
        <f t="shared" si="34"/>
        <v>0</v>
      </c>
      <c r="CK34" s="105" t="b">
        <f t="shared" si="35"/>
        <v>0</v>
      </c>
      <c r="CL34" s="105" t="b">
        <f t="shared" si="36"/>
        <v>0</v>
      </c>
      <c r="CM34" s="105" t="b">
        <f t="shared" si="37"/>
        <v>0</v>
      </c>
      <c r="CN34" s="105">
        <f t="shared" si="38"/>
        <v>0</v>
      </c>
      <c r="CO34" s="105">
        <f t="shared" si="39"/>
        <v>0</v>
      </c>
      <c r="CP34" s="105">
        <f t="shared" si="40"/>
        <v>0</v>
      </c>
      <c r="CQ34" s="105">
        <f t="shared" si="41"/>
        <v>0</v>
      </c>
      <c r="CR34" s="105">
        <f t="shared" si="42"/>
        <v>0</v>
      </c>
      <c r="CS34" s="105">
        <f t="shared" si="43"/>
        <v>0</v>
      </c>
      <c r="CT34" s="105">
        <f t="shared" si="44"/>
        <v>0</v>
      </c>
      <c r="CU34" s="105">
        <f t="shared" si="45"/>
        <v>0</v>
      </c>
      <c r="CV34" s="94">
        <f t="shared" si="46"/>
        <v>0</v>
      </c>
      <c r="CW34" s="59">
        <f>(F7*CV34)/100</f>
        <v>0</v>
      </c>
    </row>
    <row r="35" spans="1:101" ht="18" customHeight="1">
      <c r="A35" s="225" t="s">
        <v>129</v>
      </c>
      <c r="B35" s="225" t="s">
        <v>130</v>
      </c>
      <c r="C35" s="225" t="s">
        <v>146</v>
      </c>
      <c r="D35" s="225" t="s">
        <v>146</v>
      </c>
      <c r="E35" s="226" t="s">
        <v>186</v>
      </c>
      <c r="F35" s="229">
        <v>1309903047121</v>
      </c>
      <c r="G35" s="225" t="s">
        <v>145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4"/>
      <c r="AM35" s="4"/>
      <c r="AN35" s="4"/>
      <c r="AO35" s="4"/>
      <c r="AP35" s="4"/>
      <c r="AQ35" s="4"/>
      <c r="AR35" s="4"/>
      <c r="AS35" s="4"/>
      <c r="AT35" s="100"/>
      <c r="AU35" s="72"/>
      <c r="AV35" s="72"/>
      <c r="AW35" s="72"/>
      <c r="AX35" s="72"/>
      <c r="AY35" s="72"/>
      <c r="AZ35" s="72"/>
      <c r="BA35" s="72"/>
      <c r="BB35" s="105" t="b">
        <f t="shared" si="0"/>
        <v>0</v>
      </c>
      <c r="BC35" s="105" t="b">
        <f t="shared" si="1"/>
        <v>0</v>
      </c>
      <c r="BD35" s="105" t="b">
        <f t="shared" si="2"/>
        <v>0</v>
      </c>
      <c r="BE35" s="105" t="b">
        <f t="shared" si="3"/>
        <v>0</v>
      </c>
      <c r="BF35" s="105" t="b">
        <f t="shared" si="4"/>
        <v>0</v>
      </c>
      <c r="BG35" s="105" t="b">
        <f t="shared" si="5"/>
        <v>0</v>
      </c>
      <c r="BH35" s="105" t="b">
        <f t="shared" si="6"/>
        <v>0</v>
      </c>
      <c r="BI35" s="105" t="b">
        <f t="shared" si="7"/>
        <v>0</v>
      </c>
      <c r="BJ35" s="105" t="b">
        <f t="shared" si="8"/>
        <v>0</v>
      </c>
      <c r="BK35" s="105" t="b">
        <f t="shared" si="9"/>
        <v>0</v>
      </c>
      <c r="BL35" s="105" t="b">
        <f t="shared" si="10"/>
        <v>0</v>
      </c>
      <c r="BM35" s="105" t="b">
        <f t="shared" si="11"/>
        <v>0</v>
      </c>
      <c r="BN35" s="105" t="b">
        <f t="shared" si="12"/>
        <v>0</v>
      </c>
      <c r="BO35" s="105" t="b">
        <f t="shared" si="13"/>
        <v>0</v>
      </c>
      <c r="BP35" s="105" t="b">
        <f t="shared" si="14"/>
        <v>0</v>
      </c>
      <c r="BQ35" s="105" t="b">
        <f t="shared" si="15"/>
        <v>0</v>
      </c>
      <c r="BR35" s="105" t="b">
        <f t="shared" si="16"/>
        <v>0</v>
      </c>
      <c r="BS35" s="105" t="b">
        <f t="shared" si="17"/>
        <v>0</v>
      </c>
      <c r="BT35" s="105" t="b">
        <f t="shared" si="18"/>
        <v>0</v>
      </c>
      <c r="BU35" s="105" t="b">
        <f t="shared" si="19"/>
        <v>0</v>
      </c>
      <c r="BV35" s="105" t="b">
        <f t="shared" si="20"/>
        <v>0</v>
      </c>
      <c r="BW35" s="105" t="b">
        <f t="shared" si="21"/>
        <v>0</v>
      </c>
      <c r="BX35" s="105" t="b">
        <f t="shared" si="22"/>
        <v>0</v>
      </c>
      <c r="BY35" s="105" t="b">
        <f t="shared" si="23"/>
        <v>0</v>
      </c>
      <c r="BZ35" s="105" t="b">
        <f t="shared" si="24"/>
        <v>0</v>
      </c>
      <c r="CA35" s="105" t="b">
        <f t="shared" si="25"/>
        <v>0</v>
      </c>
      <c r="CB35" s="105" t="b">
        <f t="shared" si="26"/>
        <v>0</v>
      </c>
      <c r="CC35" s="105" t="b">
        <f t="shared" si="27"/>
        <v>0</v>
      </c>
      <c r="CD35" s="105" t="b">
        <f t="shared" si="28"/>
        <v>0</v>
      </c>
      <c r="CE35" s="105" t="b">
        <f t="shared" si="29"/>
        <v>0</v>
      </c>
      <c r="CF35" s="105" t="b">
        <f t="shared" si="30"/>
        <v>0</v>
      </c>
      <c r="CG35" s="105" t="b">
        <f t="shared" si="31"/>
        <v>0</v>
      </c>
      <c r="CH35" s="105" t="b">
        <f t="shared" si="32"/>
        <v>0</v>
      </c>
      <c r="CI35" s="105" t="b">
        <f t="shared" si="33"/>
        <v>0</v>
      </c>
      <c r="CJ35" s="105" t="b">
        <f t="shared" si="34"/>
        <v>0</v>
      </c>
      <c r="CK35" s="105" t="b">
        <f t="shared" si="35"/>
        <v>0</v>
      </c>
      <c r="CL35" s="105" t="b">
        <f t="shared" si="36"/>
        <v>0</v>
      </c>
      <c r="CM35" s="105" t="b">
        <f t="shared" si="37"/>
        <v>0</v>
      </c>
      <c r="CN35" s="105">
        <f t="shared" si="38"/>
        <v>0</v>
      </c>
      <c r="CO35" s="105">
        <f t="shared" si="39"/>
        <v>0</v>
      </c>
      <c r="CP35" s="105">
        <f t="shared" si="40"/>
        <v>0</v>
      </c>
      <c r="CQ35" s="105">
        <f t="shared" si="41"/>
        <v>0</v>
      </c>
      <c r="CR35" s="105">
        <f t="shared" si="42"/>
        <v>0</v>
      </c>
      <c r="CS35" s="105">
        <f t="shared" si="43"/>
        <v>0</v>
      </c>
      <c r="CT35" s="105">
        <f t="shared" si="44"/>
        <v>0</v>
      </c>
      <c r="CU35" s="105">
        <f t="shared" si="45"/>
        <v>0</v>
      </c>
      <c r="CV35" s="94">
        <f t="shared" si="46"/>
        <v>0</v>
      </c>
      <c r="CW35" s="59">
        <f>(F7*CV35)/100</f>
        <v>0</v>
      </c>
    </row>
    <row r="36" spans="1:101" ht="18" customHeight="1">
      <c r="A36" s="225" t="s">
        <v>129</v>
      </c>
      <c r="B36" s="225" t="s">
        <v>130</v>
      </c>
      <c r="C36" s="225" t="s">
        <v>146</v>
      </c>
      <c r="D36" s="225" t="s">
        <v>129</v>
      </c>
      <c r="E36" s="226" t="s">
        <v>185</v>
      </c>
      <c r="F36" s="229">
        <v>1308900007217</v>
      </c>
      <c r="G36" s="225" t="s">
        <v>145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4"/>
      <c r="AM36" s="4"/>
      <c r="AN36" s="4"/>
      <c r="AO36" s="4"/>
      <c r="AP36" s="4"/>
      <c r="AQ36" s="4"/>
      <c r="AR36" s="4"/>
      <c r="AS36" s="4"/>
      <c r="AT36" s="100"/>
      <c r="AU36" s="72"/>
      <c r="AV36" s="72"/>
      <c r="AW36" s="72"/>
      <c r="AX36" s="72"/>
      <c r="AY36" s="72"/>
      <c r="AZ36" s="72"/>
      <c r="BA36" s="72"/>
      <c r="BB36" s="105" t="b">
        <f t="shared" si="0"/>
        <v>0</v>
      </c>
      <c r="BC36" s="105" t="b">
        <f t="shared" si="1"/>
        <v>0</v>
      </c>
      <c r="BD36" s="105" t="b">
        <f t="shared" si="2"/>
        <v>0</v>
      </c>
      <c r="BE36" s="105" t="b">
        <f t="shared" si="3"/>
        <v>0</v>
      </c>
      <c r="BF36" s="105" t="b">
        <f t="shared" si="4"/>
        <v>0</v>
      </c>
      <c r="BG36" s="105" t="b">
        <f t="shared" si="5"/>
        <v>0</v>
      </c>
      <c r="BH36" s="105" t="b">
        <f t="shared" si="6"/>
        <v>0</v>
      </c>
      <c r="BI36" s="105" t="b">
        <f t="shared" si="7"/>
        <v>0</v>
      </c>
      <c r="BJ36" s="105" t="b">
        <f t="shared" si="8"/>
        <v>0</v>
      </c>
      <c r="BK36" s="105" t="b">
        <f t="shared" si="9"/>
        <v>0</v>
      </c>
      <c r="BL36" s="105" t="b">
        <f t="shared" si="10"/>
        <v>0</v>
      </c>
      <c r="BM36" s="105" t="b">
        <f t="shared" si="11"/>
        <v>0</v>
      </c>
      <c r="BN36" s="105" t="b">
        <f t="shared" si="12"/>
        <v>0</v>
      </c>
      <c r="BO36" s="105" t="b">
        <f t="shared" si="13"/>
        <v>0</v>
      </c>
      <c r="BP36" s="105" t="b">
        <f t="shared" si="14"/>
        <v>0</v>
      </c>
      <c r="BQ36" s="105" t="b">
        <f t="shared" si="15"/>
        <v>0</v>
      </c>
      <c r="BR36" s="105" t="b">
        <f t="shared" si="16"/>
        <v>0</v>
      </c>
      <c r="BS36" s="105" t="b">
        <f t="shared" si="17"/>
        <v>0</v>
      </c>
      <c r="BT36" s="105" t="b">
        <f t="shared" si="18"/>
        <v>0</v>
      </c>
      <c r="BU36" s="105" t="b">
        <f t="shared" si="19"/>
        <v>0</v>
      </c>
      <c r="BV36" s="105" t="b">
        <f t="shared" si="20"/>
        <v>0</v>
      </c>
      <c r="BW36" s="105" t="b">
        <f t="shared" si="21"/>
        <v>0</v>
      </c>
      <c r="BX36" s="105" t="b">
        <f t="shared" si="22"/>
        <v>0</v>
      </c>
      <c r="BY36" s="105" t="b">
        <f t="shared" si="23"/>
        <v>0</v>
      </c>
      <c r="BZ36" s="105" t="b">
        <f t="shared" si="24"/>
        <v>0</v>
      </c>
      <c r="CA36" s="105" t="b">
        <f t="shared" si="25"/>
        <v>0</v>
      </c>
      <c r="CB36" s="105" t="b">
        <f t="shared" si="26"/>
        <v>0</v>
      </c>
      <c r="CC36" s="105" t="b">
        <f t="shared" si="27"/>
        <v>0</v>
      </c>
      <c r="CD36" s="105" t="b">
        <f t="shared" si="28"/>
        <v>0</v>
      </c>
      <c r="CE36" s="105" t="b">
        <f t="shared" si="29"/>
        <v>0</v>
      </c>
      <c r="CF36" s="105" t="b">
        <f t="shared" si="30"/>
        <v>0</v>
      </c>
      <c r="CG36" s="105" t="b">
        <f t="shared" si="31"/>
        <v>0</v>
      </c>
      <c r="CH36" s="105" t="b">
        <f t="shared" si="32"/>
        <v>0</v>
      </c>
      <c r="CI36" s="105" t="b">
        <f t="shared" si="33"/>
        <v>0</v>
      </c>
      <c r="CJ36" s="105" t="b">
        <f t="shared" si="34"/>
        <v>0</v>
      </c>
      <c r="CK36" s="105" t="b">
        <f t="shared" si="35"/>
        <v>0</v>
      </c>
      <c r="CL36" s="105" t="b">
        <f t="shared" si="36"/>
        <v>0</v>
      </c>
      <c r="CM36" s="105" t="b">
        <f t="shared" si="37"/>
        <v>0</v>
      </c>
      <c r="CN36" s="105">
        <f t="shared" si="38"/>
        <v>0</v>
      </c>
      <c r="CO36" s="105">
        <f t="shared" si="39"/>
        <v>0</v>
      </c>
      <c r="CP36" s="105">
        <f t="shared" si="40"/>
        <v>0</v>
      </c>
      <c r="CQ36" s="105">
        <f t="shared" si="41"/>
        <v>0</v>
      </c>
      <c r="CR36" s="105">
        <f t="shared" si="42"/>
        <v>0</v>
      </c>
      <c r="CS36" s="105">
        <f t="shared" si="43"/>
        <v>0</v>
      </c>
      <c r="CT36" s="105">
        <f t="shared" si="44"/>
        <v>0</v>
      </c>
      <c r="CU36" s="105">
        <f t="shared" si="45"/>
        <v>0</v>
      </c>
      <c r="CV36" s="94">
        <f t="shared" si="46"/>
        <v>0</v>
      </c>
      <c r="CW36" s="59">
        <f>(F7*CV36)/100</f>
        <v>0</v>
      </c>
    </row>
    <row r="37" spans="1:101" ht="18" customHeight="1">
      <c r="A37" s="225" t="s">
        <v>129</v>
      </c>
      <c r="B37" s="225" t="s">
        <v>130</v>
      </c>
      <c r="C37" s="225" t="s">
        <v>146</v>
      </c>
      <c r="D37" s="225" t="s">
        <v>147</v>
      </c>
      <c r="E37" s="226" t="s">
        <v>184</v>
      </c>
      <c r="F37" s="229">
        <v>1308900010471</v>
      </c>
      <c r="G37" s="225" t="s">
        <v>145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4"/>
      <c r="AM37" s="4"/>
      <c r="AN37" s="4"/>
      <c r="AO37" s="4"/>
      <c r="AP37" s="4"/>
      <c r="AQ37" s="4"/>
      <c r="AR37" s="4"/>
      <c r="AS37" s="4"/>
      <c r="AT37" s="100"/>
      <c r="AU37" s="72"/>
      <c r="AV37" s="72"/>
      <c r="AW37" s="72"/>
      <c r="AX37" s="72"/>
      <c r="AY37" s="72"/>
      <c r="AZ37" s="72"/>
      <c r="BA37" s="72"/>
      <c r="BB37" s="105" t="b">
        <f t="shared" si="0"/>
        <v>0</v>
      </c>
      <c r="BC37" s="105" t="b">
        <f t="shared" si="1"/>
        <v>0</v>
      </c>
      <c r="BD37" s="105" t="b">
        <f t="shared" si="2"/>
        <v>0</v>
      </c>
      <c r="BE37" s="105" t="b">
        <f t="shared" si="3"/>
        <v>0</v>
      </c>
      <c r="BF37" s="105" t="b">
        <f t="shared" si="4"/>
        <v>0</v>
      </c>
      <c r="BG37" s="105" t="b">
        <f t="shared" si="5"/>
        <v>0</v>
      </c>
      <c r="BH37" s="105" t="b">
        <f t="shared" si="6"/>
        <v>0</v>
      </c>
      <c r="BI37" s="105" t="b">
        <f t="shared" si="7"/>
        <v>0</v>
      </c>
      <c r="BJ37" s="105" t="b">
        <f t="shared" si="8"/>
        <v>0</v>
      </c>
      <c r="BK37" s="105" t="b">
        <f t="shared" si="9"/>
        <v>0</v>
      </c>
      <c r="BL37" s="105" t="b">
        <f t="shared" si="10"/>
        <v>0</v>
      </c>
      <c r="BM37" s="105" t="b">
        <f t="shared" si="11"/>
        <v>0</v>
      </c>
      <c r="BN37" s="105" t="b">
        <f t="shared" si="12"/>
        <v>0</v>
      </c>
      <c r="BO37" s="105" t="b">
        <f t="shared" si="13"/>
        <v>0</v>
      </c>
      <c r="BP37" s="105" t="b">
        <f t="shared" si="14"/>
        <v>0</v>
      </c>
      <c r="BQ37" s="105" t="b">
        <f t="shared" si="15"/>
        <v>0</v>
      </c>
      <c r="BR37" s="105" t="b">
        <f t="shared" si="16"/>
        <v>0</v>
      </c>
      <c r="BS37" s="105" t="b">
        <f t="shared" si="17"/>
        <v>0</v>
      </c>
      <c r="BT37" s="105" t="b">
        <f t="shared" si="18"/>
        <v>0</v>
      </c>
      <c r="BU37" s="105" t="b">
        <f t="shared" si="19"/>
        <v>0</v>
      </c>
      <c r="BV37" s="105" t="b">
        <f t="shared" si="20"/>
        <v>0</v>
      </c>
      <c r="BW37" s="105" t="b">
        <f t="shared" si="21"/>
        <v>0</v>
      </c>
      <c r="BX37" s="105" t="b">
        <f t="shared" si="22"/>
        <v>0</v>
      </c>
      <c r="BY37" s="105" t="b">
        <f t="shared" si="23"/>
        <v>0</v>
      </c>
      <c r="BZ37" s="105" t="b">
        <f t="shared" si="24"/>
        <v>0</v>
      </c>
      <c r="CA37" s="105" t="b">
        <f t="shared" si="25"/>
        <v>0</v>
      </c>
      <c r="CB37" s="105" t="b">
        <f t="shared" si="26"/>
        <v>0</v>
      </c>
      <c r="CC37" s="105" t="b">
        <f t="shared" si="27"/>
        <v>0</v>
      </c>
      <c r="CD37" s="105" t="b">
        <f t="shared" si="28"/>
        <v>0</v>
      </c>
      <c r="CE37" s="105" t="b">
        <f t="shared" si="29"/>
        <v>0</v>
      </c>
      <c r="CF37" s="105" t="b">
        <f t="shared" si="30"/>
        <v>0</v>
      </c>
      <c r="CG37" s="105" t="b">
        <f t="shared" si="31"/>
        <v>0</v>
      </c>
      <c r="CH37" s="105" t="b">
        <f t="shared" si="32"/>
        <v>0</v>
      </c>
      <c r="CI37" s="105" t="b">
        <f t="shared" si="33"/>
        <v>0</v>
      </c>
      <c r="CJ37" s="105" t="b">
        <f t="shared" si="34"/>
        <v>0</v>
      </c>
      <c r="CK37" s="105" t="b">
        <f t="shared" si="35"/>
        <v>0</v>
      </c>
      <c r="CL37" s="105" t="b">
        <f t="shared" si="36"/>
        <v>0</v>
      </c>
      <c r="CM37" s="105" t="b">
        <f t="shared" si="37"/>
        <v>0</v>
      </c>
      <c r="CN37" s="105">
        <f t="shared" si="38"/>
        <v>0</v>
      </c>
      <c r="CO37" s="105">
        <f t="shared" si="39"/>
        <v>0</v>
      </c>
      <c r="CP37" s="105">
        <f t="shared" si="40"/>
        <v>0</v>
      </c>
      <c r="CQ37" s="105">
        <f t="shared" si="41"/>
        <v>0</v>
      </c>
      <c r="CR37" s="105">
        <f t="shared" si="42"/>
        <v>0</v>
      </c>
      <c r="CS37" s="105">
        <f t="shared" si="43"/>
        <v>0</v>
      </c>
      <c r="CT37" s="105">
        <f t="shared" si="44"/>
        <v>0</v>
      </c>
      <c r="CU37" s="105">
        <f t="shared" si="45"/>
        <v>0</v>
      </c>
      <c r="CV37" s="94">
        <f t="shared" si="46"/>
        <v>0</v>
      </c>
      <c r="CW37" s="59">
        <f>(F7*CV37)/100</f>
        <v>0</v>
      </c>
    </row>
    <row r="38" spans="1:101" ht="18" customHeight="1">
      <c r="A38" s="225" t="s">
        <v>129</v>
      </c>
      <c r="B38" s="225" t="s">
        <v>130</v>
      </c>
      <c r="C38" s="225" t="s">
        <v>146</v>
      </c>
      <c r="D38" s="225" t="s">
        <v>148</v>
      </c>
      <c r="E38" s="227" t="s">
        <v>169</v>
      </c>
      <c r="F38" s="230">
        <v>1318700014406</v>
      </c>
      <c r="G38" s="225" t="s">
        <v>145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4"/>
      <c r="AM38" s="4"/>
      <c r="AN38" s="4"/>
      <c r="AO38" s="4"/>
      <c r="AP38" s="4"/>
      <c r="AQ38" s="4"/>
      <c r="AR38" s="4"/>
      <c r="AS38" s="4"/>
      <c r="AT38" s="100"/>
      <c r="AU38" s="72"/>
      <c r="AV38" s="72"/>
      <c r="AW38" s="72"/>
      <c r="AX38" s="72"/>
      <c r="AY38" s="72"/>
      <c r="AZ38" s="72"/>
      <c r="BA38" s="72"/>
      <c r="BB38" s="105" t="b">
        <f t="shared" si="0"/>
        <v>0</v>
      </c>
      <c r="BC38" s="105" t="b">
        <f t="shared" si="1"/>
        <v>0</v>
      </c>
      <c r="BD38" s="105" t="b">
        <f t="shared" si="2"/>
        <v>0</v>
      </c>
      <c r="BE38" s="105" t="b">
        <f t="shared" si="3"/>
        <v>0</v>
      </c>
      <c r="BF38" s="105" t="b">
        <f t="shared" si="4"/>
        <v>0</v>
      </c>
      <c r="BG38" s="105" t="b">
        <f t="shared" si="5"/>
        <v>0</v>
      </c>
      <c r="BH38" s="105" t="b">
        <f t="shared" si="6"/>
        <v>0</v>
      </c>
      <c r="BI38" s="105" t="b">
        <f t="shared" si="7"/>
        <v>0</v>
      </c>
      <c r="BJ38" s="105" t="b">
        <f t="shared" si="8"/>
        <v>0</v>
      </c>
      <c r="BK38" s="105" t="b">
        <f t="shared" si="9"/>
        <v>0</v>
      </c>
      <c r="BL38" s="105" t="b">
        <f t="shared" si="10"/>
        <v>0</v>
      </c>
      <c r="BM38" s="105" t="b">
        <f t="shared" si="11"/>
        <v>0</v>
      </c>
      <c r="BN38" s="105" t="b">
        <f t="shared" si="12"/>
        <v>0</v>
      </c>
      <c r="BO38" s="105" t="b">
        <f t="shared" si="13"/>
        <v>0</v>
      </c>
      <c r="BP38" s="105" t="b">
        <f t="shared" si="14"/>
        <v>0</v>
      </c>
      <c r="BQ38" s="105" t="b">
        <f t="shared" si="15"/>
        <v>0</v>
      </c>
      <c r="BR38" s="105" t="b">
        <f t="shared" si="16"/>
        <v>0</v>
      </c>
      <c r="BS38" s="105" t="b">
        <f t="shared" si="17"/>
        <v>0</v>
      </c>
      <c r="BT38" s="105" t="b">
        <f t="shared" si="18"/>
        <v>0</v>
      </c>
      <c r="BU38" s="105" t="b">
        <f t="shared" si="19"/>
        <v>0</v>
      </c>
      <c r="BV38" s="105" t="b">
        <f t="shared" si="20"/>
        <v>0</v>
      </c>
      <c r="BW38" s="105" t="b">
        <f t="shared" si="21"/>
        <v>0</v>
      </c>
      <c r="BX38" s="105" t="b">
        <f t="shared" si="22"/>
        <v>0</v>
      </c>
      <c r="BY38" s="105" t="b">
        <f t="shared" si="23"/>
        <v>0</v>
      </c>
      <c r="BZ38" s="105" t="b">
        <f t="shared" si="24"/>
        <v>0</v>
      </c>
      <c r="CA38" s="105" t="b">
        <f t="shared" si="25"/>
        <v>0</v>
      </c>
      <c r="CB38" s="105" t="b">
        <f t="shared" si="26"/>
        <v>0</v>
      </c>
      <c r="CC38" s="105" t="b">
        <f t="shared" si="27"/>
        <v>0</v>
      </c>
      <c r="CD38" s="105" t="b">
        <f t="shared" si="28"/>
        <v>0</v>
      </c>
      <c r="CE38" s="105" t="b">
        <f t="shared" si="29"/>
        <v>0</v>
      </c>
      <c r="CF38" s="105" t="b">
        <f t="shared" si="30"/>
        <v>0</v>
      </c>
      <c r="CG38" s="105" t="b">
        <f t="shared" si="31"/>
        <v>0</v>
      </c>
      <c r="CH38" s="105" t="b">
        <f t="shared" si="32"/>
        <v>0</v>
      </c>
      <c r="CI38" s="105" t="b">
        <f t="shared" si="33"/>
        <v>0</v>
      </c>
      <c r="CJ38" s="105" t="b">
        <f t="shared" si="34"/>
        <v>0</v>
      </c>
      <c r="CK38" s="105" t="b">
        <f t="shared" si="35"/>
        <v>0</v>
      </c>
      <c r="CL38" s="105" t="b">
        <f t="shared" si="36"/>
        <v>0</v>
      </c>
      <c r="CM38" s="105" t="b">
        <f t="shared" si="37"/>
        <v>0</v>
      </c>
      <c r="CN38" s="105">
        <f t="shared" si="38"/>
        <v>0</v>
      </c>
      <c r="CO38" s="105">
        <f t="shared" si="39"/>
        <v>0</v>
      </c>
      <c r="CP38" s="105">
        <f t="shared" si="40"/>
        <v>0</v>
      </c>
      <c r="CQ38" s="105">
        <f t="shared" si="41"/>
        <v>0</v>
      </c>
      <c r="CR38" s="105">
        <f t="shared" si="42"/>
        <v>0</v>
      </c>
      <c r="CS38" s="105">
        <f t="shared" si="43"/>
        <v>0</v>
      </c>
      <c r="CT38" s="105">
        <f t="shared" si="44"/>
        <v>0</v>
      </c>
      <c r="CU38" s="105">
        <f t="shared" si="45"/>
        <v>0</v>
      </c>
      <c r="CV38" s="94">
        <f t="shared" si="46"/>
        <v>0</v>
      </c>
      <c r="CW38" s="59">
        <f>(F7*CV38)/100</f>
        <v>0</v>
      </c>
    </row>
    <row r="39" spans="1:101" ht="18" customHeight="1">
      <c r="A39" s="225" t="s">
        <v>129</v>
      </c>
      <c r="B39" s="225" t="s">
        <v>130</v>
      </c>
      <c r="C39" s="225" t="s">
        <v>146</v>
      </c>
      <c r="D39" s="225" t="s">
        <v>149</v>
      </c>
      <c r="E39" s="227" t="s">
        <v>170</v>
      </c>
      <c r="F39" s="230">
        <v>1308900008329</v>
      </c>
      <c r="G39" s="225" t="s">
        <v>145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4"/>
      <c r="AM39" s="4"/>
      <c r="AN39" s="4"/>
      <c r="AO39" s="4"/>
      <c r="AP39" s="4"/>
      <c r="AQ39" s="4"/>
      <c r="AR39" s="4"/>
      <c r="AS39" s="4"/>
      <c r="AT39" s="100"/>
      <c r="AU39" s="72"/>
      <c r="AV39" s="72"/>
      <c r="AW39" s="72"/>
      <c r="AX39" s="72"/>
      <c r="AY39" s="72"/>
      <c r="AZ39" s="72"/>
      <c r="BA39" s="72"/>
      <c r="BB39" s="105" t="b">
        <f t="shared" si="0"/>
        <v>0</v>
      </c>
      <c r="BC39" s="105" t="b">
        <f t="shared" si="1"/>
        <v>0</v>
      </c>
      <c r="BD39" s="105" t="b">
        <f t="shared" si="2"/>
        <v>0</v>
      </c>
      <c r="BE39" s="105" t="b">
        <f t="shared" si="3"/>
        <v>0</v>
      </c>
      <c r="BF39" s="105" t="b">
        <f t="shared" si="4"/>
        <v>0</v>
      </c>
      <c r="BG39" s="105" t="b">
        <f t="shared" si="5"/>
        <v>0</v>
      </c>
      <c r="BH39" s="105" t="b">
        <f t="shared" si="6"/>
        <v>0</v>
      </c>
      <c r="BI39" s="105" t="b">
        <f t="shared" si="7"/>
        <v>0</v>
      </c>
      <c r="BJ39" s="105" t="b">
        <f t="shared" si="8"/>
        <v>0</v>
      </c>
      <c r="BK39" s="105" t="b">
        <f t="shared" si="9"/>
        <v>0</v>
      </c>
      <c r="BL39" s="105" t="b">
        <f t="shared" si="10"/>
        <v>0</v>
      </c>
      <c r="BM39" s="105" t="b">
        <f t="shared" si="11"/>
        <v>0</v>
      </c>
      <c r="BN39" s="105" t="b">
        <f t="shared" si="12"/>
        <v>0</v>
      </c>
      <c r="BO39" s="105" t="b">
        <f t="shared" si="13"/>
        <v>0</v>
      </c>
      <c r="BP39" s="105" t="b">
        <f t="shared" si="14"/>
        <v>0</v>
      </c>
      <c r="BQ39" s="105" t="b">
        <f t="shared" si="15"/>
        <v>0</v>
      </c>
      <c r="BR39" s="105" t="b">
        <f t="shared" si="16"/>
        <v>0</v>
      </c>
      <c r="BS39" s="105" t="b">
        <f t="shared" si="17"/>
        <v>0</v>
      </c>
      <c r="BT39" s="105" t="b">
        <f t="shared" si="18"/>
        <v>0</v>
      </c>
      <c r="BU39" s="105" t="b">
        <f t="shared" si="19"/>
        <v>0</v>
      </c>
      <c r="BV39" s="105" t="b">
        <f t="shared" si="20"/>
        <v>0</v>
      </c>
      <c r="BW39" s="105" t="b">
        <f t="shared" si="21"/>
        <v>0</v>
      </c>
      <c r="BX39" s="105" t="b">
        <f t="shared" si="22"/>
        <v>0</v>
      </c>
      <c r="BY39" s="105" t="b">
        <f t="shared" si="23"/>
        <v>0</v>
      </c>
      <c r="BZ39" s="105" t="b">
        <f t="shared" si="24"/>
        <v>0</v>
      </c>
      <c r="CA39" s="105" t="b">
        <f t="shared" si="25"/>
        <v>0</v>
      </c>
      <c r="CB39" s="105" t="b">
        <f t="shared" si="26"/>
        <v>0</v>
      </c>
      <c r="CC39" s="105" t="b">
        <f t="shared" si="27"/>
        <v>0</v>
      </c>
      <c r="CD39" s="105" t="b">
        <f t="shared" si="28"/>
        <v>0</v>
      </c>
      <c r="CE39" s="105" t="b">
        <f t="shared" si="29"/>
        <v>0</v>
      </c>
      <c r="CF39" s="105" t="b">
        <f t="shared" si="30"/>
        <v>0</v>
      </c>
      <c r="CG39" s="105" t="b">
        <f t="shared" si="31"/>
        <v>0</v>
      </c>
      <c r="CH39" s="105" t="b">
        <f t="shared" si="32"/>
        <v>0</v>
      </c>
      <c r="CI39" s="105" t="b">
        <f t="shared" si="33"/>
        <v>0</v>
      </c>
      <c r="CJ39" s="105" t="b">
        <f t="shared" si="34"/>
        <v>0</v>
      </c>
      <c r="CK39" s="105" t="b">
        <f t="shared" si="35"/>
        <v>0</v>
      </c>
      <c r="CL39" s="105" t="b">
        <f t="shared" si="36"/>
        <v>0</v>
      </c>
      <c r="CM39" s="105" t="b">
        <f t="shared" si="37"/>
        <v>0</v>
      </c>
      <c r="CN39" s="105">
        <f t="shared" si="38"/>
        <v>0</v>
      </c>
      <c r="CO39" s="105">
        <f t="shared" si="39"/>
        <v>0</v>
      </c>
      <c r="CP39" s="105">
        <f t="shared" si="40"/>
        <v>0</v>
      </c>
      <c r="CQ39" s="105">
        <f t="shared" si="41"/>
        <v>0</v>
      </c>
      <c r="CR39" s="105">
        <f t="shared" si="42"/>
        <v>0</v>
      </c>
      <c r="CS39" s="105">
        <f t="shared" si="43"/>
        <v>0</v>
      </c>
      <c r="CT39" s="105">
        <f t="shared" si="44"/>
        <v>0</v>
      </c>
      <c r="CU39" s="105">
        <f t="shared" si="45"/>
        <v>0</v>
      </c>
      <c r="CV39" s="94">
        <f t="shared" si="46"/>
        <v>0</v>
      </c>
      <c r="CW39" s="59">
        <f>(F7*CV39)/100</f>
        <v>0</v>
      </c>
    </row>
    <row r="40" spans="1:101" ht="18" customHeight="1">
      <c r="A40" s="225" t="s">
        <v>129</v>
      </c>
      <c r="B40" s="225" t="s">
        <v>130</v>
      </c>
      <c r="C40" s="225" t="s">
        <v>146</v>
      </c>
      <c r="D40" s="225" t="s">
        <v>150</v>
      </c>
      <c r="E40" s="227" t="s">
        <v>171</v>
      </c>
      <c r="F40" s="230">
        <v>1308900011729</v>
      </c>
      <c r="G40" s="225" t="s">
        <v>145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4"/>
      <c r="AM40" s="4"/>
      <c r="AN40" s="4"/>
      <c r="AO40" s="4"/>
      <c r="AP40" s="4"/>
      <c r="AQ40" s="4"/>
      <c r="AR40" s="4"/>
      <c r="AS40" s="4"/>
      <c r="AT40" s="100"/>
      <c r="AU40" s="72"/>
      <c r="AV40" s="72"/>
      <c r="AW40" s="72"/>
      <c r="AX40" s="72"/>
      <c r="AY40" s="72"/>
      <c r="AZ40" s="72"/>
      <c r="BA40" s="72"/>
      <c r="BB40" s="105" t="b">
        <f t="shared" si="0"/>
        <v>0</v>
      </c>
      <c r="BC40" s="105" t="b">
        <f t="shared" si="1"/>
        <v>0</v>
      </c>
      <c r="BD40" s="105" t="b">
        <f t="shared" si="2"/>
        <v>0</v>
      </c>
      <c r="BE40" s="105" t="b">
        <f t="shared" si="3"/>
        <v>0</v>
      </c>
      <c r="BF40" s="105" t="b">
        <f t="shared" si="4"/>
        <v>0</v>
      </c>
      <c r="BG40" s="105" t="b">
        <f t="shared" si="5"/>
        <v>0</v>
      </c>
      <c r="BH40" s="105" t="b">
        <f t="shared" si="6"/>
        <v>0</v>
      </c>
      <c r="BI40" s="105" t="b">
        <f t="shared" si="7"/>
        <v>0</v>
      </c>
      <c r="BJ40" s="105" t="b">
        <f t="shared" si="8"/>
        <v>0</v>
      </c>
      <c r="BK40" s="105" t="b">
        <f t="shared" si="9"/>
        <v>0</v>
      </c>
      <c r="BL40" s="105" t="b">
        <f t="shared" si="10"/>
        <v>0</v>
      </c>
      <c r="BM40" s="105" t="b">
        <f t="shared" si="11"/>
        <v>0</v>
      </c>
      <c r="BN40" s="105" t="b">
        <f t="shared" si="12"/>
        <v>0</v>
      </c>
      <c r="BO40" s="105" t="b">
        <f t="shared" si="13"/>
        <v>0</v>
      </c>
      <c r="BP40" s="105" t="b">
        <f t="shared" si="14"/>
        <v>0</v>
      </c>
      <c r="BQ40" s="105" t="b">
        <f t="shared" si="15"/>
        <v>0</v>
      </c>
      <c r="BR40" s="105" t="b">
        <f t="shared" si="16"/>
        <v>0</v>
      </c>
      <c r="BS40" s="105" t="b">
        <f t="shared" si="17"/>
        <v>0</v>
      </c>
      <c r="BT40" s="105" t="b">
        <f t="shared" si="18"/>
        <v>0</v>
      </c>
      <c r="BU40" s="105" t="b">
        <f t="shared" si="19"/>
        <v>0</v>
      </c>
      <c r="BV40" s="105" t="b">
        <f t="shared" si="20"/>
        <v>0</v>
      </c>
      <c r="BW40" s="105" t="b">
        <f t="shared" si="21"/>
        <v>0</v>
      </c>
      <c r="BX40" s="105" t="b">
        <f t="shared" si="22"/>
        <v>0</v>
      </c>
      <c r="BY40" s="105" t="b">
        <f t="shared" si="23"/>
        <v>0</v>
      </c>
      <c r="BZ40" s="105" t="b">
        <f t="shared" si="24"/>
        <v>0</v>
      </c>
      <c r="CA40" s="105" t="b">
        <f t="shared" si="25"/>
        <v>0</v>
      </c>
      <c r="CB40" s="105" t="b">
        <f t="shared" si="26"/>
        <v>0</v>
      </c>
      <c r="CC40" s="105" t="b">
        <f t="shared" si="27"/>
        <v>0</v>
      </c>
      <c r="CD40" s="105" t="b">
        <f t="shared" si="28"/>
        <v>0</v>
      </c>
      <c r="CE40" s="105" t="b">
        <f t="shared" si="29"/>
        <v>0</v>
      </c>
      <c r="CF40" s="105" t="b">
        <f t="shared" si="30"/>
        <v>0</v>
      </c>
      <c r="CG40" s="105" t="b">
        <f t="shared" si="31"/>
        <v>0</v>
      </c>
      <c r="CH40" s="105" t="b">
        <f t="shared" si="32"/>
        <v>0</v>
      </c>
      <c r="CI40" s="105" t="b">
        <f t="shared" si="33"/>
        <v>0</v>
      </c>
      <c r="CJ40" s="105" t="b">
        <f t="shared" si="34"/>
        <v>0</v>
      </c>
      <c r="CK40" s="105" t="b">
        <f t="shared" si="35"/>
        <v>0</v>
      </c>
      <c r="CL40" s="105" t="b">
        <f t="shared" si="36"/>
        <v>0</v>
      </c>
      <c r="CM40" s="105" t="b">
        <f t="shared" si="37"/>
        <v>0</v>
      </c>
      <c r="CN40" s="105">
        <f t="shared" si="38"/>
        <v>0</v>
      </c>
      <c r="CO40" s="105">
        <f t="shared" si="39"/>
        <v>0</v>
      </c>
      <c r="CP40" s="105">
        <f t="shared" si="40"/>
        <v>0</v>
      </c>
      <c r="CQ40" s="105">
        <f t="shared" si="41"/>
        <v>0</v>
      </c>
      <c r="CR40" s="105">
        <f t="shared" si="42"/>
        <v>0</v>
      </c>
      <c r="CS40" s="105">
        <f t="shared" si="43"/>
        <v>0</v>
      </c>
      <c r="CT40" s="105">
        <f t="shared" si="44"/>
        <v>0</v>
      </c>
      <c r="CU40" s="105">
        <f t="shared" si="45"/>
        <v>0</v>
      </c>
      <c r="CV40" s="94">
        <f t="shared" si="46"/>
        <v>0</v>
      </c>
      <c r="CW40" s="59">
        <f>(F7*CV40)/100</f>
        <v>0</v>
      </c>
    </row>
    <row r="41" spans="1:101" ht="18" customHeight="1">
      <c r="A41" s="225" t="s">
        <v>129</v>
      </c>
      <c r="B41" s="225" t="s">
        <v>130</v>
      </c>
      <c r="C41" s="225" t="s">
        <v>146</v>
      </c>
      <c r="D41" s="225" t="s">
        <v>151</v>
      </c>
      <c r="E41" s="227" t="s">
        <v>172</v>
      </c>
      <c r="F41" s="230">
        <v>1308900008094</v>
      </c>
      <c r="G41" s="225" t="s">
        <v>145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4"/>
      <c r="AM41" s="4"/>
      <c r="AN41" s="4"/>
      <c r="AO41" s="4"/>
      <c r="AP41" s="4"/>
      <c r="AQ41" s="4"/>
      <c r="AR41" s="4"/>
      <c r="AS41" s="4"/>
      <c r="AT41" s="100"/>
      <c r="AU41" s="72"/>
      <c r="AV41" s="72"/>
      <c r="AW41" s="72"/>
      <c r="AX41" s="72"/>
      <c r="AY41" s="72"/>
      <c r="AZ41" s="72"/>
      <c r="BA41" s="72"/>
      <c r="BB41" s="105" t="b">
        <f t="shared" si="0"/>
        <v>0</v>
      </c>
      <c r="BC41" s="105" t="b">
        <f t="shared" si="1"/>
        <v>0</v>
      </c>
      <c r="BD41" s="105" t="b">
        <f t="shared" si="2"/>
        <v>0</v>
      </c>
      <c r="BE41" s="105" t="b">
        <f t="shared" si="3"/>
        <v>0</v>
      </c>
      <c r="BF41" s="105" t="b">
        <f t="shared" si="4"/>
        <v>0</v>
      </c>
      <c r="BG41" s="105" t="b">
        <f t="shared" si="5"/>
        <v>0</v>
      </c>
      <c r="BH41" s="105" t="b">
        <f t="shared" si="6"/>
        <v>0</v>
      </c>
      <c r="BI41" s="105" t="b">
        <f t="shared" si="7"/>
        <v>0</v>
      </c>
      <c r="BJ41" s="105" t="b">
        <f t="shared" si="8"/>
        <v>0</v>
      </c>
      <c r="BK41" s="105" t="b">
        <f t="shared" si="9"/>
        <v>0</v>
      </c>
      <c r="BL41" s="105" t="b">
        <f t="shared" si="10"/>
        <v>0</v>
      </c>
      <c r="BM41" s="105" t="b">
        <f t="shared" si="11"/>
        <v>0</v>
      </c>
      <c r="BN41" s="105" t="b">
        <f t="shared" si="12"/>
        <v>0</v>
      </c>
      <c r="BO41" s="105" t="b">
        <f t="shared" si="13"/>
        <v>0</v>
      </c>
      <c r="BP41" s="105" t="b">
        <f t="shared" si="14"/>
        <v>0</v>
      </c>
      <c r="BQ41" s="105" t="b">
        <f t="shared" si="15"/>
        <v>0</v>
      </c>
      <c r="BR41" s="105" t="b">
        <f t="shared" si="16"/>
        <v>0</v>
      </c>
      <c r="BS41" s="105" t="b">
        <f t="shared" si="17"/>
        <v>0</v>
      </c>
      <c r="BT41" s="105" t="b">
        <f t="shared" si="18"/>
        <v>0</v>
      </c>
      <c r="BU41" s="105" t="b">
        <f t="shared" si="19"/>
        <v>0</v>
      </c>
      <c r="BV41" s="105" t="b">
        <f t="shared" si="20"/>
        <v>0</v>
      </c>
      <c r="BW41" s="105" t="b">
        <f t="shared" si="21"/>
        <v>0</v>
      </c>
      <c r="BX41" s="105" t="b">
        <f t="shared" si="22"/>
        <v>0</v>
      </c>
      <c r="BY41" s="105" t="b">
        <f t="shared" si="23"/>
        <v>0</v>
      </c>
      <c r="BZ41" s="105" t="b">
        <f t="shared" si="24"/>
        <v>0</v>
      </c>
      <c r="CA41" s="105" t="b">
        <f t="shared" si="25"/>
        <v>0</v>
      </c>
      <c r="CB41" s="105" t="b">
        <f t="shared" si="26"/>
        <v>0</v>
      </c>
      <c r="CC41" s="105" t="b">
        <f t="shared" si="27"/>
        <v>0</v>
      </c>
      <c r="CD41" s="105" t="b">
        <f t="shared" si="28"/>
        <v>0</v>
      </c>
      <c r="CE41" s="105" t="b">
        <f t="shared" si="29"/>
        <v>0</v>
      </c>
      <c r="CF41" s="105" t="b">
        <f t="shared" si="30"/>
        <v>0</v>
      </c>
      <c r="CG41" s="105" t="b">
        <f t="shared" si="31"/>
        <v>0</v>
      </c>
      <c r="CH41" s="105" t="b">
        <f t="shared" si="32"/>
        <v>0</v>
      </c>
      <c r="CI41" s="105" t="b">
        <f t="shared" si="33"/>
        <v>0</v>
      </c>
      <c r="CJ41" s="105" t="b">
        <f t="shared" si="34"/>
        <v>0</v>
      </c>
      <c r="CK41" s="105" t="b">
        <f t="shared" si="35"/>
        <v>0</v>
      </c>
      <c r="CL41" s="105" t="b">
        <f t="shared" si="36"/>
        <v>0</v>
      </c>
      <c r="CM41" s="105" t="b">
        <f t="shared" si="37"/>
        <v>0</v>
      </c>
      <c r="CN41" s="105">
        <f t="shared" si="38"/>
        <v>0</v>
      </c>
      <c r="CO41" s="105">
        <f t="shared" si="39"/>
        <v>0</v>
      </c>
      <c r="CP41" s="105">
        <f t="shared" si="40"/>
        <v>0</v>
      </c>
      <c r="CQ41" s="105">
        <f t="shared" si="41"/>
        <v>0</v>
      </c>
      <c r="CR41" s="105">
        <f t="shared" si="42"/>
        <v>0</v>
      </c>
      <c r="CS41" s="105">
        <f t="shared" si="43"/>
        <v>0</v>
      </c>
      <c r="CT41" s="105">
        <f t="shared" si="44"/>
        <v>0</v>
      </c>
      <c r="CU41" s="105">
        <f t="shared" si="45"/>
        <v>0</v>
      </c>
      <c r="CV41" s="94">
        <f t="shared" si="46"/>
        <v>0</v>
      </c>
      <c r="CW41" s="59">
        <f>(F7*CV41)/100</f>
        <v>0</v>
      </c>
    </row>
    <row r="42" spans="1:101" ht="18" customHeight="1">
      <c r="A42" s="225" t="s">
        <v>129</v>
      </c>
      <c r="B42" s="225" t="s">
        <v>130</v>
      </c>
      <c r="C42" s="225" t="s">
        <v>146</v>
      </c>
      <c r="D42" s="225" t="s">
        <v>152</v>
      </c>
      <c r="E42" s="227" t="s">
        <v>182</v>
      </c>
      <c r="F42" s="230">
        <v>1308900011044</v>
      </c>
      <c r="G42" s="225" t="s">
        <v>146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4"/>
      <c r="AM42" s="4"/>
      <c r="AN42" s="4"/>
      <c r="AO42" s="4"/>
      <c r="AP42" s="4"/>
      <c r="AQ42" s="4"/>
      <c r="AR42" s="4"/>
      <c r="AS42" s="4"/>
      <c r="AT42" s="100"/>
      <c r="AU42" s="72"/>
      <c r="AV42" s="72"/>
      <c r="AW42" s="72"/>
      <c r="AX42" s="72"/>
      <c r="AY42" s="72"/>
      <c r="AZ42" s="72"/>
      <c r="BA42" s="72"/>
      <c r="BB42" s="105" t="b">
        <f t="shared" si="0"/>
        <v>0</v>
      </c>
      <c r="BC42" s="105" t="b">
        <f t="shared" si="1"/>
        <v>0</v>
      </c>
      <c r="BD42" s="105" t="b">
        <f t="shared" si="2"/>
        <v>0</v>
      </c>
      <c r="BE42" s="105" t="b">
        <f t="shared" si="3"/>
        <v>0</v>
      </c>
      <c r="BF42" s="105" t="b">
        <f t="shared" si="4"/>
        <v>0</v>
      </c>
      <c r="BG42" s="105" t="b">
        <f t="shared" si="5"/>
        <v>0</v>
      </c>
      <c r="BH42" s="105" t="b">
        <f t="shared" si="6"/>
        <v>0</v>
      </c>
      <c r="BI42" s="105" t="b">
        <f t="shared" si="7"/>
        <v>0</v>
      </c>
      <c r="BJ42" s="105" t="b">
        <f t="shared" si="8"/>
        <v>0</v>
      </c>
      <c r="BK42" s="105" t="b">
        <f t="shared" si="9"/>
        <v>0</v>
      </c>
      <c r="BL42" s="105" t="b">
        <f t="shared" si="10"/>
        <v>0</v>
      </c>
      <c r="BM42" s="105" t="b">
        <f t="shared" si="11"/>
        <v>0</v>
      </c>
      <c r="BN42" s="105" t="b">
        <f t="shared" si="12"/>
        <v>0</v>
      </c>
      <c r="BO42" s="105" t="b">
        <f t="shared" si="13"/>
        <v>0</v>
      </c>
      <c r="BP42" s="105" t="b">
        <f t="shared" si="14"/>
        <v>0</v>
      </c>
      <c r="BQ42" s="105" t="b">
        <f t="shared" si="15"/>
        <v>0</v>
      </c>
      <c r="BR42" s="105" t="b">
        <f t="shared" si="16"/>
        <v>0</v>
      </c>
      <c r="BS42" s="105" t="b">
        <f t="shared" si="17"/>
        <v>0</v>
      </c>
      <c r="BT42" s="105" t="b">
        <f t="shared" si="18"/>
        <v>0</v>
      </c>
      <c r="BU42" s="105" t="b">
        <f t="shared" si="19"/>
        <v>0</v>
      </c>
      <c r="BV42" s="105" t="b">
        <f t="shared" si="20"/>
        <v>0</v>
      </c>
      <c r="BW42" s="105" t="b">
        <f t="shared" si="21"/>
        <v>0</v>
      </c>
      <c r="BX42" s="105" t="b">
        <f t="shared" si="22"/>
        <v>0</v>
      </c>
      <c r="BY42" s="105" t="b">
        <f t="shared" si="23"/>
        <v>0</v>
      </c>
      <c r="BZ42" s="105" t="b">
        <f t="shared" si="24"/>
        <v>0</v>
      </c>
      <c r="CA42" s="105" t="b">
        <f t="shared" si="25"/>
        <v>0</v>
      </c>
      <c r="CB42" s="105" t="b">
        <f t="shared" si="26"/>
        <v>0</v>
      </c>
      <c r="CC42" s="105" t="b">
        <f t="shared" si="27"/>
        <v>0</v>
      </c>
      <c r="CD42" s="105" t="b">
        <f t="shared" si="28"/>
        <v>0</v>
      </c>
      <c r="CE42" s="105" t="b">
        <f t="shared" si="29"/>
        <v>0</v>
      </c>
      <c r="CF42" s="105" t="b">
        <f t="shared" si="30"/>
        <v>0</v>
      </c>
      <c r="CG42" s="105" t="b">
        <f t="shared" si="31"/>
        <v>0</v>
      </c>
      <c r="CH42" s="105" t="b">
        <f t="shared" si="32"/>
        <v>0</v>
      </c>
      <c r="CI42" s="105" t="b">
        <f t="shared" si="33"/>
        <v>0</v>
      </c>
      <c r="CJ42" s="105" t="b">
        <f t="shared" si="34"/>
        <v>0</v>
      </c>
      <c r="CK42" s="105" t="b">
        <f t="shared" si="35"/>
        <v>0</v>
      </c>
      <c r="CL42" s="105" t="b">
        <f t="shared" si="36"/>
        <v>0</v>
      </c>
      <c r="CM42" s="105" t="b">
        <f t="shared" si="37"/>
        <v>0</v>
      </c>
      <c r="CN42" s="105">
        <f t="shared" si="38"/>
        <v>0</v>
      </c>
      <c r="CO42" s="105">
        <f t="shared" si="39"/>
        <v>0</v>
      </c>
      <c r="CP42" s="105">
        <f t="shared" si="40"/>
        <v>0</v>
      </c>
      <c r="CQ42" s="105">
        <f t="shared" si="41"/>
        <v>0</v>
      </c>
      <c r="CR42" s="105">
        <f t="shared" si="42"/>
        <v>0</v>
      </c>
      <c r="CS42" s="105">
        <f t="shared" si="43"/>
        <v>0</v>
      </c>
      <c r="CT42" s="105">
        <f t="shared" si="44"/>
        <v>0</v>
      </c>
      <c r="CU42" s="105">
        <f t="shared" si="45"/>
        <v>0</v>
      </c>
      <c r="CV42" s="94">
        <f t="shared" si="46"/>
        <v>0</v>
      </c>
      <c r="CW42" s="59">
        <f>(F7*CV42)/100</f>
        <v>0</v>
      </c>
    </row>
    <row r="43" spans="1:101" ht="18" customHeight="1">
      <c r="A43" s="225" t="s">
        <v>129</v>
      </c>
      <c r="B43" s="225" t="s">
        <v>130</v>
      </c>
      <c r="C43" s="225" t="s">
        <v>146</v>
      </c>
      <c r="D43" s="225" t="s">
        <v>153</v>
      </c>
      <c r="E43" s="227" t="s">
        <v>173</v>
      </c>
      <c r="F43" s="230">
        <v>1308900011516</v>
      </c>
      <c r="G43" s="225" t="s">
        <v>146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4"/>
      <c r="AM43" s="4"/>
      <c r="AN43" s="4"/>
      <c r="AO43" s="4"/>
      <c r="AP43" s="4"/>
      <c r="AQ43" s="4"/>
      <c r="AR43" s="4"/>
      <c r="AS43" s="4"/>
      <c r="AT43" s="100"/>
      <c r="AU43" s="72"/>
      <c r="AV43" s="72"/>
      <c r="AW43" s="72"/>
      <c r="AX43" s="72"/>
      <c r="AY43" s="72"/>
      <c r="AZ43" s="72"/>
      <c r="BA43" s="72"/>
      <c r="BB43" s="105" t="b">
        <f t="shared" si="0"/>
        <v>0</v>
      </c>
      <c r="BC43" s="105" t="b">
        <f t="shared" si="1"/>
        <v>0</v>
      </c>
      <c r="BD43" s="105" t="b">
        <f t="shared" si="2"/>
        <v>0</v>
      </c>
      <c r="BE43" s="105" t="b">
        <f t="shared" si="3"/>
        <v>0</v>
      </c>
      <c r="BF43" s="105" t="b">
        <f t="shared" si="4"/>
        <v>0</v>
      </c>
      <c r="BG43" s="105" t="b">
        <f t="shared" si="5"/>
        <v>0</v>
      </c>
      <c r="BH43" s="105" t="b">
        <f t="shared" si="6"/>
        <v>0</v>
      </c>
      <c r="BI43" s="105" t="b">
        <f t="shared" si="7"/>
        <v>0</v>
      </c>
      <c r="BJ43" s="105" t="b">
        <f t="shared" si="8"/>
        <v>0</v>
      </c>
      <c r="BK43" s="105" t="b">
        <f t="shared" si="9"/>
        <v>0</v>
      </c>
      <c r="BL43" s="105" t="b">
        <f t="shared" si="10"/>
        <v>0</v>
      </c>
      <c r="BM43" s="105" t="b">
        <f t="shared" si="11"/>
        <v>0</v>
      </c>
      <c r="BN43" s="105" t="b">
        <f t="shared" si="12"/>
        <v>0</v>
      </c>
      <c r="BO43" s="105" t="b">
        <f t="shared" si="13"/>
        <v>0</v>
      </c>
      <c r="BP43" s="105" t="b">
        <f t="shared" si="14"/>
        <v>0</v>
      </c>
      <c r="BQ43" s="105" t="b">
        <f t="shared" si="15"/>
        <v>0</v>
      </c>
      <c r="BR43" s="105" t="b">
        <f t="shared" si="16"/>
        <v>0</v>
      </c>
      <c r="BS43" s="105" t="b">
        <f t="shared" si="17"/>
        <v>0</v>
      </c>
      <c r="BT43" s="105" t="b">
        <f t="shared" si="18"/>
        <v>0</v>
      </c>
      <c r="BU43" s="105" t="b">
        <f t="shared" si="19"/>
        <v>0</v>
      </c>
      <c r="BV43" s="105" t="b">
        <f t="shared" si="20"/>
        <v>0</v>
      </c>
      <c r="BW43" s="105" t="b">
        <f t="shared" si="21"/>
        <v>0</v>
      </c>
      <c r="BX43" s="105" t="b">
        <f t="shared" si="22"/>
        <v>0</v>
      </c>
      <c r="BY43" s="105" t="b">
        <f t="shared" si="23"/>
        <v>0</v>
      </c>
      <c r="BZ43" s="105" t="b">
        <f t="shared" si="24"/>
        <v>0</v>
      </c>
      <c r="CA43" s="105" t="b">
        <f t="shared" si="25"/>
        <v>0</v>
      </c>
      <c r="CB43" s="105" t="b">
        <f t="shared" si="26"/>
        <v>0</v>
      </c>
      <c r="CC43" s="105" t="b">
        <f t="shared" si="27"/>
        <v>0</v>
      </c>
      <c r="CD43" s="105" t="b">
        <f t="shared" si="28"/>
        <v>0</v>
      </c>
      <c r="CE43" s="105" t="b">
        <f t="shared" si="29"/>
        <v>0</v>
      </c>
      <c r="CF43" s="105" t="b">
        <f t="shared" si="30"/>
        <v>0</v>
      </c>
      <c r="CG43" s="105" t="b">
        <f t="shared" si="31"/>
        <v>0</v>
      </c>
      <c r="CH43" s="105" t="b">
        <f t="shared" si="32"/>
        <v>0</v>
      </c>
      <c r="CI43" s="105" t="b">
        <f t="shared" si="33"/>
        <v>0</v>
      </c>
      <c r="CJ43" s="105" t="b">
        <f t="shared" si="34"/>
        <v>0</v>
      </c>
      <c r="CK43" s="105" t="b">
        <f t="shared" si="35"/>
        <v>0</v>
      </c>
      <c r="CL43" s="105" t="b">
        <f t="shared" si="36"/>
        <v>0</v>
      </c>
      <c r="CM43" s="105" t="b">
        <f t="shared" si="37"/>
        <v>0</v>
      </c>
      <c r="CN43" s="105">
        <f t="shared" si="38"/>
        <v>0</v>
      </c>
      <c r="CO43" s="105">
        <f t="shared" si="39"/>
        <v>0</v>
      </c>
      <c r="CP43" s="105">
        <f t="shared" si="40"/>
        <v>0</v>
      </c>
      <c r="CQ43" s="105">
        <f t="shared" si="41"/>
        <v>0</v>
      </c>
      <c r="CR43" s="105">
        <f t="shared" si="42"/>
        <v>0</v>
      </c>
      <c r="CS43" s="105">
        <f t="shared" si="43"/>
        <v>0</v>
      </c>
      <c r="CT43" s="105">
        <f t="shared" si="44"/>
        <v>0</v>
      </c>
      <c r="CU43" s="105">
        <f t="shared" si="45"/>
        <v>0</v>
      </c>
      <c r="CV43" s="94">
        <f t="shared" si="46"/>
        <v>0</v>
      </c>
      <c r="CW43" s="59">
        <f>(F7*CV43)/100</f>
        <v>0</v>
      </c>
    </row>
    <row r="44" spans="1:101" ht="18" customHeight="1">
      <c r="A44" s="225" t="s">
        <v>129</v>
      </c>
      <c r="B44" s="225" t="s">
        <v>130</v>
      </c>
      <c r="C44" s="225" t="s">
        <v>146</v>
      </c>
      <c r="D44" s="225" t="s">
        <v>154</v>
      </c>
      <c r="E44" s="227" t="s">
        <v>179</v>
      </c>
      <c r="F44" s="230">
        <v>1308900012547</v>
      </c>
      <c r="G44" s="225" t="s">
        <v>146</v>
      </c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4"/>
      <c r="AM44" s="4"/>
      <c r="AN44" s="4"/>
      <c r="AO44" s="4"/>
      <c r="AP44" s="4"/>
      <c r="AQ44" s="4"/>
      <c r="AR44" s="4"/>
      <c r="AS44" s="4"/>
      <c r="AT44" s="100"/>
      <c r="AU44" s="72"/>
      <c r="AV44" s="72"/>
      <c r="AW44" s="72"/>
      <c r="AX44" s="72"/>
      <c r="AY44" s="72"/>
      <c r="AZ44" s="72"/>
      <c r="BA44" s="72"/>
      <c r="BB44" s="105" t="b">
        <f t="shared" si="0"/>
        <v>0</v>
      </c>
      <c r="BC44" s="105" t="b">
        <f t="shared" si="1"/>
        <v>0</v>
      </c>
      <c r="BD44" s="105" t="b">
        <f t="shared" si="2"/>
        <v>0</v>
      </c>
      <c r="BE44" s="105" t="b">
        <f t="shared" si="3"/>
        <v>0</v>
      </c>
      <c r="BF44" s="105" t="b">
        <f t="shared" si="4"/>
        <v>0</v>
      </c>
      <c r="BG44" s="105" t="b">
        <f t="shared" si="5"/>
        <v>0</v>
      </c>
      <c r="BH44" s="105" t="b">
        <f t="shared" si="6"/>
        <v>0</v>
      </c>
      <c r="BI44" s="105" t="b">
        <f t="shared" si="7"/>
        <v>0</v>
      </c>
      <c r="BJ44" s="105" t="b">
        <f t="shared" si="8"/>
        <v>0</v>
      </c>
      <c r="BK44" s="105" t="b">
        <f t="shared" si="9"/>
        <v>0</v>
      </c>
      <c r="BL44" s="105" t="b">
        <f t="shared" si="10"/>
        <v>0</v>
      </c>
      <c r="BM44" s="105" t="b">
        <f t="shared" si="11"/>
        <v>0</v>
      </c>
      <c r="BN44" s="105" t="b">
        <f t="shared" si="12"/>
        <v>0</v>
      </c>
      <c r="BO44" s="105" t="b">
        <f t="shared" si="13"/>
        <v>0</v>
      </c>
      <c r="BP44" s="105" t="b">
        <f t="shared" si="14"/>
        <v>0</v>
      </c>
      <c r="BQ44" s="105" t="b">
        <f t="shared" si="15"/>
        <v>0</v>
      </c>
      <c r="BR44" s="105" t="b">
        <f t="shared" si="16"/>
        <v>0</v>
      </c>
      <c r="BS44" s="105" t="b">
        <f t="shared" si="17"/>
        <v>0</v>
      </c>
      <c r="BT44" s="105" t="b">
        <f t="shared" si="18"/>
        <v>0</v>
      </c>
      <c r="BU44" s="105" t="b">
        <f t="shared" si="19"/>
        <v>0</v>
      </c>
      <c r="BV44" s="105" t="b">
        <f t="shared" si="20"/>
        <v>0</v>
      </c>
      <c r="BW44" s="105" t="b">
        <f t="shared" si="21"/>
        <v>0</v>
      </c>
      <c r="BX44" s="105" t="b">
        <f t="shared" si="22"/>
        <v>0</v>
      </c>
      <c r="BY44" s="105" t="b">
        <f t="shared" si="23"/>
        <v>0</v>
      </c>
      <c r="BZ44" s="105" t="b">
        <f t="shared" si="24"/>
        <v>0</v>
      </c>
      <c r="CA44" s="105" t="b">
        <f t="shared" si="25"/>
        <v>0</v>
      </c>
      <c r="CB44" s="105" t="b">
        <f t="shared" si="26"/>
        <v>0</v>
      </c>
      <c r="CC44" s="105" t="b">
        <f t="shared" si="27"/>
        <v>0</v>
      </c>
      <c r="CD44" s="105" t="b">
        <f t="shared" si="28"/>
        <v>0</v>
      </c>
      <c r="CE44" s="105" t="b">
        <f t="shared" si="29"/>
        <v>0</v>
      </c>
      <c r="CF44" s="105" t="b">
        <f t="shared" si="30"/>
        <v>0</v>
      </c>
      <c r="CG44" s="105" t="b">
        <f t="shared" si="31"/>
        <v>0</v>
      </c>
      <c r="CH44" s="105" t="b">
        <f t="shared" si="32"/>
        <v>0</v>
      </c>
      <c r="CI44" s="105" t="b">
        <f t="shared" si="33"/>
        <v>0</v>
      </c>
      <c r="CJ44" s="105" t="b">
        <f t="shared" si="34"/>
        <v>0</v>
      </c>
      <c r="CK44" s="105" t="b">
        <f t="shared" si="35"/>
        <v>0</v>
      </c>
      <c r="CL44" s="105" t="b">
        <f t="shared" si="36"/>
        <v>0</v>
      </c>
      <c r="CM44" s="105" t="b">
        <f t="shared" si="37"/>
        <v>0</v>
      </c>
      <c r="CN44" s="105">
        <f t="shared" si="38"/>
        <v>0</v>
      </c>
      <c r="CO44" s="105">
        <f t="shared" si="39"/>
        <v>0</v>
      </c>
      <c r="CP44" s="105">
        <f t="shared" si="40"/>
        <v>0</v>
      </c>
      <c r="CQ44" s="105">
        <f t="shared" si="41"/>
        <v>0</v>
      </c>
      <c r="CR44" s="105">
        <f t="shared" si="42"/>
        <v>0</v>
      </c>
      <c r="CS44" s="105">
        <f t="shared" si="43"/>
        <v>0</v>
      </c>
      <c r="CT44" s="105">
        <f t="shared" si="44"/>
        <v>0</v>
      </c>
      <c r="CU44" s="105">
        <f t="shared" si="45"/>
        <v>0</v>
      </c>
      <c r="CV44" s="94">
        <f t="shared" si="46"/>
        <v>0</v>
      </c>
      <c r="CW44" s="59">
        <f>(F7*CV44)/100</f>
        <v>0</v>
      </c>
    </row>
    <row r="45" spans="1:101" ht="18" customHeight="1">
      <c r="A45" s="225" t="s">
        <v>129</v>
      </c>
      <c r="B45" s="225" t="s">
        <v>130</v>
      </c>
      <c r="C45" s="225" t="s">
        <v>146</v>
      </c>
      <c r="D45" s="225" t="s">
        <v>155</v>
      </c>
      <c r="E45" s="227" t="s">
        <v>180</v>
      </c>
      <c r="F45" s="230">
        <v>1308900009589</v>
      </c>
      <c r="G45" s="225" t="s">
        <v>146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4"/>
      <c r="AM45" s="4"/>
      <c r="AN45" s="4"/>
      <c r="AO45" s="4"/>
      <c r="AP45" s="4"/>
      <c r="AQ45" s="4"/>
      <c r="AR45" s="4"/>
      <c r="AS45" s="4"/>
      <c r="AT45" s="100"/>
      <c r="AU45" s="72"/>
      <c r="AV45" s="72"/>
      <c r="AW45" s="72"/>
      <c r="AX45" s="72"/>
      <c r="AY45" s="72"/>
      <c r="AZ45" s="72"/>
      <c r="BA45" s="72"/>
      <c r="BB45" s="105" t="b">
        <f t="shared" si="0"/>
        <v>0</v>
      </c>
      <c r="BC45" s="105" t="b">
        <f t="shared" si="1"/>
        <v>0</v>
      </c>
      <c r="BD45" s="105" t="b">
        <f t="shared" si="2"/>
        <v>0</v>
      </c>
      <c r="BE45" s="105" t="b">
        <f t="shared" si="3"/>
        <v>0</v>
      </c>
      <c r="BF45" s="105" t="b">
        <f t="shared" si="4"/>
        <v>0</v>
      </c>
      <c r="BG45" s="105" t="b">
        <f t="shared" si="5"/>
        <v>0</v>
      </c>
      <c r="BH45" s="105" t="b">
        <f t="shared" si="6"/>
        <v>0</v>
      </c>
      <c r="BI45" s="105" t="b">
        <f t="shared" si="7"/>
        <v>0</v>
      </c>
      <c r="BJ45" s="105" t="b">
        <f t="shared" si="8"/>
        <v>0</v>
      </c>
      <c r="BK45" s="105" t="b">
        <f t="shared" si="9"/>
        <v>0</v>
      </c>
      <c r="BL45" s="105" t="b">
        <f t="shared" si="10"/>
        <v>0</v>
      </c>
      <c r="BM45" s="105" t="b">
        <f t="shared" si="11"/>
        <v>0</v>
      </c>
      <c r="BN45" s="105" t="b">
        <f t="shared" si="12"/>
        <v>0</v>
      </c>
      <c r="BO45" s="105" t="b">
        <f t="shared" si="13"/>
        <v>0</v>
      </c>
      <c r="BP45" s="105" t="b">
        <f t="shared" si="14"/>
        <v>0</v>
      </c>
      <c r="BQ45" s="105" t="b">
        <f t="shared" si="15"/>
        <v>0</v>
      </c>
      <c r="BR45" s="105" t="b">
        <f t="shared" si="16"/>
        <v>0</v>
      </c>
      <c r="BS45" s="105" t="b">
        <f t="shared" si="17"/>
        <v>0</v>
      </c>
      <c r="BT45" s="105" t="b">
        <f t="shared" si="18"/>
        <v>0</v>
      </c>
      <c r="BU45" s="105" t="b">
        <f t="shared" si="19"/>
        <v>0</v>
      </c>
      <c r="BV45" s="105" t="b">
        <f t="shared" si="20"/>
        <v>0</v>
      </c>
      <c r="BW45" s="105" t="b">
        <f t="shared" si="21"/>
        <v>0</v>
      </c>
      <c r="BX45" s="105" t="b">
        <f t="shared" si="22"/>
        <v>0</v>
      </c>
      <c r="BY45" s="105" t="b">
        <f t="shared" si="23"/>
        <v>0</v>
      </c>
      <c r="BZ45" s="105" t="b">
        <f t="shared" si="24"/>
        <v>0</v>
      </c>
      <c r="CA45" s="105" t="b">
        <f t="shared" si="25"/>
        <v>0</v>
      </c>
      <c r="CB45" s="105" t="b">
        <f t="shared" si="26"/>
        <v>0</v>
      </c>
      <c r="CC45" s="105" t="b">
        <f t="shared" si="27"/>
        <v>0</v>
      </c>
      <c r="CD45" s="105" t="b">
        <f t="shared" si="28"/>
        <v>0</v>
      </c>
      <c r="CE45" s="105" t="b">
        <f t="shared" si="29"/>
        <v>0</v>
      </c>
      <c r="CF45" s="105" t="b">
        <f t="shared" si="30"/>
        <v>0</v>
      </c>
      <c r="CG45" s="105" t="b">
        <f t="shared" si="31"/>
        <v>0</v>
      </c>
      <c r="CH45" s="105" t="b">
        <f t="shared" si="32"/>
        <v>0</v>
      </c>
      <c r="CI45" s="105" t="b">
        <f t="shared" si="33"/>
        <v>0</v>
      </c>
      <c r="CJ45" s="105" t="b">
        <f t="shared" si="34"/>
        <v>0</v>
      </c>
      <c r="CK45" s="105" t="b">
        <f t="shared" si="35"/>
        <v>0</v>
      </c>
      <c r="CL45" s="105" t="b">
        <f t="shared" si="36"/>
        <v>0</v>
      </c>
      <c r="CM45" s="105" t="b">
        <f t="shared" si="37"/>
        <v>0</v>
      </c>
      <c r="CN45" s="105">
        <f t="shared" si="38"/>
        <v>0</v>
      </c>
      <c r="CO45" s="105">
        <f t="shared" si="39"/>
        <v>0</v>
      </c>
      <c r="CP45" s="105">
        <f t="shared" si="40"/>
        <v>0</v>
      </c>
      <c r="CQ45" s="105">
        <f t="shared" si="41"/>
        <v>0</v>
      </c>
      <c r="CR45" s="105">
        <f t="shared" si="42"/>
        <v>0</v>
      </c>
      <c r="CS45" s="105">
        <f t="shared" si="43"/>
        <v>0</v>
      </c>
      <c r="CT45" s="105">
        <f t="shared" si="44"/>
        <v>0</v>
      </c>
      <c r="CU45" s="105">
        <f t="shared" si="45"/>
        <v>0</v>
      </c>
      <c r="CV45" s="94">
        <f t="shared" si="46"/>
        <v>0</v>
      </c>
      <c r="CW45" s="59">
        <f>(F7*CV45)/100</f>
        <v>0</v>
      </c>
    </row>
    <row r="46" spans="1:101" ht="18" customHeight="1">
      <c r="A46" s="225" t="s">
        <v>129</v>
      </c>
      <c r="B46" s="225" t="s">
        <v>130</v>
      </c>
      <c r="C46" s="225" t="s">
        <v>146</v>
      </c>
      <c r="D46" s="225" t="s">
        <v>156</v>
      </c>
      <c r="E46" s="227" t="s">
        <v>174</v>
      </c>
      <c r="F46" s="230">
        <v>1308900006385</v>
      </c>
      <c r="G46" s="225" t="s">
        <v>146</v>
      </c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4"/>
      <c r="AM46" s="4"/>
      <c r="AN46" s="4"/>
      <c r="AO46" s="4"/>
      <c r="AP46" s="4"/>
      <c r="AQ46" s="4"/>
      <c r="AR46" s="4"/>
      <c r="AS46" s="4"/>
      <c r="AT46" s="100"/>
      <c r="AU46" s="72"/>
      <c r="AV46" s="72"/>
      <c r="AW46" s="72"/>
      <c r="AX46" s="72"/>
      <c r="AY46" s="72"/>
      <c r="AZ46" s="72"/>
      <c r="BA46" s="72"/>
      <c r="BB46" s="105" t="b">
        <f t="shared" si="0"/>
        <v>0</v>
      </c>
      <c r="BC46" s="105" t="b">
        <f t="shared" si="1"/>
        <v>0</v>
      </c>
      <c r="BD46" s="105" t="b">
        <f t="shared" si="2"/>
        <v>0</v>
      </c>
      <c r="BE46" s="105" t="b">
        <f t="shared" si="3"/>
        <v>0</v>
      </c>
      <c r="BF46" s="105" t="b">
        <f t="shared" si="4"/>
        <v>0</v>
      </c>
      <c r="BG46" s="105" t="b">
        <f t="shared" si="5"/>
        <v>0</v>
      </c>
      <c r="BH46" s="105" t="b">
        <f t="shared" si="6"/>
        <v>0</v>
      </c>
      <c r="BI46" s="105" t="b">
        <f t="shared" si="7"/>
        <v>0</v>
      </c>
      <c r="BJ46" s="105" t="b">
        <f t="shared" si="8"/>
        <v>0</v>
      </c>
      <c r="BK46" s="105" t="b">
        <f t="shared" si="9"/>
        <v>0</v>
      </c>
      <c r="BL46" s="105" t="b">
        <f t="shared" si="10"/>
        <v>0</v>
      </c>
      <c r="BM46" s="105" t="b">
        <f t="shared" si="11"/>
        <v>0</v>
      </c>
      <c r="BN46" s="105" t="b">
        <f t="shared" si="12"/>
        <v>0</v>
      </c>
      <c r="BO46" s="105" t="b">
        <f t="shared" si="13"/>
        <v>0</v>
      </c>
      <c r="BP46" s="105" t="b">
        <f t="shared" si="14"/>
        <v>0</v>
      </c>
      <c r="BQ46" s="105" t="b">
        <f t="shared" si="15"/>
        <v>0</v>
      </c>
      <c r="BR46" s="105" t="b">
        <f t="shared" si="16"/>
        <v>0</v>
      </c>
      <c r="BS46" s="105" t="b">
        <f t="shared" si="17"/>
        <v>0</v>
      </c>
      <c r="BT46" s="105" t="b">
        <f t="shared" si="18"/>
        <v>0</v>
      </c>
      <c r="BU46" s="105" t="b">
        <f t="shared" si="19"/>
        <v>0</v>
      </c>
      <c r="BV46" s="105" t="b">
        <f t="shared" si="20"/>
        <v>0</v>
      </c>
      <c r="BW46" s="105" t="b">
        <f t="shared" si="21"/>
        <v>0</v>
      </c>
      <c r="BX46" s="105" t="b">
        <f t="shared" si="22"/>
        <v>0</v>
      </c>
      <c r="BY46" s="105" t="b">
        <f t="shared" si="23"/>
        <v>0</v>
      </c>
      <c r="BZ46" s="105" t="b">
        <f t="shared" si="24"/>
        <v>0</v>
      </c>
      <c r="CA46" s="105" t="b">
        <f t="shared" si="25"/>
        <v>0</v>
      </c>
      <c r="CB46" s="105" t="b">
        <f t="shared" si="26"/>
        <v>0</v>
      </c>
      <c r="CC46" s="105" t="b">
        <f t="shared" si="27"/>
        <v>0</v>
      </c>
      <c r="CD46" s="105" t="b">
        <f t="shared" si="28"/>
        <v>0</v>
      </c>
      <c r="CE46" s="105" t="b">
        <f t="shared" si="29"/>
        <v>0</v>
      </c>
      <c r="CF46" s="105" t="b">
        <f t="shared" si="30"/>
        <v>0</v>
      </c>
      <c r="CG46" s="105" t="b">
        <f t="shared" si="31"/>
        <v>0</v>
      </c>
      <c r="CH46" s="105" t="b">
        <f t="shared" si="32"/>
        <v>0</v>
      </c>
      <c r="CI46" s="105" t="b">
        <f t="shared" si="33"/>
        <v>0</v>
      </c>
      <c r="CJ46" s="105" t="b">
        <f t="shared" si="34"/>
        <v>0</v>
      </c>
      <c r="CK46" s="105" t="b">
        <f t="shared" si="35"/>
        <v>0</v>
      </c>
      <c r="CL46" s="105" t="b">
        <f t="shared" si="36"/>
        <v>0</v>
      </c>
      <c r="CM46" s="105" t="b">
        <f t="shared" si="37"/>
        <v>0</v>
      </c>
      <c r="CN46" s="105">
        <f t="shared" si="38"/>
        <v>0</v>
      </c>
      <c r="CO46" s="105">
        <f t="shared" si="39"/>
        <v>0</v>
      </c>
      <c r="CP46" s="105">
        <f t="shared" si="40"/>
        <v>0</v>
      </c>
      <c r="CQ46" s="105">
        <f t="shared" si="41"/>
        <v>0</v>
      </c>
      <c r="CR46" s="105">
        <f t="shared" si="42"/>
        <v>0</v>
      </c>
      <c r="CS46" s="105">
        <f t="shared" si="43"/>
        <v>0</v>
      </c>
      <c r="CT46" s="105">
        <f t="shared" si="44"/>
        <v>0</v>
      </c>
      <c r="CU46" s="105">
        <f t="shared" si="45"/>
        <v>0</v>
      </c>
      <c r="CV46" s="94">
        <f t="shared" si="46"/>
        <v>0</v>
      </c>
      <c r="CW46" s="59">
        <f>(F7*CV46)/100</f>
        <v>0</v>
      </c>
    </row>
    <row r="47" spans="1:101" ht="18" customHeight="1">
      <c r="A47" s="225" t="s">
        <v>129</v>
      </c>
      <c r="B47" s="225" t="s">
        <v>130</v>
      </c>
      <c r="C47" s="225" t="s">
        <v>146</v>
      </c>
      <c r="D47" s="225" t="s">
        <v>157</v>
      </c>
      <c r="E47" s="227" t="s">
        <v>181</v>
      </c>
      <c r="F47" s="230">
        <v>1308900006211</v>
      </c>
      <c r="G47" s="225" t="s">
        <v>146</v>
      </c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4"/>
      <c r="AM47" s="4"/>
      <c r="AN47" s="4"/>
      <c r="AO47" s="4"/>
      <c r="AP47" s="4"/>
      <c r="AQ47" s="4"/>
      <c r="AR47" s="4"/>
      <c r="AS47" s="4"/>
      <c r="AT47" s="100"/>
      <c r="AU47" s="72"/>
      <c r="AV47" s="72"/>
      <c r="AW47" s="72"/>
      <c r="AX47" s="72"/>
      <c r="AY47" s="72"/>
      <c r="AZ47" s="72"/>
      <c r="BA47" s="72"/>
      <c r="BB47" s="105" t="b">
        <f t="shared" si="0"/>
        <v>0</v>
      </c>
      <c r="BC47" s="105" t="b">
        <f t="shared" si="1"/>
        <v>0</v>
      </c>
      <c r="BD47" s="105" t="b">
        <f t="shared" si="2"/>
        <v>0</v>
      </c>
      <c r="BE47" s="105" t="b">
        <f t="shared" si="3"/>
        <v>0</v>
      </c>
      <c r="BF47" s="105" t="b">
        <f t="shared" si="4"/>
        <v>0</v>
      </c>
      <c r="BG47" s="105" t="b">
        <f t="shared" si="5"/>
        <v>0</v>
      </c>
      <c r="BH47" s="105" t="b">
        <f t="shared" si="6"/>
        <v>0</v>
      </c>
      <c r="BI47" s="105" t="b">
        <f t="shared" si="7"/>
        <v>0</v>
      </c>
      <c r="BJ47" s="105" t="b">
        <f t="shared" si="8"/>
        <v>0</v>
      </c>
      <c r="BK47" s="105" t="b">
        <f t="shared" si="9"/>
        <v>0</v>
      </c>
      <c r="BL47" s="105" t="b">
        <f t="shared" si="10"/>
        <v>0</v>
      </c>
      <c r="BM47" s="105" t="b">
        <f t="shared" si="11"/>
        <v>0</v>
      </c>
      <c r="BN47" s="105" t="b">
        <f t="shared" si="12"/>
        <v>0</v>
      </c>
      <c r="BO47" s="105" t="b">
        <f t="shared" si="13"/>
        <v>0</v>
      </c>
      <c r="BP47" s="105" t="b">
        <f t="shared" si="14"/>
        <v>0</v>
      </c>
      <c r="BQ47" s="105" t="b">
        <f t="shared" si="15"/>
        <v>0</v>
      </c>
      <c r="BR47" s="105" t="b">
        <f t="shared" si="16"/>
        <v>0</v>
      </c>
      <c r="BS47" s="105" t="b">
        <f t="shared" si="17"/>
        <v>0</v>
      </c>
      <c r="BT47" s="105" t="b">
        <f t="shared" si="18"/>
        <v>0</v>
      </c>
      <c r="BU47" s="105" t="b">
        <f t="shared" si="19"/>
        <v>0</v>
      </c>
      <c r="BV47" s="105" t="b">
        <f t="shared" si="20"/>
        <v>0</v>
      </c>
      <c r="BW47" s="105" t="b">
        <f t="shared" si="21"/>
        <v>0</v>
      </c>
      <c r="BX47" s="105" t="b">
        <f t="shared" si="22"/>
        <v>0</v>
      </c>
      <c r="BY47" s="105" t="b">
        <f t="shared" si="23"/>
        <v>0</v>
      </c>
      <c r="BZ47" s="105" t="b">
        <f t="shared" si="24"/>
        <v>0</v>
      </c>
      <c r="CA47" s="105" t="b">
        <f t="shared" si="25"/>
        <v>0</v>
      </c>
      <c r="CB47" s="105" t="b">
        <f t="shared" si="26"/>
        <v>0</v>
      </c>
      <c r="CC47" s="105" t="b">
        <f t="shared" si="27"/>
        <v>0</v>
      </c>
      <c r="CD47" s="105" t="b">
        <f t="shared" si="28"/>
        <v>0</v>
      </c>
      <c r="CE47" s="105" t="b">
        <f t="shared" si="29"/>
        <v>0</v>
      </c>
      <c r="CF47" s="105" t="b">
        <f t="shared" si="30"/>
        <v>0</v>
      </c>
      <c r="CG47" s="105" t="b">
        <f t="shared" si="31"/>
        <v>0</v>
      </c>
      <c r="CH47" s="105" t="b">
        <f t="shared" si="32"/>
        <v>0</v>
      </c>
      <c r="CI47" s="105" t="b">
        <f t="shared" si="33"/>
        <v>0</v>
      </c>
      <c r="CJ47" s="105" t="b">
        <f t="shared" si="34"/>
        <v>0</v>
      </c>
      <c r="CK47" s="105" t="b">
        <f t="shared" si="35"/>
        <v>0</v>
      </c>
      <c r="CL47" s="105" t="b">
        <f t="shared" si="36"/>
        <v>0</v>
      </c>
      <c r="CM47" s="105" t="b">
        <f t="shared" si="37"/>
        <v>0</v>
      </c>
      <c r="CN47" s="105">
        <f t="shared" si="38"/>
        <v>0</v>
      </c>
      <c r="CO47" s="105">
        <f t="shared" si="39"/>
        <v>0</v>
      </c>
      <c r="CP47" s="105">
        <f t="shared" si="40"/>
        <v>0</v>
      </c>
      <c r="CQ47" s="105">
        <f t="shared" si="41"/>
        <v>0</v>
      </c>
      <c r="CR47" s="105">
        <f t="shared" si="42"/>
        <v>0</v>
      </c>
      <c r="CS47" s="105">
        <f t="shared" si="43"/>
        <v>0</v>
      </c>
      <c r="CT47" s="105">
        <f t="shared" si="44"/>
        <v>0</v>
      </c>
      <c r="CU47" s="105">
        <f t="shared" si="45"/>
        <v>0</v>
      </c>
      <c r="CV47" s="94">
        <f t="shared" si="46"/>
        <v>0</v>
      </c>
      <c r="CW47" s="59">
        <f>(F7*CV47)/100</f>
        <v>0</v>
      </c>
    </row>
    <row r="48" spans="1:101" ht="18" customHeight="1">
      <c r="A48" s="225" t="s">
        <v>129</v>
      </c>
      <c r="B48" s="225" t="s">
        <v>130</v>
      </c>
      <c r="C48" s="225" t="s">
        <v>146</v>
      </c>
      <c r="D48" s="225" t="s">
        <v>158</v>
      </c>
      <c r="E48" s="228" t="s">
        <v>175</v>
      </c>
      <c r="F48" s="230">
        <v>1300201271864</v>
      </c>
      <c r="G48" s="225" t="s">
        <v>146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4"/>
      <c r="AM48" s="4"/>
      <c r="AN48" s="4"/>
      <c r="AO48" s="4"/>
      <c r="AP48" s="4"/>
      <c r="AQ48" s="4"/>
      <c r="AR48" s="4"/>
      <c r="AS48" s="4"/>
      <c r="AT48" s="100"/>
      <c r="AU48" s="72"/>
      <c r="AV48" s="72"/>
      <c r="AW48" s="72"/>
      <c r="AX48" s="72"/>
      <c r="AY48" s="72"/>
      <c r="AZ48" s="72"/>
      <c r="BA48" s="72"/>
      <c r="BB48" s="105" t="b">
        <f t="shared" si="0"/>
        <v>0</v>
      </c>
      <c r="BC48" s="105" t="b">
        <f t="shared" si="1"/>
        <v>0</v>
      </c>
      <c r="BD48" s="105" t="b">
        <f t="shared" si="2"/>
        <v>0</v>
      </c>
      <c r="BE48" s="105" t="b">
        <f t="shared" si="3"/>
        <v>0</v>
      </c>
      <c r="BF48" s="105" t="b">
        <f t="shared" si="4"/>
        <v>0</v>
      </c>
      <c r="BG48" s="105" t="b">
        <f t="shared" si="5"/>
        <v>0</v>
      </c>
      <c r="BH48" s="105" t="b">
        <f t="shared" si="6"/>
        <v>0</v>
      </c>
      <c r="BI48" s="105" t="b">
        <f t="shared" si="7"/>
        <v>0</v>
      </c>
      <c r="BJ48" s="105" t="b">
        <f t="shared" si="8"/>
        <v>0</v>
      </c>
      <c r="BK48" s="105" t="b">
        <f t="shared" si="9"/>
        <v>0</v>
      </c>
      <c r="BL48" s="105" t="b">
        <f t="shared" si="10"/>
        <v>0</v>
      </c>
      <c r="BM48" s="105" t="b">
        <f t="shared" si="11"/>
        <v>0</v>
      </c>
      <c r="BN48" s="105" t="b">
        <f t="shared" si="12"/>
        <v>0</v>
      </c>
      <c r="BO48" s="105" t="b">
        <f t="shared" si="13"/>
        <v>0</v>
      </c>
      <c r="BP48" s="105" t="b">
        <f t="shared" si="14"/>
        <v>0</v>
      </c>
      <c r="BQ48" s="105" t="b">
        <f t="shared" si="15"/>
        <v>0</v>
      </c>
      <c r="BR48" s="105" t="b">
        <f t="shared" si="16"/>
        <v>0</v>
      </c>
      <c r="BS48" s="105" t="b">
        <f t="shared" si="17"/>
        <v>0</v>
      </c>
      <c r="BT48" s="105" t="b">
        <f t="shared" si="18"/>
        <v>0</v>
      </c>
      <c r="BU48" s="105" t="b">
        <f t="shared" si="19"/>
        <v>0</v>
      </c>
      <c r="BV48" s="105" t="b">
        <f t="shared" si="20"/>
        <v>0</v>
      </c>
      <c r="BW48" s="105" t="b">
        <f t="shared" si="21"/>
        <v>0</v>
      </c>
      <c r="BX48" s="105" t="b">
        <f t="shared" si="22"/>
        <v>0</v>
      </c>
      <c r="BY48" s="105" t="b">
        <f t="shared" si="23"/>
        <v>0</v>
      </c>
      <c r="BZ48" s="105" t="b">
        <f t="shared" si="24"/>
        <v>0</v>
      </c>
      <c r="CA48" s="105" t="b">
        <f t="shared" si="25"/>
        <v>0</v>
      </c>
      <c r="CB48" s="105" t="b">
        <f t="shared" si="26"/>
        <v>0</v>
      </c>
      <c r="CC48" s="105" t="b">
        <f t="shared" si="27"/>
        <v>0</v>
      </c>
      <c r="CD48" s="105" t="b">
        <f t="shared" si="28"/>
        <v>0</v>
      </c>
      <c r="CE48" s="105" t="b">
        <f t="shared" si="29"/>
        <v>0</v>
      </c>
      <c r="CF48" s="105" t="b">
        <f t="shared" si="30"/>
        <v>0</v>
      </c>
      <c r="CG48" s="105" t="b">
        <f t="shared" si="31"/>
        <v>0</v>
      </c>
      <c r="CH48" s="105" t="b">
        <f t="shared" si="32"/>
        <v>0</v>
      </c>
      <c r="CI48" s="105" t="b">
        <f t="shared" si="33"/>
        <v>0</v>
      </c>
      <c r="CJ48" s="105" t="b">
        <f t="shared" si="34"/>
        <v>0</v>
      </c>
      <c r="CK48" s="105" t="b">
        <f t="shared" si="35"/>
        <v>0</v>
      </c>
      <c r="CL48" s="105" t="b">
        <f t="shared" si="36"/>
        <v>0</v>
      </c>
      <c r="CM48" s="105" t="b">
        <f t="shared" si="37"/>
        <v>0</v>
      </c>
      <c r="CN48" s="105">
        <f t="shared" si="38"/>
        <v>0</v>
      </c>
      <c r="CO48" s="105">
        <f t="shared" si="39"/>
        <v>0</v>
      </c>
      <c r="CP48" s="105">
        <f t="shared" si="40"/>
        <v>0</v>
      </c>
      <c r="CQ48" s="105">
        <f t="shared" si="41"/>
        <v>0</v>
      </c>
      <c r="CR48" s="105">
        <f t="shared" si="42"/>
        <v>0</v>
      </c>
      <c r="CS48" s="105">
        <f t="shared" si="43"/>
        <v>0</v>
      </c>
      <c r="CT48" s="105">
        <f t="shared" si="44"/>
        <v>0</v>
      </c>
      <c r="CU48" s="105">
        <f t="shared" si="45"/>
        <v>0</v>
      </c>
      <c r="CV48" s="94">
        <f t="shared" si="46"/>
        <v>0</v>
      </c>
      <c r="CW48" s="59">
        <f>(F7*CV48)/100</f>
        <v>0</v>
      </c>
    </row>
    <row r="49" spans="1:101" ht="18" customHeight="1">
      <c r="A49" s="225" t="s">
        <v>129</v>
      </c>
      <c r="B49" s="225" t="s">
        <v>130</v>
      </c>
      <c r="C49" s="225" t="s">
        <v>146</v>
      </c>
      <c r="D49" s="225" t="s">
        <v>159</v>
      </c>
      <c r="E49" s="228" t="s">
        <v>176</v>
      </c>
      <c r="F49" s="230">
        <v>1309902964937</v>
      </c>
      <c r="G49" s="225" t="s">
        <v>146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4"/>
      <c r="AM49" s="4"/>
      <c r="AN49" s="4"/>
      <c r="AO49" s="4"/>
      <c r="AP49" s="4"/>
      <c r="AQ49" s="4"/>
      <c r="AR49" s="4"/>
      <c r="AS49" s="4"/>
      <c r="AT49" s="100"/>
      <c r="AU49" s="72"/>
      <c r="AV49" s="72"/>
      <c r="AW49" s="72"/>
      <c r="AX49" s="72"/>
      <c r="AY49" s="72"/>
      <c r="AZ49" s="72"/>
      <c r="BA49" s="72"/>
      <c r="BB49" s="105" t="b">
        <f t="shared" si="0"/>
        <v>0</v>
      </c>
      <c r="BC49" s="105" t="b">
        <f t="shared" si="1"/>
        <v>0</v>
      </c>
      <c r="BD49" s="105" t="b">
        <f t="shared" si="2"/>
        <v>0</v>
      </c>
      <c r="BE49" s="105" t="b">
        <f t="shared" si="3"/>
        <v>0</v>
      </c>
      <c r="BF49" s="105" t="b">
        <f t="shared" si="4"/>
        <v>0</v>
      </c>
      <c r="BG49" s="105" t="b">
        <f t="shared" si="5"/>
        <v>0</v>
      </c>
      <c r="BH49" s="105" t="b">
        <f t="shared" si="6"/>
        <v>0</v>
      </c>
      <c r="BI49" s="105" t="b">
        <f t="shared" si="7"/>
        <v>0</v>
      </c>
      <c r="BJ49" s="105" t="b">
        <f t="shared" si="8"/>
        <v>0</v>
      </c>
      <c r="BK49" s="105" t="b">
        <f t="shared" si="9"/>
        <v>0</v>
      </c>
      <c r="BL49" s="105" t="b">
        <f t="shared" si="10"/>
        <v>0</v>
      </c>
      <c r="BM49" s="105" t="b">
        <f t="shared" si="11"/>
        <v>0</v>
      </c>
      <c r="BN49" s="105" t="b">
        <f t="shared" si="12"/>
        <v>0</v>
      </c>
      <c r="BO49" s="105" t="b">
        <f t="shared" si="13"/>
        <v>0</v>
      </c>
      <c r="BP49" s="105" t="b">
        <f t="shared" si="14"/>
        <v>0</v>
      </c>
      <c r="BQ49" s="105" t="b">
        <f t="shared" si="15"/>
        <v>0</v>
      </c>
      <c r="BR49" s="105" t="b">
        <f t="shared" si="16"/>
        <v>0</v>
      </c>
      <c r="BS49" s="105" t="b">
        <f t="shared" si="17"/>
        <v>0</v>
      </c>
      <c r="BT49" s="105" t="b">
        <f t="shared" si="18"/>
        <v>0</v>
      </c>
      <c r="BU49" s="105" t="b">
        <f t="shared" si="19"/>
        <v>0</v>
      </c>
      <c r="BV49" s="105" t="b">
        <f t="shared" si="20"/>
        <v>0</v>
      </c>
      <c r="BW49" s="105" t="b">
        <f t="shared" si="21"/>
        <v>0</v>
      </c>
      <c r="BX49" s="105" t="b">
        <f t="shared" si="22"/>
        <v>0</v>
      </c>
      <c r="BY49" s="105" t="b">
        <f t="shared" si="23"/>
        <v>0</v>
      </c>
      <c r="BZ49" s="105" t="b">
        <f t="shared" si="24"/>
        <v>0</v>
      </c>
      <c r="CA49" s="105" t="b">
        <f t="shared" si="25"/>
        <v>0</v>
      </c>
      <c r="CB49" s="105" t="b">
        <f t="shared" si="26"/>
        <v>0</v>
      </c>
      <c r="CC49" s="105" t="b">
        <f t="shared" si="27"/>
        <v>0</v>
      </c>
      <c r="CD49" s="105" t="b">
        <f t="shared" si="28"/>
        <v>0</v>
      </c>
      <c r="CE49" s="105" t="b">
        <f t="shared" si="29"/>
        <v>0</v>
      </c>
      <c r="CF49" s="105" t="b">
        <f t="shared" si="30"/>
        <v>0</v>
      </c>
      <c r="CG49" s="105" t="b">
        <f t="shared" si="31"/>
        <v>0</v>
      </c>
      <c r="CH49" s="105" t="b">
        <f t="shared" si="32"/>
        <v>0</v>
      </c>
      <c r="CI49" s="105" t="b">
        <f t="shared" si="33"/>
        <v>0</v>
      </c>
      <c r="CJ49" s="105" t="b">
        <f t="shared" si="34"/>
        <v>0</v>
      </c>
      <c r="CK49" s="105" t="b">
        <f t="shared" si="35"/>
        <v>0</v>
      </c>
      <c r="CL49" s="105" t="b">
        <f t="shared" si="36"/>
        <v>0</v>
      </c>
      <c r="CM49" s="105" t="b">
        <f t="shared" si="37"/>
        <v>0</v>
      </c>
      <c r="CN49" s="105">
        <f t="shared" si="38"/>
        <v>0</v>
      </c>
      <c r="CO49" s="105">
        <f t="shared" si="39"/>
        <v>0</v>
      </c>
      <c r="CP49" s="105">
        <f t="shared" si="40"/>
        <v>0</v>
      </c>
      <c r="CQ49" s="105">
        <f t="shared" si="41"/>
        <v>0</v>
      </c>
      <c r="CR49" s="105">
        <f t="shared" si="42"/>
        <v>0</v>
      </c>
      <c r="CS49" s="105">
        <f t="shared" si="43"/>
        <v>0</v>
      </c>
      <c r="CT49" s="105">
        <f t="shared" si="44"/>
        <v>0</v>
      </c>
      <c r="CU49" s="105">
        <f t="shared" si="45"/>
        <v>0</v>
      </c>
      <c r="CV49" s="94">
        <f t="shared" si="46"/>
        <v>0</v>
      </c>
      <c r="CW49" s="59">
        <f>(F7*CV49)/100</f>
        <v>0</v>
      </c>
    </row>
    <row r="50" spans="1:101" ht="18" customHeight="1">
      <c r="A50" s="225" t="s">
        <v>129</v>
      </c>
      <c r="B50" s="225" t="s">
        <v>130</v>
      </c>
      <c r="C50" s="225" t="s">
        <v>146</v>
      </c>
      <c r="D50" s="225" t="s">
        <v>160</v>
      </c>
      <c r="E50" s="228" t="s">
        <v>177</v>
      </c>
      <c r="F50" s="230">
        <v>1260300135901</v>
      </c>
      <c r="G50" s="225" t="s">
        <v>146</v>
      </c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4"/>
      <c r="AM50" s="4"/>
      <c r="AN50" s="4"/>
      <c r="AO50" s="4"/>
      <c r="AP50" s="4"/>
      <c r="AQ50" s="4"/>
      <c r="AR50" s="4"/>
      <c r="AS50" s="4"/>
      <c r="AT50" s="100"/>
      <c r="AU50" s="72"/>
      <c r="AV50" s="72"/>
      <c r="AW50" s="72"/>
      <c r="AX50" s="72"/>
      <c r="AY50" s="72"/>
      <c r="AZ50" s="72"/>
      <c r="BA50" s="72"/>
      <c r="BB50" s="105" t="b">
        <f t="shared" si="0"/>
        <v>0</v>
      </c>
      <c r="BC50" s="105" t="b">
        <f t="shared" si="1"/>
        <v>0</v>
      </c>
      <c r="BD50" s="105" t="b">
        <f t="shared" si="2"/>
        <v>0</v>
      </c>
      <c r="BE50" s="105" t="b">
        <f t="shared" si="3"/>
        <v>0</v>
      </c>
      <c r="BF50" s="105" t="b">
        <f t="shared" si="4"/>
        <v>0</v>
      </c>
      <c r="BG50" s="105" t="b">
        <f t="shared" si="5"/>
        <v>0</v>
      </c>
      <c r="BH50" s="105" t="b">
        <f t="shared" si="6"/>
        <v>0</v>
      </c>
      <c r="BI50" s="105" t="b">
        <f t="shared" si="7"/>
        <v>0</v>
      </c>
      <c r="BJ50" s="105" t="b">
        <f t="shared" si="8"/>
        <v>0</v>
      </c>
      <c r="BK50" s="105" t="b">
        <f t="shared" si="9"/>
        <v>0</v>
      </c>
      <c r="BL50" s="105" t="b">
        <f t="shared" si="10"/>
        <v>0</v>
      </c>
      <c r="BM50" s="105" t="b">
        <f t="shared" si="11"/>
        <v>0</v>
      </c>
      <c r="BN50" s="105" t="b">
        <f t="shared" si="12"/>
        <v>0</v>
      </c>
      <c r="BO50" s="105" t="b">
        <f t="shared" si="13"/>
        <v>0</v>
      </c>
      <c r="BP50" s="105" t="b">
        <f t="shared" si="14"/>
        <v>0</v>
      </c>
      <c r="BQ50" s="105" t="b">
        <f t="shared" si="15"/>
        <v>0</v>
      </c>
      <c r="BR50" s="105" t="b">
        <f t="shared" si="16"/>
        <v>0</v>
      </c>
      <c r="BS50" s="105" t="b">
        <f t="shared" si="17"/>
        <v>0</v>
      </c>
      <c r="BT50" s="105" t="b">
        <f t="shared" si="18"/>
        <v>0</v>
      </c>
      <c r="BU50" s="105" t="b">
        <f t="shared" si="19"/>
        <v>0</v>
      </c>
      <c r="BV50" s="105" t="b">
        <f t="shared" si="20"/>
        <v>0</v>
      </c>
      <c r="BW50" s="105" t="b">
        <f t="shared" si="21"/>
        <v>0</v>
      </c>
      <c r="BX50" s="105" t="b">
        <f t="shared" si="22"/>
        <v>0</v>
      </c>
      <c r="BY50" s="105" t="b">
        <f t="shared" si="23"/>
        <v>0</v>
      </c>
      <c r="BZ50" s="105" t="b">
        <f t="shared" si="24"/>
        <v>0</v>
      </c>
      <c r="CA50" s="105" t="b">
        <f t="shared" si="25"/>
        <v>0</v>
      </c>
      <c r="CB50" s="105" t="b">
        <f t="shared" si="26"/>
        <v>0</v>
      </c>
      <c r="CC50" s="105" t="b">
        <f t="shared" si="27"/>
        <v>0</v>
      </c>
      <c r="CD50" s="105" t="b">
        <f t="shared" si="28"/>
        <v>0</v>
      </c>
      <c r="CE50" s="105" t="b">
        <f t="shared" si="29"/>
        <v>0</v>
      </c>
      <c r="CF50" s="105" t="b">
        <f t="shared" si="30"/>
        <v>0</v>
      </c>
      <c r="CG50" s="105" t="b">
        <f t="shared" si="31"/>
        <v>0</v>
      </c>
      <c r="CH50" s="105" t="b">
        <f t="shared" si="32"/>
        <v>0</v>
      </c>
      <c r="CI50" s="105" t="b">
        <f t="shared" si="33"/>
        <v>0</v>
      </c>
      <c r="CJ50" s="105" t="b">
        <f t="shared" si="34"/>
        <v>0</v>
      </c>
      <c r="CK50" s="105" t="b">
        <f t="shared" si="35"/>
        <v>0</v>
      </c>
      <c r="CL50" s="105" t="b">
        <f t="shared" si="36"/>
        <v>0</v>
      </c>
      <c r="CM50" s="105" t="b">
        <f t="shared" si="37"/>
        <v>0</v>
      </c>
      <c r="CN50" s="105">
        <f t="shared" si="38"/>
        <v>0</v>
      </c>
      <c r="CO50" s="105">
        <f t="shared" si="39"/>
        <v>0</v>
      </c>
      <c r="CP50" s="105">
        <f t="shared" si="40"/>
        <v>0</v>
      </c>
      <c r="CQ50" s="105">
        <f t="shared" si="41"/>
        <v>0</v>
      </c>
      <c r="CR50" s="105">
        <f t="shared" si="42"/>
        <v>0</v>
      </c>
      <c r="CS50" s="105">
        <f t="shared" si="43"/>
        <v>0</v>
      </c>
      <c r="CT50" s="105">
        <f t="shared" si="44"/>
        <v>0</v>
      </c>
      <c r="CU50" s="105">
        <f t="shared" si="45"/>
        <v>0</v>
      </c>
      <c r="CV50" s="94">
        <f t="shared" si="46"/>
        <v>0</v>
      </c>
      <c r="CW50" s="59">
        <f>(F7*CV50)/100</f>
        <v>0</v>
      </c>
    </row>
    <row r="51" spans="1:101">
      <c r="A51" s="42"/>
      <c r="B51" s="42"/>
      <c r="C51" s="42"/>
      <c r="D51" s="42"/>
      <c r="E51" s="43"/>
      <c r="F51" s="42"/>
      <c r="G51" s="42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4"/>
      <c r="AM51" s="4"/>
      <c r="AN51" s="4"/>
      <c r="AO51" s="4"/>
      <c r="AP51" s="4"/>
      <c r="AQ51" s="4"/>
      <c r="AR51" s="4"/>
      <c r="AS51" s="4"/>
      <c r="AT51" s="100"/>
      <c r="AU51" s="72"/>
      <c r="AV51" s="72"/>
      <c r="AW51" s="72"/>
      <c r="AX51" s="72"/>
      <c r="AY51" s="72"/>
      <c r="AZ51" s="72"/>
      <c r="BA51" s="72"/>
      <c r="BB51" s="105" t="b">
        <f t="shared" si="0"/>
        <v>0</v>
      </c>
      <c r="BC51" s="105" t="b">
        <f t="shared" si="1"/>
        <v>0</v>
      </c>
      <c r="BD51" s="105" t="b">
        <f t="shared" si="2"/>
        <v>0</v>
      </c>
      <c r="BE51" s="105" t="b">
        <f t="shared" si="3"/>
        <v>0</v>
      </c>
      <c r="BF51" s="105" t="b">
        <f t="shared" si="4"/>
        <v>0</v>
      </c>
      <c r="BG51" s="105" t="b">
        <f t="shared" si="5"/>
        <v>0</v>
      </c>
      <c r="BH51" s="105" t="b">
        <f t="shared" si="6"/>
        <v>0</v>
      </c>
      <c r="BI51" s="105" t="b">
        <f t="shared" si="7"/>
        <v>0</v>
      </c>
      <c r="BJ51" s="105" t="b">
        <f t="shared" si="8"/>
        <v>0</v>
      </c>
      <c r="BK51" s="105" t="b">
        <f t="shared" si="9"/>
        <v>0</v>
      </c>
      <c r="BL51" s="105" t="b">
        <f t="shared" si="10"/>
        <v>0</v>
      </c>
      <c r="BM51" s="105" t="b">
        <f t="shared" si="11"/>
        <v>0</v>
      </c>
      <c r="BN51" s="105" t="b">
        <f t="shared" si="12"/>
        <v>0</v>
      </c>
      <c r="BO51" s="105" t="b">
        <f t="shared" si="13"/>
        <v>0</v>
      </c>
      <c r="BP51" s="105" t="b">
        <f t="shared" si="14"/>
        <v>0</v>
      </c>
      <c r="BQ51" s="105" t="b">
        <f t="shared" si="15"/>
        <v>0</v>
      </c>
      <c r="BR51" s="105" t="b">
        <f t="shared" si="16"/>
        <v>0</v>
      </c>
      <c r="BS51" s="105" t="b">
        <f t="shared" si="17"/>
        <v>0</v>
      </c>
      <c r="BT51" s="105" t="b">
        <f t="shared" si="18"/>
        <v>0</v>
      </c>
      <c r="BU51" s="105" t="b">
        <f t="shared" si="19"/>
        <v>0</v>
      </c>
      <c r="BV51" s="105" t="b">
        <f t="shared" si="20"/>
        <v>0</v>
      </c>
      <c r="BW51" s="105" t="b">
        <f t="shared" si="21"/>
        <v>0</v>
      </c>
      <c r="BX51" s="105" t="b">
        <f t="shared" si="22"/>
        <v>0</v>
      </c>
      <c r="BY51" s="105" t="b">
        <f t="shared" si="23"/>
        <v>0</v>
      </c>
      <c r="BZ51" s="105" t="b">
        <f t="shared" si="24"/>
        <v>0</v>
      </c>
      <c r="CA51" s="105" t="b">
        <f t="shared" si="25"/>
        <v>0</v>
      </c>
      <c r="CB51" s="105" t="b">
        <f t="shared" si="26"/>
        <v>0</v>
      </c>
      <c r="CC51" s="105" t="b">
        <f t="shared" si="27"/>
        <v>0</v>
      </c>
      <c r="CD51" s="105" t="b">
        <f t="shared" si="28"/>
        <v>0</v>
      </c>
      <c r="CE51" s="105" t="b">
        <f t="shared" si="29"/>
        <v>0</v>
      </c>
      <c r="CF51" s="105" t="b">
        <f t="shared" si="30"/>
        <v>0</v>
      </c>
      <c r="CG51" s="105" t="b">
        <f t="shared" si="31"/>
        <v>0</v>
      </c>
      <c r="CH51" s="105" t="b">
        <f t="shared" si="32"/>
        <v>0</v>
      </c>
      <c r="CI51" s="105" t="b">
        <f t="shared" si="33"/>
        <v>0</v>
      </c>
      <c r="CJ51" s="105" t="b">
        <f t="shared" si="34"/>
        <v>0</v>
      </c>
      <c r="CK51" s="105" t="b">
        <f t="shared" si="35"/>
        <v>0</v>
      </c>
      <c r="CL51" s="105" t="b">
        <f t="shared" si="36"/>
        <v>0</v>
      </c>
      <c r="CM51" s="105" t="b">
        <f t="shared" si="37"/>
        <v>0</v>
      </c>
      <c r="CN51" s="105">
        <f t="shared" si="38"/>
        <v>0</v>
      </c>
      <c r="CO51" s="105">
        <f t="shared" si="39"/>
        <v>0</v>
      </c>
      <c r="CP51" s="105">
        <f t="shared" si="40"/>
        <v>0</v>
      </c>
      <c r="CQ51" s="105">
        <f t="shared" si="41"/>
        <v>0</v>
      </c>
      <c r="CR51" s="105">
        <f t="shared" si="42"/>
        <v>0</v>
      </c>
      <c r="CS51" s="105">
        <f t="shared" si="43"/>
        <v>0</v>
      </c>
      <c r="CT51" s="105">
        <f t="shared" si="44"/>
        <v>0</v>
      </c>
      <c r="CU51" s="105">
        <f t="shared" si="45"/>
        <v>0</v>
      </c>
      <c r="CV51" s="94">
        <f t="shared" si="46"/>
        <v>0</v>
      </c>
      <c r="CW51" s="59">
        <f>(F7*CV51)/100</f>
        <v>0</v>
      </c>
    </row>
    <row r="52" spans="1:101">
      <c r="A52" s="42"/>
      <c r="B52" s="42"/>
      <c r="C52" s="42"/>
      <c r="D52" s="42"/>
      <c r="E52" s="43"/>
      <c r="F52" s="42"/>
      <c r="G52" s="42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4"/>
      <c r="AM52" s="4"/>
      <c r="AN52" s="4"/>
      <c r="AO52" s="4"/>
      <c r="AP52" s="4"/>
      <c r="AQ52" s="4"/>
      <c r="AR52" s="4"/>
      <c r="AS52" s="4"/>
      <c r="AT52" s="100"/>
      <c r="AU52" s="72"/>
      <c r="AV52" s="72"/>
      <c r="AW52" s="72"/>
      <c r="AX52" s="72"/>
      <c r="AY52" s="72"/>
      <c r="AZ52" s="72"/>
      <c r="BA52" s="72"/>
      <c r="BB52" s="105" t="b">
        <f t="shared" si="0"/>
        <v>0</v>
      </c>
      <c r="BC52" s="105" t="b">
        <f t="shared" si="1"/>
        <v>0</v>
      </c>
      <c r="BD52" s="105" t="b">
        <f t="shared" si="2"/>
        <v>0</v>
      </c>
      <c r="BE52" s="105" t="b">
        <f t="shared" si="3"/>
        <v>0</v>
      </c>
      <c r="BF52" s="105" t="b">
        <f t="shared" si="4"/>
        <v>0</v>
      </c>
      <c r="BG52" s="105" t="b">
        <f t="shared" si="5"/>
        <v>0</v>
      </c>
      <c r="BH52" s="105" t="b">
        <f t="shared" si="6"/>
        <v>0</v>
      </c>
      <c r="BI52" s="105" t="b">
        <f t="shared" si="7"/>
        <v>0</v>
      </c>
      <c r="BJ52" s="105" t="b">
        <f t="shared" si="8"/>
        <v>0</v>
      </c>
      <c r="BK52" s="105" t="b">
        <f t="shared" si="9"/>
        <v>0</v>
      </c>
      <c r="BL52" s="105" t="b">
        <f t="shared" si="10"/>
        <v>0</v>
      </c>
      <c r="BM52" s="105" t="b">
        <f t="shared" si="11"/>
        <v>0</v>
      </c>
      <c r="BN52" s="105" t="b">
        <f t="shared" si="12"/>
        <v>0</v>
      </c>
      <c r="BO52" s="105" t="b">
        <f t="shared" si="13"/>
        <v>0</v>
      </c>
      <c r="BP52" s="105" t="b">
        <f t="shared" si="14"/>
        <v>0</v>
      </c>
      <c r="BQ52" s="105" t="b">
        <f t="shared" si="15"/>
        <v>0</v>
      </c>
      <c r="BR52" s="105" t="b">
        <f t="shared" si="16"/>
        <v>0</v>
      </c>
      <c r="BS52" s="105" t="b">
        <f t="shared" si="17"/>
        <v>0</v>
      </c>
      <c r="BT52" s="105" t="b">
        <f t="shared" si="18"/>
        <v>0</v>
      </c>
      <c r="BU52" s="105" t="b">
        <f t="shared" si="19"/>
        <v>0</v>
      </c>
      <c r="BV52" s="105" t="b">
        <f t="shared" si="20"/>
        <v>0</v>
      </c>
      <c r="BW52" s="105" t="b">
        <f t="shared" si="21"/>
        <v>0</v>
      </c>
      <c r="BX52" s="105" t="b">
        <f t="shared" si="22"/>
        <v>0</v>
      </c>
      <c r="BY52" s="105" t="b">
        <f t="shared" si="23"/>
        <v>0</v>
      </c>
      <c r="BZ52" s="105" t="b">
        <f t="shared" si="24"/>
        <v>0</v>
      </c>
      <c r="CA52" s="105" t="b">
        <f t="shared" si="25"/>
        <v>0</v>
      </c>
      <c r="CB52" s="105" t="b">
        <f t="shared" si="26"/>
        <v>0</v>
      </c>
      <c r="CC52" s="105" t="b">
        <f t="shared" si="27"/>
        <v>0</v>
      </c>
      <c r="CD52" s="105" t="b">
        <f t="shared" si="28"/>
        <v>0</v>
      </c>
      <c r="CE52" s="105" t="b">
        <f t="shared" si="29"/>
        <v>0</v>
      </c>
      <c r="CF52" s="105" t="b">
        <f t="shared" si="30"/>
        <v>0</v>
      </c>
      <c r="CG52" s="105" t="b">
        <f t="shared" si="31"/>
        <v>0</v>
      </c>
      <c r="CH52" s="105" t="b">
        <f t="shared" si="32"/>
        <v>0</v>
      </c>
      <c r="CI52" s="105" t="b">
        <f t="shared" si="33"/>
        <v>0</v>
      </c>
      <c r="CJ52" s="105" t="b">
        <f t="shared" si="34"/>
        <v>0</v>
      </c>
      <c r="CK52" s="105" t="b">
        <f t="shared" si="35"/>
        <v>0</v>
      </c>
      <c r="CL52" s="105" t="b">
        <f t="shared" si="36"/>
        <v>0</v>
      </c>
      <c r="CM52" s="105" t="b">
        <f t="shared" si="37"/>
        <v>0</v>
      </c>
      <c r="CN52" s="105">
        <f t="shared" si="38"/>
        <v>0</v>
      </c>
      <c r="CO52" s="105">
        <f t="shared" si="39"/>
        <v>0</v>
      </c>
      <c r="CP52" s="105">
        <f t="shared" si="40"/>
        <v>0</v>
      </c>
      <c r="CQ52" s="105">
        <f t="shared" si="41"/>
        <v>0</v>
      </c>
      <c r="CR52" s="105">
        <f t="shared" si="42"/>
        <v>0</v>
      </c>
      <c r="CS52" s="105">
        <f t="shared" si="43"/>
        <v>0</v>
      </c>
      <c r="CT52" s="105">
        <f t="shared" si="44"/>
        <v>0</v>
      </c>
      <c r="CU52" s="105">
        <f t="shared" si="45"/>
        <v>0</v>
      </c>
      <c r="CV52" s="94">
        <f t="shared" si="46"/>
        <v>0</v>
      </c>
      <c r="CW52" s="59">
        <f>(F7*CV52)/100</f>
        <v>0</v>
      </c>
    </row>
    <row r="53" spans="1:101">
      <c r="A53" s="42"/>
      <c r="B53" s="42"/>
      <c r="C53" s="42"/>
      <c r="D53" s="42"/>
      <c r="E53" s="43"/>
      <c r="F53" s="42"/>
      <c r="G53" s="42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4"/>
      <c r="AM53" s="4"/>
      <c r="AN53" s="4"/>
      <c r="AO53" s="4"/>
      <c r="AP53" s="4"/>
      <c r="AQ53" s="4"/>
      <c r="AR53" s="4"/>
      <c r="AS53" s="4"/>
      <c r="AT53" s="100"/>
      <c r="AU53" s="72"/>
      <c r="AV53" s="72"/>
      <c r="AW53" s="72"/>
      <c r="AX53" s="72"/>
      <c r="AY53" s="72"/>
      <c r="AZ53" s="72"/>
      <c r="BA53" s="72"/>
      <c r="BB53" s="105" t="b">
        <f t="shared" si="0"/>
        <v>0</v>
      </c>
      <c r="BC53" s="105" t="b">
        <f t="shared" si="1"/>
        <v>0</v>
      </c>
      <c r="BD53" s="105" t="b">
        <f t="shared" si="2"/>
        <v>0</v>
      </c>
      <c r="BE53" s="105" t="b">
        <f t="shared" si="3"/>
        <v>0</v>
      </c>
      <c r="BF53" s="105" t="b">
        <f t="shared" si="4"/>
        <v>0</v>
      </c>
      <c r="BG53" s="105" t="b">
        <f t="shared" si="5"/>
        <v>0</v>
      </c>
      <c r="BH53" s="105" t="b">
        <f t="shared" si="6"/>
        <v>0</v>
      </c>
      <c r="BI53" s="105" t="b">
        <f t="shared" si="7"/>
        <v>0</v>
      </c>
      <c r="BJ53" s="105" t="b">
        <f t="shared" si="8"/>
        <v>0</v>
      </c>
      <c r="BK53" s="105" t="b">
        <f t="shared" si="9"/>
        <v>0</v>
      </c>
      <c r="BL53" s="105" t="b">
        <f t="shared" si="10"/>
        <v>0</v>
      </c>
      <c r="BM53" s="105" t="b">
        <f t="shared" si="11"/>
        <v>0</v>
      </c>
      <c r="BN53" s="105" t="b">
        <f t="shared" si="12"/>
        <v>0</v>
      </c>
      <c r="BO53" s="105" t="b">
        <f t="shared" si="13"/>
        <v>0</v>
      </c>
      <c r="BP53" s="105" t="b">
        <f t="shared" si="14"/>
        <v>0</v>
      </c>
      <c r="BQ53" s="105" t="b">
        <f t="shared" si="15"/>
        <v>0</v>
      </c>
      <c r="BR53" s="105" t="b">
        <f t="shared" si="16"/>
        <v>0</v>
      </c>
      <c r="BS53" s="105" t="b">
        <f t="shared" si="17"/>
        <v>0</v>
      </c>
      <c r="BT53" s="105" t="b">
        <f t="shared" si="18"/>
        <v>0</v>
      </c>
      <c r="BU53" s="105" t="b">
        <f t="shared" si="19"/>
        <v>0</v>
      </c>
      <c r="BV53" s="105" t="b">
        <f t="shared" si="20"/>
        <v>0</v>
      </c>
      <c r="BW53" s="105" t="b">
        <f t="shared" si="21"/>
        <v>0</v>
      </c>
      <c r="BX53" s="105" t="b">
        <f t="shared" si="22"/>
        <v>0</v>
      </c>
      <c r="BY53" s="105" t="b">
        <f t="shared" si="23"/>
        <v>0</v>
      </c>
      <c r="BZ53" s="105" t="b">
        <f t="shared" si="24"/>
        <v>0</v>
      </c>
      <c r="CA53" s="105" t="b">
        <f t="shared" si="25"/>
        <v>0</v>
      </c>
      <c r="CB53" s="105" t="b">
        <f t="shared" si="26"/>
        <v>0</v>
      </c>
      <c r="CC53" s="105" t="b">
        <f t="shared" si="27"/>
        <v>0</v>
      </c>
      <c r="CD53" s="105" t="b">
        <f t="shared" si="28"/>
        <v>0</v>
      </c>
      <c r="CE53" s="105" t="b">
        <f t="shared" si="29"/>
        <v>0</v>
      </c>
      <c r="CF53" s="105" t="b">
        <f t="shared" si="30"/>
        <v>0</v>
      </c>
      <c r="CG53" s="105" t="b">
        <f t="shared" si="31"/>
        <v>0</v>
      </c>
      <c r="CH53" s="105" t="b">
        <f t="shared" si="32"/>
        <v>0</v>
      </c>
      <c r="CI53" s="105" t="b">
        <f t="shared" si="33"/>
        <v>0</v>
      </c>
      <c r="CJ53" s="105" t="b">
        <f t="shared" si="34"/>
        <v>0</v>
      </c>
      <c r="CK53" s="105" t="b">
        <f t="shared" si="35"/>
        <v>0</v>
      </c>
      <c r="CL53" s="105" t="b">
        <f t="shared" si="36"/>
        <v>0</v>
      </c>
      <c r="CM53" s="105" t="b">
        <f t="shared" si="37"/>
        <v>0</v>
      </c>
      <c r="CN53" s="105">
        <f t="shared" si="38"/>
        <v>0</v>
      </c>
      <c r="CO53" s="105">
        <f t="shared" si="39"/>
        <v>0</v>
      </c>
      <c r="CP53" s="105">
        <f t="shared" si="40"/>
        <v>0</v>
      </c>
      <c r="CQ53" s="105">
        <f t="shared" si="41"/>
        <v>0</v>
      </c>
      <c r="CR53" s="105">
        <f t="shared" si="42"/>
        <v>0</v>
      </c>
      <c r="CS53" s="105">
        <f t="shared" si="43"/>
        <v>0</v>
      </c>
      <c r="CT53" s="105">
        <f t="shared" si="44"/>
        <v>0</v>
      </c>
      <c r="CU53" s="105">
        <f t="shared" si="45"/>
        <v>0</v>
      </c>
      <c r="CV53" s="94">
        <f t="shared" si="46"/>
        <v>0</v>
      </c>
      <c r="CW53" s="59">
        <f>(F7*CV53)/100</f>
        <v>0</v>
      </c>
    </row>
    <row r="54" spans="1:101">
      <c r="A54" s="42"/>
      <c r="B54" s="42"/>
      <c r="C54" s="42"/>
      <c r="D54" s="42"/>
      <c r="E54" s="43"/>
      <c r="F54" s="42"/>
      <c r="G54" s="42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4"/>
      <c r="AM54" s="4"/>
      <c r="AN54" s="4"/>
      <c r="AO54" s="4"/>
      <c r="AP54" s="4"/>
      <c r="AQ54" s="4"/>
      <c r="AR54" s="4"/>
      <c r="AS54" s="4"/>
      <c r="AT54" s="100"/>
      <c r="AU54" s="72"/>
      <c r="AV54" s="72"/>
      <c r="AW54" s="72"/>
      <c r="AX54" s="72"/>
      <c r="AY54" s="72"/>
      <c r="AZ54" s="72"/>
      <c r="BA54" s="72"/>
      <c r="BB54" s="105" t="b">
        <f t="shared" si="0"/>
        <v>0</v>
      </c>
      <c r="BC54" s="105" t="b">
        <f t="shared" si="1"/>
        <v>0</v>
      </c>
      <c r="BD54" s="105" t="b">
        <f t="shared" si="2"/>
        <v>0</v>
      </c>
      <c r="BE54" s="105" t="b">
        <f t="shared" si="3"/>
        <v>0</v>
      </c>
      <c r="BF54" s="105" t="b">
        <f t="shared" si="4"/>
        <v>0</v>
      </c>
      <c r="BG54" s="105" t="b">
        <f t="shared" si="5"/>
        <v>0</v>
      </c>
      <c r="BH54" s="105" t="b">
        <f t="shared" si="6"/>
        <v>0</v>
      </c>
      <c r="BI54" s="105" t="b">
        <f t="shared" si="7"/>
        <v>0</v>
      </c>
      <c r="BJ54" s="105" t="b">
        <f t="shared" si="8"/>
        <v>0</v>
      </c>
      <c r="BK54" s="105" t="b">
        <f t="shared" si="9"/>
        <v>0</v>
      </c>
      <c r="BL54" s="105" t="b">
        <f t="shared" si="10"/>
        <v>0</v>
      </c>
      <c r="BM54" s="105" t="b">
        <f t="shared" si="11"/>
        <v>0</v>
      </c>
      <c r="BN54" s="105" t="b">
        <f t="shared" si="12"/>
        <v>0</v>
      </c>
      <c r="BO54" s="105" t="b">
        <f t="shared" si="13"/>
        <v>0</v>
      </c>
      <c r="BP54" s="105" t="b">
        <f t="shared" si="14"/>
        <v>0</v>
      </c>
      <c r="BQ54" s="105" t="b">
        <f t="shared" si="15"/>
        <v>0</v>
      </c>
      <c r="BR54" s="105" t="b">
        <f t="shared" si="16"/>
        <v>0</v>
      </c>
      <c r="BS54" s="105" t="b">
        <f t="shared" si="17"/>
        <v>0</v>
      </c>
      <c r="BT54" s="105" t="b">
        <f t="shared" si="18"/>
        <v>0</v>
      </c>
      <c r="BU54" s="105" t="b">
        <f t="shared" si="19"/>
        <v>0</v>
      </c>
      <c r="BV54" s="105" t="b">
        <f t="shared" si="20"/>
        <v>0</v>
      </c>
      <c r="BW54" s="105" t="b">
        <f t="shared" si="21"/>
        <v>0</v>
      </c>
      <c r="BX54" s="105" t="b">
        <f t="shared" si="22"/>
        <v>0</v>
      </c>
      <c r="BY54" s="105" t="b">
        <f t="shared" si="23"/>
        <v>0</v>
      </c>
      <c r="BZ54" s="105" t="b">
        <f t="shared" si="24"/>
        <v>0</v>
      </c>
      <c r="CA54" s="105" t="b">
        <f t="shared" si="25"/>
        <v>0</v>
      </c>
      <c r="CB54" s="105" t="b">
        <f t="shared" si="26"/>
        <v>0</v>
      </c>
      <c r="CC54" s="105" t="b">
        <f t="shared" si="27"/>
        <v>0</v>
      </c>
      <c r="CD54" s="105" t="b">
        <f t="shared" si="28"/>
        <v>0</v>
      </c>
      <c r="CE54" s="105" t="b">
        <f t="shared" si="29"/>
        <v>0</v>
      </c>
      <c r="CF54" s="105" t="b">
        <f t="shared" si="30"/>
        <v>0</v>
      </c>
      <c r="CG54" s="105" t="b">
        <f t="shared" si="31"/>
        <v>0</v>
      </c>
      <c r="CH54" s="105" t="b">
        <f t="shared" si="32"/>
        <v>0</v>
      </c>
      <c r="CI54" s="105" t="b">
        <f t="shared" si="33"/>
        <v>0</v>
      </c>
      <c r="CJ54" s="105" t="b">
        <f t="shared" si="34"/>
        <v>0</v>
      </c>
      <c r="CK54" s="105" t="b">
        <f t="shared" si="35"/>
        <v>0</v>
      </c>
      <c r="CL54" s="105" t="b">
        <f t="shared" si="36"/>
        <v>0</v>
      </c>
      <c r="CM54" s="105" t="b">
        <f t="shared" si="37"/>
        <v>0</v>
      </c>
      <c r="CN54" s="105">
        <f t="shared" si="38"/>
        <v>0</v>
      </c>
      <c r="CO54" s="105">
        <f t="shared" si="39"/>
        <v>0</v>
      </c>
      <c r="CP54" s="105">
        <f t="shared" si="40"/>
        <v>0</v>
      </c>
      <c r="CQ54" s="105">
        <f t="shared" si="41"/>
        <v>0</v>
      </c>
      <c r="CR54" s="105">
        <f t="shared" si="42"/>
        <v>0</v>
      </c>
      <c r="CS54" s="105">
        <f t="shared" si="43"/>
        <v>0</v>
      </c>
      <c r="CT54" s="105">
        <f t="shared" si="44"/>
        <v>0</v>
      </c>
      <c r="CU54" s="105">
        <f t="shared" si="45"/>
        <v>0</v>
      </c>
      <c r="CV54" s="94">
        <f t="shared" si="46"/>
        <v>0</v>
      </c>
      <c r="CW54" s="59">
        <f>(F7*CV54)/100</f>
        <v>0</v>
      </c>
    </row>
    <row r="55" spans="1:101">
      <c r="A55" s="42"/>
      <c r="B55" s="42"/>
      <c r="C55" s="42"/>
      <c r="D55" s="42"/>
      <c r="E55" s="43"/>
      <c r="F55" s="42"/>
      <c r="G55" s="42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4"/>
      <c r="AM55" s="4"/>
      <c r="AN55" s="4"/>
      <c r="AO55" s="4"/>
      <c r="AP55" s="4"/>
      <c r="AQ55" s="4"/>
      <c r="AR55" s="4"/>
      <c r="AS55" s="4"/>
      <c r="AT55" s="100"/>
      <c r="AU55" s="72"/>
      <c r="AV55" s="72"/>
      <c r="AW55" s="72"/>
      <c r="AX55" s="72"/>
      <c r="AY55" s="72"/>
      <c r="AZ55" s="72"/>
      <c r="BA55" s="72"/>
      <c r="BB55" s="105" t="b">
        <f t="shared" si="0"/>
        <v>0</v>
      </c>
      <c r="BC55" s="105" t="b">
        <f t="shared" si="1"/>
        <v>0</v>
      </c>
      <c r="BD55" s="105" t="b">
        <f t="shared" si="2"/>
        <v>0</v>
      </c>
      <c r="BE55" s="105" t="b">
        <f t="shared" si="3"/>
        <v>0</v>
      </c>
      <c r="BF55" s="105" t="b">
        <f t="shared" si="4"/>
        <v>0</v>
      </c>
      <c r="BG55" s="105" t="b">
        <f t="shared" si="5"/>
        <v>0</v>
      </c>
      <c r="BH55" s="105" t="b">
        <f t="shared" si="6"/>
        <v>0</v>
      </c>
      <c r="BI55" s="105" t="b">
        <f t="shared" si="7"/>
        <v>0</v>
      </c>
      <c r="BJ55" s="105" t="b">
        <f t="shared" si="8"/>
        <v>0</v>
      </c>
      <c r="BK55" s="105" t="b">
        <f t="shared" si="9"/>
        <v>0</v>
      </c>
      <c r="BL55" s="105" t="b">
        <f t="shared" si="10"/>
        <v>0</v>
      </c>
      <c r="BM55" s="105" t="b">
        <f t="shared" si="11"/>
        <v>0</v>
      </c>
      <c r="BN55" s="105" t="b">
        <f t="shared" si="12"/>
        <v>0</v>
      </c>
      <c r="BO55" s="105" t="b">
        <f t="shared" si="13"/>
        <v>0</v>
      </c>
      <c r="BP55" s="105" t="b">
        <f t="shared" si="14"/>
        <v>0</v>
      </c>
      <c r="BQ55" s="105" t="b">
        <f t="shared" si="15"/>
        <v>0</v>
      </c>
      <c r="BR55" s="105" t="b">
        <f t="shared" si="16"/>
        <v>0</v>
      </c>
      <c r="BS55" s="105" t="b">
        <f t="shared" si="17"/>
        <v>0</v>
      </c>
      <c r="BT55" s="105" t="b">
        <f t="shared" si="18"/>
        <v>0</v>
      </c>
      <c r="BU55" s="105" t="b">
        <f t="shared" si="19"/>
        <v>0</v>
      </c>
      <c r="BV55" s="105" t="b">
        <f t="shared" si="20"/>
        <v>0</v>
      </c>
      <c r="BW55" s="105" t="b">
        <f t="shared" si="21"/>
        <v>0</v>
      </c>
      <c r="BX55" s="105" t="b">
        <f t="shared" si="22"/>
        <v>0</v>
      </c>
      <c r="BY55" s="105" t="b">
        <f t="shared" si="23"/>
        <v>0</v>
      </c>
      <c r="BZ55" s="105" t="b">
        <f t="shared" si="24"/>
        <v>0</v>
      </c>
      <c r="CA55" s="105" t="b">
        <f t="shared" si="25"/>
        <v>0</v>
      </c>
      <c r="CB55" s="105" t="b">
        <f t="shared" si="26"/>
        <v>0</v>
      </c>
      <c r="CC55" s="105" t="b">
        <f t="shared" si="27"/>
        <v>0</v>
      </c>
      <c r="CD55" s="105" t="b">
        <f t="shared" si="28"/>
        <v>0</v>
      </c>
      <c r="CE55" s="105" t="b">
        <f t="shared" si="29"/>
        <v>0</v>
      </c>
      <c r="CF55" s="105" t="b">
        <f t="shared" si="30"/>
        <v>0</v>
      </c>
      <c r="CG55" s="105" t="b">
        <f t="shared" si="31"/>
        <v>0</v>
      </c>
      <c r="CH55" s="105" t="b">
        <f t="shared" si="32"/>
        <v>0</v>
      </c>
      <c r="CI55" s="105" t="b">
        <f t="shared" si="33"/>
        <v>0</v>
      </c>
      <c r="CJ55" s="105" t="b">
        <f t="shared" si="34"/>
        <v>0</v>
      </c>
      <c r="CK55" s="105" t="b">
        <f t="shared" si="35"/>
        <v>0</v>
      </c>
      <c r="CL55" s="105" t="b">
        <f t="shared" si="36"/>
        <v>0</v>
      </c>
      <c r="CM55" s="105" t="b">
        <f t="shared" si="37"/>
        <v>0</v>
      </c>
      <c r="CN55" s="105">
        <f t="shared" si="38"/>
        <v>0</v>
      </c>
      <c r="CO55" s="105">
        <f t="shared" si="39"/>
        <v>0</v>
      </c>
      <c r="CP55" s="105">
        <f t="shared" si="40"/>
        <v>0</v>
      </c>
      <c r="CQ55" s="105">
        <f t="shared" si="41"/>
        <v>0</v>
      </c>
      <c r="CR55" s="105">
        <f t="shared" si="42"/>
        <v>0</v>
      </c>
      <c r="CS55" s="105">
        <f t="shared" si="43"/>
        <v>0</v>
      </c>
      <c r="CT55" s="105">
        <f t="shared" si="44"/>
        <v>0</v>
      </c>
      <c r="CU55" s="105">
        <f t="shared" si="45"/>
        <v>0</v>
      </c>
      <c r="CV55" s="94">
        <f t="shared" si="46"/>
        <v>0</v>
      </c>
      <c r="CW55" s="59">
        <f>(F7*CV55)/100</f>
        <v>0</v>
      </c>
    </row>
    <row r="56" spans="1:101">
      <c r="A56" s="42"/>
      <c r="B56" s="42"/>
      <c r="C56" s="42"/>
      <c r="D56" s="42"/>
      <c r="E56" s="43"/>
      <c r="F56" s="42"/>
      <c r="G56" s="42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4"/>
      <c r="AM56" s="4"/>
      <c r="AN56" s="4"/>
      <c r="AO56" s="4"/>
      <c r="AP56" s="4"/>
      <c r="AQ56" s="4"/>
      <c r="AR56" s="4"/>
      <c r="AS56" s="4"/>
      <c r="AT56" s="100"/>
      <c r="AU56" s="72"/>
      <c r="AV56" s="72"/>
      <c r="AW56" s="72"/>
      <c r="AX56" s="72"/>
      <c r="AY56" s="72"/>
      <c r="AZ56" s="72"/>
      <c r="BA56" s="72"/>
      <c r="BB56" s="105" t="b">
        <f t="shared" si="0"/>
        <v>0</v>
      </c>
      <c r="BC56" s="105" t="b">
        <f t="shared" si="1"/>
        <v>0</v>
      </c>
      <c r="BD56" s="105" t="b">
        <f t="shared" si="2"/>
        <v>0</v>
      </c>
      <c r="BE56" s="105" t="b">
        <f t="shared" si="3"/>
        <v>0</v>
      </c>
      <c r="BF56" s="105" t="b">
        <f t="shared" si="4"/>
        <v>0</v>
      </c>
      <c r="BG56" s="105" t="b">
        <f t="shared" si="5"/>
        <v>0</v>
      </c>
      <c r="BH56" s="105" t="b">
        <f t="shared" si="6"/>
        <v>0</v>
      </c>
      <c r="BI56" s="105" t="b">
        <f t="shared" si="7"/>
        <v>0</v>
      </c>
      <c r="BJ56" s="105" t="b">
        <f t="shared" si="8"/>
        <v>0</v>
      </c>
      <c r="BK56" s="105" t="b">
        <f t="shared" si="9"/>
        <v>0</v>
      </c>
      <c r="BL56" s="105" t="b">
        <f t="shared" si="10"/>
        <v>0</v>
      </c>
      <c r="BM56" s="105" t="b">
        <f t="shared" si="11"/>
        <v>0</v>
      </c>
      <c r="BN56" s="105" t="b">
        <f t="shared" si="12"/>
        <v>0</v>
      </c>
      <c r="BO56" s="105" t="b">
        <f t="shared" si="13"/>
        <v>0</v>
      </c>
      <c r="BP56" s="105" t="b">
        <f t="shared" si="14"/>
        <v>0</v>
      </c>
      <c r="BQ56" s="105" t="b">
        <f t="shared" si="15"/>
        <v>0</v>
      </c>
      <c r="BR56" s="105" t="b">
        <f t="shared" si="16"/>
        <v>0</v>
      </c>
      <c r="BS56" s="105" t="b">
        <f t="shared" si="17"/>
        <v>0</v>
      </c>
      <c r="BT56" s="105" t="b">
        <f t="shared" si="18"/>
        <v>0</v>
      </c>
      <c r="BU56" s="105" t="b">
        <f t="shared" si="19"/>
        <v>0</v>
      </c>
      <c r="BV56" s="105" t="b">
        <f t="shared" si="20"/>
        <v>0</v>
      </c>
      <c r="BW56" s="105" t="b">
        <f t="shared" si="21"/>
        <v>0</v>
      </c>
      <c r="BX56" s="105" t="b">
        <f t="shared" si="22"/>
        <v>0</v>
      </c>
      <c r="BY56" s="105" t="b">
        <f t="shared" si="23"/>
        <v>0</v>
      </c>
      <c r="BZ56" s="105" t="b">
        <f t="shared" si="24"/>
        <v>0</v>
      </c>
      <c r="CA56" s="105" t="b">
        <f t="shared" si="25"/>
        <v>0</v>
      </c>
      <c r="CB56" s="105" t="b">
        <f t="shared" si="26"/>
        <v>0</v>
      </c>
      <c r="CC56" s="105" t="b">
        <f t="shared" si="27"/>
        <v>0</v>
      </c>
      <c r="CD56" s="105" t="b">
        <f t="shared" si="28"/>
        <v>0</v>
      </c>
      <c r="CE56" s="105" t="b">
        <f t="shared" si="29"/>
        <v>0</v>
      </c>
      <c r="CF56" s="105" t="b">
        <f t="shared" si="30"/>
        <v>0</v>
      </c>
      <c r="CG56" s="105" t="b">
        <f t="shared" si="31"/>
        <v>0</v>
      </c>
      <c r="CH56" s="105" t="b">
        <f t="shared" si="32"/>
        <v>0</v>
      </c>
      <c r="CI56" s="105" t="b">
        <f t="shared" si="33"/>
        <v>0</v>
      </c>
      <c r="CJ56" s="105" t="b">
        <f t="shared" si="34"/>
        <v>0</v>
      </c>
      <c r="CK56" s="105" t="b">
        <f t="shared" si="35"/>
        <v>0</v>
      </c>
      <c r="CL56" s="105" t="b">
        <f t="shared" si="36"/>
        <v>0</v>
      </c>
      <c r="CM56" s="105" t="b">
        <f t="shared" si="37"/>
        <v>0</v>
      </c>
      <c r="CN56" s="105">
        <f t="shared" si="38"/>
        <v>0</v>
      </c>
      <c r="CO56" s="105">
        <f t="shared" si="39"/>
        <v>0</v>
      </c>
      <c r="CP56" s="105">
        <f t="shared" si="40"/>
        <v>0</v>
      </c>
      <c r="CQ56" s="105">
        <f t="shared" si="41"/>
        <v>0</v>
      </c>
      <c r="CR56" s="105">
        <f t="shared" si="42"/>
        <v>0</v>
      </c>
      <c r="CS56" s="105">
        <f t="shared" si="43"/>
        <v>0</v>
      </c>
      <c r="CT56" s="105">
        <f t="shared" si="44"/>
        <v>0</v>
      </c>
      <c r="CU56" s="105">
        <f t="shared" si="45"/>
        <v>0</v>
      </c>
      <c r="CV56" s="94">
        <f t="shared" si="46"/>
        <v>0</v>
      </c>
      <c r="CW56" s="59">
        <f>(F7*CV56)/100</f>
        <v>0</v>
      </c>
    </row>
    <row r="57" spans="1:101">
      <c r="A57" s="42"/>
      <c r="B57" s="42"/>
      <c r="C57" s="42"/>
      <c r="D57" s="42"/>
      <c r="E57" s="43"/>
      <c r="F57" s="42"/>
      <c r="G57" s="42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4"/>
      <c r="AM57" s="4"/>
      <c r="AN57" s="4"/>
      <c r="AO57" s="4"/>
      <c r="AP57" s="4"/>
      <c r="AQ57" s="4"/>
      <c r="AR57" s="4"/>
      <c r="AS57" s="4"/>
      <c r="AT57" s="100"/>
      <c r="AU57" s="72"/>
      <c r="AV57" s="72"/>
      <c r="AW57" s="72"/>
      <c r="AX57" s="72"/>
      <c r="AY57" s="72"/>
      <c r="AZ57" s="72"/>
      <c r="BA57" s="72"/>
      <c r="BB57" s="105" t="b">
        <f t="shared" si="0"/>
        <v>0</v>
      </c>
      <c r="BC57" s="105" t="b">
        <f t="shared" si="1"/>
        <v>0</v>
      </c>
      <c r="BD57" s="105" t="b">
        <f t="shared" si="2"/>
        <v>0</v>
      </c>
      <c r="BE57" s="105" t="b">
        <f t="shared" si="3"/>
        <v>0</v>
      </c>
      <c r="BF57" s="105" t="b">
        <f t="shared" si="4"/>
        <v>0</v>
      </c>
      <c r="BG57" s="105" t="b">
        <f t="shared" si="5"/>
        <v>0</v>
      </c>
      <c r="BH57" s="105" t="b">
        <f t="shared" si="6"/>
        <v>0</v>
      </c>
      <c r="BI57" s="105" t="b">
        <f t="shared" si="7"/>
        <v>0</v>
      </c>
      <c r="BJ57" s="105" t="b">
        <f t="shared" si="8"/>
        <v>0</v>
      </c>
      <c r="BK57" s="105" t="b">
        <f t="shared" si="9"/>
        <v>0</v>
      </c>
      <c r="BL57" s="105" t="b">
        <f t="shared" si="10"/>
        <v>0</v>
      </c>
      <c r="BM57" s="105" t="b">
        <f t="shared" si="11"/>
        <v>0</v>
      </c>
      <c r="BN57" s="105" t="b">
        <f t="shared" si="12"/>
        <v>0</v>
      </c>
      <c r="BO57" s="105" t="b">
        <f t="shared" si="13"/>
        <v>0</v>
      </c>
      <c r="BP57" s="105" t="b">
        <f t="shared" si="14"/>
        <v>0</v>
      </c>
      <c r="BQ57" s="105" t="b">
        <f t="shared" si="15"/>
        <v>0</v>
      </c>
      <c r="BR57" s="105" t="b">
        <f t="shared" si="16"/>
        <v>0</v>
      </c>
      <c r="BS57" s="105" t="b">
        <f t="shared" si="17"/>
        <v>0</v>
      </c>
      <c r="BT57" s="105" t="b">
        <f t="shared" si="18"/>
        <v>0</v>
      </c>
      <c r="BU57" s="105" t="b">
        <f t="shared" si="19"/>
        <v>0</v>
      </c>
      <c r="BV57" s="105" t="b">
        <f t="shared" si="20"/>
        <v>0</v>
      </c>
      <c r="BW57" s="105" t="b">
        <f t="shared" si="21"/>
        <v>0</v>
      </c>
      <c r="BX57" s="105" t="b">
        <f t="shared" si="22"/>
        <v>0</v>
      </c>
      <c r="BY57" s="105" t="b">
        <f t="shared" si="23"/>
        <v>0</v>
      </c>
      <c r="BZ57" s="105" t="b">
        <f t="shared" si="24"/>
        <v>0</v>
      </c>
      <c r="CA57" s="105" t="b">
        <f t="shared" si="25"/>
        <v>0</v>
      </c>
      <c r="CB57" s="105" t="b">
        <f t="shared" si="26"/>
        <v>0</v>
      </c>
      <c r="CC57" s="105" t="b">
        <f t="shared" si="27"/>
        <v>0</v>
      </c>
      <c r="CD57" s="105" t="b">
        <f t="shared" si="28"/>
        <v>0</v>
      </c>
      <c r="CE57" s="105" t="b">
        <f t="shared" si="29"/>
        <v>0</v>
      </c>
      <c r="CF57" s="105" t="b">
        <f t="shared" si="30"/>
        <v>0</v>
      </c>
      <c r="CG57" s="105" t="b">
        <f t="shared" si="31"/>
        <v>0</v>
      </c>
      <c r="CH57" s="105" t="b">
        <f t="shared" si="32"/>
        <v>0</v>
      </c>
      <c r="CI57" s="105" t="b">
        <f t="shared" si="33"/>
        <v>0</v>
      </c>
      <c r="CJ57" s="105" t="b">
        <f t="shared" si="34"/>
        <v>0</v>
      </c>
      <c r="CK57" s="105" t="b">
        <f t="shared" si="35"/>
        <v>0</v>
      </c>
      <c r="CL57" s="105" t="b">
        <f t="shared" si="36"/>
        <v>0</v>
      </c>
      <c r="CM57" s="105" t="b">
        <f t="shared" si="37"/>
        <v>0</v>
      </c>
      <c r="CN57" s="105">
        <f t="shared" si="38"/>
        <v>0</v>
      </c>
      <c r="CO57" s="105">
        <f t="shared" si="39"/>
        <v>0</v>
      </c>
      <c r="CP57" s="105">
        <f t="shared" si="40"/>
        <v>0</v>
      </c>
      <c r="CQ57" s="105">
        <f t="shared" si="41"/>
        <v>0</v>
      </c>
      <c r="CR57" s="105">
        <f t="shared" si="42"/>
        <v>0</v>
      </c>
      <c r="CS57" s="105">
        <f t="shared" si="43"/>
        <v>0</v>
      </c>
      <c r="CT57" s="105">
        <f t="shared" si="44"/>
        <v>0</v>
      </c>
      <c r="CU57" s="105">
        <f t="shared" si="45"/>
        <v>0</v>
      </c>
      <c r="CV57" s="94">
        <f t="shared" si="46"/>
        <v>0</v>
      </c>
      <c r="CW57" s="59">
        <f>(F7*CV57)/100</f>
        <v>0</v>
      </c>
    </row>
    <row r="58" spans="1:101">
      <c r="A58" s="42"/>
      <c r="B58" s="42"/>
      <c r="C58" s="42"/>
      <c r="D58" s="42"/>
      <c r="E58" s="43"/>
      <c r="F58" s="42"/>
      <c r="G58" s="42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4"/>
      <c r="AM58" s="4"/>
      <c r="AN58" s="4"/>
      <c r="AO58" s="4"/>
      <c r="AP58" s="4"/>
      <c r="AQ58" s="4"/>
      <c r="AR58" s="4"/>
      <c r="AS58" s="4"/>
      <c r="AT58" s="100"/>
      <c r="AU58" s="72"/>
      <c r="AV58" s="72"/>
      <c r="AW58" s="72"/>
      <c r="AX58" s="72"/>
      <c r="AY58" s="72"/>
      <c r="AZ58" s="72"/>
      <c r="BA58" s="72"/>
      <c r="BB58" s="105" t="b">
        <f t="shared" si="0"/>
        <v>0</v>
      </c>
      <c r="BC58" s="105" t="b">
        <f t="shared" si="1"/>
        <v>0</v>
      </c>
      <c r="BD58" s="105" t="b">
        <f t="shared" si="2"/>
        <v>0</v>
      </c>
      <c r="BE58" s="105" t="b">
        <f t="shared" si="3"/>
        <v>0</v>
      </c>
      <c r="BF58" s="105" t="b">
        <f t="shared" si="4"/>
        <v>0</v>
      </c>
      <c r="BG58" s="105" t="b">
        <f t="shared" si="5"/>
        <v>0</v>
      </c>
      <c r="BH58" s="105" t="b">
        <f t="shared" si="6"/>
        <v>0</v>
      </c>
      <c r="BI58" s="105" t="b">
        <f t="shared" si="7"/>
        <v>0</v>
      </c>
      <c r="BJ58" s="105" t="b">
        <f t="shared" si="8"/>
        <v>0</v>
      </c>
      <c r="BK58" s="105" t="b">
        <f t="shared" si="9"/>
        <v>0</v>
      </c>
      <c r="BL58" s="105" t="b">
        <f t="shared" si="10"/>
        <v>0</v>
      </c>
      <c r="BM58" s="105" t="b">
        <f t="shared" si="11"/>
        <v>0</v>
      </c>
      <c r="BN58" s="105" t="b">
        <f t="shared" si="12"/>
        <v>0</v>
      </c>
      <c r="BO58" s="105" t="b">
        <f t="shared" si="13"/>
        <v>0</v>
      </c>
      <c r="BP58" s="105" t="b">
        <f t="shared" si="14"/>
        <v>0</v>
      </c>
      <c r="BQ58" s="105" t="b">
        <f t="shared" si="15"/>
        <v>0</v>
      </c>
      <c r="BR58" s="105" t="b">
        <f t="shared" si="16"/>
        <v>0</v>
      </c>
      <c r="BS58" s="105" t="b">
        <f t="shared" si="17"/>
        <v>0</v>
      </c>
      <c r="BT58" s="105" t="b">
        <f t="shared" si="18"/>
        <v>0</v>
      </c>
      <c r="BU58" s="105" t="b">
        <f t="shared" si="19"/>
        <v>0</v>
      </c>
      <c r="BV58" s="105" t="b">
        <f t="shared" si="20"/>
        <v>0</v>
      </c>
      <c r="BW58" s="105" t="b">
        <f t="shared" si="21"/>
        <v>0</v>
      </c>
      <c r="BX58" s="105" t="b">
        <f t="shared" si="22"/>
        <v>0</v>
      </c>
      <c r="BY58" s="105" t="b">
        <f t="shared" si="23"/>
        <v>0</v>
      </c>
      <c r="BZ58" s="105" t="b">
        <f t="shared" si="24"/>
        <v>0</v>
      </c>
      <c r="CA58" s="105" t="b">
        <f t="shared" si="25"/>
        <v>0</v>
      </c>
      <c r="CB58" s="105" t="b">
        <f t="shared" si="26"/>
        <v>0</v>
      </c>
      <c r="CC58" s="105" t="b">
        <f t="shared" si="27"/>
        <v>0</v>
      </c>
      <c r="CD58" s="105" t="b">
        <f t="shared" si="28"/>
        <v>0</v>
      </c>
      <c r="CE58" s="105" t="b">
        <f t="shared" si="29"/>
        <v>0</v>
      </c>
      <c r="CF58" s="105" t="b">
        <f t="shared" si="30"/>
        <v>0</v>
      </c>
      <c r="CG58" s="105" t="b">
        <f t="shared" si="31"/>
        <v>0</v>
      </c>
      <c r="CH58" s="105" t="b">
        <f t="shared" si="32"/>
        <v>0</v>
      </c>
      <c r="CI58" s="105" t="b">
        <f t="shared" si="33"/>
        <v>0</v>
      </c>
      <c r="CJ58" s="105" t="b">
        <f t="shared" si="34"/>
        <v>0</v>
      </c>
      <c r="CK58" s="105" t="b">
        <f t="shared" si="35"/>
        <v>0</v>
      </c>
      <c r="CL58" s="105" t="b">
        <f t="shared" si="36"/>
        <v>0</v>
      </c>
      <c r="CM58" s="105" t="b">
        <f t="shared" si="37"/>
        <v>0</v>
      </c>
      <c r="CN58" s="105">
        <f t="shared" si="38"/>
        <v>0</v>
      </c>
      <c r="CO58" s="105">
        <f t="shared" si="39"/>
        <v>0</v>
      </c>
      <c r="CP58" s="105">
        <f t="shared" si="40"/>
        <v>0</v>
      </c>
      <c r="CQ58" s="105">
        <f t="shared" si="41"/>
        <v>0</v>
      </c>
      <c r="CR58" s="105">
        <f t="shared" si="42"/>
        <v>0</v>
      </c>
      <c r="CS58" s="105">
        <f t="shared" si="43"/>
        <v>0</v>
      </c>
      <c r="CT58" s="105">
        <f t="shared" si="44"/>
        <v>0</v>
      </c>
      <c r="CU58" s="105">
        <f t="shared" si="45"/>
        <v>0</v>
      </c>
      <c r="CV58" s="94">
        <f t="shared" si="46"/>
        <v>0</v>
      </c>
      <c r="CW58" s="59">
        <f>(F7*CV58)/100</f>
        <v>0</v>
      </c>
    </row>
    <row r="59" spans="1:101">
      <c r="A59" s="42"/>
      <c r="B59" s="42"/>
      <c r="C59" s="42"/>
      <c r="D59" s="42"/>
      <c r="E59" s="43"/>
      <c r="F59" s="42"/>
      <c r="G59" s="42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4"/>
      <c r="AM59" s="4"/>
      <c r="AN59" s="4"/>
      <c r="AO59" s="4"/>
      <c r="AP59" s="4"/>
      <c r="AQ59" s="4"/>
      <c r="AR59" s="4"/>
      <c r="AS59" s="4"/>
      <c r="AT59" s="100"/>
      <c r="AU59" s="72"/>
      <c r="AV59" s="72"/>
      <c r="AW59" s="72"/>
      <c r="AX59" s="72"/>
      <c r="AY59" s="72"/>
      <c r="AZ59" s="72"/>
      <c r="BA59" s="72"/>
      <c r="BB59" s="105" t="b">
        <f t="shared" si="0"/>
        <v>0</v>
      </c>
      <c r="BC59" s="105" t="b">
        <f t="shared" si="1"/>
        <v>0</v>
      </c>
      <c r="BD59" s="105" t="b">
        <f t="shared" si="2"/>
        <v>0</v>
      </c>
      <c r="BE59" s="105" t="b">
        <f t="shared" si="3"/>
        <v>0</v>
      </c>
      <c r="BF59" s="105" t="b">
        <f t="shared" si="4"/>
        <v>0</v>
      </c>
      <c r="BG59" s="105" t="b">
        <f t="shared" si="5"/>
        <v>0</v>
      </c>
      <c r="BH59" s="105" t="b">
        <f t="shared" si="6"/>
        <v>0</v>
      </c>
      <c r="BI59" s="105" t="b">
        <f t="shared" si="7"/>
        <v>0</v>
      </c>
      <c r="BJ59" s="105" t="b">
        <f t="shared" si="8"/>
        <v>0</v>
      </c>
      <c r="BK59" s="105" t="b">
        <f t="shared" si="9"/>
        <v>0</v>
      </c>
      <c r="BL59" s="105" t="b">
        <f t="shared" si="10"/>
        <v>0</v>
      </c>
      <c r="BM59" s="105" t="b">
        <f t="shared" si="11"/>
        <v>0</v>
      </c>
      <c r="BN59" s="105" t="b">
        <f t="shared" si="12"/>
        <v>0</v>
      </c>
      <c r="BO59" s="105" t="b">
        <f t="shared" si="13"/>
        <v>0</v>
      </c>
      <c r="BP59" s="105" t="b">
        <f t="shared" si="14"/>
        <v>0</v>
      </c>
      <c r="BQ59" s="105" t="b">
        <f t="shared" si="15"/>
        <v>0</v>
      </c>
      <c r="BR59" s="105" t="b">
        <f t="shared" si="16"/>
        <v>0</v>
      </c>
      <c r="BS59" s="105" t="b">
        <f t="shared" si="17"/>
        <v>0</v>
      </c>
      <c r="BT59" s="105" t="b">
        <f t="shared" si="18"/>
        <v>0</v>
      </c>
      <c r="BU59" s="105" t="b">
        <f t="shared" si="19"/>
        <v>0</v>
      </c>
      <c r="BV59" s="105" t="b">
        <f t="shared" si="20"/>
        <v>0</v>
      </c>
      <c r="BW59" s="105" t="b">
        <f t="shared" si="21"/>
        <v>0</v>
      </c>
      <c r="BX59" s="105" t="b">
        <f t="shared" si="22"/>
        <v>0</v>
      </c>
      <c r="BY59" s="105" t="b">
        <f t="shared" si="23"/>
        <v>0</v>
      </c>
      <c r="BZ59" s="105" t="b">
        <f t="shared" si="24"/>
        <v>0</v>
      </c>
      <c r="CA59" s="105" t="b">
        <f t="shared" si="25"/>
        <v>0</v>
      </c>
      <c r="CB59" s="105" t="b">
        <f t="shared" si="26"/>
        <v>0</v>
      </c>
      <c r="CC59" s="105" t="b">
        <f t="shared" si="27"/>
        <v>0</v>
      </c>
      <c r="CD59" s="105" t="b">
        <f t="shared" si="28"/>
        <v>0</v>
      </c>
      <c r="CE59" s="105" t="b">
        <f t="shared" si="29"/>
        <v>0</v>
      </c>
      <c r="CF59" s="105" t="b">
        <f t="shared" si="30"/>
        <v>0</v>
      </c>
      <c r="CG59" s="105" t="b">
        <f t="shared" si="31"/>
        <v>0</v>
      </c>
      <c r="CH59" s="105" t="b">
        <f t="shared" si="32"/>
        <v>0</v>
      </c>
      <c r="CI59" s="105" t="b">
        <f t="shared" si="33"/>
        <v>0</v>
      </c>
      <c r="CJ59" s="105" t="b">
        <f t="shared" si="34"/>
        <v>0</v>
      </c>
      <c r="CK59" s="105" t="b">
        <f t="shared" si="35"/>
        <v>0</v>
      </c>
      <c r="CL59" s="105" t="b">
        <f t="shared" si="36"/>
        <v>0</v>
      </c>
      <c r="CM59" s="105" t="b">
        <f t="shared" si="37"/>
        <v>0</v>
      </c>
      <c r="CN59" s="105">
        <f t="shared" si="38"/>
        <v>0</v>
      </c>
      <c r="CO59" s="105">
        <f t="shared" si="39"/>
        <v>0</v>
      </c>
      <c r="CP59" s="105">
        <f t="shared" si="40"/>
        <v>0</v>
      </c>
      <c r="CQ59" s="105">
        <f t="shared" si="41"/>
        <v>0</v>
      </c>
      <c r="CR59" s="105">
        <f t="shared" si="42"/>
        <v>0</v>
      </c>
      <c r="CS59" s="105">
        <f t="shared" si="43"/>
        <v>0</v>
      </c>
      <c r="CT59" s="105">
        <f t="shared" si="44"/>
        <v>0</v>
      </c>
      <c r="CU59" s="105">
        <f t="shared" si="45"/>
        <v>0</v>
      </c>
      <c r="CV59" s="94">
        <f t="shared" si="46"/>
        <v>0</v>
      </c>
      <c r="CW59" s="59">
        <f>(F7*CV59)/100</f>
        <v>0</v>
      </c>
    </row>
    <row r="60" spans="1:101">
      <c r="A60" s="42"/>
      <c r="B60" s="42"/>
      <c r="C60" s="42"/>
      <c r="D60" s="42"/>
      <c r="E60" s="43"/>
      <c r="F60" s="42"/>
      <c r="G60" s="42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4"/>
      <c r="AM60" s="4"/>
      <c r="AN60" s="4"/>
      <c r="AO60" s="4"/>
      <c r="AP60" s="4"/>
      <c r="AQ60" s="4"/>
      <c r="AR60" s="4"/>
      <c r="AS60" s="4"/>
      <c r="AT60" s="100"/>
      <c r="AU60" s="72"/>
      <c r="AV60" s="72"/>
      <c r="AW60" s="72"/>
      <c r="AX60" s="72"/>
      <c r="AY60" s="72"/>
      <c r="AZ60" s="72"/>
      <c r="BA60" s="72"/>
      <c r="BB60" s="105" t="b">
        <f t="shared" si="0"/>
        <v>0</v>
      </c>
      <c r="BC60" s="105" t="b">
        <f t="shared" si="1"/>
        <v>0</v>
      </c>
      <c r="BD60" s="105" t="b">
        <f t="shared" si="2"/>
        <v>0</v>
      </c>
      <c r="BE60" s="105" t="b">
        <f t="shared" si="3"/>
        <v>0</v>
      </c>
      <c r="BF60" s="105" t="b">
        <f t="shared" si="4"/>
        <v>0</v>
      </c>
      <c r="BG60" s="105" t="b">
        <f t="shared" si="5"/>
        <v>0</v>
      </c>
      <c r="BH60" s="105" t="b">
        <f t="shared" si="6"/>
        <v>0</v>
      </c>
      <c r="BI60" s="105" t="b">
        <f t="shared" si="7"/>
        <v>0</v>
      </c>
      <c r="BJ60" s="105" t="b">
        <f t="shared" si="8"/>
        <v>0</v>
      </c>
      <c r="BK60" s="105" t="b">
        <f t="shared" si="9"/>
        <v>0</v>
      </c>
      <c r="BL60" s="105" t="b">
        <f t="shared" si="10"/>
        <v>0</v>
      </c>
      <c r="BM60" s="105" t="b">
        <f t="shared" si="11"/>
        <v>0</v>
      </c>
      <c r="BN60" s="105" t="b">
        <f t="shared" si="12"/>
        <v>0</v>
      </c>
      <c r="BO60" s="105" t="b">
        <f t="shared" si="13"/>
        <v>0</v>
      </c>
      <c r="BP60" s="105" t="b">
        <f t="shared" si="14"/>
        <v>0</v>
      </c>
      <c r="BQ60" s="105" t="b">
        <f t="shared" si="15"/>
        <v>0</v>
      </c>
      <c r="BR60" s="105" t="b">
        <f t="shared" si="16"/>
        <v>0</v>
      </c>
      <c r="BS60" s="105" t="b">
        <f t="shared" si="17"/>
        <v>0</v>
      </c>
      <c r="BT60" s="105" t="b">
        <f t="shared" si="18"/>
        <v>0</v>
      </c>
      <c r="BU60" s="105" t="b">
        <f t="shared" si="19"/>
        <v>0</v>
      </c>
      <c r="BV60" s="105" t="b">
        <f t="shared" si="20"/>
        <v>0</v>
      </c>
      <c r="BW60" s="105" t="b">
        <f t="shared" si="21"/>
        <v>0</v>
      </c>
      <c r="BX60" s="105" t="b">
        <f t="shared" si="22"/>
        <v>0</v>
      </c>
      <c r="BY60" s="105" t="b">
        <f t="shared" si="23"/>
        <v>0</v>
      </c>
      <c r="BZ60" s="105" t="b">
        <f t="shared" si="24"/>
        <v>0</v>
      </c>
      <c r="CA60" s="105" t="b">
        <f t="shared" si="25"/>
        <v>0</v>
      </c>
      <c r="CB60" s="105" t="b">
        <f t="shared" si="26"/>
        <v>0</v>
      </c>
      <c r="CC60" s="105" t="b">
        <f t="shared" si="27"/>
        <v>0</v>
      </c>
      <c r="CD60" s="105" t="b">
        <f t="shared" si="28"/>
        <v>0</v>
      </c>
      <c r="CE60" s="105" t="b">
        <f t="shared" si="29"/>
        <v>0</v>
      </c>
      <c r="CF60" s="105" t="b">
        <f t="shared" si="30"/>
        <v>0</v>
      </c>
      <c r="CG60" s="105" t="b">
        <f t="shared" si="31"/>
        <v>0</v>
      </c>
      <c r="CH60" s="105" t="b">
        <f t="shared" si="32"/>
        <v>0</v>
      </c>
      <c r="CI60" s="105" t="b">
        <f t="shared" si="33"/>
        <v>0</v>
      </c>
      <c r="CJ60" s="105" t="b">
        <f t="shared" si="34"/>
        <v>0</v>
      </c>
      <c r="CK60" s="105" t="b">
        <f t="shared" si="35"/>
        <v>0</v>
      </c>
      <c r="CL60" s="105" t="b">
        <f t="shared" si="36"/>
        <v>0</v>
      </c>
      <c r="CM60" s="105" t="b">
        <f t="shared" si="37"/>
        <v>0</v>
      </c>
      <c r="CN60" s="105">
        <f t="shared" si="38"/>
        <v>0</v>
      </c>
      <c r="CO60" s="105">
        <f t="shared" si="39"/>
        <v>0</v>
      </c>
      <c r="CP60" s="105">
        <f t="shared" si="40"/>
        <v>0</v>
      </c>
      <c r="CQ60" s="105">
        <f t="shared" si="41"/>
        <v>0</v>
      </c>
      <c r="CR60" s="105">
        <f t="shared" si="42"/>
        <v>0</v>
      </c>
      <c r="CS60" s="105">
        <f t="shared" si="43"/>
        <v>0</v>
      </c>
      <c r="CT60" s="105">
        <f t="shared" si="44"/>
        <v>0</v>
      </c>
      <c r="CU60" s="105">
        <f t="shared" si="45"/>
        <v>0</v>
      </c>
      <c r="CV60" s="94">
        <f t="shared" si="46"/>
        <v>0</v>
      </c>
      <c r="CW60" s="59">
        <f>(F7*CV60)/100</f>
        <v>0</v>
      </c>
    </row>
    <row r="61" spans="1:101">
      <c r="A61" s="42"/>
      <c r="B61" s="42"/>
      <c r="C61" s="42"/>
      <c r="D61" s="42"/>
      <c r="E61" s="43"/>
      <c r="F61" s="42"/>
      <c r="G61" s="42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4"/>
      <c r="AM61" s="4"/>
      <c r="AN61" s="4"/>
      <c r="AO61" s="4"/>
      <c r="AP61" s="4"/>
      <c r="AQ61" s="4"/>
      <c r="AR61" s="4"/>
      <c r="AS61" s="4"/>
      <c r="AT61" s="100"/>
      <c r="AU61" s="72"/>
      <c r="AV61" s="72"/>
      <c r="AW61" s="72"/>
      <c r="AX61" s="72"/>
      <c r="AY61" s="72"/>
      <c r="AZ61" s="72"/>
      <c r="BA61" s="72"/>
      <c r="BB61" s="105" t="b">
        <f t="shared" si="0"/>
        <v>0</v>
      </c>
      <c r="BC61" s="105" t="b">
        <f t="shared" si="1"/>
        <v>0</v>
      </c>
      <c r="BD61" s="105" t="b">
        <f t="shared" si="2"/>
        <v>0</v>
      </c>
      <c r="BE61" s="105" t="b">
        <f t="shared" si="3"/>
        <v>0</v>
      </c>
      <c r="BF61" s="105" t="b">
        <f t="shared" si="4"/>
        <v>0</v>
      </c>
      <c r="BG61" s="105" t="b">
        <f t="shared" si="5"/>
        <v>0</v>
      </c>
      <c r="BH61" s="105" t="b">
        <f t="shared" si="6"/>
        <v>0</v>
      </c>
      <c r="BI61" s="105" t="b">
        <f t="shared" si="7"/>
        <v>0</v>
      </c>
      <c r="BJ61" s="105" t="b">
        <f t="shared" si="8"/>
        <v>0</v>
      </c>
      <c r="BK61" s="105" t="b">
        <f t="shared" si="9"/>
        <v>0</v>
      </c>
      <c r="BL61" s="105" t="b">
        <f t="shared" si="10"/>
        <v>0</v>
      </c>
      <c r="BM61" s="105" t="b">
        <f t="shared" si="11"/>
        <v>0</v>
      </c>
      <c r="BN61" s="105" t="b">
        <f t="shared" si="12"/>
        <v>0</v>
      </c>
      <c r="BO61" s="105" t="b">
        <f t="shared" si="13"/>
        <v>0</v>
      </c>
      <c r="BP61" s="105" t="b">
        <f t="shared" si="14"/>
        <v>0</v>
      </c>
      <c r="BQ61" s="105" t="b">
        <f t="shared" si="15"/>
        <v>0</v>
      </c>
      <c r="BR61" s="105" t="b">
        <f t="shared" si="16"/>
        <v>0</v>
      </c>
      <c r="BS61" s="105" t="b">
        <f t="shared" si="17"/>
        <v>0</v>
      </c>
      <c r="BT61" s="105" t="b">
        <f t="shared" si="18"/>
        <v>0</v>
      </c>
      <c r="BU61" s="105" t="b">
        <f t="shared" si="19"/>
        <v>0</v>
      </c>
      <c r="BV61" s="105" t="b">
        <f t="shared" si="20"/>
        <v>0</v>
      </c>
      <c r="BW61" s="105" t="b">
        <f t="shared" si="21"/>
        <v>0</v>
      </c>
      <c r="BX61" s="105" t="b">
        <f t="shared" si="22"/>
        <v>0</v>
      </c>
      <c r="BY61" s="105" t="b">
        <f t="shared" si="23"/>
        <v>0</v>
      </c>
      <c r="BZ61" s="105" t="b">
        <f t="shared" si="24"/>
        <v>0</v>
      </c>
      <c r="CA61" s="105" t="b">
        <f t="shared" si="25"/>
        <v>0</v>
      </c>
      <c r="CB61" s="105" t="b">
        <f t="shared" si="26"/>
        <v>0</v>
      </c>
      <c r="CC61" s="105" t="b">
        <f t="shared" si="27"/>
        <v>0</v>
      </c>
      <c r="CD61" s="105" t="b">
        <f t="shared" si="28"/>
        <v>0</v>
      </c>
      <c r="CE61" s="105" t="b">
        <f t="shared" si="29"/>
        <v>0</v>
      </c>
      <c r="CF61" s="105" t="b">
        <f t="shared" si="30"/>
        <v>0</v>
      </c>
      <c r="CG61" s="105" t="b">
        <f t="shared" si="31"/>
        <v>0</v>
      </c>
      <c r="CH61" s="105" t="b">
        <f t="shared" si="32"/>
        <v>0</v>
      </c>
      <c r="CI61" s="105" t="b">
        <f t="shared" si="33"/>
        <v>0</v>
      </c>
      <c r="CJ61" s="105" t="b">
        <f t="shared" si="34"/>
        <v>0</v>
      </c>
      <c r="CK61" s="105" t="b">
        <f t="shared" si="35"/>
        <v>0</v>
      </c>
      <c r="CL61" s="105" t="b">
        <f t="shared" si="36"/>
        <v>0</v>
      </c>
      <c r="CM61" s="105" t="b">
        <f t="shared" si="37"/>
        <v>0</v>
      </c>
      <c r="CN61" s="105">
        <f t="shared" si="38"/>
        <v>0</v>
      </c>
      <c r="CO61" s="105">
        <f t="shared" si="39"/>
        <v>0</v>
      </c>
      <c r="CP61" s="105">
        <f t="shared" si="40"/>
        <v>0</v>
      </c>
      <c r="CQ61" s="105">
        <f t="shared" si="41"/>
        <v>0</v>
      </c>
      <c r="CR61" s="105">
        <f t="shared" si="42"/>
        <v>0</v>
      </c>
      <c r="CS61" s="105">
        <f t="shared" si="43"/>
        <v>0</v>
      </c>
      <c r="CT61" s="105">
        <f t="shared" si="44"/>
        <v>0</v>
      </c>
      <c r="CU61" s="105">
        <f t="shared" si="45"/>
        <v>0</v>
      </c>
      <c r="CV61" s="94">
        <f t="shared" si="46"/>
        <v>0</v>
      </c>
      <c r="CW61" s="59">
        <f>(F7*CV61)/100</f>
        <v>0</v>
      </c>
    </row>
    <row r="62" spans="1:101">
      <c r="A62" s="42"/>
      <c r="B62" s="42"/>
      <c r="C62" s="42"/>
      <c r="D62" s="42"/>
      <c r="E62" s="43"/>
      <c r="F62" s="42"/>
      <c r="G62" s="42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4"/>
      <c r="AM62" s="4"/>
      <c r="AN62" s="4"/>
      <c r="AO62" s="4"/>
      <c r="AP62" s="4"/>
      <c r="AQ62" s="4"/>
      <c r="AR62" s="4"/>
      <c r="AS62" s="4"/>
      <c r="AT62" s="100"/>
      <c r="AU62" s="72"/>
      <c r="AV62" s="72"/>
      <c r="AW62" s="72"/>
      <c r="AX62" s="72"/>
      <c r="AY62" s="72"/>
      <c r="AZ62" s="72"/>
      <c r="BA62" s="72"/>
      <c r="BB62" s="105" t="b">
        <f t="shared" si="0"/>
        <v>0</v>
      </c>
      <c r="BC62" s="105" t="b">
        <f t="shared" si="1"/>
        <v>0</v>
      </c>
      <c r="BD62" s="105" t="b">
        <f t="shared" si="2"/>
        <v>0</v>
      </c>
      <c r="BE62" s="105" t="b">
        <f t="shared" si="3"/>
        <v>0</v>
      </c>
      <c r="BF62" s="105" t="b">
        <f t="shared" si="4"/>
        <v>0</v>
      </c>
      <c r="BG62" s="105" t="b">
        <f t="shared" si="5"/>
        <v>0</v>
      </c>
      <c r="BH62" s="105" t="b">
        <f t="shared" si="6"/>
        <v>0</v>
      </c>
      <c r="BI62" s="105" t="b">
        <f t="shared" si="7"/>
        <v>0</v>
      </c>
      <c r="BJ62" s="105" t="b">
        <f t="shared" si="8"/>
        <v>0</v>
      </c>
      <c r="BK62" s="105" t="b">
        <f t="shared" si="9"/>
        <v>0</v>
      </c>
      <c r="BL62" s="105" t="b">
        <f t="shared" si="10"/>
        <v>0</v>
      </c>
      <c r="BM62" s="105" t="b">
        <f t="shared" si="11"/>
        <v>0</v>
      </c>
      <c r="BN62" s="105" t="b">
        <f t="shared" si="12"/>
        <v>0</v>
      </c>
      <c r="BO62" s="105" t="b">
        <f t="shared" si="13"/>
        <v>0</v>
      </c>
      <c r="BP62" s="105" t="b">
        <f t="shared" si="14"/>
        <v>0</v>
      </c>
      <c r="BQ62" s="105" t="b">
        <f t="shared" si="15"/>
        <v>0</v>
      </c>
      <c r="BR62" s="105" t="b">
        <f t="shared" si="16"/>
        <v>0</v>
      </c>
      <c r="BS62" s="105" t="b">
        <f t="shared" si="17"/>
        <v>0</v>
      </c>
      <c r="BT62" s="105" t="b">
        <f t="shared" si="18"/>
        <v>0</v>
      </c>
      <c r="BU62" s="105" t="b">
        <f t="shared" si="19"/>
        <v>0</v>
      </c>
      <c r="BV62" s="105" t="b">
        <f t="shared" si="20"/>
        <v>0</v>
      </c>
      <c r="BW62" s="105" t="b">
        <f t="shared" si="21"/>
        <v>0</v>
      </c>
      <c r="BX62" s="105" t="b">
        <f t="shared" si="22"/>
        <v>0</v>
      </c>
      <c r="BY62" s="105" t="b">
        <f t="shared" si="23"/>
        <v>0</v>
      </c>
      <c r="BZ62" s="105" t="b">
        <f t="shared" si="24"/>
        <v>0</v>
      </c>
      <c r="CA62" s="105" t="b">
        <f t="shared" si="25"/>
        <v>0</v>
      </c>
      <c r="CB62" s="105" t="b">
        <f t="shared" si="26"/>
        <v>0</v>
      </c>
      <c r="CC62" s="105" t="b">
        <f t="shared" si="27"/>
        <v>0</v>
      </c>
      <c r="CD62" s="105" t="b">
        <f t="shared" si="28"/>
        <v>0</v>
      </c>
      <c r="CE62" s="105" t="b">
        <f t="shared" si="29"/>
        <v>0</v>
      </c>
      <c r="CF62" s="105" t="b">
        <f t="shared" si="30"/>
        <v>0</v>
      </c>
      <c r="CG62" s="105" t="b">
        <f t="shared" si="31"/>
        <v>0</v>
      </c>
      <c r="CH62" s="105" t="b">
        <f t="shared" si="32"/>
        <v>0</v>
      </c>
      <c r="CI62" s="105" t="b">
        <f t="shared" si="33"/>
        <v>0</v>
      </c>
      <c r="CJ62" s="105" t="b">
        <f t="shared" si="34"/>
        <v>0</v>
      </c>
      <c r="CK62" s="105" t="b">
        <f t="shared" si="35"/>
        <v>0</v>
      </c>
      <c r="CL62" s="105" t="b">
        <f t="shared" si="36"/>
        <v>0</v>
      </c>
      <c r="CM62" s="105" t="b">
        <f t="shared" si="37"/>
        <v>0</v>
      </c>
      <c r="CN62" s="105">
        <f t="shared" si="38"/>
        <v>0</v>
      </c>
      <c r="CO62" s="105">
        <f t="shared" si="39"/>
        <v>0</v>
      </c>
      <c r="CP62" s="105">
        <f t="shared" si="40"/>
        <v>0</v>
      </c>
      <c r="CQ62" s="105">
        <f t="shared" si="41"/>
        <v>0</v>
      </c>
      <c r="CR62" s="105">
        <f t="shared" si="42"/>
        <v>0</v>
      </c>
      <c r="CS62" s="105">
        <f t="shared" si="43"/>
        <v>0</v>
      </c>
      <c r="CT62" s="105">
        <f t="shared" si="44"/>
        <v>0</v>
      </c>
      <c r="CU62" s="105">
        <f t="shared" si="45"/>
        <v>0</v>
      </c>
      <c r="CV62" s="94">
        <f t="shared" si="46"/>
        <v>0</v>
      </c>
      <c r="CW62" s="59">
        <f>(F7*CV62)/100</f>
        <v>0</v>
      </c>
    </row>
    <row r="63" spans="1:101">
      <c r="A63" s="42"/>
      <c r="B63" s="42"/>
      <c r="C63" s="42"/>
      <c r="D63" s="42"/>
      <c r="E63" s="43"/>
      <c r="F63" s="42"/>
      <c r="G63" s="42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4"/>
      <c r="AM63" s="4"/>
      <c r="AN63" s="4"/>
      <c r="AO63" s="4"/>
      <c r="AP63" s="4"/>
      <c r="AQ63" s="4"/>
      <c r="AR63" s="4"/>
      <c r="AS63" s="4"/>
      <c r="AT63" s="100"/>
      <c r="AU63" s="72"/>
      <c r="AV63" s="72"/>
      <c r="AW63" s="72"/>
      <c r="AX63" s="72"/>
      <c r="AY63" s="72"/>
      <c r="AZ63" s="72"/>
      <c r="BA63" s="72"/>
      <c r="BB63" s="105" t="b">
        <f t="shared" si="0"/>
        <v>0</v>
      </c>
      <c r="BC63" s="105" t="b">
        <f t="shared" si="1"/>
        <v>0</v>
      </c>
      <c r="BD63" s="105" t="b">
        <f t="shared" si="2"/>
        <v>0</v>
      </c>
      <c r="BE63" s="105" t="b">
        <f t="shared" si="3"/>
        <v>0</v>
      </c>
      <c r="BF63" s="105" t="b">
        <f t="shared" si="4"/>
        <v>0</v>
      </c>
      <c r="BG63" s="105" t="b">
        <f t="shared" si="5"/>
        <v>0</v>
      </c>
      <c r="BH63" s="105" t="b">
        <f t="shared" si="6"/>
        <v>0</v>
      </c>
      <c r="BI63" s="105" t="b">
        <f t="shared" si="7"/>
        <v>0</v>
      </c>
      <c r="BJ63" s="105" t="b">
        <f t="shared" si="8"/>
        <v>0</v>
      </c>
      <c r="BK63" s="105" t="b">
        <f t="shared" si="9"/>
        <v>0</v>
      </c>
      <c r="BL63" s="105" t="b">
        <f t="shared" si="10"/>
        <v>0</v>
      </c>
      <c r="BM63" s="105" t="b">
        <f t="shared" si="11"/>
        <v>0</v>
      </c>
      <c r="BN63" s="105" t="b">
        <f t="shared" si="12"/>
        <v>0</v>
      </c>
      <c r="BO63" s="105" t="b">
        <f t="shared" si="13"/>
        <v>0</v>
      </c>
      <c r="BP63" s="105" t="b">
        <f t="shared" si="14"/>
        <v>0</v>
      </c>
      <c r="BQ63" s="105" t="b">
        <f t="shared" si="15"/>
        <v>0</v>
      </c>
      <c r="BR63" s="105" t="b">
        <f t="shared" si="16"/>
        <v>0</v>
      </c>
      <c r="BS63" s="105" t="b">
        <f t="shared" si="17"/>
        <v>0</v>
      </c>
      <c r="BT63" s="105" t="b">
        <f t="shared" si="18"/>
        <v>0</v>
      </c>
      <c r="BU63" s="105" t="b">
        <f t="shared" si="19"/>
        <v>0</v>
      </c>
      <c r="BV63" s="105" t="b">
        <f t="shared" si="20"/>
        <v>0</v>
      </c>
      <c r="BW63" s="105" t="b">
        <f t="shared" si="21"/>
        <v>0</v>
      </c>
      <c r="BX63" s="105" t="b">
        <f t="shared" si="22"/>
        <v>0</v>
      </c>
      <c r="BY63" s="105" t="b">
        <f t="shared" si="23"/>
        <v>0</v>
      </c>
      <c r="BZ63" s="105" t="b">
        <f t="shared" si="24"/>
        <v>0</v>
      </c>
      <c r="CA63" s="105" t="b">
        <f t="shared" si="25"/>
        <v>0</v>
      </c>
      <c r="CB63" s="105" t="b">
        <f t="shared" si="26"/>
        <v>0</v>
      </c>
      <c r="CC63" s="105" t="b">
        <f t="shared" si="27"/>
        <v>0</v>
      </c>
      <c r="CD63" s="105" t="b">
        <f t="shared" si="28"/>
        <v>0</v>
      </c>
      <c r="CE63" s="105" t="b">
        <f t="shared" si="29"/>
        <v>0</v>
      </c>
      <c r="CF63" s="105" t="b">
        <f t="shared" si="30"/>
        <v>0</v>
      </c>
      <c r="CG63" s="105" t="b">
        <f t="shared" si="31"/>
        <v>0</v>
      </c>
      <c r="CH63" s="105" t="b">
        <f t="shared" si="32"/>
        <v>0</v>
      </c>
      <c r="CI63" s="105" t="b">
        <f t="shared" si="33"/>
        <v>0</v>
      </c>
      <c r="CJ63" s="105" t="b">
        <f t="shared" si="34"/>
        <v>0</v>
      </c>
      <c r="CK63" s="105" t="b">
        <f t="shared" si="35"/>
        <v>0</v>
      </c>
      <c r="CL63" s="105" t="b">
        <f t="shared" si="36"/>
        <v>0</v>
      </c>
      <c r="CM63" s="105" t="b">
        <f t="shared" si="37"/>
        <v>0</v>
      </c>
      <c r="CN63" s="105">
        <f t="shared" si="38"/>
        <v>0</v>
      </c>
      <c r="CO63" s="105">
        <f t="shared" si="39"/>
        <v>0</v>
      </c>
      <c r="CP63" s="105">
        <f t="shared" si="40"/>
        <v>0</v>
      </c>
      <c r="CQ63" s="105">
        <f t="shared" si="41"/>
        <v>0</v>
      </c>
      <c r="CR63" s="105">
        <f t="shared" si="42"/>
        <v>0</v>
      </c>
      <c r="CS63" s="105">
        <f t="shared" si="43"/>
        <v>0</v>
      </c>
      <c r="CT63" s="105">
        <f t="shared" si="44"/>
        <v>0</v>
      </c>
      <c r="CU63" s="105">
        <f t="shared" si="45"/>
        <v>0</v>
      </c>
      <c r="CV63" s="94">
        <f t="shared" si="46"/>
        <v>0</v>
      </c>
      <c r="CW63" s="59">
        <f>(F7*CV63)/100</f>
        <v>0</v>
      </c>
    </row>
    <row r="64" spans="1:101">
      <c r="A64" s="42"/>
      <c r="B64" s="42"/>
      <c r="C64" s="42"/>
      <c r="D64" s="42"/>
      <c r="E64" s="43"/>
      <c r="F64" s="42"/>
      <c r="G64" s="42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4"/>
      <c r="AM64" s="4"/>
      <c r="AN64" s="4"/>
      <c r="AO64" s="4"/>
      <c r="AP64" s="4"/>
      <c r="AQ64" s="4"/>
      <c r="AR64" s="4"/>
      <c r="AS64" s="4"/>
      <c r="AT64" s="100"/>
      <c r="AU64" s="72"/>
      <c r="AV64" s="72"/>
      <c r="AW64" s="72"/>
      <c r="AX64" s="72"/>
      <c r="AY64" s="72"/>
      <c r="AZ64" s="72"/>
      <c r="BA64" s="72"/>
      <c r="BB64" s="105" t="b">
        <f t="shared" si="0"/>
        <v>0</v>
      </c>
      <c r="BC64" s="105" t="b">
        <f t="shared" si="1"/>
        <v>0</v>
      </c>
      <c r="BD64" s="105" t="b">
        <f t="shared" si="2"/>
        <v>0</v>
      </c>
      <c r="BE64" s="105" t="b">
        <f t="shared" si="3"/>
        <v>0</v>
      </c>
      <c r="BF64" s="105" t="b">
        <f t="shared" si="4"/>
        <v>0</v>
      </c>
      <c r="BG64" s="105" t="b">
        <f t="shared" si="5"/>
        <v>0</v>
      </c>
      <c r="BH64" s="105" t="b">
        <f t="shared" si="6"/>
        <v>0</v>
      </c>
      <c r="BI64" s="105" t="b">
        <f t="shared" si="7"/>
        <v>0</v>
      </c>
      <c r="BJ64" s="105" t="b">
        <f t="shared" si="8"/>
        <v>0</v>
      </c>
      <c r="BK64" s="105" t="b">
        <f t="shared" si="9"/>
        <v>0</v>
      </c>
      <c r="BL64" s="105" t="b">
        <f t="shared" si="10"/>
        <v>0</v>
      </c>
      <c r="BM64" s="105" t="b">
        <f t="shared" si="11"/>
        <v>0</v>
      </c>
      <c r="BN64" s="105" t="b">
        <f t="shared" si="12"/>
        <v>0</v>
      </c>
      <c r="BO64" s="105" t="b">
        <f t="shared" si="13"/>
        <v>0</v>
      </c>
      <c r="BP64" s="105" t="b">
        <f t="shared" si="14"/>
        <v>0</v>
      </c>
      <c r="BQ64" s="105" t="b">
        <f t="shared" si="15"/>
        <v>0</v>
      </c>
      <c r="BR64" s="105" t="b">
        <f t="shared" si="16"/>
        <v>0</v>
      </c>
      <c r="BS64" s="105" t="b">
        <f t="shared" si="17"/>
        <v>0</v>
      </c>
      <c r="BT64" s="105" t="b">
        <f t="shared" si="18"/>
        <v>0</v>
      </c>
      <c r="BU64" s="105" t="b">
        <f t="shared" si="19"/>
        <v>0</v>
      </c>
      <c r="BV64" s="105" t="b">
        <f t="shared" si="20"/>
        <v>0</v>
      </c>
      <c r="BW64" s="105" t="b">
        <f t="shared" si="21"/>
        <v>0</v>
      </c>
      <c r="BX64" s="105" t="b">
        <f t="shared" si="22"/>
        <v>0</v>
      </c>
      <c r="BY64" s="105" t="b">
        <f t="shared" si="23"/>
        <v>0</v>
      </c>
      <c r="BZ64" s="105" t="b">
        <f t="shared" si="24"/>
        <v>0</v>
      </c>
      <c r="CA64" s="105" t="b">
        <f t="shared" si="25"/>
        <v>0</v>
      </c>
      <c r="CB64" s="105" t="b">
        <f t="shared" si="26"/>
        <v>0</v>
      </c>
      <c r="CC64" s="105" t="b">
        <f t="shared" si="27"/>
        <v>0</v>
      </c>
      <c r="CD64" s="105" t="b">
        <f t="shared" si="28"/>
        <v>0</v>
      </c>
      <c r="CE64" s="105" t="b">
        <f t="shared" si="29"/>
        <v>0</v>
      </c>
      <c r="CF64" s="105" t="b">
        <f t="shared" si="30"/>
        <v>0</v>
      </c>
      <c r="CG64" s="105" t="b">
        <f t="shared" si="31"/>
        <v>0</v>
      </c>
      <c r="CH64" s="105" t="b">
        <f t="shared" si="32"/>
        <v>0</v>
      </c>
      <c r="CI64" s="105" t="b">
        <f t="shared" si="33"/>
        <v>0</v>
      </c>
      <c r="CJ64" s="105" t="b">
        <f t="shared" si="34"/>
        <v>0</v>
      </c>
      <c r="CK64" s="105" t="b">
        <f t="shared" si="35"/>
        <v>0</v>
      </c>
      <c r="CL64" s="105" t="b">
        <f t="shared" si="36"/>
        <v>0</v>
      </c>
      <c r="CM64" s="105" t="b">
        <f t="shared" si="37"/>
        <v>0</v>
      </c>
      <c r="CN64" s="105">
        <f t="shared" si="38"/>
        <v>0</v>
      </c>
      <c r="CO64" s="105">
        <f t="shared" si="39"/>
        <v>0</v>
      </c>
      <c r="CP64" s="105">
        <f t="shared" si="40"/>
        <v>0</v>
      </c>
      <c r="CQ64" s="105">
        <f t="shared" si="41"/>
        <v>0</v>
      </c>
      <c r="CR64" s="105">
        <f t="shared" si="42"/>
        <v>0</v>
      </c>
      <c r="CS64" s="105">
        <f t="shared" si="43"/>
        <v>0</v>
      </c>
      <c r="CT64" s="105">
        <f t="shared" si="44"/>
        <v>0</v>
      </c>
      <c r="CU64" s="105">
        <f t="shared" si="45"/>
        <v>0</v>
      </c>
      <c r="CV64" s="94">
        <f t="shared" si="46"/>
        <v>0</v>
      </c>
      <c r="CW64" s="59">
        <f>(F7*CV64)/100</f>
        <v>0</v>
      </c>
    </row>
    <row r="65" spans="1:101">
      <c r="A65" s="42"/>
      <c r="B65" s="42"/>
      <c r="C65" s="42"/>
      <c r="D65" s="42"/>
      <c r="E65" s="43"/>
      <c r="F65" s="42"/>
      <c r="G65" s="42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4"/>
      <c r="AM65" s="4"/>
      <c r="AN65" s="4"/>
      <c r="AO65" s="4"/>
      <c r="AP65" s="4"/>
      <c r="AQ65" s="4"/>
      <c r="AR65" s="4"/>
      <c r="AS65" s="4"/>
      <c r="AT65" s="100"/>
      <c r="AU65" s="72"/>
      <c r="AV65" s="72"/>
      <c r="AW65" s="72"/>
      <c r="AX65" s="72"/>
      <c r="AY65" s="72"/>
      <c r="AZ65" s="72"/>
      <c r="BA65" s="72"/>
      <c r="BB65" s="105" t="b">
        <f t="shared" si="0"/>
        <v>0</v>
      </c>
      <c r="BC65" s="105" t="b">
        <f t="shared" si="1"/>
        <v>0</v>
      </c>
      <c r="BD65" s="105" t="b">
        <f t="shared" si="2"/>
        <v>0</v>
      </c>
      <c r="BE65" s="105" t="b">
        <f t="shared" si="3"/>
        <v>0</v>
      </c>
      <c r="BF65" s="105" t="b">
        <f t="shared" si="4"/>
        <v>0</v>
      </c>
      <c r="BG65" s="105" t="b">
        <f t="shared" si="5"/>
        <v>0</v>
      </c>
      <c r="BH65" s="105" t="b">
        <f t="shared" si="6"/>
        <v>0</v>
      </c>
      <c r="BI65" s="105" t="b">
        <f t="shared" si="7"/>
        <v>0</v>
      </c>
      <c r="BJ65" s="105" t="b">
        <f t="shared" si="8"/>
        <v>0</v>
      </c>
      <c r="BK65" s="105" t="b">
        <f t="shared" si="9"/>
        <v>0</v>
      </c>
      <c r="BL65" s="105" t="b">
        <f t="shared" si="10"/>
        <v>0</v>
      </c>
      <c r="BM65" s="105" t="b">
        <f t="shared" si="11"/>
        <v>0</v>
      </c>
      <c r="BN65" s="105" t="b">
        <f t="shared" si="12"/>
        <v>0</v>
      </c>
      <c r="BO65" s="105" t="b">
        <f t="shared" si="13"/>
        <v>0</v>
      </c>
      <c r="BP65" s="105" t="b">
        <f t="shared" si="14"/>
        <v>0</v>
      </c>
      <c r="BQ65" s="105" t="b">
        <f t="shared" si="15"/>
        <v>0</v>
      </c>
      <c r="BR65" s="105" t="b">
        <f t="shared" si="16"/>
        <v>0</v>
      </c>
      <c r="BS65" s="105" t="b">
        <f t="shared" si="17"/>
        <v>0</v>
      </c>
      <c r="BT65" s="105" t="b">
        <f t="shared" si="18"/>
        <v>0</v>
      </c>
      <c r="BU65" s="105" t="b">
        <f t="shared" si="19"/>
        <v>0</v>
      </c>
      <c r="BV65" s="105" t="b">
        <f t="shared" si="20"/>
        <v>0</v>
      </c>
      <c r="BW65" s="105" t="b">
        <f t="shared" si="21"/>
        <v>0</v>
      </c>
      <c r="BX65" s="105" t="b">
        <f t="shared" si="22"/>
        <v>0</v>
      </c>
      <c r="BY65" s="105" t="b">
        <f t="shared" si="23"/>
        <v>0</v>
      </c>
      <c r="BZ65" s="105" t="b">
        <f t="shared" si="24"/>
        <v>0</v>
      </c>
      <c r="CA65" s="105" t="b">
        <f t="shared" si="25"/>
        <v>0</v>
      </c>
      <c r="CB65" s="105" t="b">
        <f t="shared" si="26"/>
        <v>0</v>
      </c>
      <c r="CC65" s="105" t="b">
        <f t="shared" si="27"/>
        <v>0</v>
      </c>
      <c r="CD65" s="105" t="b">
        <f t="shared" si="28"/>
        <v>0</v>
      </c>
      <c r="CE65" s="105" t="b">
        <f t="shared" si="29"/>
        <v>0</v>
      </c>
      <c r="CF65" s="105" t="b">
        <f t="shared" si="30"/>
        <v>0</v>
      </c>
      <c r="CG65" s="105" t="b">
        <f t="shared" si="31"/>
        <v>0</v>
      </c>
      <c r="CH65" s="105" t="b">
        <f t="shared" si="32"/>
        <v>0</v>
      </c>
      <c r="CI65" s="105" t="b">
        <f t="shared" si="33"/>
        <v>0</v>
      </c>
      <c r="CJ65" s="105" t="b">
        <f t="shared" si="34"/>
        <v>0</v>
      </c>
      <c r="CK65" s="105" t="b">
        <f t="shared" si="35"/>
        <v>0</v>
      </c>
      <c r="CL65" s="105" t="b">
        <f t="shared" si="36"/>
        <v>0</v>
      </c>
      <c r="CM65" s="105" t="b">
        <f t="shared" si="37"/>
        <v>0</v>
      </c>
      <c r="CN65" s="105">
        <f t="shared" si="38"/>
        <v>0</v>
      </c>
      <c r="CO65" s="105">
        <f t="shared" si="39"/>
        <v>0</v>
      </c>
      <c r="CP65" s="105">
        <f t="shared" si="40"/>
        <v>0</v>
      </c>
      <c r="CQ65" s="105">
        <f t="shared" si="41"/>
        <v>0</v>
      </c>
      <c r="CR65" s="105">
        <f t="shared" si="42"/>
        <v>0</v>
      </c>
      <c r="CS65" s="105">
        <f t="shared" si="43"/>
        <v>0</v>
      </c>
      <c r="CT65" s="105">
        <f t="shared" si="44"/>
        <v>0</v>
      </c>
      <c r="CU65" s="105">
        <f t="shared" si="45"/>
        <v>0</v>
      </c>
      <c r="CV65" s="94">
        <f t="shared" si="46"/>
        <v>0</v>
      </c>
      <c r="CW65" s="59">
        <f>(F7*CV65)/100</f>
        <v>0</v>
      </c>
    </row>
    <row r="66" spans="1:101">
      <c r="A66" s="42"/>
      <c r="B66" s="42"/>
      <c r="C66" s="42"/>
      <c r="D66" s="42"/>
      <c r="E66" s="43"/>
      <c r="F66" s="42"/>
      <c r="G66" s="42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4"/>
      <c r="AM66" s="4"/>
      <c r="AN66" s="4"/>
      <c r="AO66" s="4"/>
      <c r="AP66" s="4"/>
      <c r="AQ66" s="4"/>
      <c r="AR66" s="4"/>
      <c r="AS66" s="4"/>
      <c r="AT66" s="100"/>
      <c r="AU66" s="72"/>
      <c r="AV66" s="72"/>
      <c r="AW66" s="72"/>
      <c r="AX66" s="72"/>
      <c r="AY66" s="72"/>
      <c r="AZ66" s="72"/>
      <c r="BA66" s="72"/>
      <c r="BB66" s="105" t="b">
        <f t="shared" si="0"/>
        <v>0</v>
      </c>
      <c r="BC66" s="105" t="b">
        <f t="shared" si="1"/>
        <v>0</v>
      </c>
      <c r="BD66" s="105" t="b">
        <f t="shared" si="2"/>
        <v>0</v>
      </c>
      <c r="BE66" s="105" t="b">
        <f t="shared" si="3"/>
        <v>0</v>
      </c>
      <c r="BF66" s="105" t="b">
        <f t="shared" si="4"/>
        <v>0</v>
      </c>
      <c r="BG66" s="105" t="b">
        <f t="shared" si="5"/>
        <v>0</v>
      </c>
      <c r="BH66" s="105" t="b">
        <f t="shared" si="6"/>
        <v>0</v>
      </c>
      <c r="BI66" s="105" t="b">
        <f t="shared" si="7"/>
        <v>0</v>
      </c>
      <c r="BJ66" s="105" t="b">
        <f t="shared" si="8"/>
        <v>0</v>
      </c>
      <c r="BK66" s="105" t="b">
        <f t="shared" si="9"/>
        <v>0</v>
      </c>
      <c r="BL66" s="105" t="b">
        <f t="shared" si="10"/>
        <v>0</v>
      </c>
      <c r="BM66" s="105" t="b">
        <f t="shared" si="11"/>
        <v>0</v>
      </c>
      <c r="BN66" s="105" t="b">
        <f t="shared" si="12"/>
        <v>0</v>
      </c>
      <c r="BO66" s="105" t="b">
        <f t="shared" si="13"/>
        <v>0</v>
      </c>
      <c r="BP66" s="105" t="b">
        <f t="shared" si="14"/>
        <v>0</v>
      </c>
      <c r="BQ66" s="105" t="b">
        <f t="shared" si="15"/>
        <v>0</v>
      </c>
      <c r="BR66" s="105" t="b">
        <f t="shared" si="16"/>
        <v>0</v>
      </c>
      <c r="BS66" s="105" t="b">
        <f t="shared" si="17"/>
        <v>0</v>
      </c>
      <c r="BT66" s="105" t="b">
        <f t="shared" si="18"/>
        <v>0</v>
      </c>
      <c r="BU66" s="105" t="b">
        <f t="shared" si="19"/>
        <v>0</v>
      </c>
      <c r="BV66" s="105" t="b">
        <f t="shared" si="20"/>
        <v>0</v>
      </c>
      <c r="BW66" s="105" t="b">
        <f t="shared" si="21"/>
        <v>0</v>
      </c>
      <c r="BX66" s="105" t="b">
        <f t="shared" si="22"/>
        <v>0</v>
      </c>
      <c r="BY66" s="105" t="b">
        <f t="shared" si="23"/>
        <v>0</v>
      </c>
      <c r="BZ66" s="105" t="b">
        <f t="shared" si="24"/>
        <v>0</v>
      </c>
      <c r="CA66" s="105" t="b">
        <f t="shared" si="25"/>
        <v>0</v>
      </c>
      <c r="CB66" s="105" t="b">
        <f t="shared" si="26"/>
        <v>0</v>
      </c>
      <c r="CC66" s="105" t="b">
        <f t="shared" si="27"/>
        <v>0</v>
      </c>
      <c r="CD66" s="105" t="b">
        <f t="shared" si="28"/>
        <v>0</v>
      </c>
      <c r="CE66" s="105" t="b">
        <f t="shared" si="29"/>
        <v>0</v>
      </c>
      <c r="CF66" s="105" t="b">
        <f t="shared" si="30"/>
        <v>0</v>
      </c>
      <c r="CG66" s="105" t="b">
        <f t="shared" si="31"/>
        <v>0</v>
      </c>
      <c r="CH66" s="105" t="b">
        <f t="shared" si="32"/>
        <v>0</v>
      </c>
      <c r="CI66" s="105" t="b">
        <f t="shared" si="33"/>
        <v>0</v>
      </c>
      <c r="CJ66" s="105" t="b">
        <f t="shared" si="34"/>
        <v>0</v>
      </c>
      <c r="CK66" s="105" t="b">
        <f t="shared" si="35"/>
        <v>0</v>
      </c>
      <c r="CL66" s="105" t="b">
        <f t="shared" si="36"/>
        <v>0</v>
      </c>
      <c r="CM66" s="105" t="b">
        <f t="shared" si="37"/>
        <v>0</v>
      </c>
      <c r="CN66" s="105">
        <f t="shared" si="38"/>
        <v>0</v>
      </c>
      <c r="CO66" s="105">
        <f t="shared" si="39"/>
        <v>0</v>
      </c>
      <c r="CP66" s="105">
        <f t="shared" si="40"/>
        <v>0</v>
      </c>
      <c r="CQ66" s="105">
        <f t="shared" si="41"/>
        <v>0</v>
      </c>
      <c r="CR66" s="105">
        <f t="shared" si="42"/>
        <v>0</v>
      </c>
      <c r="CS66" s="105">
        <f t="shared" si="43"/>
        <v>0</v>
      </c>
      <c r="CT66" s="105">
        <f t="shared" si="44"/>
        <v>0</v>
      </c>
      <c r="CU66" s="105">
        <f t="shared" si="45"/>
        <v>0</v>
      </c>
      <c r="CV66" s="94">
        <f t="shared" si="46"/>
        <v>0</v>
      </c>
      <c r="CW66" s="59">
        <f>(F7*CV66)/100</f>
        <v>0</v>
      </c>
    </row>
    <row r="67" spans="1:101">
      <c r="A67" s="42"/>
      <c r="B67" s="42"/>
      <c r="C67" s="42"/>
      <c r="D67" s="42"/>
      <c r="E67" s="43"/>
      <c r="F67" s="42"/>
      <c r="G67" s="42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4"/>
      <c r="AM67" s="4"/>
      <c r="AN67" s="4"/>
      <c r="AO67" s="4"/>
      <c r="AP67" s="4"/>
      <c r="AQ67" s="4"/>
      <c r="AR67" s="4"/>
      <c r="AS67" s="4"/>
      <c r="AT67" s="100"/>
      <c r="AU67" s="72"/>
      <c r="AV67" s="72"/>
      <c r="AW67" s="72"/>
      <c r="AX67" s="72"/>
      <c r="AY67" s="72"/>
      <c r="AZ67" s="72"/>
      <c r="BA67" s="72"/>
      <c r="BB67" s="105" t="b">
        <f t="shared" si="0"/>
        <v>0</v>
      </c>
      <c r="BC67" s="105" t="b">
        <f t="shared" si="1"/>
        <v>0</v>
      </c>
      <c r="BD67" s="105" t="b">
        <f t="shared" si="2"/>
        <v>0</v>
      </c>
      <c r="BE67" s="105" t="b">
        <f t="shared" si="3"/>
        <v>0</v>
      </c>
      <c r="BF67" s="105" t="b">
        <f t="shared" si="4"/>
        <v>0</v>
      </c>
      <c r="BG67" s="105" t="b">
        <f t="shared" si="5"/>
        <v>0</v>
      </c>
      <c r="BH67" s="105" t="b">
        <f t="shared" si="6"/>
        <v>0</v>
      </c>
      <c r="BI67" s="105" t="b">
        <f t="shared" si="7"/>
        <v>0</v>
      </c>
      <c r="BJ67" s="105" t="b">
        <f t="shared" si="8"/>
        <v>0</v>
      </c>
      <c r="BK67" s="105" t="b">
        <f t="shared" si="9"/>
        <v>0</v>
      </c>
      <c r="BL67" s="105" t="b">
        <f t="shared" si="10"/>
        <v>0</v>
      </c>
      <c r="BM67" s="105" t="b">
        <f t="shared" si="11"/>
        <v>0</v>
      </c>
      <c r="BN67" s="105" t="b">
        <f t="shared" si="12"/>
        <v>0</v>
      </c>
      <c r="BO67" s="105" t="b">
        <f t="shared" si="13"/>
        <v>0</v>
      </c>
      <c r="BP67" s="105" t="b">
        <f t="shared" si="14"/>
        <v>0</v>
      </c>
      <c r="BQ67" s="105" t="b">
        <f t="shared" si="15"/>
        <v>0</v>
      </c>
      <c r="BR67" s="105" t="b">
        <f t="shared" si="16"/>
        <v>0</v>
      </c>
      <c r="BS67" s="105" t="b">
        <f t="shared" si="17"/>
        <v>0</v>
      </c>
      <c r="BT67" s="105" t="b">
        <f t="shared" si="18"/>
        <v>0</v>
      </c>
      <c r="BU67" s="105" t="b">
        <f t="shared" si="19"/>
        <v>0</v>
      </c>
      <c r="BV67" s="105" t="b">
        <f t="shared" si="20"/>
        <v>0</v>
      </c>
      <c r="BW67" s="105" t="b">
        <f t="shared" si="21"/>
        <v>0</v>
      </c>
      <c r="BX67" s="105" t="b">
        <f t="shared" si="22"/>
        <v>0</v>
      </c>
      <c r="BY67" s="105" t="b">
        <f t="shared" si="23"/>
        <v>0</v>
      </c>
      <c r="BZ67" s="105" t="b">
        <f t="shared" si="24"/>
        <v>0</v>
      </c>
      <c r="CA67" s="105" t="b">
        <f t="shared" si="25"/>
        <v>0</v>
      </c>
      <c r="CB67" s="105" t="b">
        <f t="shared" si="26"/>
        <v>0</v>
      </c>
      <c r="CC67" s="105" t="b">
        <f t="shared" si="27"/>
        <v>0</v>
      </c>
      <c r="CD67" s="105" t="b">
        <f t="shared" si="28"/>
        <v>0</v>
      </c>
      <c r="CE67" s="105" t="b">
        <f t="shared" si="29"/>
        <v>0</v>
      </c>
      <c r="CF67" s="105" t="b">
        <f t="shared" si="30"/>
        <v>0</v>
      </c>
      <c r="CG67" s="105" t="b">
        <f t="shared" si="31"/>
        <v>0</v>
      </c>
      <c r="CH67" s="105" t="b">
        <f t="shared" si="32"/>
        <v>0</v>
      </c>
      <c r="CI67" s="105" t="b">
        <f t="shared" si="33"/>
        <v>0</v>
      </c>
      <c r="CJ67" s="105" t="b">
        <f t="shared" si="34"/>
        <v>0</v>
      </c>
      <c r="CK67" s="105" t="b">
        <f t="shared" si="35"/>
        <v>0</v>
      </c>
      <c r="CL67" s="105" t="b">
        <f t="shared" si="36"/>
        <v>0</v>
      </c>
      <c r="CM67" s="105" t="b">
        <f t="shared" si="37"/>
        <v>0</v>
      </c>
      <c r="CN67" s="105">
        <f t="shared" si="38"/>
        <v>0</v>
      </c>
      <c r="CO67" s="105">
        <f t="shared" si="39"/>
        <v>0</v>
      </c>
      <c r="CP67" s="105">
        <f t="shared" si="40"/>
        <v>0</v>
      </c>
      <c r="CQ67" s="105">
        <f t="shared" si="41"/>
        <v>0</v>
      </c>
      <c r="CR67" s="105">
        <f t="shared" si="42"/>
        <v>0</v>
      </c>
      <c r="CS67" s="105">
        <f t="shared" si="43"/>
        <v>0</v>
      </c>
      <c r="CT67" s="105">
        <f t="shared" si="44"/>
        <v>0</v>
      </c>
      <c r="CU67" s="105">
        <f t="shared" si="45"/>
        <v>0</v>
      </c>
      <c r="CV67" s="94">
        <f t="shared" si="46"/>
        <v>0</v>
      </c>
      <c r="CW67" s="59">
        <f>(F7*CV67)/100</f>
        <v>0</v>
      </c>
    </row>
    <row r="68" spans="1:101">
      <c r="A68" s="42"/>
      <c r="B68" s="42"/>
      <c r="C68" s="42"/>
      <c r="D68" s="42"/>
      <c r="E68" s="43"/>
      <c r="F68" s="42"/>
      <c r="G68" s="42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4"/>
      <c r="AM68" s="4"/>
      <c r="AN68" s="4"/>
      <c r="AO68" s="4"/>
      <c r="AP68" s="4"/>
      <c r="AQ68" s="4"/>
      <c r="AR68" s="4"/>
      <c r="AS68" s="4"/>
      <c r="AT68" s="100"/>
      <c r="AU68" s="72"/>
      <c r="AV68" s="72"/>
      <c r="AW68" s="72"/>
      <c r="AX68" s="72"/>
      <c r="AY68" s="72"/>
      <c r="AZ68" s="72"/>
      <c r="BA68" s="72"/>
      <c r="BB68" s="105" t="b">
        <f t="shared" si="0"/>
        <v>0</v>
      </c>
      <c r="BC68" s="105" t="b">
        <f t="shared" si="1"/>
        <v>0</v>
      </c>
      <c r="BD68" s="105" t="b">
        <f t="shared" si="2"/>
        <v>0</v>
      </c>
      <c r="BE68" s="105" t="b">
        <f t="shared" si="3"/>
        <v>0</v>
      </c>
      <c r="BF68" s="105" t="b">
        <f t="shared" si="4"/>
        <v>0</v>
      </c>
      <c r="BG68" s="105" t="b">
        <f t="shared" si="5"/>
        <v>0</v>
      </c>
      <c r="BH68" s="105" t="b">
        <f t="shared" si="6"/>
        <v>0</v>
      </c>
      <c r="BI68" s="105" t="b">
        <f t="shared" si="7"/>
        <v>0</v>
      </c>
      <c r="BJ68" s="105" t="b">
        <f t="shared" si="8"/>
        <v>0</v>
      </c>
      <c r="BK68" s="105" t="b">
        <f t="shared" si="9"/>
        <v>0</v>
      </c>
      <c r="BL68" s="105" t="b">
        <f t="shared" si="10"/>
        <v>0</v>
      </c>
      <c r="BM68" s="105" t="b">
        <f t="shared" si="11"/>
        <v>0</v>
      </c>
      <c r="BN68" s="105" t="b">
        <f t="shared" si="12"/>
        <v>0</v>
      </c>
      <c r="BO68" s="105" t="b">
        <f t="shared" si="13"/>
        <v>0</v>
      </c>
      <c r="BP68" s="105" t="b">
        <f t="shared" si="14"/>
        <v>0</v>
      </c>
      <c r="BQ68" s="105" t="b">
        <f t="shared" si="15"/>
        <v>0</v>
      </c>
      <c r="BR68" s="105" t="b">
        <f t="shared" si="16"/>
        <v>0</v>
      </c>
      <c r="BS68" s="105" t="b">
        <f t="shared" si="17"/>
        <v>0</v>
      </c>
      <c r="BT68" s="105" t="b">
        <f t="shared" si="18"/>
        <v>0</v>
      </c>
      <c r="BU68" s="105" t="b">
        <f t="shared" si="19"/>
        <v>0</v>
      </c>
      <c r="BV68" s="105" t="b">
        <f t="shared" si="20"/>
        <v>0</v>
      </c>
      <c r="BW68" s="105" t="b">
        <f t="shared" si="21"/>
        <v>0</v>
      </c>
      <c r="BX68" s="105" t="b">
        <f t="shared" si="22"/>
        <v>0</v>
      </c>
      <c r="BY68" s="105" t="b">
        <f t="shared" si="23"/>
        <v>0</v>
      </c>
      <c r="BZ68" s="105" t="b">
        <f t="shared" si="24"/>
        <v>0</v>
      </c>
      <c r="CA68" s="105" t="b">
        <f t="shared" si="25"/>
        <v>0</v>
      </c>
      <c r="CB68" s="105" t="b">
        <f t="shared" si="26"/>
        <v>0</v>
      </c>
      <c r="CC68" s="105" t="b">
        <f t="shared" si="27"/>
        <v>0</v>
      </c>
      <c r="CD68" s="105" t="b">
        <f t="shared" si="28"/>
        <v>0</v>
      </c>
      <c r="CE68" s="105" t="b">
        <f t="shared" si="29"/>
        <v>0</v>
      </c>
      <c r="CF68" s="105" t="b">
        <f t="shared" si="30"/>
        <v>0</v>
      </c>
      <c r="CG68" s="105" t="b">
        <f t="shared" si="31"/>
        <v>0</v>
      </c>
      <c r="CH68" s="105" t="b">
        <f t="shared" si="32"/>
        <v>0</v>
      </c>
      <c r="CI68" s="105" t="b">
        <f t="shared" si="33"/>
        <v>0</v>
      </c>
      <c r="CJ68" s="105" t="b">
        <f t="shared" si="34"/>
        <v>0</v>
      </c>
      <c r="CK68" s="105" t="b">
        <f t="shared" si="35"/>
        <v>0</v>
      </c>
      <c r="CL68" s="105" t="b">
        <f t="shared" si="36"/>
        <v>0</v>
      </c>
      <c r="CM68" s="105" t="b">
        <f t="shared" si="37"/>
        <v>0</v>
      </c>
      <c r="CN68" s="105">
        <f t="shared" si="38"/>
        <v>0</v>
      </c>
      <c r="CO68" s="105">
        <f t="shared" si="39"/>
        <v>0</v>
      </c>
      <c r="CP68" s="105">
        <f t="shared" si="40"/>
        <v>0</v>
      </c>
      <c r="CQ68" s="105">
        <f t="shared" si="41"/>
        <v>0</v>
      </c>
      <c r="CR68" s="105">
        <f t="shared" si="42"/>
        <v>0</v>
      </c>
      <c r="CS68" s="105">
        <f t="shared" si="43"/>
        <v>0</v>
      </c>
      <c r="CT68" s="105">
        <f t="shared" si="44"/>
        <v>0</v>
      </c>
      <c r="CU68" s="105">
        <f t="shared" si="45"/>
        <v>0</v>
      </c>
      <c r="CV68" s="94">
        <f t="shared" si="46"/>
        <v>0</v>
      </c>
      <c r="CW68" s="59">
        <f>(F7*CV68)/100</f>
        <v>0</v>
      </c>
    </row>
    <row r="69" spans="1:101">
      <c r="A69" s="42"/>
      <c r="B69" s="42"/>
      <c r="C69" s="42"/>
      <c r="D69" s="42"/>
      <c r="E69" s="43"/>
      <c r="F69" s="42"/>
      <c r="G69" s="42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4"/>
      <c r="AM69" s="4"/>
      <c r="AN69" s="4"/>
      <c r="AO69" s="4"/>
      <c r="AP69" s="4"/>
      <c r="AQ69" s="4"/>
      <c r="AR69" s="4"/>
      <c r="AS69" s="4"/>
      <c r="AT69" s="100"/>
      <c r="AU69" s="72"/>
      <c r="AV69" s="72"/>
      <c r="AW69" s="72"/>
      <c r="AX69" s="72"/>
      <c r="AY69" s="72"/>
      <c r="AZ69" s="72"/>
      <c r="BA69" s="72"/>
      <c r="BB69" s="105" t="b">
        <f t="shared" si="0"/>
        <v>0</v>
      </c>
      <c r="BC69" s="105" t="b">
        <f t="shared" si="1"/>
        <v>0</v>
      </c>
      <c r="BD69" s="105" t="b">
        <f t="shared" si="2"/>
        <v>0</v>
      </c>
      <c r="BE69" s="105" t="b">
        <f t="shared" si="3"/>
        <v>0</v>
      </c>
      <c r="BF69" s="105" t="b">
        <f t="shared" si="4"/>
        <v>0</v>
      </c>
      <c r="BG69" s="105" t="b">
        <f t="shared" si="5"/>
        <v>0</v>
      </c>
      <c r="BH69" s="105" t="b">
        <f t="shared" si="6"/>
        <v>0</v>
      </c>
      <c r="BI69" s="105" t="b">
        <f t="shared" si="7"/>
        <v>0</v>
      </c>
      <c r="BJ69" s="105" t="b">
        <f t="shared" si="8"/>
        <v>0</v>
      </c>
      <c r="BK69" s="105" t="b">
        <f t="shared" si="9"/>
        <v>0</v>
      </c>
      <c r="BL69" s="105" t="b">
        <f t="shared" si="10"/>
        <v>0</v>
      </c>
      <c r="BM69" s="105" t="b">
        <f t="shared" si="11"/>
        <v>0</v>
      </c>
      <c r="BN69" s="105" t="b">
        <f t="shared" si="12"/>
        <v>0</v>
      </c>
      <c r="BO69" s="105" t="b">
        <f t="shared" si="13"/>
        <v>0</v>
      </c>
      <c r="BP69" s="105" t="b">
        <f t="shared" si="14"/>
        <v>0</v>
      </c>
      <c r="BQ69" s="105" t="b">
        <f t="shared" si="15"/>
        <v>0</v>
      </c>
      <c r="BR69" s="105" t="b">
        <f t="shared" si="16"/>
        <v>0</v>
      </c>
      <c r="BS69" s="105" t="b">
        <f t="shared" si="17"/>
        <v>0</v>
      </c>
      <c r="BT69" s="105" t="b">
        <f t="shared" si="18"/>
        <v>0</v>
      </c>
      <c r="BU69" s="105" t="b">
        <f t="shared" si="19"/>
        <v>0</v>
      </c>
      <c r="BV69" s="105" t="b">
        <f t="shared" si="20"/>
        <v>0</v>
      </c>
      <c r="BW69" s="105" t="b">
        <f t="shared" si="21"/>
        <v>0</v>
      </c>
      <c r="BX69" s="105" t="b">
        <f t="shared" si="22"/>
        <v>0</v>
      </c>
      <c r="BY69" s="105" t="b">
        <f t="shared" si="23"/>
        <v>0</v>
      </c>
      <c r="BZ69" s="105" t="b">
        <f t="shared" si="24"/>
        <v>0</v>
      </c>
      <c r="CA69" s="105" t="b">
        <f t="shared" si="25"/>
        <v>0</v>
      </c>
      <c r="CB69" s="105" t="b">
        <f t="shared" si="26"/>
        <v>0</v>
      </c>
      <c r="CC69" s="105" t="b">
        <f t="shared" si="27"/>
        <v>0</v>
      </c>
      <c r="CD69" s="105" t="b">
        <f t="shared" si="28"/>
        <v>0</v>
      </c>
      <c r="CE69" s="105" t="b">
        <f t="shared" si="29"/>
        <v>0</v>
      </c>
      <c r="CF69" s="105" t="b">
        <f t="shared" si="30"/>
        <v>0</v>
      </c>
      <c r="CG69" s="105" t="b">
        <f t="shared" si="31"/>
        <v>0</v>
      </c>
      <c r="CH69" s="105" t="b">
        <f t="shared" si="32"/>
        <v>0</v>
      </c>
      <c r="CI69" s="105" t="b">
        <f t="shared" si="33"/>
        <v>0</v>
      </c>
      <c r="CJ69" s="105" t="b">
        <f t="shared" si="34"/>
        <v>0</v>
      </c>
      <c r="CK69" s="105" t="b">
        <f t="shared" si="35"/>
        <v>0</v>
      </c>
      <c r="CL69" s="105" t="b">
        <f t="shared" si="36"/>
        <v>0</v>
      </c>
      <c r="CM69" s="105" t="b">
        <f t="shared" si="37"/>
        <v>0</v>
      </c>
      <c r="CN69" s="105">
        <f t="shared" si="38"/>
        <v>0</v>
      </c>
      <c r="CO69" s="105">
        <f t="shared" si="39"/>
        <v>0</v>
      </c>
      <c r="CP69" s="105">
        <f t="shared" si="40"/>
        <v>0</v>
      </c>
      <c r="CQ69" s="105">
        <f t="shared" si="41"/>
        <v>0</v>
      </c>
      <c r="CR69" s="105">
        <f t="shared" si="42"/>
        <v>0</v>
      </c>
      <c r="CS69" s="105">
        <f t="shared" si="43"/>
        <v>0</v>
      </c>
      <c r="CT69" s="105">
        <f t="shared" si="44"/>
        <v>0</v>
      </c>
      <c r="CU69" s="105">
        <f t="shared" si="45"/>
        <v>0</v>
      </c>
      <c r="CV69" s="94">
        <f t="shared" si="46"/>
        <v>0</v>
      </c>
      <c r="CW69" s="59">
        <f>(F7*CV69)/100</f>
        <v>0</v>
      </c>
    </row>
    <row r="70" spans="1:101">
      <c r="A70" s="42"/>
      <c r="B70" s="42"/>
      <c r="C70" s="42"/>
      <c r="D70" s="42"/>
      <c r="E70" s="43"/>
      <c r="F70" s="42"/>
      <c r="G70" s="42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4"/>
      <c r="AM70" s="4"/>
      <c r="AN70" s="4"/>
      <c r="AO70" s="4"/>
      <c r="AP70" s="4"/>
      <c r="AQ70" s="4"/>
      <c r="AR70" s="4"/>
      <c r="AS70" s="4"/>
      <c r="AT70" s="100"/>
      <c r="AU70" s="72"/>
      <c r="AV70" s="72"/>
      <c r="AW70" s="72"/>
      <c r="AX70" s="72"/>
      <c r="AY70" s="72"/>
      <c r="AZ70" s="72"/>
      <c r="BA70" s="72"/>
      <c r="BB70" s="105" t="b">
        <f t="shared" si="0"/>
        <v>0</v>
      </c>
      <c r="BC70" s="105" t="b">
        <f t="shared" si="1"/>
        <v>0</v>
      </c>
      <c r="BD70" s="105" t="b">
        <f t="shared" si="2"/>
        <v>0</v>
      </c>
      <c r="BE70" s="105" t="b">
        <f t="shared" si="3"/>
        <v>0</v>
      </c>
      <c r="BF70" s="105" t="b">
        <f t="shared" si="4"/>
        <v>0</v>
      </c>
      <c r="BG70" s="105" t="b">
        <f t="shared" si="5"/>
        <v>0</v>
      </c>
      <c r="BH70" s="105" t="b">
        <f t="shared" si="6"/>
        <v>0</v>
      </c>
      <c r="BI70" s="105" t="b">
        <f t="shared" si="7"/>
        <v>0</v>
      </c>
      <c r="BJ70" s="105" t="b">
        <f t="shared" si="8"/>
        <v>0</v>
      </c>
      <c r="BK70" s="105" t="b">
        <f t="shared" si="9"/>
        <v>0</v>
      </c>
      <c r="BL70" s="105" t="b">
        <f t="shared" si="10"/>
        <v>0</v>
      </c>
      <c r="BM70" s="105" t="b">
        <f t="shared" si="11"/>
        <v>0</v>
      </c>
      <c r="BN70" s="105" t="b">
        <f t="shared" si="12"/>
        <v>0</v>
      </c>
      <c r="BO70" s="105" t="b">
        <f t="shared" si="13"/>
        <v>0</v>
      </c>
      <c r="BP70" s="105" t="b">
        <f t="shared" si="14"/>
        <v>0</v>
      </c>
      <c r="BQ70" s="105" t="b">
        <f t="shared" si="15"/>
        <v>0</v>
      </c>
      <c r="BR70" s="105" t="b">
        <f t="shared" si="16"/>
        <v>0</v>
      </c>
      <c r="BS70" s="105" t="b">
        <f t="shared" si="17"/>
        <v>0</v>
      </c>
      <c r="BT70" s="105" t="b">
        <f t="shared" si="18"/>
        <v>0</v>
      </c>
      <c r="BU70" s="105" t="b">
        <f t="shared" si="19"/>
        <v>0</v>
      </c>
      <c r="BV70" s="105" t="b">
        <f t="shared" si="20"/>
        <v>0</v>
      </c>
      <c r="BW70" s="105" t="b">
        <f t="shared" si="21"/>
        <v>0</v>
      </c>
      <c r="BX70" s="105" t="b">
        <f t="shared" si="22"/>
        <v>0</v>
      </c>
      <c r="BY70" s="105" t="b">
        <f t="shared" si="23"/>
        <v>0</v>
      </c>
      <c r="BZ70" s="105" t="b">
        <f t="shared" si="24"/>
        <v>0</v>
      </c>
      <c r="CA70" s="105" t="b">
        <f t="shared" si="25"/>
        <v>0</v>
      </c>
      <c r="CB70" s="105" t="b">
        <f t="shared" si="26"/>
        <v>0</v>
      </c>
      <c r="CC70" s="105" t="b">
        <f t="shared" si="27"/>
        <v>0</v>
      </c>
      <c r="CD70" s="105" t="b">
        <f t="shared" si="28"/>
        <v>0</v>
      </c>
      <c r="CE70" s="105" t="b">
        <f t="shared" si="29"/>
        <v>0</v>
      </c>
      <c r="CF70" s="105" t="b">
        <f t="shared" si="30"/>
        <v>0</v>
      </c>
      <c r="CG70" s="105" t="b">
        <f t="shared" si="31"/>
        <v>0</v>
      </c>
      <c r="CH70" s="105" t="b">
        <f t="shared" si="32"/>
        <v>0</v>
      </c>
      <c r="CI70" s="105" t="b">
        <f t="shared" si="33"/>
        <v>0</v>
      </c>
      <c r="CJ70" s="105" t="b">
        <f t="shared" si="34"/>
        <v>0</v>
      </c>
      <c r="CK70" s="105" t="b">
        <f t="shared" si="35"/>
        <v>0</v>
      </c>
      <c r="CL70" s="105" t="b">
        <f t="shared" si="36"/>
        <v>0</v>
      </c>
      <c r="CM70" s="105" t="b">
        <f t="shared" si="37"/>
        <v>0</v>
      </c>
      <c r="CN70" s="105">
        <f t="shared" si="38"/>
        <v>0</v>
      </c>
      <c r="CO70" s="105">
        <f t="shared" si="39"/>
        <v>0</v>
      </c>
      <c r="CP70" s="105">
        <f t="shared" si="40"/>
        <v>0</v>
      </c>
      <c r="CQ70" s="105">
        <f t="shared" si="41"/>
        <v>0</v>
      </c>
      <c r="CR70" s="105">
        <f t="shared" si="42"/>
        <v>0</v>
      </c>
      <c r="CS70" s="105">
        <f t="shared" si="43"/>
        <v>0</v>
      </c>
      <c r="CT70" s="105">
        <f t="shared" si="44"/>
        <v>0</v>
      </c>
      <c r="CU70" s="105">
        <f t="shared" si="45"/>
        <v>0</v>
      </c>
      <c r="CV70" s="94">
        <f t="shared" si="46"/>
        <v>0</v>
      </c>
      <c r="CW70" s="59">
        <f>(F7*CV70)/100</f>
        <v>0</v>
      </c>
    </row>
    <row r="71" spans="1:101">
      <c r="A71" s="42"/>
      <c r="B71" s="42"/>
      <c r="C71" s="42"/>
      <c r="D71" s="42"/>
      <c r="E71" s="43"/>
      <c r="F71" s="42"/>
      <c r="G71" s="42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4"/>
      <c r="AM71" s="4"/>
      <c r="AN71" s="4"/>
      <c r="AO71" s="4"/>
      <c r="AP71" s="4"/>
      <c r="AQ71" s="4"/>
      <c r="AR71" s="4"/>
      <c r="AS71" s="4"/>
      <c r="AT71" s="100"/>
      <c r="AU71" s="72"/>
      <c r="AV71" s="72"/>
      <c r="AW71" s="72"/>
      <c r="AX71" s="72"/>
      <c r="AY71" s="72"/>
      <c r="AZ71" s="72"/>
      <c r="BA71" s="72"/>
      <c r="BB71" s="105" t="b">
        <f t="shared" si="0"/>
        <v>0</v>
      </c>
      <c r="BC71" s="105" t="b">
        <f t="shared" si="1"/>
        <v>0</v>
      </c>
      <c r="BD71" s="105" t="b">
        <f t="shared" si="2"/>
        <v>0</v>
      </c>
      <c r="BE71" s="105" t="b">
        <f t="shared" si="3"/>
        <v>0</v>
      </c>
      <c r="BF71" s="105" t="b">
        <f t="shared" si="4"/>
        <v>0</v>
      </c>
      <c r="BG71" s="105" t="b">
        <f t="shared" si="5"/>
        <v>0</v>
      </c>
      <c r="BH71" s="105" t="b">
        <f t="shared" si="6"/>
        <v>0</v>
      </c>
      <c r="BI71" s="105" t="b">
        <f t="shared" si="7"/>
        <v>0</v>
      </c>
      <c r="BJ71" s="105" t="b">
        <f t="shared" si="8"/>
        <v>0</v>
      </c>
      <c r="BK71" s="105" t="b">
        <f t="shared" si="9"/>
        <v>0</v>
      </c>
      <c r="BL71" s="105" t="b">
        <f t="shared" si="10"/>
        <v>0</v>
      </c>
      <c r="BM71" s="105" t="b">
        <f t="shared" si="11"/>
        <v>0</v>
      </c>
      <c r="BN71" s="105" t="b">
        <f t="shared" si="12"/>
        <v>0</v>
      </c>
      <c r="BO71" s="105" t="b">
        <f t="shared" si="13"/>
        <v>0</v>
      </c>
      <c r="BP71" s="105" t="b">
        <f t="shared" si="14"/>
        <v>0</v>
      </c>
      <c r="BQ71" s="105" t="b">
        <f t="shared" si="15"/>
        <v>0</v>
      </c>
      <c r="BR71" s="105" t="b">
        <f t="shared" si="16"/>
        <v>0</v>
      </c>
      <c r="BS71" s="105" t="b">
        <f t="shared" si="17"/>
        <v>0</v>
      </c>
      <c r="BT71" s="105" t="b">
        <f t="shared" si="18"/>
        <v>0</v>
      </c>
      <c r="BU71" s="105" t="b">
        <f t="shared" si="19"/>
        <v>0</v>
      </c>
      <c r="BV71" s="105" t="b">
        <f t="shared" si="20"/>
        <v>0</v>
      </c>
      <c r="BW71" s="105" t="b">
        <f t="shared" si="21"/>
        <v>0</v>
      </c>
      <c r="BX71" s="105" t="b">
        <f t="shared" si="22"/>
        <v>0</v>
      </c>
      <c r="BY71" s="105" t="b">
        <f t="shared" si="23"/>
        <v>0</v>
      </c>
      <c r="BZ71" s="105" t="b">
        <f t="shared" si="24"/>
        <v>0</v>
      </c>
      <c r="CA71" s="105" t="b">
        <f t="shared" si="25"/>
        <v>0</v>
      </c>
      <c r="CB71" s="105" t="b">
        <f t="shared" si="26"/>
        <v>0</v>
      </c>
      <c r="CC71" s="105" t="b">
        <f t="shared" si="27"/>
        <v>0</v>
      </c>
      <c r="CD71" s="105" t="b">
        <f t="shared" si="28"/>
        <v>0</v>
      </c>
      <c r="CE71" s="105" t="b">
        <f t="shared" si="29"/>
        <v>0</v>
      </c>
      <c r="CF71" s="105" t="b">
        <f t="shared" si="30"/>
        <v>0</v>
      </c>
      <c r="CG71" s="105" t="b">
        <f t="shared" si="31"/>
        <v>0</v>
      </c>
      <c r="CH71" s="105" t="b">
        <f t="shared" si="32"/>
        <v>0</v>
      </c>
      <c r="CI71" s="105" t="b">
        <f t="shared" si="33"/>
        <v>0</v>
      </c>
      <c r="CJ71" s="105" t="b">
        <f t="shared" si="34"/>
        <v>0</v>
      </c>
      <c r="CK71" s="105" t="b">
        <f t="shared" si="35"/>
        <v>0</v>
      </c>
      <c r="CL71" s="105" t="b">
        <f t="shared" si="36"/>
        <v>0</v>
      </c>
      <c r="CM71" s="105" t="b">
        <f t="shared" si="37"/>
        <v>0</v>
      </c>
      <c r="CN71" s="105">
        <f t="shared" si="38"/>
        <v>0</v>
      </c>
      <c r="CO71" s="105">
        <f t="shared" si="39"/>
        <v>0</v>
      </c>
      <c r="CP71" s="105">
        <f t="shared" si="40"/>
        <v>0</v>
      </c>
      <c r="CQ71" s="105">
        <f t="shared" si="41"/>
        <v>0</v>
      </c>
      <c r="CR71" s="105">
        <f t="shared" si="42"/>
        <v>0</v>
      </c>
      <c r="CS71" s="105">
        <f t="shared" si="43"/>
        <v>0</v>
      </c>
      <c r="CT71" s="105">
        <f t="shared" si="44"/>
        <v>0</v>
      </c>
      <c r="CU71" s="105">
        <f t="shared" si="45"/>
        <v>0</v>
      </c>
      <c r="CV71" s="94">
        <f t="shared" si="46"/>
        <v>0</v>
      </c>
      <c r="CW71" s="59">
        <f>(F7*CV71)/100</f>
        <v>0</v>
      </c>
    </row>
    <row r="72" spans="1:101">
      <c r="A72" s="42"/>
      <c r="B72" s="42"/>
      <c r="C72" s="42"/>
      <c r="D72" s="42"/>
      <c r="E72" s="43"/>
      <c r="F72" s="42"/>
      <c r="G72" s="42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4"/>
      <c r="AM72" s="4"/>
      <c r="AN72" s="4"/>
      <c r="AO72" s="4"/>
      <c r="AP72" s="4"/>
      <c r="AQ72" s="4"/>
      <c r="AR72" s="4"/>
      <c r="AS72" s="4"/>
      <c r="AT72" s="100"/>
      <c r="AU72" s="72"/>
      <c r="AV72" s="72"/>
      <c r="AW72" s="72"/>
      <c r="AX72" s="72"/>
      <c r="AY72" s="72"/>
      <c r="AZ72" s="72"/>
      <c r="BA72" s="72"/>
      <c r="BB72" s="105" t="b">
        <f t="shared" si="0"/>
        <v>0</v>
      </c>
      <c r="BC72" s="105" t="b">
        <f t="shared" si="1"/>
        <v>0</v>
      </c>
      <c r="BD72" s="105" t="b">
        <f t="shared" si="2"/>
        <v>0</v>
      </c>
      <c r="BE72" s="105" t="b">
        <f t="shared" si="3"/>
        <v>0</v>
      </c>
      <c r="BF72" s="105" t="b">
        <f t="shared" si="4"/>
        <v>0</v>
      </c>
      <c r="BG72" s="105" t="b">
        <f t="shared" si="5"/>
        <v>0</v>
      </c>
      <c r="BH72" s="105" t="b">
        <f t="shared" si="6"/>
        <v>0</v>
      </c>
      <c r="BI72" s="105" t="b">
        <f t="shared" si="7"/>
        <v>0</v>
      </c>
      <c r="BJ72" s="105" t="b">
        <f t="shared" si="8"/>
        <v>0</v>
      </c>
      <c r="BK72" s="105" t="b">
        <f t="shared" si="9"/>
        <v>0</v>
      </c>
      <c r="BL72" s="105" t="b">
        <f t="shared" si="10"/>
        <v>0</v>
      </c>
      <c r="BM72" s="105" t="b">
        <f t="shared" si="11"/>
        <v>0</v>
      </c>
      <c r="BN72" s="105" t="b">
        <f t="shared" si="12"/>
        <v>0</v>
      </c>
      <c r="BO72" s="105" t="b">
        <f t="shared" si="13"/>
        <v>0</v>
      </c>
      <c r="BP72" s="105" t="b">
        <f t="shared" si="14"/>
        <v>0</v>
      </c>
      <c r="BQ72" s="105" t="b">
        <f t="shared" si="15"/>
        <v>0</v>
      </c>
      <c r="BR72" s="105" t="b">
        <f t="shared" si="16"/>
        <v>0</v>
      </c>
      <c r="BS72" s="105" t="b">
        <f t="shared" si="17"/>
        <v>0</v>
      </c>
      <c r="BT72" s="105" t="b">
        <f t="shared" si="18"/>
        <v>0</v>
      </c>
      <c r="BU72" s="105" t="b">
        <f t="shared" si="19"/>
        <v>0</v>
      </c>
      <c r="BV72" s="105" t="b">
        <f t="shared" si="20"/>
        <v>0</v>
      </c>
      <c r="BW72" s="105" t="b">
        <f t="shared" si="21"/>
        <v>0</v>
      </c>
      <c r="BX72" s="105" t="b">
        <f t="shared" si="22"/>
        <v>0</v>
      </c>
      <c r="BY72" s="105" t="b">
        <f t="shared" si="23"/>
        <v>0</v>
      </c>
      <c r="BZ72" s="105" t="b">
        <f t="shared" si="24"/>
        <v>0</v>
      </c>
      <c r="CA72" s="105" t="b">
        <f t="shared" si="25"/>
        <v>0</v>
      </c>
      <c r="CB72" s="105" t="b">
        <f t="shared" si="26"/>
        <v>0</v>
      </c>
      <c r="CC72" s="105" t="b">
        <f t="shared" si="27"/>
        <v>0</v>
      </c>
      <c r="CD72" s="105" t="b">
        <f t="shared" si="28"/>
        <v>0</v>
      </c>
      <c r="CE72" s="105" t="b">
        <f t="shared" si="29"/>
        <v>0</v>
      </c>
      <c r="CF72" s="105" t="b">
        <f t="shared" si="30"/>
        <v>0</v>
      </c>
      <c r="CG72" s="105" t="b">
        <f t="shared" si="31"/>
        <v>0</v>
      </c>
      <c r="CH72" s="105" t="b">
        <f t="shared" si="32"/>
        <v>0</v>
      </c>
      <c r="CI72" s="105" t="b">
        <f t="shared" si="33"/>
        <v>0</v>
      </c>
      <c r="CJ72" s="105" t="b">
        <f t="shared" si="34"/>
        <v>0</v>
      </c>
      <c r="CK72" s="105" t="b">
        <f t="shared" si="35"/>
        <v>0</v>
      </c>
      <c r="CL72" s="105" t="b">
        <f t="shared" si="36"/>
        <v>0</v>
      </c>
      <c r="CM72" s="105" t="b">
        <f t="shared" si="37"/>
        <v>0</v>
      </c>
      <c r="CN72" s="105">
        <f t="shared" si="38"/>
        <v>0</v>
      </c>
      <c r="CO72" s="105">
        <f t="shared" si="39"/>
        <v>0</v>
      </c>
      <c r="CP72" s="105">
        <f t="shared" si="40"/>
        <v>0</v>
      </c>
      <c r="CQ72" s="105">
        <f t="shared" si="41"/>
        <v>0</v>
      </c>
      <c r="CR72" s="105">
        <f t="shared" si="42"/>
        <v>0</v>
      </c>
      <c r="CS72" s="105">
        <f t="shared" si="43"/>
        <v>0</v>
      </c>
      <c r="CT72" s="105">
        <f t="shared" si="44"/>
        <v>0</v>
      </c>
      <c r="CU72" s="105">
        <f t="shared" si="45"/>
        <v>0</v>
      </c>
      <c r="CV72" s="94">
        <f t="shared" si="46"/>
        <v>0</v>
      </c>
      <c r="CW72" s="59">
        <f>(F7*CV72)/100</f>
        <v>0</v>
      </c>
    </row>
    <row r="73" spans="1:101">
      <c r="A73" s="42"/>
      <c r="B73" s="42"/>
      <c r="C73" s="42"/>
      <c r="D73" s="42"/>
      <c r="E73" s="43"/>
      <c r="F73" s="42"/>
      <c r="G73" s="42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4"/>
      <c r="AM73" s="4"/>
      <c r="AN73" s="4"/>
      <c r="AO73" s="4"/>
      <c r="AP73" s="4"/>
      <c r="AQ73" s="4"/>
      <c r="AR73" s="4"/>
      <c r="AS73" s="4"/>
      <c r="AT73" s="100"/>
      <c r="AU73" s="72"/>
      <c r="AV73" s="72"/>
      <c r="AW73" s="72"/>
      <c r="AX73" s="72"/>
      <c r="AY73" s="72"/>
      <c r="AZ73" s="72"/>
      <c r="BA73" s="72"/>
      <c r="BB73" s="105" t="b">
        <f t="shared" si="0"/>
        <v>0</v>
      </c>
      <c r="BC73" s="105" t="b">
        <f t="shared" si="1"/>
        <v>0</v>
      </c>
      <c r="BD73" s="105" t="b">
        <f t="shared" si="2"/>
        <v>0</v>
      </c>
      <c r="BE73" s="105" t="b">
        <f t="shared" si="3"/>
        <v>0</v>
      </c>
      <c r="BF73" s="105" t="b">
        <f t="shared" si="4"/>
        <v>0</v>
      </c>
      <c r="BG73" s="105" t="b">
        <f t="shared" si="5"/>
        <v>0</v>
      </c>
      <c r="BH73" s="105" t="b">
        <f t="shared" si="6"/>
        <v>0</v>
      </c>
      <c r="BI73" s="105" t="b">
        <f t="shared" si="7"/>
        <v>0</v>
      </c>
      <c r="BJ73" s="105" t="b">
        <f t="shared" si="8"/>
        <v>0</v>
      </c>
      <c r="BK73" s="105" t="b">
        <f t="shared" si="9"/>
        <v>0</v>
      </c>
      <c r="BL73" s="105" t="b">
        <f t="shared" si="10"/>
        <v>0</v>
      </c>
      <c r="BM73" s="105" t="b">
        <f t="shared" si="11"/>
        <v>0</v>
      </c>
      <c r="BN73" s="105" t="b">
        <f t="shared" si="12"/>
        <v>0</v>
      </c>
      <c r="BO73" s="105" t="b">
        <f t="shared" si="13"/>
        <v>0</v>
      </c>
      <c r="BP73" s="105" t="b">
        <f t="shared" si="14"/>
        <v>0</v>
      </c>
      <c r="BQ73" s="105" t="b">
        <f t="shared" si="15"/>
        <v>0</v>
      </c>
      <c r="BR73" s="105" t="b">
        <f t="shared" si="16"/>
        <v>0</v>
      </c>
      <c r="BS73" s="105" t="b">
        <f t="shared" si="17"/>
        <v>0</v>
      </c>
      <c r="BT73" s="105" t="b">
        <f t="shared" si="18"/>
        <v>0</v>
      </c>
      <c r="BU73" s="105" t="b">
        <f t="shared" si="19"/>
        <v>0</v>
      </c>
      <c r="BV73" s="105" t="b">
        <f t="shared" si="20"/>
        <v>0</v>
      </c>
      <c r="BW73" s="105" t="b">
        <f t="shared" si="21"/>
        <v>0</v>
      </c>
      <c r="BX73" s="105" t="b">
        <f t="shared" si="22"/>
        <v>0</v>
      </c>
      <c r="BY73" s="105" t="b">
        <f t="shared" si="23"/>
        <v>0</v>
      </c>
      <c r="BZ73" s="105" t="b">
        <f t="shared" si="24"/>
        <v>0</v>
      </c>
      <c r="CA73" s="105" t="b">
        <f t="shared" si="25"/>
        <v>0</v>
      </c>
      <c r="CB73" s="105" t="b">
        <f t="shared" si="26"/>
        <v>0</v>
      </c>
      <c r="CC73" s="105" t="b">
        <f t="shared" si="27"/>
        <v>0</v>
      </c>
      <c r="CD73" s="105" t="b">
        <f t="shared" si="28"/>
        <v>0</v>
      </c>
      <c r="CE73" s="105" t="b">
        <f t="shared" si="29"/>
        <v>0</v>
      </c>
      <c r="CF73" s="105" t="b">
        <f t="shared" si="30"/>
        <v>0</v>
      </c>
      <c r="CG73" s="105" t="b">
        <f t="shared" si="31"/>
        <v>0</v>
      </c>
      <c r="CH73" s="105" t="b">
        <f t="shared" si="32"/>
        <v>0</v>
      </c>
      <c r="CI73" s="105" t="b">
        <f t="shared" si="33"/>
        <v>0</v>
      </c>
      <c r="CJ73" s="105" t="b">
        <f t="shared" si="34"/>
        <v>0</v>
      </c>
      <c r="CK73" s="105" t="b">
        <f t="shared" si="35"/>
        <v>0</v>
      </c>
      <c r="CL73" s="105" t="b">
        <f t="shared" si="36"/>
        <v>0</v>
      </c>
      <c r="CM73" s="105" t="b">
        <f t="shared" si="37"/>
        <v>0</v>
      </c>
      <c r="CN73" s="105">
        <f t="shared" si="38"/>
        <v>0</v>
      </c>
      <c r="CO73" s="105">
        <f t="shared" si="39"/>
        <v>0</v>
      </c>
      <c r="CP73" s="105">
        <f t="shared" si="40"/>
        <v>0</v>
      </c>
      <c r="CQ73" s="105">
        <f t="shared" si="41"/>
        <v>0</v>
      </c>
      <c r="CR73" s="105">
        <f t="shared" si="42"/>
        <v>0</v>
      </c>
      <c r="CS73" s="105">
        <f t="shared" si="43"/>
        <v>0</v>
      </c>
      <c r="CT73" s="105">
        <f t="shared" si="44"/>
        <v>0</v>
      </c>
      <c r="CU73" s="105">
        <f t="shared" si="45"/>
        <v>0</v>
      </c>
      <c r="CV73" s="94">
        <f t="shared" si="46"/>
        <v>0</v>
      </c>
      <c r="CW73" s="59">
        <f>(F7*CV73)/100</f>
        <v>0</v>
      </c>
    </row>
    <row r="74" spans="1:101">
      <c r="A74" s="42"/>
      <c r="B74" s="42"/>
      <c r="C74" s="42"/>
      <c r="D74" s="42"/>
      <c r="E74" s="43"/>
      <c r="F74" s="42"/>
      <c r="G74" s="42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4"/>
      <c r="AM74" s="4"/>
      <c r="AN74" s="4"/>
      <c r="AO74" s="4"/>
      <c r="AP74" s="4"/>
      <c r="AQ74" s="4"/>
      <c r="AR74" s="4"/>
      <c r="AS74" s="4"/>
      <c r="AT74" s="100"/>
      <c r="AU74" s="72"/>
      <c r="AV74" s="72"/>
      <c r="AW74" s="72"/>
      <c r="AX74" s="72"/>
      <c r="AY74" s="72"/>
      <c r="AZ74" s="72"/>
      <c r="BA74" s="72"/>
      <c r="BB74" s="105" t="b">
        <f t="shared" si="0"/>
        <v>0</v>
      </c>
      <c r="BC74" s="105" t="b">
        <f t="shared" si="1"/>
        <v>0</v>
      </c>
      <c r="BD74" s="105" t="b">
        <f t="shared" si="2"/>
        <v>0</v>
      </c>
      <c r="BE74" s="105" t="b">
        <f t="shared" si="3"/>
        <v>0</v>
      </c>
      <c r="BF74" s="105" t="b">
        <f t="shared" si="4"/>
        <v>0</v>
      </c>
      <c r="BG74" s="105" t="b">
        <f t="shared" si="5"/>
        <v>0</v>
      </c>
      <c r="BH74" s="105" t="b">
        <f t="shared" si="6"/>
        <v>0</v>
      </c>
      <c r="BI74" s="105" t="b">
        <f t="shared" si="7"/>
        <v>0</v>
      </c>
      <c r="BJ74" s="105" t="b">
        <f t="shared" si="8"/>
        <v>0</v>
      </c>
      <c r="BK74" s="105" t="b">
        <f t="shared" si="9"/>
        <v>0</v>
      </c>
      <c r="BL74" s="105" t="b">
        <f t="shared" si="10"/>
        <v>0</v>
      </c>
      <c r="BM74" s="105" t="b">
        <f t="shared" si="11"/>
        <v>0</v>
      </c>
      <c r="BN74" s="105" t="b">
        <f t="shared" si="12"/>
        <v>0</v>
      </c>
      <c r="BO74" s="105" t="b">
        <f t="shared" si="13"/>
        <v>0</v>
      </c>
      <c r="BP74" s="105" t="b">
        <f t="shared" si="14"/>
        <v>0</v>
      </c>
      <c r="BQ74" s="105" t="b">
        <f t="shared" si="15"/>
        <v>0</v>
      </c>
      <c r="BR74" s="105" t="b">
        <f t="shared" si="16"/>
        <v>0</v>
      </c>
      <c r="BS74" s="105" t="b">
        <f t="shared" si="17"/>
        <v>0</v>
      </c>
      <c r="BT74" s="105" t="b">
        <f t="shared" si="18"/>
        <v>0</v>
      </c>
      <c r="BU74" s="105" t="b">
        <f t="shared" si="19"/>
        <v>0</v>
      </c>
      <c r="BV74" s="105" t="b">
        <f t="shared" si="20"/>
        <v>0</v>
      </c>
      <c r="BW74" s="105" t="b">
        <f t="shared" si="21"/>
        <v>0</v>
      </c>
      <c r="BX74" s="105" t="b">
        <f t="shared" si="22"/>
        <v>0</v>
      </c>
      <c r="BY74" s="105" t="b">
        <f t="shared" si="23"/>
        <v>0</v>
      </c>
      <c r="BZ74" s="105" t="b">
        <f t="shared" si="24"/>
        <v>0</v>
      </c>
      <c r="CA74" s="105" t="b">
        <f t="shared" si="25"/>
        <v>0</v>
      </c>
      <c r="CB74" s="105" t="b">
        <f t="shared" si="26"/>
        <v>0</v>
      </c>
      <c r="CC74" s="105" t="b">
        <f t="shared" si="27"/>
        <v>0</v>
      </c>
      <c r="CD74" s="105" t="b">
        <f t="shared" si="28"/>
        <v>0</v>
      </c>
      <c r="CE74" s="105" t="b">
        <f t="shared" si="29"/>
        <v>0</v>
      </c>
      <c r="CF74" s="105" t="b">
        <f t="shared" si="30"/>
        <v>0</v>
      </c>
      <c r="CG74" s="105" t="b">
        <f t="shared" si="31"/>
        <v>0</v>
      </c>
      <c r="CH74" s="105" t="b">
        <f t="shared" si="32"/>
        <v>0</v>
      </c>
      <c r="CI74" s="105" t="b">
        <f t="shared" si="33"/>
        <v>0</v>
      </c>
      <c r="CJ74" s="105" t="b">
        <f t="shared" si="34"/>
        <v>0</v>
      </c>
      <c r="CK74" s="105" t="b">
        <f t="shared" si="35"/>
        <v>0</v>
      </c>
      <c r="CL74" s="105" t="b">
        <f t="shared" si="36"/>
        <v>0</v>
      </c>
      <c r="CM74" s="105" t="b">
        <f t="shared" si="37"/>
        <v>0</v>
      </c>
      <c r="CN74" s="105">
        <f t="shared" si="38"/>
        <v>0</v>
      </c>
      <c r="CO74" s="105">
        <f t="shared" si="39"/>
        <v>0</v>
      </c>
      <c r="CP74" s="105">
        <f t="shared" si="40"/>
        <v>0</v>
      </c>
      <c r="CQ74" s="105">
        <f t="shared" si="41"/>
        <v>0</v>
      </c>
      <c r="CR74" s="105">
        <f t="shared" si="42"/>
        <v>0</v>
      </c>
      <c r="CS74" s="105">
        <f t="shared" si="43"/>
        <v>0</v>
      </c>
      <c r="CT74" s="105">
        <f t="shared" si="44"/>
        <v>0</v>
      </c>
      <c r="CU74" s="105">
        <f t="shared" si="45"/>
        <v>0</v>
      </c>
      <c r="CV74" s="94">
        <f t="shared" si="46"/>
        <v>0</v>
      </c>
      <c r="CW74" s="59">
        <f>(F7*CV74)/100</f>
        <v>0</v>
      </c>
    </row>
    <row r="75" spans="1:101">
      <c r="A75" s="42"/>
      <c r="B75" s="42"/>
      <c r="C75" s="42"/>
      <c r="D75" s="42"/>
      <c r="E75" s="43"/>
      <c r="F75" s="42"/>
      <c r="G75" s="42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4"/>
      <c r="AM75" s="4"/>
      <c r="AN75" s="4"/>
      <c r="AO75" s="4"/>
      <c r="AP75" s="4"/>
      <c r="AQ75" s="4"/>
      <c r="AR75" s="4"/>
      <c r="AS75" s="4"/>
      <c r="AT75" s="100"/>
      <c r="AU75" s="72"/>
      <c r="AV75" s="72"/>
      <c r="AW75" s="72"/>
      <c r="AX75" s="72"/>
      <c r="AY75" s="72"/>
      <c r="AZ75" s="72"/>
      <c r="BA75" s="72"/>
      <c r="BB75" s="105" t="b">
        <f t="shared" si="0"/>
        <v>0</v>
      </c>
      <c r="BC75" s="105" t="b">
        <f t="shared" si="1"/>
        <v>0</v>
      </c>
      <c r="BD75" s="105" t="b">
        <f t="shared" si="2"/>
        <v>0</v>
      </c>
      <c r="BE75" s="105" t="b">
        <f t="shared" si="3"/>
        <v>0</v>
      </c>
      <c r="BF75" s="105" t="b">
        <f t="shared" si="4"/>
        <v>0</v>
      </c>
      <c r="BG75" s="105" t="b">
        <f t="shared" si="5"/>
        <v>0</v>
      </c>
      <c r="BH75" s="105" t="b">
        <f t="shared" si="6"/>
        <v>0</v>
      </c>
      <c r="BI75" s="105" t="b">
        <f t="shared" si="7"/>
        <v>0</v>
      </c>
      <c r="BJ75" s="105" t="b">
        <f t="shared" si="8"/>
        <v>0</v>
      </c>
      <c r="BK75" s="105" t="b">
        <f t="shared" si="9"/>
        <v>0</v>
      </c>
      <c r="BL75" s="105" t="b">
        <f t="shared" si="10"/>
        <v>0</v>
      </c>
      <c r="BM75" s="105" t="b">
        <f t="shared" si="11"/>
        <v>0</v>
      </c>
      <c r="BN75" s="105" t="b">
        <f t="shared" si="12"/>
        <v>0</v>
      </c>
      <c r="BO75" s="105" t="b">
        <f t="shared" si="13"/>
        <v>0</v>
      </c>
      <c r="BP75" s="105" t="b">
        <f t="shared" si="14"/>
        <v>0</v>
      </c>
      <c r="BQ75" s="105" t="b">
        <f t="shared" si="15"/>
        <v>0</v>
      </c>
      <c r="BR75" s="105" t="b">
        <f t="shared" si="16"/>
        <v>0</v>
      </c>
      <c r="BS75" s="105" t="b">
        <f t="shared" si="17"/>
        <v>0</v>
      </c>
      <c r="BT75" s="105" t="b">
        <f t="shared" si="18"/>
        <v>0</v>
      </c>
      <c r="BU75" s="105" t="b">
        <f t="shared" si="19"/>
        <v>0</v>
      </c>
      <c r="BV75" s="105" t="b">
        <f t="shared" si="20"/>
        <v>0</v>
      </c>
      <c r="BW75" s="105" t="b">
        <f t="shared" si="21"/>
        <v>0</v>
      </c>
      <c r="BX75" s="105" t="b">
        <f t="shared" si="22"/>
        <v>0</v>
      </c>
      <c r="BY75" s="105" t="b">
        <f t="shared" si="23"/>
        <v>0</v>
      </c>
      <c r="BZ75" s="105" t="b">
        <f t="shared" si="24"/>
        <v>0</v>
      </c>
      <c r="CA75" s="105" t="b">
        <f t="shared" si="25"/>
        <v>0</v>
      </c>
      <c r="CB75" s="105" t="b">
        <f t="shared" si="26"/>
        <v>0</v>
      </c>
      <c r="CC75" s="105" t="b">
        <f t="shared" si="27"/>
        <v>0</v>
      </c>
      <c r="CD75" s="105" t="b">
        <f t="shared" si="28"/>
        <v>0</v>
      </c>
      <c r="CE75" s="105" t="b">
        <f t="shared" si="29"/>
        <v>0</v>
      </c>
      <c r="CF75" s="105" t="b">
        <f t="shared" si="30"/>
        <v>0</v>
      </c>
      <c r="CG75" s="105" t="b">
        <f t="shared" si="31"/>
        <v>0</v>
      </c>
      <c r="CH75" s="105" t="b">
        <f t="shared" si="32"/>
        <v>0</v>
      </c>
      <c r="CI75" s="105" t="b">
        <f t="shared" si="33"/>
        <v>0</v>
      </c>
      <c r="CJ75" s="105" t="b">
        <f t="shared" si="34"/>
        <v>0</v>
      </c>
      <c r="CK75" s="105" t="b">
        <f t="shared" si="35"/>
        <v>0</v>
      </c>
      <c r="CL75" s="105" t="b">
        <f t="shared" si="36"/>
        <v>0</v>
      </c>
      <c r="CM75" s="105" t="b">
        <f t="shared" si="37"/>
        <v>0</v>
      </c>
      <c r="CN75" s="105">
        <f t="shared" si="38"/>
        <v>0</v>
      </c>
      <c r="CO75" s="105">
        <f t="shared" si="39"/>
        <v>0</v>
      </c>
      <c r="CP75" s="105">
        <f t="shared" si="40"/>
        <v>0</v>
      </c>
      <c r="CQ75" s="105">
        <f t="shared" si="41"/>
        <v>0</v>
      </c>
      <c r="CR75" s="105">
        <f t="shared" si="42"/>
        <v>0</v>
      </c>
      <c r="CS75" s="105">
        <f t="shared" si="43"/>
        <v>0</v>
      </c>
      <c r="CT75" s="105">
        <f t="shared" si="44"/>
        <v>0</v>
      </c>
      <c r="CU75" s="105">
        <f t="shared" si="45"/>
        <v>0</v>
      </c>
      <c r="CV75" s="94">
        <f t="shared" si="46"/>
        <v>0</v>
      </c>
      <c r="CW75" s="59">
        <f>(F7*CV75)/100</f>
        <v>0</v>
      </c>
    </row>
    <row r="76" spans="1:101">
      <c r="A76" s="42"/>
      <c r="B76" s="42"/>
      <c r="C76" s="42"/>
      <c r="D76" s="42"/>
      <c r="E76" s="43"/>
      <c r="F76" s="42"/>
      <c r="G76" s="42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4"/>
      <c r="AM76" s="4"/>
      <c r="AN76" s="4"/>
      <c r="AO76" s="4"/>
      <c r="AP76" s="4"/>
      <c r="AQ76" s="4"/>
      <c r="AR76" s="4"/>
      <c r="AS76" s="4"/>
      <c r="AT76" s="100"/>
      <c r="AU76" s="72"/>
      <c r="AV76" s="72"/>
      <c r="AW76" s="72"/>
      <c r="AX76" s="72"/>
      <c r="AY76" s="72"/>
      <c r="AZ76" s="72"/>
      <c r="BA76" s="72"/>
      <c r="BB76" s="105" t="b">
        <f t="shared" si="0"/>
        <v>0</v>
      </c>
      <c r="BC76" s="105" t="b">
        <f t="shared" si="1"/>
        <v>0</v>
      </c>
      <c r="BD76" s="105" t="b">
        <f t="shared" si="2"/>
        <v>0</v>
      </c>
      <c r="BE76" s="105" t="b">
        <f t="shared" si="3"/>
        <v>0</v>
      </c>
      <c r="BF76" s="105" t="b">
        <f t="shared" si="4"/>
        <v>0</v>
      </c>
      <c r="BG76" s="105" t="b">
        <f t="shared" si="5"/>
        <v>0</v>
      </c>
      <c r="BH76" s="105" t="b">
        <f t="shared" si="6"/>
        <v>0</v>
      </c>
      <c r="BI76" s="105" t="b">
        <f t="shared" si="7"/>
        <v>0</v>
      </c>
      <c r="BJ76" s="105" t="b">
        <f t="shared" si="8"/>
        <v>0</v>
      </c>
      <c r="BK76" s="105" t="b">
        <f t="shared" si="9"/>
        <v>0</v>
      </c>
      <c r="BL76" s="105" t="b">
        <f t="shared" si="10"/>
        <v>0</v>
      </c>
      <c r="BM76" s="105" t="b">
        <f t="shared" si="11"/>
        <v>0</v>
      </c>
      <c r="BN76" s="105" t="b">
        <f t="shared" si="12"/>
        <v>0</v>
      </c>
      <c r="BO76" s="105" t="b">
        <f t="shared" si="13"/>
        <v>0</v>
      </c>
      <c r="BP76" s="105" t="b">
        <f t="shared" si="14"/>
        <v>0</v>
      </c>
      <c r="BQ76" s="105" t="b">
        <f t="shared" si="15"/>
        <v>0</v>
      </c>
      <c r="BR76" s="105" t="b">
        <f t="shared" si="16"/>
        <v>0</v>
      </c>
      <c r="BS76" s="105" t="b">
        <f t="shared" si="17"/>
        <v>0</v>
      </c>
      <c r="BT76" s="105" t="b">
        <f t="shared" si="18"/>
        <v>0</v>
      </c>
      <c r="BU76" s="105" t="b">
        <f t="shared" si="19"/>
        <v>0</v>
      </c>
      <c r="BV76" s="105" t="b">
        <f t="shared" si="20"/>
        <v>0</v>
      </c>
      <c r="BW76" s="105" t="b">
        <f t="shared" si="21"/>
        <v>0</v>
      </c>
      <c r="BX76" s="105" t="b">
        <f t="shared" si="22"/>
        <v>0</v>
      </c>
      <c r="BY76" s="105" t="b">
        <f t="shared" si="23"/>
        <v>0</v>
      </c>
      <c r="BZ76" s="105" t="b">
        <f t="shared" si="24"/>
        <v>0</v>
      </c>
      <c r="CA76" s="105" t="b">
        <f t="shared" si="25"/>
        <v>0</v>
      </c>
      <c r="CB76" s="105" t="b">
        <f t="shared" si="26"/>
        <v>0</v>
      </c>
      <c r="CC76" s="105" t="b">
        <f t="shared" si="27"/>
        <v>0</v>
      </c>
      <c r="CD76" s="105" t="b">
        <f t="shared" si="28"/>
        <v>0</v>
      </c>
      <c r="CE76" s="105" t="b">
        <f t="shared" si="29"/>
        <v>0</v>
      </c>
      <c r="CF76" s="105" t="b">
        <f t="shared" si="30"/>
        <v>0</v>
      </c>
      <c r="CG76" s="105" t="b">
        <f t="shared" si="31"/>
        <v>0</v>
      </c>
      <c r="CH76" s="105" t="b">
        <f t="shared" si="32"/>
        <v>0</v>
      </c>
      <c r="CI76" s="105" t="b">
        <f t="shared" si="33"/>
        <v>0</v>
      </c>
      <c r="CJ76" s="105" t="b">
        <f t="shared" si="34"/>
        <v>0</v>
      </c>
      <c r="CK76" s="105" t="b">
        <f t="shared" si="35"/>
        <v>0</v>
      </c>
      <c r="CL76" s="105" t="b">
        <f t="shared" si="36"/>
        <v>0</v>
      </c>
      <c r="CM76" s="105" t="b">
        <f t="shared" si="37"/>
        <v>0</v>
      </c>
      <c r="CN76" s="105">
        <f t="shared" si="38"/>
        <v>0</v>
      </c>
      <c r="CO76" s="105">
        <f t="shared" si="39"/>
        <v>0</v>
      </c>
      <c r="CP76" s="105">
        <f t="shared" si="40"/>
        <v>0</v>
      </c>
      <c r="CQ76" s="105">
        <f t="shared" si="41"/>
        <v>0</v>
      </c>
      <c r="CR76" s="105">
        <f t="shared" si="42"/>
        <v>0</v>
      </c>
      <c r="CS76" s="105">
        <f t="shared" si="43"/>
        <v>0</v>
      </c>
      <c r="CT76" s="105">
        <f t="shared" si="44"/>
        <v>0</v>
      </c>
      <c r="CU76" s="105">
        <f t="shared" si="45"/>
        <v>0</v>
      </c>
      <c r="CV76" s="94">
        <f t="shared" si="46"/>
        <v>0</v>
      </c>
      <c r="CW76" s="59">
        <f>(F7*CV76)/100</f>
        <v>0</v>
      </c>
    </row>
    <row r="77" spans="1:101">
      <c r="A77" s="42"/>
      <c r="B77" s="42"/>
      <c r="C77" s="42"/>
      <c r="D77" s="42"/>
      <c r="E77" s="43"/>
      <c r="F77" s="42"/>
      <c r="G77" s="42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4"/>
      <c r="AM77" s="4"/>
      <c r="AN77" s="4"/>
      <c r="AO77" s="4"/>
      <c r="AP77" s="4"/>
      <c r="AQ77" s="4"/>
      <c r="AR77" s="4"/>
      <c r="AS77" s="4"/>
      <c r="AT77" s="100"/>
      <c r="AU77" s="72"/>
      <c r="AV77" s="72"/>
      <c r="AW77" s="72"/>
      <c r="AX77" s="72"/>
      <c r="AY77" s="72"/>
      <c r="AZ77" s="72"/>
      <c r="BA77" s="72"/>
      <c r="BB77" s="105" t="b">
        <f t="shared" si="0"/>
        <v>0</v>
      </c>
      <c r="BC77" s="105" t="b">
        <f t="shared" si="1"/>
        <v>0</v>
      </c>
      <c r="BD77" s="105" t="b">
        <f t="shared" si="2"/>
        <v>0</v>
      </c>
      <c r="BE77" s="105" t="b">
        <f t="shared" si="3"/>
        <v>0</v>
      </c>
      <c r="BF77" s="105" t="b">
        <f t="shared" si="4"/>
        <v>0</v>
      </c>
      <c r="BG77" s="105" t="b">
        <f t="shared" si="5"/>
        <v>0</v>
      </c>
      <c r="BH77" s="105" t="b">
        <f t="shared" si="6"/>
        <v>0</v>
      </c>
      <c r="BI77" s="105" t="b">
        <f t="shared" si="7"/>
        <v>0</v>
      </c>
      <c r="BJ77" s="105" t="b">
        <f t="shared" si="8"/>
        <v>0</v>
      </c>
      <c r="BK77" s="105" t="b">
        <f t="shared" si="9"/>
        <v>0</v>
      </c>
      <c r="BL77" s="105" t="b">
        <f t="shared" si="10"/>
        <v>0</v>
      </c>
      <c r="BM77" s="105" t="b">
        <f t="shared" si="11"/>
        <v>0</v>
      </c>
      <c r="BN77" s="105" t="b">
        <f t="shared" si="12"/>
        <v>0</v>
      </c>
      <c r="BO77" s="105" t="b">
        <f t="shared" si="13"/>
        <v>0</v>
      </c>
      <c r="BP77" s="105" t="b">
        <f t="shared" si="14"/>
        <v>0</v>
      </c>
      <c r="BQ77" s="105" t="b">
        <f t="shared" si="15"/>
        <v>0</v>
      </c>
      <c r="BR77" s="105" t="b">
        <f t="shared" si="16"/>
        <v>0</v>
      </c>
      <c r="BS77" s="105" t="b">
        <f t="shared" si="17"/>
        <v>0</v>
      </c>
      <c r="BT77" s="105" t="b">
        <f t="shared" si="18"/>
        <v>0</v>
      </c>
      <c r="BU77" s="105" t="b">
        <f t="shared" si="19"/>
        <v>0</v>
      </c>
      <c r="BV77" s="105" t="b">
        <f t="shared" si="20"/>
        <v>0</v>
      </c>
      <c r="BW77" s="105" t="b">
        <f t="shared" si="21"/>
        <v>0</v>
      </c>
      <c r="BX77" s="105" t="b">
        <f t="shared" si="22"/>
        <v>0</v>
      </c>
      <c r="BY77" s="105" t="b">
        <f t="shared" si="23"/>
        <v>0</v>
      </c>
      <c r="BZ77" s="105" t="b">
        <f t="shared" si="24"/>
        <v>0</v>
      </c>
      <c r="CA77" s="105" t="b">
        <f t="shared" si="25"/>
        <v>0</v>
      </c>
      <c r="CB77" s="105" t="b">
        <f t="shared" si="26"/>
        <v>0</v>
      </c>
      <c r="CC77" s="105" t="b">
        <f t="shared" si="27"/>
        <v>0</v>
      </c>
      <c r="CD77" s="105" t="b">
        <f t="shared" si="28"/>
        <v>0</v>
      </c>
      <c r="CE77" s="105" t="b">
        <f t="shared" si="29"/>
        <v>0</v>
      </c>
      <c r="CF77" s="105" t="b">
        <f t="shared" si="30"/>
        <v>0</v>
      </c>
      <c r="CG77" s="105" t="b">
        <f t="shared" si="31"/>
        <v>0</v>
      </c>
      <c r="CH77" s="105" t="b">
        <f t="shared" si="32"/>
        <v>0</v>
      </c>
      <c r="CI77" s="105" t="b">
        <f t="shared" si="33"/>
        <v>0</v>
      </c>
      <c r="CJ77" s="105" t="b">
        <f t="shared" si="34"/>
        <v>0</v>
      </c>
      <c r="CK77" s="105" t="b">
        <f t="shared" si="35"/>
        <v>0</v>
      </c>
      <c r="CL77" s="105" t="b">
        <f t="shared" si="36"/>
        <v>0</v>
      </c>
      <c r="CM77" s="105" t="b">
        <f t="shared" si="37"/>
        <v>0</v>
      </c>
      <c r="CN77" s="105">
        <f t="shared" si="38"/>
        <v>0</v>
      </c>
      <c r="CO77" s="105">
        <f t="shared" si="39"/>
        <v>0</v>
      </c>
      <c r="CP77" s="105">
        <f t="shared" si="40"/>
        <v>0</v>
      </c>
      <c r="CQ77" s="105">
        <f t="shared" si="41"/>
        <v>0</v>
      </c>
      <c r="CR77" s="105">
        <f t="shared" si="42"/>
        <v>0</v>
      </c>
      <c r="CS77" s="105">
        <f t="shared" si="43"/>
        <v>0</v>
      </c>
      <c r="CT77" s="105">
        <f t="shared" si="44"/>
        <v>0</v>
      </c>
      <c r="CU77" s="105">
        <f t="shared" si="45"/>
        <v>0</v>
      </c>
      <c r="CV77" s="94">
        <f t="shared" si="46"/>
        <v>0</v>
      </c>
      <c r="CW77" s="59">
        <f>(F7*CV77)/100</f>
        <v>0</v>
      </c>
    </row>
    <row r="78" spans="1:101">
      <c r="A78" s="42"/>
      <c r="B78" s="42"/>
      <c r="C78" s="42"/>
      <c r="D78" s="42"/>
      <c r="E78" s="43"/>
      <c r="F78" s="42"/>
      <c r="G78" s="42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4"/>
      <c r="AM78" s="4"/>
      <c r="AN78" s="4"/>
      <c r="AO78" s="4"/>
      <c r="AP78" s="4"/>
      <c r="AQ78" s="4"/>
      <c r="AR78" s="4"/>
      <c r="AS78" s="4"/>
      <c r="AT78" s="100"/>
      <c r="AU78" s="72"/>
      <c r="AV78" s="72"/>
      <c r="AW78" s="72"/>
      <c r="AX78" s="72"/>
      <c r="AY78" s="72"/>
      <c r="AZ78" s="72"/>
      <c r="BA78" s="72"/>
      <c r="BB78" s="105" t="b">
        <f t="shared" si="0"/>
        <v>0</v>
      </c>
      <c r="BC78" s="105" t="b">
        <f t="shared" si="1"/>
        <v>0</v>
      </c>
      <c r="BD78" s="105" t="b">
        <f t="shared" si="2"/>
        <v>0</v>
      </c>
      <c r="BE78" s="105" t="b">
        <f t="shared" si="3"/>
        <v>0</v>
      </c>
      <c r="BF78" s="105" t="b">
        <f t="shared" si="4"/>
        <v>0</v>
      </c>
      <c r="BG78" s="105" t="b">
        <f t="shared" si="5"/>
        <v>0</v>
      </c>
      <c r="BH78" s="105" t="b">
        <f t="shared" si="6"/>
        <v>0</v>
      </c>
      <c r="BI78" s="105" t="b">
        <f t="shared" si="7"/>
        <v>0</v>
      </c>
      <c r="BJ78" s="105" t="b">
        <f t="shared" si="8"/>
        <v>0</v>
      </c>
      <c r="BK78" s="105" t="b">
        <f t="shared" si="9"/>
        <v>0</v>
      </c>
      <c r="BL78" s="105" t="b">
        <f t="shared" si="10"/>
        <v>0</v>
      </c>
      <c r="BM78" s="105" t="b">
        <f t="shared" si="11"/>
        <v>0</v>
      </c>
      <c r="BN78" s="105" t="b">
        <f t="shared" si="12"/>
        <v>0</v>
      </c>
      <c r="BO78" s="105" t="b">
        <f t="shared" si="13"/>
        <v>0</v>
      </c>
      <c r="BP78" s="105" t="b">
        <f t="shared" si="14"/>
        <v>0</v>
      </c>
      <c r="BQ78" s="105" t="b">
        <f t="shared" si="15"/>
        <v>0</v>
      </c>
      <c r="BR78" s="105" t="b">
        <f t="shared" si="16"/>
        <v>0</v>
      </c>
      <c r="BS78" s="105" t="b">
        <f t="shared" si="17"/>
        <v>0</v>
      </c>
      <c r="BT78" s="105" t="b">
        <f t="shared" si="18"/>
        <v>0</v>
      </c>
      <c r="BU78" s="105" t="b">
        <f t="shared" si="19"/>
        <v>0</v>
      </c>
      <c r="BV78" s="105" t="b">
        <f t="shared" si="20"/>
        <v>0</v>
      </c>
      <c r="BW78" s="105" t="b">
        <f t="shared" si="21"/>
        <v>0</v>
      </c>
      <c r="BX78" s="105" t="b">
        <f t="shared" si="22"/>
        <v>0</v>
      </c>
      <c r="BY78" s="105" t="b">
        <f t="shared" si="23"/>
        <v>0</v>
      </c>
      <c r="BZ78" s="105" t="b">
        <f t="shared" si="24"/>
        <v>0</v>
      </c>
      <c r="CA78" s="105" t="b">
        <f t="shared" si="25"/>
        <v>0</v>
      </c>
      <c r="CB78" s="105" t="b">
        <f t="shared" si="26"/>
        <v>0</v>
      </c>
      <c r="CC78" s="105" t="b">
        <f t="shared" si="27"/>
        <v>0</v>
      </c>
      <c r="CD78" s="105" t="b">
        <f t="shared" si="28"/>
        <v>0</v>
      </c>
      <c r="CE78" s="105" t="b">
        <f t="shared" si="29"/>
        <v>0</v>
      </c>
      <c r="CF78" s="105" t="b">
        <f t="shared" si="30"/>
        <v>0</v>
      </c>
      <c r="CG78" s="105" t="b">
        <f t="shared" si="31"/>
        <v>0</v>
      </c>
      <c r="CH78" s="105" t="b">
        <f t="shared" si="32"/>
        <v>0</v>
      </c>
      <c r="CI78" s="105" t="b">
        <f t="shared" si="33"/>
        <v>0</v>
      </c>
      <c r="CJ78" s="105" t="b">
        <f t="shared" si="34"/>
        <v>0</v>
      </c>
      <c r="CK78" s="105" t="b">
        <f t="shared" si="35"/>
        <v>0</v>
      </c>
      <c r="CL78" s="105" t="b">
        <f t="shared" si="36"/>
        <v>0</v>
      </c>
      <c r="CM78" s="105" t="b">
        <f t="shared" si="37"/>
        <v>0</v>
      </c>
      <c r="CN78" s="105">
        <f t="shared" si="38"/>
        <v>0</v>
      </c>
      <c r="CO78" s="105">
        <f t="shared" si="39"/>
        <v>0</v>
      </c>
      <c r="CP78" s="105">
        <f t="shared" si="40"/>
        <v>0</v>
      </c>
      <c r="CQ78" s="105">
        <f t="shared" si="41"/>
        <v>0</v>
      </c>
      <c r="CR78" s="105">
        <f t="shared" si="42"/>
        <v>0</v>
      </c>
      <c r="CS78" s="105">
        <f t="shared" si="43"/>
        <v>0</v>
      </c>
      <c r="CT78" s="105">
        <f t="shared" si="44"/>
        <v>0</v>
      </c>
      <c r="CU78" s="105">
        <f t="shared" si="45"/>
        <v>0</v>
      </c>
      <c r="CV78" s="94">
        <f t="shared" si="46"/>
        <v>0</v>
      </c>
      <c r="CW78" s="59">
        <f>(F7*CV78)/100</f>
        <v>0</v>
      </c>
    </row>
    <row r="79" spans="1:101">
      <c r="A79" s="42"/>
      <c r="B79" s="42"/>
      <c r="C79" s="42"/>
      <c r="D79" s="42"/>
      <c r="E79" s="43"/>
      <c r="F79" s="42"/>
      <c r="G79" s="42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4"/>
      <c r="AM79" s="4"/>
      <c r="AN79" s="4"/>
      <c r="AO79" s="4"/>
      <c r="AP79" s="4"/>
      <c r="AQ79" s="4"/>
      <c r="AR79" s="4"/>
      <c r="AS79" s="4"/>
      <c r="AT79" s="100"/>
      <c r="AU79" s="72"/>
      <c r="AV79" s="72"/>
      <c r="AW79" s="72"/>
      <c r="AX79" s="72"/>
      <c r="AY79" s="72"/>
      <c r="AZ79" s="72"/>
      <c r="BA79" s="72"/>
      <c r="BB79" s="105" t="b">
        <f t="shared" ref="BB79:BB142" si="47">IF(H79=1,"2.5",IF(H79=2,"0",IF(H79=3,"0",IF(H79=4,"0",IF(H79=9,"0")))))</f>
        <v>0</v>
      </c>
      <c r="BC79" s="105" t="b">
        <f t="shared" ref="BC79:BC142" si="48">IF(I79=1,"0",IF(I79=2,"0",IF(I79=3,"0",IF(I79=4,"2.5",IF(I79=9,"0")))))</f>
        <v>0</v>
      </c>
      <c r="BD79" s="105" t="b">
        <f t="shared" ref="BD79:BD142" si="49">IF(J79=1,"2.5",IF(J79=2,"0",IF(J79=3,"0",IF(J79=4,"0",IF(J79=9,"0")))))</f>
        <v>0</v>
      </c>
      <c r="BE79" s="105" t="b">
        <f t="shared" ref="BE79:BE142" si="50">IF(K79=1,"0",IF(K79=2,"0",IF(K79=3,"0",IF(K79=4,"2.5",IF(K79=9,"0")))))</f>
        <v>0</v>
      </c>
      <c r="BF79" s="105" t="b">
        <f t="shared" ref="BF79:BF142" si="51">IF(L79=1,"2.5",IF(L79=2,"0",IF(L79=3,"0",IF(L79=4,"0",IF(L79=9,"0")))))</f>
        <v>0</v>
      </c>
      <c r="BG79" s="105" t="b">
        <f t="shared" ref="BG79:BG142" si="52">IF(M79=1,"0",IF(M79=2,"0",IF(M79=3,"0",IF(M79=4,"2.5",IF(M79=9,"0")))))</f>
        <v>0</v>
      </c>
      <c r="BH79" s="105" t="b">
        <f t="shared" ref="BH79:BH142" si="53">IF(N79=1,"0",IF(N79=2,"0",IF(N79=3,"2.5",IF(N79=4,"0",IF(N79=9,"0")))))</f>
        <v>0</v>
      </c>
      <c r="BI79" s="105" t="b">
        <f t="shared" ref="BI79:BI142" si="54">IF(O79=1,"0",IF(O79=2,"0",IF(O79=3,"0",IF(O79=4,"2.5",IF(O79=9,"0")))))</f>
        <v>0</v>
      </c>
      <c r="BJ79" s="105" t="b">
        <f t="shared" ref="BJ79:BJ142" si="55">IF(P79=1,"0",IF(P79=2,"0",IF(P79=3,"2.5",IF(P79=4,"0",IF(P79=9,"0")))))</f>
        <v>0</v>
      </c>
      <c r="BK79" s="105" t="b">
        <f t="shared" ref="BK79:BK142" si="56">IF(Q79=1,"2.5",IF(Q79=2,"0",IF(Q79=3,"0",IF(Q79=4,"0",IF(Q79=9,"0")))))</f>
        <v>0</v>
      </c>
      <c r="BL79" s="105" t="b">
        <f t="shared" ref="BL79:BL142" si="57">IF(R79=1,"2.5",IF(R79=2,"0",IF(R79=3,"0",IF(R79=4,"0",IF(R79=9,"0")))))</f>
        <v>0</v>
      </c>
      <c r="BM79" s="105" t="b">
        <f t="shared" ref="BM79:BM142" si="58">IF(S79=1,"0",IF(S79=2,"2.5",IF(S79=3,"0",IF(S79=4,"0",IF(S79=9,"0")))))</f>
        <v>0</v>
      </c>
      <c r="BN79" s="105" t="b">
        <f t="shared" ref="BN79:BN142" si="59">IF(T79=1,"0",IF(T79=2,"2.5",IF(T79=3,"0",IF(T79=4,"0",IF(T79=9,"0")))))</f>
        <v>0</v>
      </c>
      <c r="BO79" s="105" t="b">
        <f t="shared" ref="BO79:BO142" si="60">IF(U79=1,"0",IF(U79=2,"2.5",IF(U79=3,"0",IF(U79=4,"0",IF(U79=9,"0")))))</f>
        <v>0</v>
      </c>
      <c r="BP79" s="105" t="b">
        <f t="shared" ref="BP79:BP142" si="61">IF(V79=1,"0",IF(V79=2,"0",IF(V79=3,"2.5",IF(V79=4,"0",IF(V79=9,"0")))))</f>
        <v>0</v>
      </c>
      <c r="BQ79" s="105" t="b">
        <f t="shared" ref="BQ79:BQ142" si="62">IF(W79=1,"0",IF(W79=2,"2.5",IF(W79=3,"0",IF(W79=4,"0",IF(W79=9,"0")))))</f>
        <v>0</v>
      </c>
      <c r="BR79" s="105" t="b">
        <f t="shared" ref="BR79:BR142" si="63">IF(X79=1,"0",IF(X79=2,"0",IF(X79=3,"0",IF(X79=4,"2.5",IF(X79=9,"0")))))</f>
        <v>0</v>
      </c>
      <c r="BS79" s="105" t="b">
        <f t="shared" ref="BS79:BS142" si="64">IF(Y79=1,"0",IF(Y79=2,"0",IF(Y79=3,"0",IF(Y79=4,"2.5",IF(Y79=9,"0")))))</f>
        <v>0</v>
      </c>
      <c r="BT79" s="105" t="b">
        <f t="shared" ref="BT79:BT142" si="65">IF(Z79=1,"0",IF(Z79=2,"2.5",IF(Z79=3,"0",IF(Z79=4,"0",IF(Z79=9,"0")))))</f>
        <v>0</v>
      </c>
      <c r="BU79" s="105" t="b">
        <f t="shared" ref="BU79:BU142" si="66">IF(AA79=1,"0",IF(AA79=2,"0",IF(AA79=3,"0",IF(AA79=4,"2.5",IF(AA79=9,"0")))))</f>
        <v>0</v>
      </c>
      <c r="BV79" s="105" t="b">
        <f t="shared" ref="BV79:BV142" si="67">IF(AB79=1,"0",IF(AB79=2,"0",IF(AB79=3,"0",IF(AB79=4,"2.5",IF(AB79=9,"0")))))</f>
        <v>0</v>
      </c>
      <c r="BW79" s="105" t="b">
        <f t="shared" ref="BW79:BW142" si="68">IF(AC79=1,"2.5",IF(AC79=2,"0",IF(AC79=3,"0",IF(AC79=4,"0",IF(AC79=9,"0")))))</f>
        <v>0</v>
      </c>
      <c r="BX79" s="105" t="b">
        <f t="shared" ref="BX79:BX142" si="69">IF(AD79=1,"0",IF(AD79=2,"0",IF(AD79=3,"2.5",IF(AD79=4,"0",IF(AD79=9,"0")))))</f>
        <v>0</v>
      </c>
      <c r="BY79" s="105" t="b">
        <f t="shared" ref="BY79:BY142" si="70">IF(AE79=1,"0",IF(AE79=2,"0",IF(AE79=3,"2.5",IF(AE79=4,"0",IF(AE79=9,"0")))))</f>
        <v>0</v>
      </c>
      <c r="BZ79" s="105" t="b">
        <f t="shared" ref="BZ79:BZ142" si="71">IF(AF79=1,"0",IF(AF79=2,"2.5",IF(AF79=3,"0",IF(AF79=4,"0",IF(AF79=9,"0")))))</f>
        <v>0</v>
      </c>
      <c r="CA79" s="105" t="b">
        <f t="shared" ref="CA79:CA142" si="72">IF(AG79=1,"2.5",IF(AG79=2,"0",IF(AG79=3,"0",IF(AG79=4,"0",IF(AG79=9,"0")))))</f>
        <v>0</v>
      </c>
      <c r="CB79" s="105" t="b">
        <f t="shared" ref="CB79:CB142" si="73">IF(AH79=1,"0",IF(AH79=2,"2.5",IF(AH79=3,"0",IF(AH79=4,"0",IF(AH79=9,"0")))))</f>
        <v>0</v>
      </c>
      <c r="CC79" s="105" t="b">
        <f t="shared" ref="CC79:CC142" si="74">IF(AI79=1,"0",IF(AI79=2,"0",IF(AI79=3,"2.5",IF(AI79=4,"0",IF(AI79=9,"0")))))</f>
        <v>0</v>
      </c>
      <c r="CD79" s="105" t="b">
        <f t="shared" ref="CD79:CD142" si="75">IF(AJ79=1,"0",IF(AJ79=2,"2.5",IF(AJ79=3,"0",IF(AJ79=4,"0",IF(AJ79=9,"0")))))</f>
        <v>0</v>
      </c>
      <c r="CE79" s="105" t="b">
        <f t="shared" ref="CE79:CE142" si="76">IF(AK79=1,"0",IF(AK79=2,"2.5",IF(AK79=3,"0",IF(AK79=4,"0",IF(AK79=9,"0")))))</f>
        <v>0</v>
      </c>
      <c r="CF79" s="105" t="b">
        <f t="shared" ref="CF79:CF142" si="77">IF(AL79=1,"0",IF(AL79=2,"0.75",IF(AL79=9,"0")))</f>
        <v>0</v>
      </c>
      <c r="CG79" s="105" t="b">
        <f t="shared" ref="CG79:CG142" si="78">IF(AM79=1,"0.75",IF(AM79=2,"0",IF(AM79=9,"0")))</f>
        <v>0</v>
      </c>
      <c r="CH79" s="105" t="b">
        <f t="shared" ref="CH79:CH142" si="79">IF(AN79=1,"0.75",IF(AN79=2,"0",IF(AN79=9,"0")))</f>
        <v>0</v>
      </c>
      <c r="CI79" s="105" t="b">
        <f t="shared" ref="CI79:CI142" si="80">IF(AO79=1,"0",IF(AO79=2,"0.75",IF(AO79=9,"0")))</f>
        <v>0</v>
      </c>
      <c r="CJ79" s="105" t="b">
        <f t="shared" ref="CJ79:CJ142" si="81">IF(AP79=1,"0.75",IF(AP79=2,"0",IF(AP79=9,"0")))</f>
        <v>0</v>
      </c>
      <c r="CK79" s="105" t="b">
        <f t="shared" ref="CK79:CK142" si="82">IF(AQ79=1,"0",IF(AQ79=2,"0.75",IF(AQ79=9,"0")))</f>
        <v>0</v>
      </c>
      <c r="CL79" s="105" t="b">
        <f t="shared" ref="CL79:CL142" si="83">IF(AR79=1,"0.75",IF(AR79=2,"0",IF(AR79=9,"0")))</f>
        <v>0</v>
      </c>
      <c r="CM79" s="105" t="b">
        <f t="shared" ref="CM79:CM142" si="84">IF(AS79=1,"0",IF(AS79=2,"0.75",IF(AS79=9,"0")))</f>
        <v>0</v>
      </c>
      <c r="CN79" s="105">
        <f t="shared" ref="CN79:CN142" si="85">AT79</f>
        <v>0</v>
      </c>
      <c r="CO79" s="105">
        <f t="shared" ref="CO79:CO142" si="86">AU79</f>
        <v>0</v>
      </c>
      <c r="CP79" s="105">
        <f t="shared" ref="CP79:CP142" si="87">AV79</f>
        <v>0</v>
      </c>
      <c r="CQ79" s="105">
        <f t="shared" ref="CQ79:CQ142" si="88">AW79</f>
        <v>0</v>
      </c>
      <c r="CR79" s="105">
        <f t="shared" ref="CR79:CR142" si="89">AX79</f>
        <v>0</v>
      </c>
      <c r="CS79" s="105">
        <f t="shared" ref="CS79:CS142" si="90">AY79</f>
        <v>0</v>
      </c>
      <c r="CT79" s="105">
        <f t="shared" ref="CT79:CT142" si="91">AZ79</f>
        <v>0</v>
      </c>
      <c r="CU79" s="105">
        <f t="shared" ref="CU79:CU142" si="92">BA79</f>
        <v>0</v>
      </c>
      <c r="CV79" s="94">
        <f t="shared" ref="CV79:CV142" si="93">BB79+BC79+BD79+BE79+BF79+BG79+BH79+BI79+BJ79+BK79+BL79+BM79+BN79+BO79+BP79+BQ79+BR79+BS79+BT79+BU79+BV79+BW79+BX79+BY79+BZ79+CA79+CB79+CC79+CD79+CE79+CN79+CO79+CP79+CQ79+CR79+CS79+CT79+CF79+CG79+CH79+CI79+CJ79+CK79+CL79+CM79+CU79</f>
        <v>0</v>
      </c>
      <c r="CW79" s="59">
        <f>(F7*CV79)/100</f>
        <v>0</v>
      </c>
    </row>
    <row r="80" spans="1:101">
      <c r="A80" s="42"/>
      <c r="B80" s="42"/>
      <c r="C80" s="42"/>
      <c r="D80" s="42"/>
      <c r="E80" s="43"/>
      <c r="F80" s="42"/>
      <c r="G80" s="42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4"/>
      <c r="AM80" s="4"/>
      <c r="AN80" s="4"/>
      <c r="AO80" s="4"/>
      <c r="AP80" s="4"/>
      <c r="AQ80" s="4"/>
      <c r="AR80" s="4"/>
      <c r="AS80" s="4"/>
      <c r="AT80" s="100"/>
      <c r="AU80" s="72"/>
      <c r="AV80" s="72"/>
      <c r="AW80" s="72"/>
      <c r="AX80" s="72"/>
      <c r="AY80" s="72"/>
      <c r="AZ80" s="72"/>
      <c r="BA80" s="72"/>
      <c r="BB80" s="105" t="b">
        <f t="shared" si="47"/>
        <v>0</v>
      </c>
      <c r="BC80" s="105" t="b">
        <f t="shared" si="48"/>
        <v>0</v>
      </c>
      <c r="BD80" s="105" t="b">
        <f t="shared" si="49"/>
        <v>0</v>
      </c>
      <c r="BE80" s="105" t="b">
        <f t="shared" si="50"/>
        <v>0</v>
      </c>
      <c r="BF80" s="105" t="b">
        <f t="shared" si="51"/>
        <v>0</v>
      </c>
      <c r="BG80" s="105" t="b">
        <f t="shared" si="52"/>
        <v>0</v>
      </c>
      <c r="BH80" s="105" t="b">
        <f t="shared" si="53"/>
        <v>0</v>
      </c>
      <c r="BI80" s="105" t="b">
        <f t="shared" si="54"/>
        <v>0</v>
      </c>
      <c r="BJ80" s="105" t="b">
        <f t="shared" si="55"/>
        <v>0</v>
      </c>
      <c r="BK80" s="105" t="b">
        <f t="shared" si="56"/>
        <v>0</v>
      </c>
      <c r="BL80" s="105" t="b">
        <f t="shared" si="57"/>
        <v>0</v>
      </c>
      <c r="BM80" s="105" t="b">
        <f t="shared" si="58"/>
        <v>0</v>
      </c>
      <c r="BN80" s="105" t="b">
        <f t="shared" si="59"/>
        <v>0</v>
      </c>
      <c r="BO80" s="105" t="b">
        <f t="shared" si="60"/>
        <v>0</v>
      </c>
      <c r="BP80" s="105" t="b">
        <f t="shared" si="61"/>
        <v>0</v>
      </c>
      <c r="BQ80" s="105" t="b">
        <f t="shared" si="62"/>
        <v>0</v>
      </c>
      <c r="BR80" s="105" t="b">
        <f t="shared" si="63"/>
        <v>0</v>
      </c>
      <c r="BS80" s="105" t="b">
        <f t="shared" si="64"/>
        <v>0</v>
      </c>
      <c r="BT80" s="105" t="b">
        <f t="shared" si="65"/>
        <v>0</v>
      </c>
      <c r="BU80" s="105" t="b">
        <f t="shared" si="66"/>
        <v>0</v>
      </c>
      <c r="BV80" s="105" t="b">
        <f t="shared" si="67"/>
        <v>0</v>
      </c>
      <c r="BW80" s="105" t="b">
        <f t="shared" si="68"/>
        <v>0</v>
      </c>
      <c r="BX80" s="105" t="b">
        <f t="shared" si="69"/>
        <v>0</v>
      </c>
      <c r="BY80" s="105" t="b">
        <f t="shared" si="70"/>
        <v>0</v>
      </c>
      <c r="BZ80" s="105" t="b">
        <f t="shared" si="71"/>
        <v>0</v>
      </c>
      <c r="CA80" s="105" t="b">
        <f t="shared" si="72"/>
        <v>0</v>
      </c>
      <c r="CB80" s="105" t="b">
        <f t="shared" si="73"/>
        <v>0</v>
      </c>
      <c r="CC80" s="105" t="b">
        <f t="shared" si="74"/>
        <v>0</v>
      </c>
      <c r="CD80" s="105" t="b">
        <f t="shared" si="75"/>
        <v>0</v>
      </c>
      <c r="CE80" s="105" t="b">
        <f t="shared" si="76"/>
        <v>0</v>
      </c>
      <c r="CF80" s="105" t="b">
        <f t="shared" si="77"/>
        <v>0</v>
      </c>
      <c r="CG80" s="105" t="b">
        <f t="shared" si="78"/>
        <v>0</v>
      </c>
      <c r="CH80" s="105" t="b">
        <f t="shared" si="79"/>
        <v>0</v>
      </c>
      <c r="CI80" s="105" t="b">
        <f t="shared" si="80"/>
        <v>0</v>
      </c>
      <c r="CJ80" s="105" t="b">
        <f t="shared" si="81"/>
        <v>0</v>
      </c>
      <c r="CK80" s="105" t="b">
        <f t="shared" si="82"/>
        <v>0</v>
      </c>
      <c r="CL80" s="105" t="b">
        <f t="shared" si="83"/>
        <v>0</v>
      </c>
      <c r="CM80" s="105" t="b">
        <f t="shared" si="84"/>
        <v>0</v>
      </c>
      <c r="CN80" s="105">
        <f t="shared" si="85"/>
        <v>0</v>
      </c>
      <c r="CO80" s="105">
        <f t="shared" si="86"/>
        <v>0</v>
      </c>
      <c r="CP80" s="105">
        <f t="shared" si="87"/>
        <v>0</v>
      </c>
      <c r="CQ80" s="105">
        <f t="shared" si="88"/>
        <v>0</v>
      </c>
      <c r="CR80" s="105">
        <f t="shared" si="89"/>
        <v>0</v>
      </c>
      <c r="CS80" s="105">
        <f t="shared" si="90"/>
        <v>0</v>
      </c>
      <c r="CT80" s="105">
        <f t="shared" si="91"/>
        <v>0</v>
      </c>
      <c r="CU80" s="105">
        <f t="shared" si="92"/>
        <v>0</v>
      </c>
      <c r="CV80" s="94">
        <f t="shared" si="93"/>
        <v>0</v>
      </c>
      <c r="CW80" s="59">
        <f>(F7*CV80)/100</f>
        <v>0</v>
      </c>
    </row>
    <row r="81" spans="1:101">
      <c r="A81" s="42"/>
      <c r="B81" s="42"/>
      <c r="C81" s="42"/>
      <c r="D81" s="42"/>
      <c r="E81" s="43"/>
      <c r="F81" s="42"/>
      <c r="G81" s="42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4"/>
      <c r="AM81" s="4"/>
      <c r="AN81" s="4"/>
      <c r="AO81" s="4"/>
      <c r="AP81" s="4"/>
      <c r="AQ81" s="4"/>
      <c r="AR81" s="4"/>
      <c r="AS81" s="4"/>
      <c r="AT81" s="100"/>
      <c r="AU81" s="72"/>
      <c r="AV81" s="72"/>
      <c r="AW81" s="72"/>
      <c r="AX81" s="72"/>
      <c r="AY81" s="72"/>
      <c r="AZ81" s="72"/>
      <c r="BA81" s="72"/>
      <c r="BB81" s="105" t="b">
        <f t="shared" si="47"/>
        <v>0</v>
      </c>
      <c r="BC81" s="105" t="b">
        <f t="shared" si="48"/>
        <v>0</v>
      </c>
      <c r="BD81" s="105" t="b">
        <f t="shared" si="49"/>
        <v>0</v>
      </c>
      <c r="BE81" s="105" t="b">
        <f t="shared" si="50"/>
        <v>0</v>
      </c>
      <c r="BF81" s="105" t="b">
        <f t="shared" si="51"/>
        <v>0</v>
      </c>
      <c r="BG81" s="105" t="b">
        <f t="shared" si="52"/>
        <v>0</v>
      </c>
      <c r="BH81" s="105" t="b">
        <f t="shared" si="53"/>
        <v>0</v>
      </c>
      <c r="BI81" s="105" t="b">
        <f t="shared" si="54"/>
        <v>0</v>
      </c>
      <c r="BJ81" s="105" t="b">
        <f t="shared" si="55"/>
        <v>0</v>
      </c>
      <c r="BK81" s="105" t="b">
        <f t="shared" si="56"/>
        <v>0</v>
      </c>
      <c r="BL81" s="105" t="b">
        <f t="shared" si="57"/>
        <v>0</v>
      </c>
      <c r="BM81" s="105" t="b">
        <f t="shared" si="58"/>
        <v>0</v>
      </c>
      <c r="BN81" s="105" t="b">
        <f t="shared" si="59"/>
        <v>0</v>
      </c>
      <c r="BO81" s="105" t="b">
        <f t="shared" si="60"/>
        <v>0</v>
      </c>
      <c r="BP81" s="105" t="b">
        <f t="shared" si="61"/>
        <v>0</v>
      </c>
      <c r="BQ81" s="105" t="b">
        <f t="shared" si="62"/>
        <v>0</v>
      </c>
      <c r="BR81" s="105" t="b">
        <f t="shared" si="63"/>
        <v>0</v>
      </c>
      <c r="BS81" s="105" t="b">
        <f t="shared" si="64"/>
        <v>0</v>
      </c>
      <c r="BT81" s="105" t="b">
        <f t="shared" si="65"/>
        <v>0</v>
      </c>
      <c r="BU81" s="105" t="b">
        <f t="shared" si="66"/>
        <v>0</v>
      </c>
      <c r="BV81" s="105" t="b">
        <f t="shared" si="67"/>
        <v>0</v>
      </c>
      <c r="BW81" s="105" t="b">
        <f t="shared" si="68"/>
        <v>0</v>
      </c>
      <c r="BX81" s="105" t="b">
        <f t="shared" si="69"/>
        <v>0</v>
      </c>
      <c r="BY81" s="105" t="b">
        <f t="shared" si="70"/>
        <v>0</v>
      </c>
      <c r="BZ81" s="105" t="b">
        <f t="shared" si="71"/>
        <v>0</v>
      </c>
      <c r="CA81" s="105" t="b">
        <f t="shared" si="72"/>
        <v>0</v>
      </c>
      <c r="CB81" s="105" t="b">
        <f t="shared" si="73"/>
        <v>0</v>
      </c>
      <c r="CC81" s="105" t="b">
        <f t="shared" si="74"/>
        <v>0</v>
      </c>
      <c r="CD81" s="105" t="b">
        <f t="shared" si="75"/>
        <v>0</v>
      </c>
      <c r="CE81" s="105" t="b">
        <f t="shared" si="76"/>
        <v>0</v>
      </c>
      <c r="CF81" s="105" t="b">
        <f t="shared" si="77"/>
        <v>0</v>
      </c>
      <c r="CG81" s="105" t="b">
        <f t="shared" si="78"/>
        <v>0</v>
      </c>
      <c r="CH81" s="105" t="b">
        <f t="shared" si="79"/>
        <v>0</v>
      </c>
      <c r="CI81" s="105" t="b">
        <f t="shared" si="80"/>
        <v>0</v>
      </c>
      <c r="CJ81" s="105" t="b">
        <f t="shared" si="81"/>
        <v>0</v>
      </c>
      <c r="CK81" s="105" t="b">
        <f t="shared" si="82"/>
        <v>0</v>
      </c>
      <c r="CL81" s="105" t="b">
        <f t="shared" si="83"/>
        <v>0</v>
      </c>
      <c r="CM81" s="105" t="b">
        <f t="shared" si="84"/>
        <v>0</v>
      </c>
      <c r="CN81" s="105">
        <f t="shared" si="85"/>
        <v>0</v>
      </c>
      <c r="CO81" s="105">
        <f t="shared" si="86"/>
        <v>0</v>
      </c>
      <c r="CP81" s="105">
        <f t="shared" si="87"/>
        <v>0</v>
      </c>
      <c r="CQ81" s="105">
        <f t="shared" si="88"/>
        <v>0</v>
      </c>
      <c r="CR81" s="105">
        <f t="shared" si="89"/>
        <v>0</v>
      </c>
      <c r="CS81" s="105">
        <f t="shared" si="90"/>
        <v>0</v>
      </c>
      <c r="CT81" s="105">
        <f t="shared" si="91"/>
        <v>0</v>
      </c>
      <c r="CU81" s="105">
        <f t="shared" si="92"/>
        <v>0</v>
      </c>
      <c r="CV81" s="94">
        <f t="shared" si="93"/>
        <v>0</v>
      </c>
      <c r="CW81" s="59">
        <f>(F7*CV81)/100</f>
        <v>0</v>
      </c>
    </row>
    <row r="82" spans="1:101">
      <c r="A82" s="42"/>
      <c r="B82" s="42"/>
      <c r="C82" s="42"/>
      <c r="D82" s="42"/>
      <c r="E82" s="43"/>
      <c r="F82" s="42"/>
      <c r="G82" s="42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4"/>
      <c r="AM82" s="4"/>
      <c r="AN82" s="4"/>
      <c r="AO82" s="4"/>
      <c r="AP82" s="4"/>
      <c r="AQ82" s="4"/>
      <c r="AR82" s="4"/>
      <c r="AS82" s="4"/>
      <c r="AT82" s="100"/>
      <c r="AU82" s="72"/>
      <c r="AV82" s="72"/>
      <c r="AW82" s="72"/>
      <c r="AX82" s="72"/>
      <c r="AY82" s="72"/>
      <c r="AZ82" s="72"/>
      <c r="BA82" s="72"/>
      <c r="BB82" s="105" t="b">
        <f t="shared" si="47"/>
        <v>0</v>
      </c>
      <c r="BC82" s="105" t="b">
        <f t="shared" si="48"/>
        <v>0</v>
      </c>
      <c r="BD82" s="105" t="b">
        <f t="shared" si="49"/>
        <v>0</v>
      </c>
      <c r="BE82" s="105" t="b">
        <f t="shared" si="50"/>
        <v>0</v>
      </c>
      <c r="BF82" s="105" t="b">
        <f t="shared" si="51"/>
        <v>0</v>
      </c>
      <c r="BG82" s="105" t="b">
        <f t="shared" si="52"/>
        <v>0</v>
      </c>
      <c r="BH82" s="105" t="b">
        <f t="shared" si="53"/>
        <v>0</v>
      </c>
      <c r="BI82" s="105" t="b">
        <f t="shared" si="54"/>
        <v>0</v>
      </c>
      <c r="BJ82" s="105" t="b">
        <f t="shared" si="55"/>
        <v>0</v>
      </c>
      <c r="BK82" s="105" t="b">
        <f t="shared" si="56"/>
        <v>0</v>
      </c>
      <c r="BL82" s="105" t="b">
        <f t="shared" si="57"/>
        <v>0</v>
      </c>
      <c r="BM82" s="105" t="b">
        <f t="shared" si="58"/>
        <v>0</v>
      </c>
      <c r="BN82" s="105" t="b">
        <f t="shared" si="59"/>
        <v>0</v>
      </c>
      <c r="BO82" s="105" t="b">
        <f t="shared" si="60"/>
        <v>0</v>
      </c>
      <c r="BP82" s="105" t="b">
        <f t="shared" si="61"/>
        <v>0</v>
      </c>
      <c r="BQ82" s="105" t="b">
        <f t="shared" si="62"/>
        <v>0</v>
      </c>
      <c r="BR82" s="105" t="b">
        <f t="shared" si="63"/>
        <v>0</v>
      </c>
      <c r="BS82" s="105" t="b">
        <f t="shared" si="64"/>
        <v>0</v>
      </c>
      <c r="BT82" s="105" t="b">
        <f t="shared" si="65"/>
        <v>0</v>
      </c>
      <c r="BU82" s="105" t="b">
        <f t="shared" si="66"/>
        <v>0</v>
      </c>
      <c r="BV82" s="105" t="b">
        <f t="shared" si="67"/>
        <v>0</v>
      </c>
      <c r="BW82" s="105" t="b">
        <f t="shared" si="68"/>
        <v>0</v>
      </c>
      <c r="BX82" s="105" t="b">
        <f t="shared" si="69"/>
        <v>0</v>
      </c>
      <c r="BY82" s="105" t="b">
        <f t="shared" si="70"/>
        <v>0</v>
      </c>
      <c r="BZ82" s="105" t="b">
        <f t="shared" si="71"/>
        <v>0</v>
      </c>
      <c r="CA82" s="105" t="b">
        <f t="shared" si="72"/>
        <v>0</v>
      </c>
      <c r="CB82" s="105" t="b">
        <f t="shared" si="73"/>
        <v>0</v>
      </c>
      <c r="CC82" s="105" t="b">
        <f t="shared" si="74"/>
        <v>0</v>
      </c>
      <c r="CD82" s="105" t="b">
        <f t="shared" si="75"/>
        <v>0</v>
      </c>
      <c r="CE82" s="105" t="b">
        <f t="shared" si="76"/>
        <v>0</v>
      </c>
      <c r="CF82" s="105" t="b">
        <f t="shared" si="77"/>
        <v>0</v>
      </c>
      <c r="CG82" s="105" t="b">
        <f t="shared" si="78"/>
        <v>0</v>
      </c>
      <c r="CH82" s="105" t="b">
        <f t="shared" si="79"/>
        <v>0</v>
      </c>
      <c r="CI82" s="105" t="b">
        <f t="shared" si="80"/>
        <v>0</v>
      </c>
      <c r="CJ82" s="105" t="b">
        <f t="shared" si="81"/>
        <v>0</v>
      </c>
      <c r="CK82" s="105" t="b">
        <f t="shared" si="82"/>
        <v>0</v>
      </c>
      <c r="CL82" s="105" t="b">
        <f t="shared" si="83"/>
        <v>0</v>
      </c>
      <c r="CM82" s="105" t="b">
        <f t="shared" si="84"/>
        <v>0</v>
      </c>
      <c r="CN82" s="105">
        <f t="shared" si="85"/>
        <v>0</v>
      </c>
      <c r="CO82" s="105">
        <f t="shared" si="86"/>
        <v>0</v>
      </c>
      <c r="CP82" s="105">
        <f t="shared" si="87"/>
        <v>0</v>
      </c>
      <c r="CQ82" s="105">
        <f t="shared" si="88"/>
        <v>0</v>
      </c>
      <c r="CR82" s="105">
        <f t="shared" si="89"/>
        <v>0</v>
      </c>
      <c r="CS82" s="105">
        <f t="shared" si="90"/>
        <v>0</v>
      </c>
      <c r="CT82" s="105">
        <f t="shared" si="91"/>
        <v>0</v>
      </c>
      <c r="CU82" s="105">
        <f t="shared" si="92"/>
        <v>0</v>
      </c>
      <c r="CV82" s="94">
        <f t="shared" si="93"/>
        <v>0</v>
      </c>
      <c r="CW82" s="59">
        <f>(F7*CV82)/100</f>
        <v>0</v>
      </c>
    </row>
    <row r="83" spans="1:101">
      <c r="A83" s="42"/>
      <c r="B83" s="42"/>
      <c r="C83" s="42"/>
      <c r="D83" s="42"/>
      <c r="E83" s="43"/>
      <c r="F83" s="42"/>
      <c r="G83" s="42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4"/>
      <c r="AM83" s="4"/>
      <c r="AN83" s="4"/>
      <c r="AO83" s="4"/>
      <c r="AP83" s="4"/>
      <c r="AQ83" s="4"/>
      <c r="AR83" s="4"/>
      <c r="AS83" s="4"/>
      <c r="AT83" s="100"/>
      <c r="AU83" s="72"/>
      <c r="AV83" s="72"/>
      <c r="AW83" s="72"/>
      <c r="AX83" s="72"/>
      <c r="AY83" s="72"/>
      <c r="AZ83" s="72"/>
      <c r="BA83" s="72"/>
      <c r="BB83" s="105" t="b">
        <f t="shared" si="47"/>
        <v>0</v>
      </c>
      <c r="BC83" s="105" t="b">
        <f t="shared" si="48"/>
        <v>0</v>
      </c>
      <c r="BD83" s="105" t="b">
        <f t="shared" si="49"/>
        <v>0</v>
      </c>
      <c r="BE83" s="105" t="b">
        <f t="shared" si="50"/>
        <v>0</v>
      </c>
      <c r="BF83" s="105" t="b">
        <f t="shared" si="51"/>
        <v>0</v>
      </c>
      <c r="BG83" s="105" t="b">
        <f t="shared" si="52"/>
        <v>0</v>
      </c>
      <c r="BH83" s="105" t="b">
        <f t="shared" si="53"/>
        <v>0</v>
      </c>
      <c r="BI83" s="105" t="b">
        <f t="shared" si="54"/>
        <v>0</v>
      </c>
      <c r="BJ83" s="105" t="b">
        <f t="shared" si="55"/>
        <v>0</v>
      </c>
      <c r="BK83" s="105" t="b">
        <f t="shared" si="56"/>
        <v>0</v>
      </c>
      <c r="BL83" s="105" t="b">
        <f t="shared" si="57"/>
        <v>0</v>
      </c>
      <c r="BM83" s="105" t="b">
        <f t="shared" si="58"/>
        <v>0</v>
      </c>
      <c r="BN83" s="105" t="b">
        <f t="shared" si="59"/>
        <v>0</v>
      </c>
      <c r="BO83" s="105" t="b">
        <f t="shared" si="60"/>
        <v>0</v>
      </c>
      <c r="BP83" s="105" t="b">
        <f t="shared" si="61"/>
        <v>0</v>
      </c>
      <c r="BQ83" s="105" t="b">
        <f t="shared" si="62"/>
        <v>0</v>
      </c>
      <c r="BR83" s="105" t="b">
        <f t="shared" si="63"/>
        <v>0</v>
      </c>
      <c r="BS83" s="105" t="b">
        <f t="shared" si="64"/>
        <v>0</v>
      </c>
      <c r="BT83" s="105" t="b">
        <f t="shared" si="65"/>
        <v>0</v>
      </c>
      <c r="BU83" s="105" t="b">
        <f t="shared" si="66"/>
        <v>0</v>
      </c>
      <c r="BV83" s="105" t="b">
        <f t="shared" si="67"/>
        <v>0</v>
      </c>
      <c r="BW83" s="105" t="b">
        <f t="shared" si="68"/>
        <v>0</v>
      </c>
      <c r="BX83" s="105" t="b">
        <f t="shared" si="69"/>
        <v>0</v>
      </c>
      <c r="BY83" s="105" t="b">
        <f t="shared" si="70"/>
        <v>0</v>
      </c>
      <c r="BZ83" s="105" t="b">
        <f t="shared" si="71"/>
        <v>0</v>
      </c>
      <c r="CA83" s="105" t="b">
        <f t="shared" si="72"/>
        <v>0</v>
      </c>
      <c r="CB83" s="105" t="b">
        <f t="shared" si="73"/>
        <v>0</v>
      </c>
      <c r="CC83" s="105" t="b">
        <f t="shared" si="74"/>
        <v>0</v>
      </c>
      <c r="CD83" s="105" t="b">
        <f t="shared" si="75"/>
        <v>0</v>
      </c>
      <c r="CE83" s="105" t="b">
        <f t="shared" si="76"/>
        <v>0</v>
      </c>
      <c r="CF83" s="105" t="b">
        <f t="shared" si="77"/>
        <v>0</v>
      </c>
      <c r="CG83" s="105" t="b">
        <f t="shared" si="78"/>
        <v>0</v>
      </c>
      <c r="CH83" s="105" t="b">
        <f t="shared" si="79"/>
        <v>0</v>
      </c>
      <c r="CI83" s="105" t="b">
        <f t="shared" si="80"/>
        <v>0</v>
      </c>
      <c r="CJ83" s="105" t="b">
        <f t="shared" si="81"/>
        <v>0</v>
      </c>
      <c r="CK83" s="105" t="b">
        <f t="shared" si="82"/>
        <v>0</v>
      </c>
      <c r="CL83" s="105" t="b">
        <f t="shared" si="83"/>
        <v>0</v>
      </c>
      <c r="CM83" s="105" t="b">
        <f t="shared" si="84"/>
        <v>0</v>
      </c>
      <c r="CN83" s="105">
        <f t="shared" si="85"/>
        <v>0</v>
      </c>
      <c r="CO83" s="105">
        <f t="shared" si="86"/>
        <v>0</v>
      </c>
      <c r="CP83" s="105">
        <f t="shared" si="87"/>
        <v>0</v>
      </c>
      <c r="CQ83" s="105">
        <f t="shared" si="88"/>
        <v>0</v>
      </c>
      <c r="CR83" s="105">
        <f t="shared" si="89"/>
        <v>0</v>
      </c>
      <c r="CS83" s="105">
        <f t="shared" si="90"/>
        <v>0</v>
      </c>
      <c r="CT83" s="105">
        <f t="shared" si="91"/>
        <v>0</v>
      </c>
      <c r="CU83" s="105">
        <f t="shared" si="92"/>
        <v>0</v>
      </c>
      <c r="CV83" s="94">
        <f t="shared" si="93"/>
        <v>0</v>
      </c>
      <c r="CW83" s="59">
        <f>(F7*CV83)/100</f>
        <v>0</v>
      </c>
    </row>
    <row r="84" spans="1:101">
      <c r="A84" s="42"/>
      <c r="B84" s="42"/>
      <c r="C84" s="42"/>
      <c r="D84" s="42"/>
      <c r="E84" s="43"/>
      <c r="F84" s="42"/>
      <c r="G84" s="42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4"/>
      <c r="AM84" s="4"/>
      <c r="AN84" s="4"/>
      <c r="AO84" s="4"/>
      <c r="AP84" s="4"/>
      <c r="AQ84" s="4"/>
      <c r="AR84" s="4"/>
      <c r="AS84" s="4"/>
      <c r="AT84" s="100"/>
      <c r="AU84" s="72"/>
      <c r="AV84" s="72"/>
      <c r="AW84" s="72"/>
      <c r="AX84" s="72"/>
      <c r="AY84" s="72"/>
      <c r="AZ84" s="72"/>
      <c r="BA84" s="72"/>
      <c r="BB84" s="105" t="b">
        <f t="shared" si="47"/>
        <v>0</v>
      </c>
      <c r="BC84" s="105" t="b">
        <f t="shared" si="48"/>
        <v>0</v>
      </c>
      <c r="BD84" s="105" t="b">
        <f t="shared" si="49"/>
        <v>0</v>
      </c>
      <c r="BE84" s="105" t="b">
        <f t="shared" si="50"/>
        <v>0</v>
      </c>
      <c r="BF84" s="105" t="b">
        <f t="shared" si="51"/>
        <v>0</v>
      </c>
      <c r="BG84" s="105" t="b">
        <f t="shared" si="52"/>
        <v>0</v>
      </c>
      <c r="BH84" s="105" t="b">
        <f t="shared" si="53"/>
        <v>0</v>
      </c>
      <c r="BI84" s="105" t="b">
        <f t="shared" si="54"/>
        <v>0</v>
      </c>
      <c r="BJ84" s="105" t="b">
        <f t="shared" si="55"/>
        <v>0</v>
      </c>
      <c r="BK84" s="105" t="b">
        <f t="shared" si="56"/>
        <v>0</v>
      </c>
      <c r="BL84" s="105" t="b">
        <f t="shared" si="57"/>
        <v>0</v>
      </c>
      <c r="BM84" s="105" t="b">
        <f t="shared" si="58"/>
        <v>0</v>
      </c>
      <c r="BN84" s="105" t="b">
        <f t="shared" si="59"/>
        <v>0</v>
      </c>
      <c r="BO84" s="105" t="b">
        <f t="shared" si="60"/>
        <v>0</v>
      </c>
      <c r="BP84" s="105" t="b">
        <f t="shared" si="61"/>
        <v>0</v>
      </c>
      <c r="BQ84" s="105" t="b">
        <f t="shared" si="62"/>
        <v>0</v>
      </c>
      <c r="BR84" s="105" t="b">
        <f t="shared" si="63"/>
        <v>0</v>
      </c>
      <c r="BS84" s="105" t="b">
        <f t="shared" si="64"/>
        <v>0</v>
      </c>
      <c r="BT84" s="105" t="b">
        <f t="shared" si="65"/>
        <v>0</v>
      </c>
      <c r="BU84" s="105" t="b">
        <f t="shared" si="66"/>
        <v>0</v>
      </c>
      <c r="BV84" s="105" t="b">
        <f t="shared" si="67"/>
        <v>0</v>
      </c>
      <c r="BW84" s="105" t="b">
        <f t="shared" si="68"/>
        <v>0</v>
      </c>
      <c r="BX84" s="105" t="b">
        <f t="shared" si="69"/>
        <v>0</v>
      </c>
      <c r="BY84" s="105" t="b">
        <f t="shared" si="70"/>
        <v>0</v>
      </c>
      <c r="BZ84" s="105" t="b">
        <f t="shared" si="71"/>
        <v>0</v>
      </c>
      <c r="CA84" s="105" t="b">
        <f t="shared" si="72"/>
        <v>0</v>
      </c>
      <c r="CB84" s="105" t="b">
        <f t="shared" si="73"/>
        <v>0</v>
      </c>
      <c r="CC84" s="105" t="b">
        <f t="shared" si="74"/>
        <v>0</v>
      </c>
      <c r="CD84" s="105" t="b">
        <f t="shared" si="75"/>
        <v>0</v>
      </c>
      <c r="CE84" s="105" t="b">
        <f t="shared" si="76"/>
        <v>0</v>
      </c>
      <c r="CF84" s="105" t="b">
        <f t="shared" si="77"/>
        <v>0</v>
      </c>
      <c r="CG84" s="105" t="b">
        <f t="shared" si="78"/>
        <v>0</v>
      </c>
      <c r="CH84" s="105" t="b">
        <f t="shared" si="79"/>
        <v>0</v>
      </c>
      <c r="CI84" s="105" t="b">
        <f t="shared" si="80"/>
        <v>0</v>
      </c>
      <c r="CJ84" s="105" t="b">
        <f t="shared" si="81"/>
        <v>0</v>
      </c>
      <c r="CK84" s="105" t="b">
        <f t="shared" si="82"/>
        <v>0</v>
      </c>
      <c r="CL84" s="105" t="b">
        <f t="shared" si="83"/>
        <v>0</v>
      </c>
      <c r="CM84" s="105" t="b">
        <f t="shared" si="84"/>
        <v>0</v>
      </c>
      <c r="CN84" s="105">
        <f t="shared" si="85"/>
        <v>0</v>
      </c>
      <c r="CO84" s="105">
        <f t="shared" si="86"/>
        <v>0</v>
      </c>
      <c r="CP84" s="105">
        <f t="shared" si="87"/>
        <v>0</v>
      </c>
      <c r="CQ84" s="105">
        <f t="shared" si="88"/>
        <v>0</v>
      </c>
      <c r="CR84" s="105">
        <f t="shared" si="89"/>
        <v>0</v>
      </c>
      <c r="CS84" s="105">
        <f t="shared" si="90"/>
        <v>0</v>
      </c>
      <c r="CT84" s="105">
        <f t="shared" si="91"/>
        <v>0</v>
      </c>
      <c r="CU84" s="105">
        <f t="shared" si="92"/>
        <v>0</v>
      </c>
      <c r="CV84" s="94">
        <f t="shared" si="93"/>
        <v>0</v>
      </c>
      <c r="CW84" s="59">
        <f>(F7*CV84)/100</f>
        <v>0</v>
      </c>
    </row>
    <row r="85" spans="1:101">
      <c r="A85" s="42"/>
      <c r="B85" s="42"/>
      <c r="C85" s="42"/>
      <c r="D85" s="42"/>
      <c r="E85" s="43"/>
      <c r="F85" s="42"/>
      <c r="G85" s="42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4"/>
      <c r="AM85" s="4"/>
      <c r="AN85" s="4"/>
      <c r="AO85" s="4"/>
      <c r="AP85" s="4"/>
      <c r="AQ85" s="4"/>
      <c r="AR85" s="4"/>
      <c r="AS85" s="4"/>
      <c r="AT85" s="100"/>
      <c r="AU85" s="72"/>
      <c r="AV85" s="72"/>
      <c r="AW85" s="72"/>
      <c r="AX85" s="72"/>
      <c r="AY85" s="72"/>
      <c r="AZ85" s="72"/>
      <c r="BA85" s="72"/>
      <c r="BB85" s="105" t="b">
        <f t="shared" si="47"/>
        <v>0</v>
      </c>
      <c r="BC85" s="105" t="b">
        <f t="shared" si="48"/>
        <v>0</v>
      </c>
      <c r="BD85" s="105" t="b">
        <f t="shared" si="49"/>
        <v>0</v>
      </c>
      <c r="BE85" s="105" t="b">
        <f t="shared" si="50"/>
        <v>0</v>
      </c>
      <c r="BF85" s="105" t="b">
        <f t="shared" si="51"/>
        <v>0</v>
      </c>
      <c r="BG85" s="105" t="b">
        <f t="shared" si="52"/>
        <v>0</v>
      </c>
      <c r="BH85" s="105" t="b">
        <f t="shared" si="53"/>
        <v>0</v>
      </c>
      <c r="BI85" s="105" t="b">
        <f t="shared" si="54"/>
        <v>0</v>
      </c>
      <c r="BJ85" s="105" t="b">
        <f t="shared" si="55"/>
        <v>0</v>
      </c>
      <c r="BK85" s="105" t="b">
        <f t="shared" si="56"/>
        <v>0</v>
      </c>
      <c r="BL85" s="105" t="b">
        <f t="shared" si="57"/>
        <v>0</v>
      </c>
      <c r="BM85" s="105" t="b">
        <f t="shared" si="58"/>
        <v>0</v>
      </c>
      <c r="BN85" s="105" t="b">
        <f t="shared" si="59"/>
        <v>0</v>
      </c>
      <c r="BO85" s="105" t="b">
        <f t="shared" si="60"/>
        <v>0</v>
      </c>
      <c r="BP85" s="105" t="b">
        <f t="shared" si="61"/>
        <v>0</v>
      </c>
      <c r="BQ85" s="105" t="b">
        <f t="shared" si="62"/>
        <v>0</v>
      </c>
      <c r="BR85" s="105" t="b">
        <f t="shared" si="63"/>
        <v>0</v>
      </c>
      <c r="BS85" s="105" t="b">
        <f t="shared" si="64"/>
        <v>0</v>
      </c>
      <c r="BT85" s="105" t="b">
        <f t="shared" si="65"/>
        <v>0</v>
      </c>
      <c r="BU85" s="105" t="b">
        <f t="shared" si="66"/>
        <v>0</v>
      </c>
      <c r="BV85" s="105" t="b">
        <f t="shared" si="67"/>
        <v>0</v>
      </c>
      <c r="BW85" s="105" t="b">
        <f t="shared" si="68"/>
        <v>0</v>
      </c>
      <c r="BX85" s="105" t="b">
        <f t="shared" si="69"/>
        <v>0</v>
      </c>
      <c r="BY85" s="105" t="b">
        <f t="shared" si="70"/>
        <v>0</v>
      </c>
      <c r="BZ85" s="105" t="b">
        <f t="shared" si="71"/>
        <v>0</v>
      </c>
      <c r="CA85" s="105" t="b">
        <f t="shared" si="72"/>
        <v>0</v>
      </c>
      <c r="CB85" s="105" t="b">
        <f t="shared" si="73"/>
        <v>0</v>
      </c>
      <c r="CC85" s="105" t="b">
        <f t="shared" si="74"/>
        <v>0</v>
      </c>
      <c r="CD85" s="105" t="b">
        <f t="shared" si="75"/>
        <v>0</v>
      </c>
      <c r="CE85" s="105" t="b">
        <f t="shared" si="76"/>
        <v>0</v>
      </c>
      <c r="CF85" s="105" t="b">
        <f t="shared" si="77"/>
        <v>0</v>
      </c>
      <c r="CG85" s="105" t="b">
        <f t="shared" si="78"/>
        <v>0</v>
      </c>
      <c r="CH85" s="105" t="b">
        <f t="shared" si="79"/>
        <v>0</v>
      </c>
      <c r="CI85" s="105" t="b">
        <f t="shared" si="80"/>
        <v>0</v>
      </c>
      <c r="CJ85" s="105" t="b">
        <f t="shared" si="81"/>
        <v>0</v>
      </c>
      <c r="CK85" s="105" t="b">
        <f t="shared" si="82"/>
        <v>0</v>
      </c>
      <c r="CL85" s="105" t="b">
        <f t="shared" si="83"/>
        <v>0</v>
      </c>
      <c r="CM85" s="105" t="b">
        <f t="shared" si="84"/>
        <v>0</v>
      </c>
      <c r="CN85" s="105">
        <f t="shared" si="85"/>
        <v>0</v>
      </c>
      <c r="CO85" s="105">
        <f t="shared" si="86"/>
        <v>0</v>
      </c>
      <c r="CP85" s="105">
        <f t="shared" si="87"/>
        <v>0</v>
      </c>
      <c r="CQ85" s="105">
        <f t="shared" si="88"/>
        <v>0</v>
      </c>
      <c r="CR85" s="105">
        <f t="shared" si="89"/>
        <v>0</v>
      </c>
      <c r="CS85" s="105">
        <f t="shared" si="90"/>
        <v>0</v>
      </c>
      <c r="CT85" s="105">
        <f t="shared" si="91"/>
        <v>0</v>
      </c>
      <c r="CU85" s="105">
        <f t="shared" si="92"/>
        <v>0</v>
      </c>
      <c r="CV85" s="94">
        <f t="shared" si="93"/>
        <v>0</v>
      </c>
      <c r="CW85" s="59">
        <f>(F7*CV85)/100</f>
        <v>0</v>
      </c>
    </row>
    <row r="86" spans="1:101">
      <c r="A86" s="42"/>
      <c r="B86" s="42"/>
      <c r="C86" s="42"/>
      <c r="D86" s="42"/>
      <c r="E86" s="43"/>
      <c r="F86" s="42"/>
      <c r="G86" s="42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4"/>
      <c r="AM86" s="4"/>
      <c r="AN86" s="4"/>
      <c r="AO86" s="4"/>
      <c r="AP86" s="4"/>
      <c r="AQ86" s="4"/>
      <c r="AR86" s="4"/>
      <c r="AS86" s="4"/>
      <c r="AT86" s="100"/>
      <c r="AU86" s="72"/>
      <c r="AV86" s="72"/>
      <c r="AW86" s="72"/>
      <c r="AX86" s="72"/>
      <c r="AY86" s="72"/>
      <c r="AZ86" s="72"/>
      <c r="BA86" s="72"/>
      <c r="BB86" s="105" t="b">
        <f t="shared" si="47"/>
        <v>0</v>
      </c>
      <c r="BC86" s="105" t="b">
        <f t="shared" si="48"/>
        <v>0</v>
      </c>
      <c r="BD86" s="105" t="b">
        <f t="shared" si="49"/>
        <v>0</v>
      </c>
      <c r="BE86" s="105" t="b">
        <f t="shared" si="50"/>
        <v>0</v>
      </c>
      <c r="BF86" s="105" t="b">
        <f t="shared" si="51"/>
        <v>0</v>
      </c>
      <c r="BG86" s="105" t="b">
        <f t="shared" si="52"/>
        <v>0</v>
      </c>
      <c r="BH86" s="105" t="b">
        <f t="shared" si="53"/>
        <v>0</v>
      </c>
      <c r="BI86" s="105" t="b">
        <f t="shared" si="54"/>
        <v>0</v>
      </c>
      <c r="BJ86" s="105" t="b">
        <f t="shared" si="55"/>
        <v>0</v>
      </c>
      <c r="BK86" s="105" t="b">
        <f t="shared" si="56"/>
        <v>0</v>
      </c>
      <c r="BL86" s="105" t="b">
        <f t="shared" si="57"/>
        <v>0</v>
      </c>
      <c r="BM86" s="105" t="b">
        <f t="shared" si="58"/>
        <v>0</v>
      </c>
      <c r="BN86" s="105" t="b">
        <f t="shared" si="59"/>
        <v>0</v>
      </c>
      <c r="BO86" s="105" t="b">
        <f t="shared" si="60"/>
        <v>0</v>
      </c>
      <c r="BP86" s="105" t="b">
        <f t="shared" si="61"/>
        <v>0</v>
      </c>
      <c r="BQ86" s="105" t="b">
        <f t="shared" si="62"/>
        <v>0</v>
      </c>
      <c r="BR86" s="105" t="b">
        <f t="shared" si="63"/>
        <v>0</v>
      </c>
      <c r="BS86" s="105" t="b">
        <f t="shared" si="64"/>
        <v>0</v>
      </c>
      <c r="BT86" s="105" t="b">
        <f t="shared" si="65"/>
        <v>0</v>
      </c>
      <c r="BU86" s="105" t="b">
        <f t="shared" si="66"/>
        <v>0</v>
      </c>
      <c r="BV86" s="105" t="b">
        <f t="shared" si="67"/>
        <v>0</v>
      </c>
      <c r="BW86" s="105" t="b">
        <f t="shared" si="68"/>
        <v>0</v>
      </c>
      <c r="BX86" s="105" t="b">
        <f t="shared" si="69"/>
        <v>0</v>
      </c>
      <c r="BY86" s="105" t="b">
        <f t="shared" si="70"/>
        <v>0</v>
      </c>
      <c r="BZ86" s="105" t="b">
        <f t="shared" si="71"/>
        <v>0</v>
      </c>
      <c r="CA86" s="105" t="b">
        <f t="shared" si="72"/>
        <v>0</v>
      </c>
      <c r="CB86" s="105" t="b">
        <f t="shared" si="73"/>
        <v>0</v>
      </c>
      <c r="CC86" s="105" t="b">
        <f t="shared" si="74"/>
        <v>0</v>
      </c>
      <c r="CD86" s="105" t="b">
        <f t="shared" si="75"/>
        <v>0</v>
      </c>
      <c r="CE86" s="105" t="b">
        <f t="shared" si="76"/>
        <v>0</v>
      </c>
      <c r="CF86" s="105" t="b">
        <f t="shared" si="77"/>
        <v>0</v>
      </c>
      <c r="CG86" s="105" t="b">
        <f t="shared" si="78"/>
        <v>0</v>
      </c>
      <c r="CH86" s="105" t="b">
        <f t="shared" si="79"/>
        <v>0</v>
      </c>
      <c r="CI86" s="105" t="b">
        <f t="shared" si="80"/>
        <v>0</v>
      </c>
      <c r="CJ86" s="105" t="b">
        <f t="shared" si="81"/>
        <v>0</v>
      </c>
      <c r="CK86" s="105" t="b">
        <f t="shared" si="82"/>
        <v>0</v>
      </c>
      <c r="CL86" s="105" t="b">
        <f t="shared" si="83"/>
        <v>0</v>
      </c>
      <c r="CM86" s="105" t="b">
        <f t="shared" si="84"/>
        <v>0</v>
      </c>
      <c r="CN86" s="105">
        <f t="shared" si="85"/>
        <v>0</v>
      </c>
      <c r="CO86" s="105">
        <f t="shared" si="86"/>
        <v>0</v>
      </c>
      <c r="CP86" s="105">
        <f t="shared" si="87"/>
        <v>0</v>
      </c>
      <c r="CQ86" s="105">
        <f t="shared" si="88"/>
        <v>0</v>
      </c>
      <c r="CR86" s="105">
        <f t="shared" si="89"/>
        <v>0</v>
      </c>
      <c r="CS86" s="105">
        <f t="shared" si="90"/>
        <v>0</v>
      </c>
      <c r="CT86" s="105">
        <f t="shared" si="91"/>
        <v>0</v>
      </c>
      <c r="CU86" s="105">
        <f t="shared" si="92"/>
        <v>0</v>
      </c>
      <c r="CV86" s="94">
        <f t="shared" si="93"/>
        <v>0</v>
      </c>
      <c r="CW86" s="59">
        <f>(F7*CV86)/100</f>
        <v>0</v>
      </c>
    </row>
    <row r="87" spans="1:101">
      <c r="A87" s="42"/>
      <c r="B87" s="42"/>
      <c r="C87" s="42"/>
      <c r="D87" s="42"/>
      <c r="E87" s="43"/>
      <c r="F87" s="42"/>
      <c r="G87" s="42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4"/>
      <c r="AM87" s="4"/>
      <c r="AN87" s="4"/>
      <c r="AO87" s="4"/>
      <c r="AP87" s="4"/>
      <c r="AQ87" s="4"/>
      <c r="AR87" s="4"/>
      <c r="AS87" s="4"/>
      <c r="AT87" s="100"/>
      <c r="AU87" s="72"/>
      <c r="AV87" s="72"/>
      <c r="AW87" s="72"/>
      <c r="AX87" s="72"/>
      <c r="AY87" s="72"/>
      <c r="AZ87" s="72"/>
      <c r="BA87" s="72"/>
      <c r="BB87" s="105" t="b">
        <f t="shared" si="47"/>
        <v>0</v>
      </c>
      <c r="BC87" s="105" t="b">
        <f t="shared" si="48"/>
        <v>0</v>
      </c>
      <c r="BD87" s="105" t="b">
        <f t="shared" si="49"/>
        <v>0</v>
      </c>
      <c r="BE87" s="105" t="b">
        <f t="shared" si="50"/>
        <v>0</v>
      </c>
      <c r="BF87" s="105" t="b">
        <f t="shared" si="51"/>
        <v>0</v>
      </c>
      <c r="BG87" s="105" t="b">
        <f t="shared" si="52"/>
        <v>0</v>
      </c>
      <c r="BH87" s="105" t="b">
        <f t="shared" si="53"/>
        <v>0</v>
      </c>
      <c r="BI87" s="105" t="b">
        <f t="shared" si="54"/>
        <v>0</v>
      </c>
      <c r="BJ87" s="105" t="b">
        <f t="shared" si="55"/>
        <v>0</v>
      </c>
      <c r="BK87" s="105" t="b">
        <f t="shared" si="56"/>
        <v>0</v>
      </c>
      <c r="BL87" s="105" t="b">
        <f t="shared" si="57"/>
        <v>0</v>
      </c>
      <c r="BM87" s="105" t="b">
        <f t="shared" si="58"/>
        <v>0</v>
      </c>
      <c r="BN87" s="105" t="b">
        <f t="shared" si="59"/>
        <v>0</v>
      </c>
      <c r="BO87" s="105" t="b">
        <f t="shared" si="60"/>
        <v>0</v>
      </c>
      <c r="BP87" s="105" t="b">
        <f t="shared" si="61"/>
        <v>0</v>
      </c>
      <c r="BQ87" s="105" t="b">
        <f t="shared" si="62"/>
        <v>0</v>
      </c>
      <c r="BR87" s="105" t="b">
        <f t="shared" si="63"/>
        <v>0</v>
      </c>
      <c r="BS87" s="105" t="b">
        <f t="shared" si="64"/>
        <v>0</v>
      </c>
      <c r="BT87" s="105" t="b">
        <f t="shared" si="65"/>
        <v>0</v>
      </c>
      <c r="BU87" s="105" t="b">
        <f t="shared" si="66"/>
        <v>0</v>
      </c>
      <c r="BV87" s="105" t="b">
        <f t="shared" si="67"/>
        <v>0</v>
      </c>
      <c r="BW87" s="105" t="b">
        <f t="shared" si="68"/>
        <v>0</v>
      </c>
      <c r="BX87" s="105" t="b">
        <f t="shared" si="69"/>
        <v>0</v>
      </c>
      <c r="BY87" s="105" t="b">
        <f t="shared" si="70"/>
        <v>0</v>
      </c>
      <c r="BZ87" s="105" t="b">
        <f t="shared" si="71"/>
        <v>0</v>
      </c>
      <c r="CA87" s="105" t="b">
        <f t="shared" si="72"/>
        <v>0</v>
      </c>
      <c r="CB87" s="105" t="b">
        <f t="shared" si="73"/>
        <v>0</v>
      </c>
      <c r="CC87" s="105" t="b">
        <f t="shared" si="74"/>
        <v>0</v>
      </c>
      <c r="CD87" s="105" t="b">
        <f t="shared" si="75"/>
        <v>0</v>
      </c>
      <c r="CE87" s="105" t="b">
        <f t="shared" si="76"/>
        <v>0</v>
      </c>
      <c r="CF87" s="105" t="b">
        <f t="shared" si="77"/>
        <v>0</v>
      </c>
      <c r="CG87" s="105" t="b">
        <f t="shared" si="78"/>
        <v>0</v>
      </c>
      <c r="CH87" s="105" t="b">
        <f t="shared" si="79"/>
        <v>0</v>
      </c>
      <c r="CI87" s="105" t="b">
        <f t="shared" si="80"/>
        <v>0</v>
      </c>
      <c r="CJ87" s="105" t="b">
        <f t="shared" si="81"/>
        <v>0</v>
      </c>
      <c r="CK87" s="105" t="b">
        <f t="shared" si="82"/>
        <v>0</v>
      </c>
      <c r="CL87" s="105" t="b">
        <f t="shared" si="83"/>
        <v>0</v>
      </c>
      <c r="CM87" s="105" t="b">
        <f t="shared" si="84"/>
        <v>0</v>
      </c>
      <c r="CN87" s="105">
        <f t="shared" si="85"/>
        <v>0</v>
      </c>
      <c r="CO87" s="105">
        <f t="shared" si="86"/>
        <v>0</v>
      </c>
      <c r="CP87" s="105">
        <f t="shared" si="87"/>
        <v>0</v>
      </c>
      <c r="CQ87" s="105">
        <f t="shared" si="88"/>
        <v>0</v>
      </c>
      <c r="CR87" s="105">
        <f t="shared" si="89"/>
        <v>0</v>
      </c>
      <c r="CS87" s="105">
        <f t="shared" si="90"/>
        <v>0</v>
      </c>
      <c r="CT87" s="105">
        <f t="shared" si="91"/>
        <v>0</v>
      </c>
      <c r="CU87" s="105">
        <f t="shared" si="92"/>
        <v>0</v>
      </c>
      <c r="CV87" s="94">
        <f t="shared" si="93"/>
        <v>0</v>
      </c>
      <c r="CW87" s="59">
        <f>(F7*CV87)/100</f>
        <v>0</v>
      </c>
    </row>
    <row r="88" spans="1:101">
      <c r="A88" s="42"/>
      <c r="B88" s="42"/>
      <c r="C88" s="42"/>
      <c r="D88" s="42"/>
      <c r="E88" s="43"/>
      <c r="F88" s="42"/>
      <c r="G88" s="42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4"/>
      <c r="AM88" s="4"/>
      <c r="AN88" s="4"/>
      <c r="AO88" s="4"/>
      <c r="AP88" s="4"/>
      <c r="AQ88" s="4"/>
      <c r="AR88" s="4"/>
      <c r="AS88" s="4"/>
      <c r="AT88" s="100"/>
      <c r="AU88" s="72"/>
      <c r="AV88" s="72"/>
      <c r="AW88" s="72"/>
      <c r="AX88" s="72"/>
      <c r="AY88" s="72"/>
      <c r="AZ88" s="72"/>
      <c r="BA88" s="72"/>
      <c r="BB88" s="105" t="b">
        <f t="shared" si="47"/>
        <v>0</v>
      </c>
      <c r="BC88" s="105" t="b">
        <f t="shared" si="48"/>
        <v>0</v>
      </c>
      <c r="BD88" s="105" t="b">
        <f t="shared" si="49"/>
        <v>0</v>
      </c>
      <c r="BE88" s="105" t="b">
        <f t="shared" si="50"/>
        <v>0</v>
      </c>
      <c r="BF88" s="105" t="b">
        <f t="shared" si="51"/>
        <v>0</v>
      </c>
      <c r="BG88" s="105" t="b">
        <f t="shared" si="52"/>
        <v>0</v>
      </c>
      <c r="BH88" s="105" t="b">
        <f t="shared" si="53"/>
        <v>0</v>
      </c>
      <c r="BI88" s="105" t="b">
        <f t="shared" si="54"/>
        <v>0</v>
      </c>
      <c r="BJ88" s="105" t="b">
        <f t="shared" si="55"/>
        <v>0</v>
      </c>
      <c r="BK88" s="105" t="b">
        <f t="shared" si="56"/>
        <v>0</v>
      </c>
      <c r="BL88" s="105" t="b">
        <f t="shared" si="57"/>
        <v>0</v>
      </c>
      <c r="BM88" s="105" t="b">
        <f t="shared" si="58"/>
        <v>0</v>
      </c>
      <c r="BN88" s="105" t="b">
        <f t="shared" si="59"/>
        <v>0</v>
      </c>
      <c r="BO88" s="105" t="b">
        <f t="shared" si="60"/>
        <v>0</v>
      </c>
      <c r="BP88" s="105" t="b">
        <f t="shared" si="61"/>
        <v>0</v>
      </c>
      <c r="BQ88" s="105" t="b">
        <f t="shared" si="62"/>
        <v>0</v>
      </c>
      <c r="BR88" s="105" t="b">
        <f t="shared" si="63"/>
        <v>0</v>
      </c>
      <c r="BS88" s="105" t="b">
        <f t="shared" si="64"/>
        <v>0</v>
      </c>
      <c r="BT88" s="105" t="b">
        <f t="shared" si="65"/>
        <v>0</v>
      </c>
      <c r="BU88" s="105" t="b">
        <f t="shared" si="66"/>
        <v>0</v>
      </c>
      <c r="BV88" s="105" t="b">
        <f t="shared" si="67"/>
        <v>0</v>
      </c>
      <c r="BW88" s="105" t="b">
        <f t="shared" si="68"/>
        <v>0</v>
      </c>
      <c r="BX88" s="105" t="b">
        <f t="shared" si="69"/>
        <v>0</v>
      </c>
      <c r="BY88" s="105" t="b">
        <f t="shared" si="70"/>
        <v>0</v>
      </c>
      <c r="BZ88" s="105" t="b">
        <f t="shared" si="71"/>
        <v>0</v>
      </c>
      <c r="CA88" s="105" t="b">
        <f t="shared" si="72"/>
        <v>0</v>
      </c>
      <c r="CB88" s="105" t="b">
        <f t="shared" si="73"/>
        <v>0</v>
      </c>
      <c r="CC88" s="105" t="b">
        <f t="shared" si="74"/>
        <v>0</v>
      </c>
      <c r="CD88" s="105" t="b">
        <f t="shared" si="75"/>
        <v>0</v>
      </c>
      <c r="CE88" s="105" t="b">
        <f t="shared" si="76"/>
        <v>0</v>
      </c>
      <c r="CF88" s="105" t="b">
        <f t="shared" si="77"/>
        <v>0</v>
      </c>
      <c r="CG88" s="105" t="b">
        <f t="shared" si="78"/>
        <v>0</v>
      </c>
      <c r="CH88" s="105" t="b">
        <f t="shared" si="79"/>
        <v>0</v>
      </c>
      <c r="CI88" s="105" t="b">
        <f t="shared" si="80"/>
        <v>0</v>
      </c>
      <c r="CJ88" s="105" t="b">
        <f t="shared" si="81"/>
        <v>0</v>
      </c>
      <c r="CK88" s="105" t="b">
        <f t="shared" si="82"/>
        <v>0</v>
      </c>
      <c r="CL88" s="105" t="b">
        <f t="shared" si="83"/>
        <v>0</v>
      </c>
      <c r="CM88" s="105" t="b">
        <f t="shared" si="84"/>
        <v>0</v>
      </c>
      <c r="CN88" s="105">
        <f t="shared" si="85"/>
        <v>0</v>
      </c>
      <c r="CO88" s="105">
        <f t="shared" si="86"/>
        <v>0</v>
      </c>
      <c r="CP88" s="105">
        <f t="shared" si="87"/>
        <v>0</v>
      </c>
      <c r="CQ88" s="105">
        <f t="shared" si="88"/>
        <v>0</v>
      </c>
      <c r="CR88" s="105">
        <f t="shared" si="89"/>
        <v>0</v>
      </c>
      <c r="CS88" s="105">
        <f t="shared" si="90"/>
        <v>0</v>
      </c>
      <c r="CT88" s="105">
        <f t="shared" si="91"/>
        <v>0</v>
      </c>
      <c r="CU88" s="105">
        <f t="shared" si="92"/>
        <v>0</v>
      </c>
      <c r="CV88" s="94">
        <f t="shared" si="93"/>
        <v>0</v>
      </c>
      <c r="CW88" s="59">
        <f>(F7*CV88)/100</f>
        <v>0</v>
      </c>
    </row>
    <row r="89" spans="1:101">
      <c r="A89" s="42"/>
      <c r="B89" s="42"/>
      <c r="C89" s="42"/>
      <c r="D89" s="42"/>
      <c r="E89" s="43"/>
      <c r="F89" s="42"/>
      <c r="G89" s="42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4"/>
      <c r="AM89" s="4"/>
      <c r="AN89" s="4"/>
      <c r="AO89" s="4"/>
      <c r="AP89" s="4"/>
      <c r="AQ89" s="4"/>
      <c r="AR89" s="4"/>
      <c r="AS89" s="4"/>
      <c r="AT89" s="100"/>
      <c r="AU89" s="72"/>
      <c r="AV89" s="72"/>
      <c r="AW89" s="72"/>
      <c r="AX89" s="72"/>
      <c r="AY89" s="72"/>
      <c r="AZ89" s="72"/>
      <c r="BA89" s="72"/>
      <c r="BB89" s="105" t="b">
        <f t="shared" si="47"/>
        <v>0</v>
      </c>
      <c r="BC89" s="105" t="b">
        <f t="shared" si="48"/>
        <v>0</v>
      </c>
      <c r="BD89" s="105" t="b">
        <f t="shared" si="49"/>
        <v>0</v>
      </c>
      <c r="BE89" s="105" t="b">
        <f t="shared" si="50"/>
        <v>0</v>
      </c>
      <c r="BF89" s="105" t="b">
        <f t="shared" si="51"/>
        <v>0</v>
      </c>
      <c r="BG89" s="105" t="b">
        <f t="shared" si="52"/>
        <v>0</v>
      </c>
      <c r="BH89" s="105" t="b">
        <f t="shared" si="53"/>
        <v>0</v>
      </c>
      <c r="BI89" s="105" t="b">
        <f t="shared" si="54"/>
        <v>0</v>
      </c>
      <c r="BJ89" s="105" t="b">
        <f t="shared" si="55"/>
        <v>0</v>
      </c>
      <c r="BK89" s="105" t="b">
        <f t="shared" si="56"/>
        <v>0</v>
      </c>
      <c r="BL89" s="105" t="b">
        <f t="shared" si="57"/>
        <v>0</v>
      </c>
      <c r="BM89" s="105" t="b">
        <f t="shared" si="58"/>
        <v>0</v>
      </c>
      <c r="BN89" s="105" t="b">
        <f t="shared" si="59"/>
        <v>0</v>
      </c>
      <c r="BO89" s="105" t="b">
        <f t="shared" si="60"/>
        <v>0</v>
      </c>
      <c r="BP89" s="105" t="b">
        <f t="shared" si="61"/>
        <v>0</v>
      </c>
      <c r="BQ89" s="105" t="b">
        <f t="shared" si="62"/>
        <v>0</v>
      </c>
      <c r="BR89" s="105" t="b">
        <f t="shared" si="63"/>
        <v>0</v>
      </c>
      <c r="BS89" s="105" t="b">
        <f t="shared" si="64"/>
        <v>0</v>
      </c>
      <c r="BT89" s="105" t="b">
        <f t="shared" si="65"/>
        <v>0</v>
      </c>
      <c r="BU89" s="105" t="b">
        <f t="shared" si="66"/>
        <v>0</v>
      </c>
      <c r="BV89" s="105" t="b">
        <f t="shared" si="67"/>
        <v>0</v>
      </c>
      <c r="BW89" s="105" t="b">
        <f t="shared" si="68"/>
        <v>0</v>
      </c>
      <c r="BX89" s="105" t="b">
        <f t="shared" si="69"/>
        <v>0</v>
      </c>
      <c r="BY89" s="105" t="b">
        <f t="shared" si="70"/>
        <v>0</v>
      </c>
      <c r="BZ89" s="105" t="b">
        <f t="shared" si="71"/>
        <v>0</v>
      </c>
      <c r="CA89" s="105" t="b">
        <f t="shared" si="72"/>
        <v>0</v>
      </c>
      <c r="CB89" s="105" t="b">
        <f t="shared" si="73"/>
        <v>0</v>
      </c>
      <c r="CC89" s="105" t="b">
        <f t="shared" si="74"/>
        <v>0</v>
      </c>
      <c r="CD89" s="105" t="b">
        <f t="shared" si="75"/>
        <v>0</v>
      </c>
      <c r="CE89" s="105" t="b">
        <f t="shared" si="76"/>
        <v>0</v>
      </c>
      <c r="CF89" s="105" t="b">
        <f t="shared" si="77"/>
        <v>0</v>
      </c>
      <c r="CG89" s="105" t="b">
        <f t="shared" si="78"/>
        <v>0</v>
      </c>
      <c r="CH89" s="105" t="b">
        <f t="shared" si="79"/>
        <v>0</v>
      </c>
      <c r="CI89" s="105" t="b">
        <f t="shared" si="80"/>
        <v>0</v>
      </c>
      <c r="CJ89" s="105" t="b">
        <f t="shared" si="81"/>
        <v>0</v>
      </c>
      <c r="CK89" s="105" t="b">
        <f t="shared" si="82"/>
        <v>0</v>
      </c>
      <c r="CL89" s="105" t="b">
        <f t="shared" si="83"/>
        <v>0</v>
      </c>
      <c r="CM89" s="105" t="b">
        <f t="shared" si="84"/>
        <v>0</v>
      </c>
      <c r="CN89" s="105">
        <f t="shared" si="85"/>
        <v>0</v>
      </c>
      <c r="CO89" s="105">
        <f t="shared" si="86"/>
        <v>0</v>
      </c>
      <c r="CP89" s="105">
        <f t="shared" si="87"/>
        <v>0</v>
      </c>
      <c r="CQ89" s="105">
        <f t="shared" si="88"/>
        <v>0</v>
      </c>
      <c r="CR89" s="105">
        <f t="shared" si="89"/>
        <v>0</v>
      </c>
      <c r="CS89" s="105">
        <f t="shared" si="90"/>
        <v>0</v>
      </c>
      <c r="CT89" s="105">
        <f t="shared" si="91"/>
        <v>0</v>
      </c>
      <c r="CU89" s="105">
        <f t="shared" si="92"/>
        <v>0</v>
      </c>
      <c r="CV89" s="94">
        <f t="shared" si="93"/>
        <v>0</v>
      </c>
      <c r="CW89" s="59">
        <f>(F7*CV89)/100</f>
        <v>0</v>
      </c>
    </row>
    <row r="90" spans="1:101">
      <c r="A90" s="42"/>
      <c r="B90" s="42"/>
      <c r="C90" s="42"/>
      <c r="D90" s="42"/>
      <c r="E90" s="43"/>
      <c r="F90" s="42"/>
      <c r="G90" s="42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4"/>
      <c r="AM90" s="4"/>
      <c r="AN90" s="4"/>
      <c r="AO90" s="4"/>
      <c r="AP90" s="4"/>
      <c r="AQ90" s="4"/>
      <c r="AR90" s="4"/>
      <c r="AS90" s="4"/>
      <c r="AT90" s="100"/>
      <c r="AU90" s="72"/>
      <c r="AV90" s="72"/>
      <c r="AW90" s="72"/>
      <c r="AX90" s="72"/>
      <c r="AY90" s="72"/>
      <c r="AZ90" s="72"/>
      <c r="BA90" s="72"/>
      <c r="BB90" s="105" t="b">
        <f t="shared" si="47"/>
        <v>0</v>
      </c>
      <c r="BC90" s="105" t="b">
        <f t="shared" si="48"/>
        <v>0</v>
      </c>
      <c r="BD90" s="105" t="b">
        <f t="shared" si="49"/>
        <v>0</v>
      </c>
      <c r="BE90" s="105" t="b">
        <f t="shared" si="50"/>
        <v>0</v>
      </c>
      <c r="BF90" s="105" t="b">
        <f t="shared" si="51"/>
        <v>0</v>
      </c>
      <c r="BG90" s="105" t="b">
        <f t="shared" si="52"/>
        <v>0</v>
      </c>
      <c r="BH90" s="105" t="b">
        <f t="shared" si="53"/>
        <v>0</v>
      </c>
      <c r="BI90" s="105" t="b">
        <f t="shared" si="54"/>
        <v>0</v>
      </c>
      <c r="BJ90" s="105" t="b">
        <f t="shared" si="55"/>
        <v>0</v>
      </c>
      <c r="BK90" s="105" t="b">
        <f t="shared" si="56"/>
        <v>0</v>
      </c>
      <c r="BL90" s="105" t="b">
        <f t="shared" si="57"/>
        <v>0</v>
      </c>
      <c r="BM90" s="105" t="b">
        <f t="shared" si="58"/>
        <v>0</v>
      </c>
      <c r="BN90" s="105" t="b">
        <f t="shared" si="59"/>
        <v>0</v>
      </c>
      <c r="BO90" s="105" t="b">
        <f t="shared" si="60"/>
        <v>0</v>
      </c>
      <c r="BP90" s="105" t="b">
        <f t="shared" si="61"/>
        <v>0</v>
      </c>
      <c r="BQ90" s="105" t="b">
        <f t="shared" si="62"/>
        <v>0</v>
      </c>
      <c r="BR90" s="105" t="b">
        <f t="shared" si="63"/>
        <v>0</v>
      </c>
      <c r="BS90" s="105" t="b">
        <f t="shared" si="64"/>
        <v>0</v>
      </c>
      <c r="BT90" s="105" t="b">
        <f t="shared" si="65"/>
        <v>0</v>
      </c>
      <c r="BU90" s="105" t="b">
        <f t="shared" si="66"/>
        <v>0</v>
      </c>
      <c r="BV90" s="105" t="b">
        <f t="shared" si="67"/>
        <v>0</v>
      </c>
      <c r="BW90" s="105" t="b">
        <f t="shared" si="68"/>
        <v>0</v>
      </c>
      <c r="BX90" s="105" t="b">
        <f t="shared" si="69"/>
        <v>0</v>
      </c>
      <c r="BY90" s="105" t="b">
        <f t="shared" si="70"/>
        <v>0</v>
      </c>
      <c r="BZ90" s="105" t="b">
        <f t="shared" si="71"/>
        <v>0</v>
      </c>
      <c r="CA90" s="105" t="b">
        <f t="shared" si="72"/>
        <v>0</v>
      </c>
      <c r="CB90" s="105" t="b">
        <f t="shared" si="73"/>
        <v>0</v>
      </c>
      <c r="CC90" s="105" t="b">
        <f t="shared" si="74"/>
        <v>0</v>
      </c>
      <c r="CD90" s="105" t="b">
        <f t="shared" si="75"/>
        <v>0</v>
      </c>
      <c r="CE90" s="105" t="b">
        <f t="shared" si="76"/>
        <v>0</v>
      </c>
      <c r="CF90" s="105" t="b">
        <f t="shared" si="77"/>
        <v>0</v>
      </c>
      <c r="CG90" s="105" t="b">
        <f t="shared" si="78"/>
        <v>0</v>
      </c>
      <c r="CH90" s="105" t="b">
        <f t="shared" si="79"/>
        <v>0</v>
      </c>
      <c r="CI90" s="105" t="b">
        <f t="shared" si="80"/>
        <v>0</v>
      </c>
      <c r="CJ90" s="105" t="b">
        <f t="shared" si="81"/>
        <v>0</v>
      </c>
      <c r="CK90" s="105" t="b">
        <f t="shared" si="82"/>
        <v>0</v>
      </c>
      <c r="CL90" s="105" t="b">
        <f t="shared" si="83"/>
        <v>0</v>
      </c>
      <c r="CM90" s="105" t="b">
        <f t="shared" si="84"/>
        <v>0</v>
      </c>
      <c r="CN90" s="105">
        <f t="shared" si="85"/>
        <v>0</v>
      </c>
      <c r="CO90" s="105">
        <f t="shared" si="86"/>
        <v>0</v>
      </c>
      <c r="CP90" s="105">
        <f t="shared" si="87"/>
        <v>0</v>
      </c>
      <c r="CQ90" s="105">
        <f t="shared" si="88"/>
        <v>0</v>
      </c>
      <c r="CR90" s="105">
        <f t="shared" si="89"/>
        <v>0</v>
      </c>
      <c r="CS90" s="105">
        <f t="shared" si="90"/>
        <v>0</v>
      </c>
      <c r="CT90" s="105">
        <f t="shared" si="91"/>
        <v>0</v>
      </c>
      <c r="CU90" s="105">
        <f t="shared" si="92"/>
        <v>0</v>
      </c>
      <c r="CV90" s="94">
        <f t="shared" si="93"/>
        <v>0</v>
      </c>
      <c r="CW90" s="59">
        <f>(F7*CV90)/100</f>
        <v>0</v>
      </c>
    </row>
    <row r="91" spans="1:101">
      <c r="A91" s="42"/>
      <c r="B91" s="42"/>
      <c r="C91" s="42"/>
      <c r="D91" s="42"/>
      <c r="E91" s="43"/>
      <c r="F91" s="42"/>
      <c r="G91" s="42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4"/>
      <c r="AM91" s="4"/>
      <c r="AN91" s="4"/>
      <c r="AO91" s="4"/>
      <c r="AP91" s="4"/>
      <c r="AQ91" s="4"/>
      <c r="AR91" s="4"/>
      <c r="AS91" s="4"/>
      <c r="AT91" s="100"/>
      <c r="AU91" s="72"/>
      <c r="AV91" s="72"/>
      <c r="AW91" s="72"/>
      <c r="AX91" s="72"/>
      <c r="AY91" s="72"/>
      <c r="AZ91" s="72"/>
      <c r="BA91" s="72"/>
      <c r="BB91" s="105" t="b">
        <f t="shared" si="47"/>
        <v>0</v>
      </c>
      <c r="BC91" s="105" t="b">
        <f t="shared" si="48"/>
        <v>0</v>
      </c>
      <c r="BD91" s="105" t="b">
        <f t="shared" si="49"/>
        <v>0</v>
      </c>
      <c r="BE91" s="105" t="b">
        <f t="shared" si="50"/>
        <v>0</v>
      </c>
      <c r="BF91" s="105" t="b">
        <f t="shared" si="51"/>
        <v>0</v>
      </c>
      <c r="BG91" s="105" t="b">
        <f t="shared" si="52"/>
        <v>0</v>
      </c>
      <c r="BH91" s="105" t="b">
        <f t="shared" si="53"/>
        <v>0</v>
      </c>
      <c r="BI91" s="105" t="b">
        <f t="shared" si="54"/>
        <v>0</v>
      </c>
      <c r="BJ91" s="105" t="b">
        <f t="shared" si="55"/>
        <v>0</v>
      </c>
      <c r="BK91" s="105" t="b">
        <f t="shared" si="56"/>
        <v>0</v>
      </c>
      <c r="BL91" s="105" t="b">
        <f t="shared" si="57"/>
        <v>0</v>
      </c>
      <c r="BM91" s="105" t="b">
        <f t="shared" si="58"/>
        <v>0</v>
      </c>
      <c r="BN91" s="105" t="b">
        <f t="shared" si="59"/>
        <v>0</v>
      </c>
      <c r="BO91" s="105" t="b">
        <f t="shared" si="60"/>
        <v>0</v>
      </c>
      <c r="BP91" s="105" t="b">
        <f t="shared" si="61"/>
        <v>0</v>
      </c>
      <c r="BQ91" s="105" t="b">
        <f t="shared" si="62"/>
        <v>0</v>
      </c>
      <c r="BR91" s="105" t="b">
        <f t="shared" si="63"/>
        <v>0</v>
      </c>
      <c r="BS91" s="105" t="b">
        <f t="shared" si="64"/>
        <v>0</v>
      </c>
      <c r="BT91" s="105" t="b">
        <f t="shared" si="65"/>
        <v>0</v>
      </c>
      <c r="BU91" s="105" t="b">
        <f t="shared" si="66"/>
        <v>0</v>
      </c>
      <c r="BV91" s="105" t="b">
        <f t="shared" si="67"/>
        <v>0</v>
      </c>
      <c r="BW91" s="105" t="b">
        <f t="shared" si="68"/>
        <v>0</v>
      </c>
      <c r="BX91" s="105" t="b">
        <f t="shared" si="69"/>
        <v>0</v>
      </c>
      <c r="BY91" s="105" t="b">
        <f t="shared" si="70"/>
        <v>0</v>
      </c>
      <c r="BZ91" s="105" t="b">
        <f t="shared" si="71"/>
        <v>0</v>
      </c>
      <c r="CA91" s="105" t="b">
        <f t="shared" si="72"/>
        <v>0</v>
      </c>
      <c r="CB91" s="105" t="b">
        <f t="shared" si="73"/>
        <v>0</v>
      </c>
      <c r="CC91" s="105" t="b">
        <f t="shared" si="74"/>
        <v>0</v>
      </c>
      <c r="CD91" s="105" t="b">
        <f t="shared" si="75"/>
        <v>0</v>
      </c>
      <c r="CE91" s="105" t="b">
        <f t="shared" si="76"/>
        <v>0</v>
      </c>
      <c r="CF91" s="105" t="b">
        <f t="shared" si="77"/>
        <v>0</v>
      </c>
      <c r="CG91" s="105" t="b">
        <f t="shared" si="78"/>
        <v>0</v>
      </c>
      <c r="CH91" s="105" t="b">
        <f t="shared" si="79"/>
        <v>0</v>
      </c>
      <c r="CI91" s="105" t="b">
        <f t="shared" si="80"/>
        <v>0</v>
      </c>
      <c r="CJ91" s="105" t="b">
        <f t="shared" si="81"/>
        <v>0</v>
      </c>
      <c r="CK91" s="105" t="b">
        <f t="shared" si="82"/>
        <v>0</v>
      </c>
      <c r="CL91" s="105" t="b">
        <f t="shared" si="83"/>
        <v>0</v>
      </c>
      <c r="CM91" s="105" t="b">
        <f t="shared" si="84"/>
        <v>0</v>
      </c>
      <c r="CN91" s="105">
        <f t="shared" si="85"/>
        <v>0</v>
      </c>
      <c r="CO91" s="105">
        <f t="shared" si="86"/>
        <v>0</v>
      </c>
      <c r="CP91" s="105">
        <f t="shared" si="87"/>
        <v>0</v>
      </c>
      <c r="CQ91" s="105">
        <f t="shared" si="88"/>
        <v>0</v>
      </c>
      <c r="CR91" s="105">
        <f t="shared" si="89"/>
        <v>0</v>
      </c>
      <c r="CS91" s="105">
        <f t="shared" si="90"/>
        <v>0</v>
      </c>
      <c r="CT91" s="105">
        <f t="shared" si="91"/>
        <v>0</v>
      </c>
      <c r="CU91" s="105">
        <f t="shared" si="92"/>
        <v>0</v>
      </c>
      <c r="CV91" s="94">
        <f t="shared" si="93"/>
        <v>0</v>
      </c>
      <c r="CW91" s="59">
        <f>(F7*CV91)/100</f>
        <v>0</v>
      </c>
    </row>
    <row r="92" spans="1:101">
      <c r="A92" s="42"/>
      <c r="B92" s="42"/>
      <c r="C92" s="42"/>
      <c r="D92" s="42"/>
      <c r="E92" s="43"/>
      <c r="F92" s="42"/>
      <c r="G92" s="42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4"/>
      <c r="AM92" s="4"/>
      <c r="AN92" s="4"/>
      <c r="AO92" s="4"/>
      <c r="AP92" s="4"/>
      <c r="AQ92" s="4"/>
      <c r="AR92" s="4"/>
      <c r="AS92" s="4"/>
      <c r="AT92" s="100"/>
      <c r="AU92" s="72"/>
      <c r="AV92" s="72"/>
      <c r="AW92" s="72"/>
      <c r="AX92" s="72"/>
      <c r="AY92" s="72"/>
      <c r="AZ92" s="72"/>
      <c r="BA92" s="72"/>
      <c r="BB92" s="105" t="b">
        <f t="shared" si="47"/>
        <v>0</v>
      </c>
      <c r="BC92" s="105" t="b">
        <f t="shared" si="48"/>
        <v>0</v>
      </c>
      <c r="BD92" s="105" t="b">
        <f t="shared" si="49"/>
        <v>0</v>
      </c>
      <c r="BE92" s="105" t="b">
        <f t="shared" si="50"/>
        <v>0</v>
      </c>
      <c r="BF92" s="105" t="b">
        <f t="shared" si="51"/>
        <v>0</v>
      </c>
      <c r="BG92" s="105" t="b">
        <f t="shared" si="52"/>
        <v>0</v>
      </c>
      <c r="BH92" s="105" t="b">
        <f t="shared" si="53"/>
        <v>0</v>
      </c>
      <c r="BI92" s="105" t="b">
        <f t="shared" si="54"/>
        <v>0</v>
      </c>
      <c r="BJ92" s="105" t="b">
        <f t="shared" si="55"/>
        <v>0</v>
      </c>
      <c r="BK92" s="105" t="b">
        <f t="shared" si="56"/>
        <v>0</v>
      </c>
      <c r="BL92" s="105" t="b">
        <f t="shared" si="57"/>
        <v>0</v>
      </c>
      <c r="BM92" s="105" t="b">
        <f t="shared" si="58"/>
        <v>0</v>
      </c>
      <c r="BN92" s="105" t="b">
        <f t="shared" si="59"/>
        <v>0</v>
      </c>
      <c r="BO92" s="105" t="b">
        <f t="shared" si="60"/>
        <v>0</v>
      </c>
      <c r="BP92" s="105" t="b">
        <f t="shared" si="61"/>
        <v>0</v>
      </c>
      <c r="BQ92" s="105" t="b">
        <f t="shared" si="62"/>
        <v>0</v>
      </c>
      <c r="BR92" s="105" t="b">
        <f t="shared" si="63"/>
        <v>0</v>
      </c>
      <c r="BS92" s="105" t="b">
        <f t="shared" si="64"/>
        <v>0</v>
      </c>
      <c r="BT92" s="105" t="b">
        <f t="shared" si="65"/>
        <v>0</v>
      </c>
      <c r="BU92" s="105" t="b">
        <f t="shared" si="66"/>
        <v>0</v>
      </c>
      <c r="BV92" s="105" t="b">
        <f t="shared" si="67"/>
        <v>0</v>
      </c>
      <c r="BW92" s="105" t="b">
        <f t="shared" si="68"/>
        <v>0</v>
      </c>
      <c r="BX92" s="105" t="b">
        <f t="shared" si="69"/>
        <v>0</v>
      </c>
      <c r="BY92" s="105" t="b">
        <f t="shared" si="70"/>
        <v>0</v>
      </c>
      <c r="BZ92" s="105" t="b">
        <f t="shared" si="71"/>
        <v>0</v>
      </c>
      <c r="CA92" s="105" t="b">
        <f t="shared" si="72"/>
        <v>0</v>
      </c>
      <c r="CB92" s="105" t="b">
        <f t="shared" si="73"/>
        <v>0</v>
      </c>
      <c r="CC92" s="105" t="b">
        <f t="shared" si="74"/>
        <v>0</v>
      </c>
      <c r="CD92" s="105" t="b">
        <f t="shared" si="75"/>
        <v>0</v>
      </c>
      <c r="CE92" s="105" t="b">
        <f t="shared" si="76"/>
        <v>0</v>
      </c>
      <c r="CF92" s="105" t="b">
        <f t="shared" si="77"/>
        <v>0</v>
      </c>
      <c r="CG92" s="105" t="b">
        <f t="shared" si="78"/>
        <v>0</v>
      </c>
      <c r="CH92" s="105" t="b">
        <f t="shared" si="79"/>
        <v>0</v>
      </c>
      <c r="CI92" s="105" t="b">
        <f t="shared" si="80"/>
        <v>0</v>
      </c>
      <c r="CJ92" s="105" t="b">
        <f t="shared" si="81"/>
        <v>0</v>
      </c>
      <c r="CK92" s="105" t="b">
        <f t="shared" si="82"/>
        <v>0</v>
      </c>
      <c r="CL92" s="105" t="b">
        <f t="shared" si="83"/>
        <v>0</v>
      </c>
      <c r="CM92" s="105" t="b">
        <f t="shared" si="84"/>
        <v>0</v>
      </c>
      <c r="CN92" s="105">
        <f t="shared" si="85"/>
        <v>0</v>
      </c>
      <c r="CO92" s="105">
        <f t="shared" si="86"/>
        <v>0</v>
      </c>
      <c r="CP92" s="105">
        <f t="shared" si="87"/>
        <v>0</v>
      </c>
      <c r="CQ92" s="105">
        <f t="shared" si="88"/>
        <v>0</v>
      </c>
      <c r="CR92" s="105">
        <f t="shared" si="89"/>
        <v>0</v>
      </c>
      <c r="CS92" s="105">
        <f t="shared" si="90"/>
        <v>0</v>
      </c>
      <c r="CT92" s="105">
        <f t="shared" si="91"/>
        <v>0</v>
      </c>
      <c r="CU92" s="105">
        <f t="shared" si="92"/>
        <v>0</v>
      </c>
      <c r="CV92" s="94">
        <f t="shared" si="93"/>
        <v>0</v>
      </c>
      <c r="CW92" s="59">
        <f>(F7*CV92)/100</f>
        <v>0</v>
      </c>
    </row>
    <row r="93" spans="1:101">
      <c r="A93" s="42"/>
      <c r="B93" s="42"/>
      <c r="C93" s="42"/>
      <c r="D93" s="42"/>
      <c r="E93" s="43"/>
      <c r="F93" s="42"/>
      <c r="G93" s="42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4"/>
      <c r="AM93" s="4"/>
      <c r="AN93" s="4"/>
      <c r="AO93" s="4"/>
      <c r="AP93" s="4"/>
      <c r="AQ93" s="4"/>
      <c r="AR93" s="4"/>
      <c r="AS93" s="4"/>
      <c r="AT93" s="100"/>
      <c r="AU93" s="72"/>
      <c r="AV93" s="72"/>
      <c r="AW93" s="72"/>
      <c r="AX93" s="72"/>
      <c r="AY93" s="72"/>
      <c r="AZ93" s="72"/>
      <c r="BA93" s="72"/>
      <c r="BB93" s="105" t="b">
        <f t="shared" si="47"/>
        <v>0</v>
      </c>
      <c r="BC93" s="105" t="b">
        <f t="shared" si="48"/>
        <v>0</v>
      </c>
      <c r="BD93" s="105" t="b">
        <f t="shared" si="49"/>
        <v>0</v>
      </c>
      <c r="BE93" s="105" t="b">
        <f t="shared" si="50"/>
        <v>0</v>
      </c>
      <c r="BF93" s="105" t="b">
        <f t="shared" si="51"/>
        <v>0</v>
      </c>
      <c r="BG93" s="105" t="b">
        <f t="shared" si="52"/>
        <v>0</v>
      </c>
      <c r="BH93" s="105" t="b">
        <f t="shared" si="53"/>
        <v>0</v>
      </c>
      <c r="BI93" s="105" t="b">
        <f t="shared" si="54"/>
        <v>0</v>
      </c>
      <c r="BJ93" s="105" t="b">
        <f t="shared" si="55"/>
        <v>0</v>
      </c>
      <c r="BK93" s="105" t="b">
        <f t="shared" si="56"/>
        <v>0</v>
      </c>
      <c r="BL93" s="105" t="b">
        <f t="shared" si="57"/>
        <v>0</v>
      </c>
      <c r="BM93" s="105" t="b">
        <f t="shared" si="58"/>
        <v>0</v>
      </c>
      <c r="BN93" s="105" t="b">
        <f t="shared" si="59"/>
        <v>0</v>
      </c>
      <c r="BO93" s="105" t="b">
        <f t="shared" si="60"/>
        <v>0</v>
      </c>
      <c r="BP93" s="105" t="b">
        <f t="shared" si="61"/>
        <v>0</v>
      </c>
      <c r="BQ93" s="105" t="b">
        <f t="shared" si="62"/>
        <v>0</v>
      </c>
      <c r="BR93" s="105" t="b">
        <f t="shared" si="63"/>
        <v>0</v>
      </c>
      <c r="BS93" s="105" t="b">
        <f t="shared" si="64"/>
        <v>0</v>
      </c>
      <c r="BT93" s="105" t="b">
        <f t="shared" si="65"/>
        <v>0</v>
      </c>
      <c r="BU93" s="105" t="b">
        <f t="shared" si="66"/>
        <v>0</v>
      </c>
      <c r="BV93" s="105" t="b">
        <f t="shared" si="67"/>
        <v>0</v>
      </c>
      <c r="BW93" s="105" t="b">
        <f t="shared" si="68"/>
        <v>0</v>
      </c>
      <c r="BX93" s="105" t="b">
        <f t="shared" si="69"/>
        <v>0</v>
      </c>
      <c r="BY93" s="105" t="b">
        <f t="shared" si="70"/>
        <v>0</v>
      </c>
      <c r="BZ93" s="105" t="b">
        <f t="shared" si="71"/>
        <v>0</v>
      </c>
      <c r="CA93" s="105" t="b">
        <f t="shared" si="72"/>
        <v>0</v>
      </c>
      <c r="CB93" s="105" t="b">
        <f t="shared" si="73"/>
        <v>0</v>
      </c>
      <c r="CC93" s="105" t="b">
        <f t="shared" si="74"/>
        <v>0</v>
      </c>
      <c r="CD93" s="105" t="b">
        <f t="shared" si="75"/>
        <v>0</v>
      </c>
      <c r="CE93" s="105" t="b">
        <f t="shared" si="76"/>
        <v>0</v>
      </c>
      <c r="CF93" s="105" t="b">
        <f t="shared" si="77"/>
        <v>0</v>
      </c>
      <c r="CG93" s="105" t="b">
        <f t="shared" si="78"/>
        <v>0</v>
      </c>
      <c r="CH93" s="105" t="b">
        <f t="shared" si="79"/>
        <v>0</v>
      </c>
      <c r="CI93" s="105" t="b">
        <f t="shared" si="80"/>
        <v>0</v>
      </c>
      <c r="CJ93" s="105" t="b">
        <f t="shared" si="81"/>
        <v>0</v>
      </c>
      <c r="CK93" s="105" t="b">
        <f t="shared" si="82"/>
        <v>0</v>
      </c>
      <c r="CL93" s="105" t="b">
        <f t="shared" si="83"/>
        <v>0</v>
      </c>
      <c r="CM93" s="105" t="b">
        <f t="shared" si="84"/>
        <v>0</v>
      </c>
      <c r="CN93" s="105">
        <f t="shared" si="85"/>
        <v>0</v>
      </c>
      <c r="CO93" s="105">
        <f t="shared" si="86"/>
        <v>0</v>
      </c>
      <c r="CP93" s="105">
        <f t="shared" si="87"/>
        <v>0</v>
      </c>
      <c r="CQ93" s="105">
        <f t="shared" si="88"/>
        <v>0</v>
      </c>
      <c r="CR93" s="105">
        <f t="shared" si="89"/>
        <v>0</v>
      </c>
      <c r="CS93" s="105">
        <f t="shared" si="90"/>
        <v>0</v>
      </c>
      <c r="CT93" s="105">
        <f t="shared" si="91"/>
        <v>0</v>
      </c>
      <c r="CU93" s="105">
        <f t="shared" si="92"/>
        <v>0</v>
      </c>
      <c r="CV93" s="94">
        <f t="shared" si="93"/>
        <v>0</v>
      </c>
      <c r="CW93" s="59">
        <f>(F7*CV93)/100</f>
        <v>0</v>
      </c>
    </row>
    <row r="94" spans="1:101">
      <c r="A94" s="42"/>
      <c r="B94" s="42"/>
      <c r="C94" s="42"/>
      <c r="D94" s="42"/>
      <c r="E94" s="43"/>
      <c r="F94" s="42"/>
      <c r="G94" s="42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4"/>
      <c r="AM94" s="4"/>
      <c r="AN94" s="4"/>
      <c r="AO94" s="4"/>
      <c r="AP94" s="4"/>
      <c r="AQ94" s="4"/>
      <c r="AR94" s="4"/>
      <c r="AS94" s="4"/>
      <c r="AT94" s="100"/>
      <c r="AU94" s="72"/>
      <c r="AV94" s="72"/>
      <c r="AW94" s="72"/>
      <c r="AX94" s="72"/>
      <c r="AY94" s="72"/>
      <c r="AZ94" s="72"/>
      <c r="BA94" s="72"/>
      <c r="BB94" s="105" t="b">
        <f t="shared" si="47"/>
        <v>0</v>
      </c>
      <c r="BC94" s="105" t="b">
        <f t="shared" si="48"/>
        <v>0</v>
      </c>
      <c r="BD94" s="105" t="b">
        <f t="shared" si="49"/>
        <v>0</v>
      </c>
      <c r="BE94" s="105" t="b">
        <f t="shared" si="50"/>
        <v>0</v>
      </c>
      <c r="BF94" s="105" t="b">
        <f t="shared" si="51"/>
        <v>0</v>
      </c>
      <c r="BG94" s="105" t="b">
        <f t="shared" si="52"/>
        <v>0</v>
      </c>
      <c r="BH94" s="105" t="b">
        <f t="shared" si="53"/>
        <v>0</v>
      </c>
      <c r="BI94" s="105" t="b">
        <f t="shared" si="54"/>
        <v>0</v>
      </c>
      <c r="BJ94" s="105" t="b">
        <f t="shared" si="55"/>
        <v>0</v>
      </c>
      <c r="BK94" s="105" t="b">
        <f t="shared" si="56"/>
        <v>0</v>
      </c>
      <c r="BL94" s="105" t="b">
        <f t="shared" si="57"/>
        <v>0</v>
      </c>
      <c r="BM94" s="105" t="b">
        <f t="shared" si="58"/>
        <v>0</v>
      </c>
      <c r="BN94" s="105" t="b">
        <f t="shared" si="59"/>
        <v>0</v>
      </c>
      <c r="BO94" s="105" t="b">
        <f t="shared" si="60"/>
        <v>0</v>
      </c>
      <c r="BP94" s="105" t="b">
        <f t="shared" si="61"/>
        <v>0</v>
      </c>
      <c r="BQ94" s="105" t="b">
        <f t="shared" si="62"/>
        <v>0</v>
      </c>
      <c r="BR94" s="105" t="b">
        <f t="shared" si="63"/>
        <v>0</v>
      </c>
      <c r="BS94" s="105" t="b">
        <f t="shared" si="64"/>
        <v>0</v>
      </c>
      <c r="BT94" s="105" t="b">
        <f t="shared" si="65"/>
        <v>0</v>
      </c>
      <c r="BU94" s="105" t="b">
        <f t="shared" si="66"/>
        <v>0</v>
      </c>
      <c r="BV94" s="105" t="b">
        <f t="shared" si="67"/>
        <v>0</v>
      </c>
      <c r="BW94" s="105" t="b">
        <f t="shared" si="68"/>
        <v>0</v>
      </c>
      <c r="BX94" s="105" t="b">
        <f t="shared" si="69"/>
        <v>0</v>
      </c>
      <c r="BY94" s="105" t="b">
        <f t="shared" si="70"/>
        <v>0</v>
      </c>
      <c r="BZ94" s="105" t="b">
        <f t="shared" si="71"/>
        <v>0</v>
      </c>
      <c r="CA94" s="105" t="b">
        <f t="shared" si="72"/>
        <v>0</v>
      </c>
      <c r="CB94" s="105" t="b">
        <f t="shared" si="73"/>
        <v>0</v>
      </c>
      <c r="CC94" s="105" t="b">
        <f t="shared" si="74"/>
        <v>0</v>
      </c>
      <c r="CD94" s="105" t="b">
        <f t="shared" si="75"/>
        <v>0</v>
      </c>
      <c r="CE94" s="105" t="b">
        <f t="shared" si="76"/>
        <v>0</v>
      </c>
      <c r="CF94" s="105" t="b">
        <f t="shared" si="77"/>
        <v>0</v>
      </c>
      <c r="CG94" s="105" t="b">
        <f t="shared" si="78"/>
        <v>0</v>
      </c>
      <c r="CH94" s="105" t="b">
        <f t="shared" si="79"/>
        <v>0</v>
      </c>
      <c r="CI94" s="105" t="b">
        <f t="shared" si="80"/>
        <v>0</v>
      </c>
      <c r="CJ94" s="105" t="b">
        <f t="shared" si="81"/>
        <v>0</v>
      </c>
      <c r="CK94" s="105" t="b">
        <f t="shared" si="82"/>
        <v>0</v>
      </c>
      <c r="CL94" s="105" t="b">
        <f t="shared" si="83"/>
        <v>0</v>
      </c>
      <c r="CM94" s="105" t="b">
        <f t="shared" si="84"/>
        <v>0</v>
      </c>
      <c r="CN94" s="105">
        <f t="shared" si="85"/>
        <v>0</v>
      </c>
      <c r="CO94" s="105">
        <f t="shared" si="86"/>
        <v>0</v>
      </c>
      <c r="CP94" s="105">
        <f t="shared" si="87"/>
        <v>0</v>
      </c>
      <c r="CQ94" s="105">
        <f t="shared" si="88"/>
        <v>0</v>
      </c>
      <c r="CR94" s="105">
        <f t="shared" si="89"/>
        <v>0</v>
      </c>
      <c r="CS94" s="105">
        <f t="shared" si="90"/>
        <v>0</v>
      </c>
      <c r="CT94" s="105">
        <f t="shared" si="91"/>
        <v>0</v>
      </c>
      <c r="CU94" s="105">
        <f t="shared" si="92"/>
        <v>0</v>
      </c>
      <c r="CV94" s="94">
        <f t="shared" si="93"/>
        <v>0</v>
      </c>
      <c r="CW94" s="59">
        <f>(F7*CV94)/100</f>
        <v>0</v>
      </c>
    </row>
    <row r="95" spans="1:101">
      <c r="A95" s="42"/>
      <c r="B95" s="42"/>
      <c r="C95" s="42"/>
      <c r="D95" s="42"/>
      <c r="E95" s="43"/>
      <c r="F95" s="42"/>
      <c r="G95" s="42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4"/>
      <c r="AM95" s="4"/>
      <c r="AN95" s="4"/>
      <c r="AO95" s="4"/>
      <c r="AP95" s="4"/>
      <c r="AQ95" s="4"/>
      <c r="AR95" s="4"/>
      <c r="AS95" s="4"/>
      <c r="AT95" s="100"/>
      <c r="AU95" s="72"/>
      <c r="AV95" s="72"/>
      <c r="AW95" s="72"/>
      <c r="AX95" s="72"/>
      <c r="AY95" s="72"/>
      <c r="AZ95" s="72"/>
      <c r="BA95" s="72"/>
      <c r="BB95" s="105" t="b">
        <f t="shared" si="47"/>
        <v>0</v>
      </c>
      <c r="BC95" s="105" t="b">
        <f t="shared" si="48"/>
        <v>0</v>
      </c>
      <c r="BD95" s="105" t="b">
        <f t="shared" si="49"/>
        <v>0</v>
      </c>
      <c r="BE95" s="105" t="b">
        <f t="shared" si="50"/>
        <v>0</v>
      </c>
      <c r="BF95" s="105" t="b">
        <f t="shared" si="51"/>
        <v>0</v>
      </c>
      <c r="BG95" s="105" t="b">
        <f t="shared" si="52"/>
        <v>0</v>
      </c>
      <c r="BH95" s="105" t="b">
        <f t="shared" si="53"/>
        <v>0</v>
      </c>
      <c r="BI95" s="105" t="b">
        <f t="shared" si="54"/>
        <v>0</v>
      </c>
      <c r="BJ95" s="105" t="b">
        <f t="shared" si="55"/>
        <v>0</v>
      </c>
      <c r="BK95" s="105" t="b">
        <f t="shared" si="56"/>
        <v>0</v>
      </c>
      <c r="BL95" s="105" t="b">
        <f t="shared" si="57"/>
        <v>0</v>
      </c>
      <c r="BM95" s="105" t="b">
        <f t="shared" si="58"/>
        <v>0</v>
      </c>
      <c r="BN95" s="105" t="b">
        <f t="shared" si="59"/>
        <v>0</v>
      </c>
      <c r="BO95" s="105" t="b">
        <f t="shared" si="60"/>
        <v>0</v>
      </c>
      <c r="BP95" s="105" t="b">
        <f t="shared" si="61"/>
        <v>0</v>
      </c>
      <c r="BQ95" s="105" t="b">
        <f t="shared" si="62"/>
        <v>0</v>
      </c>
      <c r="BR95" s="105" t="b">
        <f t="shared" si="63"/>
        <v>0</v>
      </c>
      <c r="BS95" s="105" t="b">
        <f t="shared" si="64"/>
        <v>0</v>
      </c>
      <c r="BT95" s="105" t="b">
        <f t="shared" si="65"/>
        <v>0</v>
      </c>
      <c r="BU95" s="105" t="b">
        <f t="shared" si="66"/>
        <v>0</v>
      </c>
      <c r="BV95" s="105" t="b">
        <f t="shared" si="67"/>
        <v>0</v>
      </c>
      <c r="BW95" s="105" t="b">
        <f t="shared" si="68"/>
        <v>0</v>
      </c>
      <c r="BX95" s="105" t="b">
        <f t="shared" si="69"/>
        <v>0</v>
      </c>
      <c r="BY95" s="105" t="b">
        <f t="shared" si="70"/>
        <v>0</v>
      </c>
      <c r="BZ95" s="105" t="b">
        <f t="shared" si="71"/>
        <v>0</v>
      </c>
      <c r="CA95" s="105" t="b">
        <f t="shared" si="72"/>
        <v>0</v>
      </c>
      <c r="CB95" s="105" t="b">
        <f t="shared" si="73"/>
        <v>0</v>
      </c>
      <c r="CC95" s="105" t="b">
        <f t="shared" si="74"/>
        <v>0</v>
      </c>
      <c r="CD95" s="105" t="b">
        <f t="shared" si="75"/>
        <v>0</v>
      </c>
      <c r="CE95" s="105" t="b">
        <f t="shared" si="76"/>
        <v>0</v>
      </c>
      <c r="CF95" s="105" t="b">
        <f t="shared" si="77"/>
        <v>0</v>
      </c>
      <c r="CG95" s="105" t="b">
        <f t="shared" si="78"/>
        <v>0</v>
      </c>
      <c r="CH95" s="105" t="b">
        <f t="shared" si="79"/>
        <v>0</v>
      </c>
      <c r="CI95" s="105" t="b">
        <f t="shared" si="80"/>
        <v>0</v>
      </c>
      <c r="CJ95" s="105" t="b">
        <f t="shared" si="81"/>
        <v>0</v>
      </c>
      <c r="CK95" s="105" t="b">
        <f t="shared" si="82"/>
        <v>0</v>
      </c>
      <c r="CL95" s="105" t="b">
        <f t="shared" si="83"/>
        <v>0</v>
      </c>
      <c r="CM95" s="105" t="b">
        <f t="shared" si="84"/>
        <v>0</v>
      </c>
      <c r="CN95" s="105">
        <f t="shared" si="85"/>
        <v>0</v>
      </c>
      <c r="CO95" s="105">
        <f t="shared" si="86"/>
        <v>0</v>
      </c>
      <c r="CP95" s="105">
        <f t="shared" si="87"/>
        <v>0</v>
      </c>
      <c r="CQ95" s="105">
        <f t="shared" si="88"/>
        <v>0</v>
      </c>
      <c r="CR95" s="105">
        <f t="shared" si="89"/>
        <v>0</v>
      </c>
      <c r="CS95" s="105">
        <f t="shared" si="90"/>
        <v>0</v>
      </c>
      <c r="CT95" s="105">
        <f t="shared" si="91"/>
        <v>0</v>
      </c>
      <c r="CU95" s="105">
        <f t="shared" si="92"/>
        <v>0</v>
      </c>
      <c r="CV95" s="94">
        <f t="shared" si="93"/>
        <v>0</v>
      </c>
      <c r="CW95" s="59">
        <f>(F7*CV95)/100</f>
        <v>0</v>
      </c>
    </row>
    <row r="96" spans="1:101">
      <c r="A96" s="42"/>
      <c r="B96" s="42"/>
      <c r="C96" s="42"/>
      <c r="D96" s="42"/>
      <c r="E96" s="43"/>
      <c r="F96" s="42"/>
      <c r="G96" s="42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4"/>
      <c r="AM96" s="4"/>
      <c r="AN96" s="4"/>
      <c r="AO96" s="4"/>
      <c r="AP96" s="4"/>
      <c r="AQ96" s="4"/>
      <c r="AR96" s="4"/>
      <c r="AS96" s="4"/>
      <c r="AT96" s="100"/>
      <c r="AU96" s="72"/>
      <c r="AV96" s="72"/>
      <c r="AW96" s="72"/>
      <c r="AX96" s="72"/>
      <c r="AY96" s="72"/>
      <c r="AZ96" s="72"/>
      <c r="BA96" s="72"/>
      <c r="BB96" s="105" t="b">
        <f t="shared" si="47"/>
        <v>0</v>
      </c>
      <c r="BC96" s="105" t="b">
        <f t="shared" si="48"/>
        <v>0</v>
      </c>
      <c r="BD96" s="105" t="b">
        <f t="shared" si="49"/>
        <v>0</v>
      </c>
      <c r="BE96" s="105" t="b">
        <f t="shared" si="50"/>
        <v>0</v>
      </c>
      <c r="BF96" s="105" t="b">
        <f t="shared" si="51"/>
        <v>0</v>
      </c>
      <c r="BG96" s="105" t="b">
        <f t="shared" si="52"/>
        <v>0</v>
      </c>
      <c r="BH96" s="105" t="b">
        <f t="shared" si="53"/>
        <v>0</v>
      </c>
      <c r="BI96" s="105" t="b">
        <f t="shared" si="54"/>
        <v>0</v>
      </c>
      <c r="BJ96" s="105" t="b">
        <f t="shared" si="55"/>
        <v>0</v>
      </c>
      <c r="BK96" s="105" t="b">
        <f t="shared" si="56"/>
        <v>0</v>
      </c>
      <c r="BL96" s="105" t="b">
        <f t="shared" si="57"/>
        <v>0</v>
      </c>
      <c r="BM96" s="105" t="b">
        <f t="shared" si="58"/>
        <v>0</v>
      </c>
      <c r="BN96" s="105" t="b">
        <f t="shared" si="59"/>
        <v>0</v>
      </c>
      <c r="BO96" s="105" t="b">
        <f t="shared" si="60"/>
        <v>0</v>
      </c>
      <c r="BP96" s="105" t="b">
        <f t="shared" si="61"/>
        <v>0</v>
      </c>
      <c r="BQ96" s="105" t="b">
        <f t="shared" si="62"/>
        <v>0</v>
      </c>
      <c r="BR96" s="105" t="b">
        <f t="shared" si="63"/>
        <v>0</v>
      </c>
      <c r="BS96" s="105" t="b">
        <f t="shared" si="64"/>
        <v>0</v>
      </c>
      <c r="BT96" s="105" t="b">
        <f t="shared" si="65"/>
        <v>0</v>
      </c>
      <c r="BU96" s="105" t="b">
        <f t="shared" si="66"/>
        <v>0</v>
      </c>
      <c r="BV96" s="105" t="b">
        <f t="shared" si="67"/>
        <v>0</v>
      </c>
      <c r="BW96" s="105" t="b">
        <f t="shared" si="68"/>
        <v>0</v>
      </c>
      <c r="BX96" s="105" t="b">
        <f t="shared" si="69"/>
        <v>0</v>
      </c>
      <c r="BY96" s="105" t="b">
        <f t="shared" si="70"/>
        <v>0</v>
      </c>
      <c r="BZ96" s="105" t="b">
        <f t="shared" si="71"/>
        <v>0</v>
      </c>
      <c r="CA96" s="105" t="b">
        <f t="shared" si="72"/>
        <v>0</v>
      </c>
      <c r="CB96" s="105" t="b">
        <f t="shared" si="73"/>
        <v>0</v>
      </c>
      <c r="CC96" s="105" t="b">
        <f t="shared" si="74"/>
        <v>0</v>
      </c>
      <c r="CD96" s="105" t="b">
        <f t="shared" si="75"/>
        <v>0</v>
      </c>
      <c r="CE96" s="105" t="b">
        <f t="shared" si="76"/>
        <v>0</v>
      </c>
      <c r="CF96" s="105" t="b">
        <f t="shared" si="77"/>
        <v>0</v>
      </c>
      <c r="CG96" s="105" t="b">
        <f t="shared" si="78"/>
        <v>0</v>
      </c>
      <c r="CH96" s="105" t="b">
        <f t="shared" si="79"/>
        <v>0</v>
      </c>
      <c r="CI96" s="105" t="b">
        <f t="shared" si="80"/>
        <v>0</v>
      </c>
      <c r="CJ96" s="105" t="b">
        <f t="shared" si="81"/>
        <v>0</v>
      </c>
      <c r="CK96" s="105" t="b">
        <f t="shared" si="82"/>
        <v>0</v>
      </c>
      <c r="CL96" s="105" t="b">
        <f t="shared" si="83"/>
        <v>0</v>
      </c>
      <c r="CM96" s="105" t="b">
        <f t="shared" si="84"/>
        <v>0</v>
      </c>
      <c r="CN96" s="105">
        <f t="shared" si="85"/>
        <v>0</v>
      </c>
      <c r="CO96" s="105">
        <f t="shared" si="86"/>
        <v>0</v>
      </c>
      <c r="CP96" s="105">
        <f t="shared" si="87"/>
        <v>0</v>
      </c>
      <c r="CQ96" s="105">
        <f t="shared" si="88"/>
        <v>0</v>
      </c>
      <c r="CR96" s="105">
        <f t="shared" si="89"/>
        <v>0</v>
      </c>
      <c r="CS96" s="105">
        <f t="shared" si="90"/>
        <v>0</v>
      </c>
      <c r="CT96" s="105">
        <f t="shared" si="91"/>
        <v>0</v>
      </c>
      <c r="CU96" s="105">
        <f t="shared" si="92"/>
        <v>0</v>
      </c>
      <c r="CV96" s="94">
        <f t="shared" si="93"/>
        <v>0</v>
      </c>
      <c r="CW96" s="59">
        <f>(F7*CV96)/100</f>
        <v>0</v>
      </c>
    </row>
    <row r="97" spans="1:101">
      <c r="A97" s="42"/>
      <c r="B97" s="42"/>
      <c r="C97" s="42"/>
      <c r="D97" s="42"/>
      <c r="E97" s="43"/>
      <c r="F97" s="42"/>
      <c r="G97" s="42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4"/>
      <c r="AM97" s="4"/>
      <c r="AN97" s="4"/>
      <c r="AO97" s="4"/>
      <c r="AP97" s="4"/>
      <c r="AQ97" s="4"/>
      <c r="AR97" s="4"/>
      <c r="AS97" s="4"/>
      <c r="AT97" s="100"/>
      <c r="AU97" s="72"/>
      <c r="AV97" s="72"/>
      <c r="AW97" s="72"/>
      <c r="AX97" s="72"/>
      <c r="AY97" s="72"/>
      <c r="AZ97" s="72"/>
      <c r="BA97" s="72"/>
      <c r="BB97" s="105" t="b">
        <f t="shared" si="47"/>
        <v>0</v>
      </c>
      <c r="BC97" s="105" t="b">
        <f t="shared" si="48"/>
        <v>0</v>
      </c>
      <c r="BD97" s="105" t="b">
        <f t="shared" si="49"/>
        <v>0</v>
      </c>
      <c r="BE97" s="105" t="b">
        <f t="shared" si="50"/>
        <v>0</v>
      </c>
      <c r="BF97" s="105" t="b">
        <f t="shared" si="51"/>
        <v>0</v>
      </c>
      <c r="BG97" s="105" t="b">
        <f t="shared" si="52"/>
        <v>0</v>
      </c>
      <c r="BH97" s="105" t="b">
        <f t="shared" si="53"/>
        <v>0</v>
      </c>
      <c r="BI97" s="105" t="b">
        <f t="shared" si="54"/>
        <v>0</v>
      </c>
      <c r="BJ97" s="105" t="b">
        <f t="shared" si="55"/>
        <v>0</v>
      </c>
      <c r="BK97" s="105" t="b">
        <f t="shared" si="56"/>
        <v>0</v>
      </c>
      <c r="BL97" s="105" t="b">
        <f t="shared" si="57"/>
        <v>0</v>
      </c>
      <c r="BM97" s="105" t="b">
        <f t="shared" si="58"/>
        <v>0</v>
      </c>
      <c r="BN97" s="105" t="b">
        <f t="shared" si="59"/>
        <v>0</v>
      </c>
      <c r="BO97" s="105" t="b">
        <f t="shared" si="60"/>
        <v>0</v>
      </c>
      <c r="BP97" s="105" t="b">
        <f t="shared" si="61"/>
        <v>0</v>
      </c>
      <c r="BQ97" s="105" t="b">
        <f t="shared" si="62"/>
        <v>0</v>
      </c>
      <c r="BR97" s="105" t="b">
        <f t="shared" si="63"/>
        <v>0</v>
      </c>
      <c r="BS97" s="105" t="b">
        <f t="shared" si="64"/>
        <v>0</v>
      </c>
      <c r="BT97" s="105" t="b">
        <f t="shared" si="65"/>
        <v>0</v>
      </c>
      <c r="BU97" s="105" t="b">
        <f t="shared" si="66"/>
        <v>0</v>
      </c>
      <c r="BV97" s="105" t="b">
        <f t="shared" si="67"/>
        <v>0</v>
      </c>
      <c r="BW97" s="105" t="b">
        <f t="shared" si="68"/>
        <v>0</v>
      </c>
      <c r="BX97" s="105" t="b">
        <f t="shared" si="69"/>
        <v>0</v>
      </c>
      <c r="BY97" s="105" t="b">
        <f t="shared" si="70"/>
        <v>0</v>
      </c>
      <c r="BZ97" s="105" t="b">
        <f t="shared" si="71"/>
        <v>0</v>
      </c>
      <c r="CA97" s="105" t="b">
        <f t="shared" si="72"/>
        <v>0</v>
      </c>
      <c r="CB97" s="105" t="b">
        <f t="shared" si="73"/>
        <v>0</v>
      </c>
      <c r="CC97" s="105" t="b">
        <f t="shared" si="74"/>
        <v>0</v>
      </c>
      <c r="CD97" s="105" t="b">
        <f t="shared" si="75"/>
        <v>0</v>
      </c>
      <c r="CE97" s="105" t="b">
        <f t="shared" si="76"/>
        <v>0</v>
      </c>
      <c r="CF97" s="105" t="b">
        <f t="shared" si="77"/>
        <v>0</v>
      </c>
      <c r="CG97" s="105" t="b">
        <f t="shared" si="78"/>
        <v>0</v>
      </c>
      <c r="CH97" s="105" t="b">
        <f t="shared" si="79"/>
        <v>0</v>
      </c>
      <c r="CI97" s="105" t="b">
        <f t="shared" si="80"/>
        <v>0</v>
      </c>
      <c r="CJ97" s="105" t="b">
        <f t="shared" si="81"/>
        <v>0</v>
      </c>
      <c r="CK97" s="105" t="b">
        <f t="shared" si="82"/>
        <v>0</v>
      </c>
      <c r="CL97" s="105" t="b">
        <f t="shared" si="83"/>
        <v>0</v>
      </c>
      <c r="CM97" s="105" t="b">
        <f t="shared" si="84"/>
        <v>0</v>
      </c>
      <c r="CN97" s="105">
        <f t="shared" si="85"/>
        <v>0</v>
      </c>
      <c r="CO97" s="105">
        <f t="shared" si="86"/>
        <v>0</v>
      </c>
      <c r="CP97" s="105">
        <f t="shared" si="87"/>
        <v>0</v>
      </c>
      <c r="CQ97" s="105">
        <f t="shared" si="88"/>
        <v>0</v>
      </c>
      <c r="CR97" s="105">
        <f t="shared" si="89"/>
        <v>0</v>
      </c>
      <c r="CS97" s="105">
        <f t="shared" si="90"/>
        <v>0</v>
      </c>
      <c r="CT97" s="105">
        <f t="shared" si="91"/>
        <v>0</v>
      </c>
      <c r="CU97" s="105">
        <f t="shared" si="92"/>
        <v>0</v>
      </c>
      <c r="CV97" s="94">
        <f t="shared" si="93"/>
        <v>0</v>
      </c>
      <c r="CW97" s="59">
        <f>(F7*CV97)/100</f>
        <v>0</v>
      </c>
    </row>
    <row r="98" spans="1:101">
      <c r="A98" s="42"/>
      <c r="B98" s="42"/>
      <c r="C98" s="42"/>
      <c r="D98" s="42"/>
      <c r="E98" s="43"/>
      <c r="F98" s="42"/>
      <c r="G98" s="42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4"/>
      <c r="AM98" s="4"/>
      <c r="AN98" s="4"/>
      <c r="AO98" s="4"/>
      <c r="AP98" s="4"/>
      <c r="AQ98" s="4"/>
      <c r="AR98" s="4"/>
      <c r="AS98" s="4"/>
      <c r="AT98" s="100"/>
      <c r="AU98" s="72"/>
      <c r="AV98" s="72"/>
      <c r="AW98" s="72"/>
      <c r="AX98" s="72"/>
      <c r="AY98" s="72"/>
      <c r="AZ98" s="72"/>
      <c r="BA98" s="72"/>
      <c r="BB98" s="105" t="b">
        <f t="shared" si="47"/>
        <v>0</v>
      </c>
      <c r="BC98" s="105" t="b">
        <f t="shared" si="48"/>
        <v>0</v>
      </c>
      <c r="BD98" s="105" t="b">
        <f t="shared" si="49"/>
        <v>0</v>
      </c>
      <c r="BE98" s="105" t="b">
        <f t="shared" si="50"/>
        <v>0</v>
      </c>
      <c r="BF98" s="105" t="b">
        <f t="shared" si="51"/>
        <v>0</v>
      </c>
      <c r="BG98" s="105" t="b">
        <f t="shared" si="52"/>
        <v>0</v>
      </c>
      <c r="BH98" s="105" t="b">
        <f t="shared" si="53"/>
        <v>0</v>
      </c>
      <c r="BI98" s="105" t="b">
        <f t="shared" si="54"/>
        <v>0</v>
      </c>
      <c r="BJ98" s="105" t="b">
        <f t="shared" si="55"/>
        <v>0</v>
      </c>
      <c r="BK98" s="105" t="b">
        <f t="shared" si="56"/>
        <v>0</v>
      </c>
      <c r="BL98" s="105" t="b">
        <f t="shared" si="57"/>
        <v>0</v>
      </c>
      <c r="BM98" s="105" t="b">
        <f t="shared" si="58"/>
        <v>0</v>
      </c>
      <c r="BN98" s="105" t="b">
        <f t="shared" si="59"/>
        <v>0</v>
      </c>
      <c r="BO98" s="105" t="b">
        <f t="shared" si="60"/>
        <v>0</v>
      </c>
      <c r="BP98" s="105" t="b">
        <f t="shared" si="61"/>
        <v>0</v>
      </c>
      <c r="BQ98" s="105" t="b">
        <f t="shared" si="62"/>
        <v>0</v>
      </c>
      <c r="BR98" s="105" t="b">
        <f t="shared" si="63"/>
        <v>0</v>
      </c>
      <c r="BS98" s="105" t="b">
        <f t="shared" si="64"/>
        <v>0</v>
      </c>
      <c r="BT98" s="105" t="b">
        <f t="shared" si="65"/>
        <v>0</v>
      </c>
      <c r="BU98" s="105" t="b">
        <f t="shared" si="66"/>
        <v>0</v>
      </c>
      <c r="BV98" s="105" t="b">
        <f t="shared" si="67"/>
        <v>0</v>
      </c>
      <c r="BW98" s="105" t="b">
        <f t="shared" si="68"/>
        <v>0</v>
      </c>
      <c r="BX98" s="105" t="b">
        <f t="shared" si="69"/>
        <v>0</v>
      </c>
      <c r="BY98" s="105" t="b">
        <f t="shared" si="70"/>
        <v>0</v>
      </c>
      <c r="BZ98" s="105" t="b">
        <f t="shared" si="71"/>
        <v>0</v>
      </c>
      <c r="CA98" s="105" t="b">
        <f t="shared" si="72"/>
        <v>0</v>
      </c>
      <c r="CB98" s="105" t="b">
        <f t="shared" si="73"/>
        <v>0</v>
      </c>
      <c r="CC98" s="105" t="b">
        <f t="shared" si="74"/>
        <v>0</v>
      </c>
      <c r="CD98" s="105" t="b">
        <f t="shared" si="75"/>
        <v>0</v>
      </c>
      <c r="CE98" s="105" t="b">
        <f t="shared" si="76"/>
        <v>0</v>
      </c>
      <c r="CF98" s="105" t="b">
        <f t="shared" si="77"/>
        <v>0</v>
      </c>
      <c r="CG98" s="105" t="b">
        <f t="shared" si="78"/>
        <v>0</v>
      </c>
      <c r="CH98" s="105" t="b">
        <f t="shared" si="79"/>
        <v>0</v>
      </c>
      <c r="CI98" s="105" t="b">
        <f t="shared" si="80"/>
        <v>0</v>
      </c>
      <c r="CJ98" s="105" t="b">
        <f t="shared" si="81"/>
        <v>0</v>
      </c>
      <c r="CK98" s="105" t="b">
        <f t="shared" si="82"/>
        <v>0</v>
      </c>
      <c r="CL98" s="105" t="b">
        <f t="shared" si="83"/>
        <v>0</v>
      </c>
      <c r="CM98" s="105" t="b">
        <f t="shared" si="84"/>
        <v>0</v>
      </c>
      <c r="CN98" s="105">
        <f t="shared" si="85"/>
        <v>0</v>
      </c>
      <c r="CO98" s="105">
        <f t="shared" si="86"/>
        <v>0</v>
      </c>
      <c r="CP98" s="105">
        <f t="shared" si="87"/>
        <v>0</v>
      </c>
      <c r="CQ98" s="105">
        <f t="shared" si="88"/>
        <v>0</v>
      </c>
      <c r="CR98" s="105">
        <f t="shared" si="89"/>
        <v>0</v>
      </c>
      <c r="CS98" s="105">
        <f t="shared" si="90"/>
        <v>0</v>
      </c>
      <c r="CT98" s="105">
        <f t="shared" si="91"/>
        <v>0</v>
      </c>
      <c r="CU98" s="105">
        <f t="shared" si="92"/>
        <v>0</v>
      </c>
      <c r="CV98" s="94">
        <f t="shared" si="93"/>
        <v>0</v>
      </c>
      <c r="CW98" s="59">
        <f>(F7*CV98)/100</f>
        <v>0</v>
      </c>
    </row>
    <row r="99" spans="1:101">
      <c r="A99" s="42"/>
      <c r="B99" s="42"/>
      <c r="C99" s="42"/>
      <c r="D99" s="42"/>
      <c r="E99" s="43"/>
      <c r="F99" s="42"/>
      <c r="G99" s="42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4"/>
      <c r="AM99" s="4"/>
      <c r="AN99" s="4"/>
      <c r="AO99" s="4"/>
      <c r="AP99" s="4"/>
      <c r="AQ99" s="4"/>
      <c r="AR99" s="4"/>
      <c r="AS99" s="4"/>
      <c r="AT99" s="100"/>
      <c r="AU99" s="72"/>
      <c r="AV99" s="72"/>
      <c r="AW99" s="72"/>
      <c r="AX99" s="72"/>
      <c r="AY99" s="72"/>
      <c r="AZ99" s="72"/>
      <c r="BA99" s="72"/>
      <c r="BB99" s="105" t="b">
        <f t="shared" si="47"/>
        <v>0</v>
      </c>
      <c r="BC99" s="105" t="b">
        <f t="shared" si="48"/>
        <v>0</v>
      </c>
      <c r="BD99" s="105" t="b">
        <f t="shared" si="49"/>
        <v>0</v>
      </c>
      <c r="BE99" s="105" t="b">
        <f t="shared" si="50"/>
        <v>0</v>
      </c>
      <c r="BF99" s="105" t="b">
        <f t="shared" si="51"/>
        <v>0</v>
      </c>
      <c r="BG99" s="105" t="b">
        <f t="shared" si="52"/>
        <v>0</v>
      </c>
      <c r="BH99" s="105" t="b">
        <f t="shared" si="53"/>
        <v>0</v>
      </c>
      <c r="BI99" s="105" t="b">
        <f t="shared" si="54"/>
        <v>0</v>
      </c>
      <c r="BJ99" s="105" t="b">
        <f t="shared" si="55"/>
        <v>0</v>
      </c>
      <c r="BK99" s="105" t="b">
        <f t="shared" si="56"/>
        <v>0</v>
      </c>
      <c r="BL99" s="105" t="b">
        <f t="shared" si="57"/>
        <v>0</v>
      </c>
      <c r="BM99" s="105" t="b">
        <f t="shared" si="58"/>
        <v>0</v>
      </c>
      <c r="BN99" s="105" t="b">
        <f t="shared" si="59"/>
        <v>0</v>
      </c>
      <c r="BO99" s="105" t="b">
        <f t="shared" si="60"/>
        <v>0</v>
      </c>
      <c r="BP99" s="105" t="b">
        <f t="shared" si="61"/>
        <v>0</v>
      </c>
      <c r="BQ99" s="105" t="b">
        <f t="shared" si="62"/>
        <v>0</v>
      </c>
      <c r="BR99" s="105" t="b">
        <f t="shared" si="63"/>
        <v>0</v>
      </c>
      <c r="BS99" s="105" t="b">
        <f t="shared" si="64"/>
        <v>0</v>
      </c>
      <c r="BT99" s="105" t="b">
        <f t="shared" si="65"/>
        <v>0</v>
      </c>
      <c r="BU99" s="105" t="b">
        <f t="shared" si="66"/>
        <v>0</v>
      </c>
      <c r="BV99" s="105" t="b">
        <f t="shared" si="67"/>
        <v>0</v>
      </c>
      <c r="BW99" s="105" t="b">
        <f t="shared" si="68"/>
        <v>0</v>
      </c>
      <c r="BX99" s="105" t="b">
        <f t="shared" si="69"/>
        <v>0</v>
      </c>
      <c r="BY99" s="105" t="b">
        <f t="shared" si="70"/>
        <v>0</v>
      </c>
      <c r="BZ99" s="105" t="b">
        <f t="shared" si="71"/>
        <v>0</v>
      </c>
      <c r="CA99" s="105" t="b">
        <f t="shared" si="72"/>
        <v>0</v>
      </c>
      <c r="CB99" s="105" t="b">
        <f t="shared" si="73"/>
        <v>0</v>
      </c>
      <c r="CC99" s="105" t="b">
        <f t="shared" si="74"/>
        <v>0</v>
      </c>
      <c r="CD99" s="105" t="b">
        <f t="shared" si="75"/>
        <v>0</v>
      </c>
      <c r="CE99" s="105" t="b">
        <f t="shared" si="76"/>
        <v>0</v>
      </c>
      <c r="CF99" s="105" t="b">
        <f t="shared" si="77"/>
        <v>0</v>
      </c>
      <c r="CG99" s="105" t="b">
        <f t="shared" si="78"/>
        <v>0</v>
      </c>
      <c r="CH99" s="105" t="b">
        <f t="shared" si="79"/>
        <v>0</v>
      </c>
      <c r="CI99" s="105" t="b">
        <f t="shared" si="80"/>
        <v>0</v>
      </c>
      <c r="CJ99" s="105" t="b">
        <f t="shared" si="81"/>
        <v>0</v>
      </c>
      <c r="CK99" s="105" t="b">
        <f t="shared" si="82"/>
        <v>0</v>
      </c>
      <c r="CL99" s="105" t="b">
        <f t="shared" si="83"/>
        <v>0</v>
      </c>
      <c r="CM99" s="105" t="b">
        <f t="shared" si="84"/>
        <v>0</v>
      </c>
      <c r="CN99" s="105">
        <f t="shared" si="85"/>
        <v>0</v>
      </c>
      <c r="CO99" s="105">
        <f t="shared" si="86"/>
        <v>0</v>
      </c>
      <c r="CP99" s="105">
        <f t="shared" si="87"/>
        <v>0</v>
      </c>
      <c r="CQ99" s="105">
        <f t="shared" si="88"/>
        <v>0</v>
      </c>
      <c r="CR99" s="105">
        <f t="shared" si="89"/>
        <v>0</v>
      </c>
      <c r="CS99" s="105">
        <f t="shared" si="90"/>
        <v>0</v>
      </c>
      <c r="CT99" s="105">
        <f t="shared" si="91"/>
        <v>0</v>
      </c>
      <c r="CU99" s="105">
        <f t="shared" si="92"/>
        <v>0</v>
      </c>
      <c r="CV99" s="94">
        <f t="shared" si="93"/>
        <v>0</v>
      </c>
      <c r="CW99" s="59">
        <f>(F7*CV99)/100</f>
        <v>0</v>
      </c>
    </row>
    <row r="100" spans="1:101">
      <c r="A100" s="42"/>
      <c r="B100" s="42"/>
      <c r="C100" s="42"/>
      <c r="D100" s="42"/>
      <c r="E100" s="43"/>
      <c r="F100" s="42"/>
      <c r="G100" s="42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4"/>
      <c r="AM100" s="4"/>
      <c r="AN100" s="4"/>
      <c r="AO100" s="4"/>
      <c r="AP100" s="4"/>
      <c r="AQ100" s="4"/>
      <c r="AR100" s="4"/>
      <c r="AS100" s="4"/>
      <c r="AT100" s="100"/>
      <c r="AU100" s="72"/>
      <c r="AV100" s="72"/>
      <c r="AW100" s="72"/>
      <c r="AX100" s="72"/>
      <c r="AY100" s="72"/>
      <c r="AZ100" s="72"/>
      <c r="BA100" s="72"/>
      <c r="BB100" s="105" t="b">
        <f t="shared" si="47"/>
        <v>0</v>
      </c>
      <c r="BC100" s="105" t="b">
        <f t="shared" si="48"/>
        <v>0</v>
      </c>
      <c r="BD100" s="105" t="b">
        <f t="shared" si="49"/>
        <v>0</v>
      </c>
      <c r="BE100" s="105" t="b">
        <f t="shared" si="50"/>
        <v>0</v>
      </c>
      <c r="BF100" s="105" t="b">
        <f t="shared" si="51"/>
        <v>0</v>
      </c>
      <c r="BG100" s="105" t="b">
        <f t="shared" si="52"/>
        <v>0</v>
      </c>
      <c r="BH100" s="105" t="b">
        <f t="shared" si="53"/>
        <v>0</v>
      </c>
      <c r="BI100" s="105" t="b">
        <f t="shared" si="54"/>
        <v>0</v>
      </c>
      <c r="BJ100" s="105" t="b">
        <f t="shared" si="55"/>
        <v>0</v>
      </c>
      <c r="BK100" s="105" t="b">
        <f t="shared" si="56"/>
        <v>0</v>
      </c>
      <c r="BL100" s="105" t="b">
        <f t="shared" si="57"/>
        <v>0</v>
      </c>
      <c r="BM100" s="105" t="b">
        <f t="shared" si="58"/>
        <v>0</v>
      </c>
      <c r="BN100" s="105" t="b">
        <f t="shared" si="59"/>
        <v>0</v>
      </c>
      <c r="BO100" s="105" t="b">
        <f t="shared" si="60"/>
        <v>0</v>
      </c>
      <c r="BP100" s="105" t="b">
        <f t="shared" si="61"/>
        <v>0</v>
      </c>
      <c r="BQ100" s="105" t="b">
        <f t="shared" si="62"/>
        <v>0</v>
      </c>
      <c r="BR100" s="105" t="b">
        <f t="shared" si="63"/>
        <v>0</v>
      </c>
      <c r="BS100" s="105" t="b">
        <f t="shared" si="64"/>
        <v>0</v>
      </c>
      <c r="BT100" s="105" t="b">
        <f t="shared" si="65"/>
        <v>0</v>
      </c>
      <c r="BU100" s="105" t="b">
        <f t="shared" si="66"/>
        <v>0</v>
      </c>
      <c r="BV100" s="105" t="b">
        <f t="shared" si="67"/>
        <v>0</v>
      </c>
      <c r="BW100" s="105" t="b">
        <f t="shared" si="68"/>
        <v>0</v>
      </c>
      <c r="BX100" s="105" t="b">
        <f t="shared" si="69"/>
        <v>0</v>
      </c>
      <c r="BY100" s="105" t="b">
        <f t="shared" si="70"/>
        <v>0</v>
      </c>
      <c r="BZ100" s="105" t="b">
        <f t="shared" si="71"/>
        <v>0</v>
      </c>
      <c r="CA100" s="105" t="b">
        <f t="shared" si="72"/>
        <v>0</v>
      </c>
      <c r="CB100" s="105" t="b">
        <f t="shared" si="73"/>
        <v>0</v>
      </c>
      <c r="CC100" s="105" t="b">
        <f t="shared" si="74"/>
        <v>0</v>
      </c>
      <c r="CD100" s="105" t="b">
        <f t="shared" si="75"/>
        <v>0</v>
      </c>
      <c r="CE100" s="105" t="b">
        <f t="shared" si="76"/>
        <v>0</v>
      </c>
      <c r="CF100" s="105" t="b">
        <f t="shared" si="77"/>
        <v>0</v>
      </c>
      <c r="CG100" s="105" t="b">
        <f t="shared" si="78"/>
        <v>0</v>
      </c>
      <c r="CH100" s="105" t="b">
        <f t="shared" si="79"/>
        <v>0</v>
      </c>
      <c r="CI100" s="105" t="b">
        <f t="shared" si="80"/>
        <v>0</v>
      </c>
      <c r="CJ100" s="105" t="b">
        <f t="shared" si="81"/>
        <v>0</v>
      </c>
      <c r="CK100" s="105" t="b">
        <f t="shared" si="82"/>
        <v>0</v>
      </c>
      <c r="CL100" s="105" t="b">
        <f t="shared" si="83"/>
        <v>0</v>
      </c>
      <c r="CM100" s="105" t="b">
        <f t="shared" si="84"/>
        <v>0</v>
      </c>
      <c r="CN100" s="105">
        <f t="shared" si="85"/>
        <v>0</v>
      </c>
      <c r="CO100" s="105">
        <f t="shared" si="86"/>
        <v>0</v>
      </c>
      <c r="CP100" s="105">
        <f t="shared" si="87"/>
        <v>0</v>
      </c>
      <c r="CQ100" s="105">
        <f t="shared" si="88"/>
        <v>0</v>
      </c>
      <c r="CR100" s="105">
        <f t="shared" si="89"/>
        <v>0</v>
      </c>
      <c r="CS100" s="105">
        <f t="shared" si="90"/>
        <v>0</v>
      </c>
      <c r="CT100" s="105">
        <f t="shared" si="91"/>
        <v>0</v>
      </c>
      <c r="CU100" s="105">
        <f t="shared" si="92"/>
        <v>0</v>
      </c>
      <c r="CV100" s="94">
        <f t="shared" si="93"/>
        <v>0</v>
      </c>
      <c r="CW100" s="59">
        <f>(F7*CV100)/100</f>
        <v>0</v>
      </c>
    </row>
    <row r="101" spans="1:101">
      <c r="A101" s="42"/>
      <c r="B101" s="42"/>
      <c r="C101" s="42"/>
      <c r="D101" s="42"/>
      <c r="E101" s="43"/>
      <c r="F101" s="42"/>
      <c r="G101" s="42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4"/>
      <c r="AM101" s="4"/>
      <c r="AN101" s="4"/>
      <c r="AO101" s="4"/>
      <c r="AP101" s="4"/>
      <c r="AQ101" s="4"/>
      <c r="AR101" s="4"/>
      <c r="AS101" s="4"/>
      <c r="AT101" s="100"/>
      <c r="AU101" s="72"/>
      <c r="AV101" s="72"/>
      <c r="AW101" s="72"/>
      <c r="AX101" s="72"/>
      <c r="AY101" s="72"/>
      <c r="AZ101" s="72"/>
      <c r="BA101" s="72"/>
      <c r="BB101" s="105" t="b">
        <f t="shared" si="47"/>
        <v>0</v>
      </c>
      <c r="BC101" s="105" t="b">
        <f t="shared" si="48"/>
        <v>0</v>
      </c>
      <c r="BD101" s="105" t="b">
        <f t="shared" si="49"/>
        <v>0</v>
      </c>
      <c r="BE101" s="105" t="b">
        <f t="shared" si="50"/>
        <v>0</v>
      </c>
      <c r="BF101" s="105" t="b">
        <f t="shared" si="51"/>
        <v>0</v>
      </c>
      <c r="BG101" s="105" t="b">
        <f t="shared" si="52"/>
        <v>0</v>
      </c>
      <c r="BH101" s="105" t="b">
        <f t="shared" si="53"/>
        <v>0</v>
      </c>
      <c r="BI101" s="105" t="b">
        <f t="shared" si="54"/>
        <v>0</v>
      </c>
      <c r="BJ101" s="105" t="b">
        <f t="shared" si="55"/>
        <v>0</v>
      </c>
      <c r="BK101" s="105" t="b">
        <f t="shared" si="56"/>
        <v>0</v>
      </c>
      <c r="BL101" s="105" t="b">
        <f t="shared" si="57"/>
        <v>0</v>
      </c>
      <c r="BM101" s="105" t="b">
        <f t="shared" si="58"/>
        <v>0</v>
      </c>
      <c r="BN101" s="105" t="b">
        <f t="shared" si="59"/>
        <v>0</v>
      </c>
      <c r="BO101" s="105" t="b">
        <f t="shared" si="60"/>
        <v>0</v>
      </c>
      <c r="BP101" s="105" t="b">
        <f t="shared" si="61"/>
        <v>0</v>
      </c>
      <c r="BQ101" s="105" t="b">
        <f t="shared" si="62"/>
        <v>0</v>
      </c>
      <c r="BR101" s="105" t="b">
        <f t="shared" si="63"/>
        <v>0</v>
      </c>
      <c r="BS101" s="105" t="b">
        <f t="shared" si="64"/>
        <v>0</v>
      </c>
      <c r="BT101" s="105" t="b">
        <f t="shared" si="65"/>
        <v>0</v>
      </c>
      <c r="BU101" s="105" t="b">
        <f t="shared" si="66"/>
        <v>0</v>
      </c>
      <c r="BV101" s="105" t="b">
        <f t="shared" si="67"/>
        <v>0</v>
      </c>
      <c r="BW101" s="105" t="b">
        <f t="shared" si="68"/>
        <v>0</v>
      </c>
      <c r="BX101" s="105" t="b">
        <f t="shared" si="69"/>
        <v>0</v>
      </c>
      <c r="BY101" s="105" t="b">
        <f t="shared" si="70"/>
        <v>0</v>
      </c>
      <c r="BZ101" s="105" t="b">
        <f t="shared" si="71"/>
        <v>0</v>
      </c>
      <c r="CA101" s="105" t="b">
        <f t="shared" si="72"/>
        <v>0</v>
      </c>
      <c r="CB101" s="105" t="b">
        <f t="shared" si="73"/>
        <v>0</v>
      </c>
      <c r="CC101" s="105" t="b">
        <f t="shared" si="74"/>
        <v>0</v>
      </c>
      <c r="CD101" s="105" t="b">
        <f t="shared" si="75"/>
        <v>0</v>
      </c>
      <c r="CE101" s="105" t="b">
        <f t="shared" si="76"/>
        <v>0</v>
      </c>
      <c r="CF101" s="105" t="b">
        <f t="shared" si="77"/>
        <v>0</v>
      </c>
      <c r="CG101" s="105" t="b">
        <f t="shared" si="78"/>
        <v>0</v>
      </c>
      <c r="CH101" s="105" t="b">
        <f t="shared" si="79"/>
        <v>0</v>
      </c>
      <c r="CI101" s="105" t="b">
        <f t="shared" si="80"/>
        <v>0</v>
      </c>
      <c r="CJ101" s="105" t="b">
        <f t="shared" si="81"/>
        <v>0</v>
      </c>
      <c r="CK101" s="105" t="b">
        <f t="shared" si="82"/>
        <v>0</v>
      </c>
      <c r="CL101" s="105" t="b">
        <f t="shared" si="83"/>
        <v>0</v>
      </c>
      <c r="CM101" s="105" t="b">
        <f t="shared" si="84"/>
        <v>0</v>
      </c>
      <c r="CN101" s="105">
        <f t="shared" si="85"/>
        <v>0</v>
      </c>
      <c r="CO101" s="105">
        <f t="shared" si="86"/>
        <v>0</v>
      </c>
      <c r="CP101" s="105">
        <f t="shared" si="87"/>
        <v>0</v>
      </c>
      <c r="CQ101" s="105">
        <f t="shared" si="88"/>
        <v>0</v>
      </c>
      <c r="CR101" s="105">
        <f t="shared" si="89"/>
        <v>0</v>
      </c>
      <c r="CS101" s="105">
        <f t="shared" si="90"/>
        <v>0</v>
      </c>
      <c r="CT101" s="105">
        <f t="shared" si="91"/>
        <v>0</v>
      </c>
      <c r="CU101" s="105">
        <f t="shared" si="92"/>
        <v>0</v>
      </c>
      <c r="CV101" s="94">
        <f t="shared" si="93"/>
        <v>0</v>
      </c>
      <c r="CW101" s="59">
        <f>(F7*CV101)/100</f>
        <v>0</v>
      </c>
    </row>
    <row r="102" spans="1:101">
      <c r="A102" s="42"/>
      <c r="B102" s="42"/>
      <c r="C102" s="42"/>
      <c r="D102" s="42"/>
      <c r="E102" s="43"/>
      <c r="F102" s="42"/>
      <c r="G102" s="42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4"/>
      <c r="AM102" s="4"/>
      <c r="AN102" s="4"/>
      <c r="AO102" s="4"/>
      <c r="AP102" s="4"/>
      <c r="AQ102" s="4"/>
      <c r="AR102" s="4"/>
      <c r="AS102" s="4"/>
      <c r="AT102" s="100"/>
      <c r="AU102" s="72"/>
      <c r="AV102" s="72"/>
      <c r="AW102" s="72"/>
      <c r="AX102" s="72"/>
      <c r="AY102" s="72"/>
      <c r="AZ102" s="72"/>
      <c r="BA102" s="72"/>
      <c r="BB102" s="105" t="b">
        <f t="shared" si="47"/>
        <v>0</v>
      </c>
      <c r="BC102" s="105" t="b">
        <f t="shared" si="48"/>
        <v>0</v>
      </c>
      <c r="BD102" s="105" t="b">
        <f t="shared" si="49"/>
        <v>0</v>
      </c>
      <c r="BE102" s="105" t="b">
        <f t="shared" si="50"/>
        <v>0</v>
      </c>
      <c r="BF102" s="105" t="b">
        <f t="shared" si="51"/>
        <v>0</v>
      </c>
      <c r="BG102" s="105" t="b">
        <f t="shared" si="52"/>
        <v>0</v>
      </c>
      <c r="BH102" s="105" t="b">
        <f t="shared" si="53"/>
        <v>0</v>
      </c>
      <c r="BI102" s="105" t="b">
        <f t="shared" si="54"/>
        <v>0</v>
      </c>
      <c r="BJ102" s="105" t="b">
        <f t="shared" si="55"/>
        <v>0</v>
      </c>
      <c r="BK102" s="105" t="b">
        <f t="shared" si="56"/>
        <v>0</v>
      </c>
      <c r="BL102" s="105" t="b">
        <f t="shared" si="57"/>
        <v>0</v>
      </c>
      <c r="BM102" s="105" t="b">
        <f t="shared" si="58"/>
        <v>0</v>
      </c>
      <c r="BN102" s="105" t="b">
        <f t="shared" si="59"/>
        <v>0</v>
      </c>
      <c r="BO102" s="105" t="b">
        <f t="shared" si="60"/>
        <v>0</v>
      </c>
      <c r="BP102" s="105" t="b">
        <f t="shared" si="61"/>
        <v>0</v>
      </c>
      <c r="BQ102" s="105" t="b">
        <f t="shared" si="62"/>
        <v>0</v>
      </c>
      <c r="BR102" s="105" t="b">
        <f t="shared" si="63"/>
        <v>0</v>
      </c>
      <c r="BS102" s="105" t="b">
        <f t="shared" si="64"/>
        <v>0</v>
      </c>
      <c r="BT102" s="105" t="b">
        <f t="shared" si="65"/>
        <v>0</v>
      </c>
      <c r="BU102" s="105" t="b">
        <f t="shared" si="66"/>
        <v>0</v>
      </c>
      <c r="BV102" s="105" t="b">
        <f t="shared" si="67"/>
        <v>0</v>
      </c>
      <c r="BW102" s="105" t="b">
        <f t="shared" si="68"/>
        <v>0</v>
      </c>
      <c r="BX102" s="105" t="b">
        <f t="shared" si="69"/>
        <v>0</v>
      </c>
      <c r="BY102" s="105" t="b">
        <f t="shared" si="70"/>
        <v>0</v>
      </c>
      <c r="BZ102" s="105" t="b">
        <f t="shared" si="71"/>
        <v>0</v>
      </c>
      <c r="CA102" s="105" t="b">
        <f t="shared" si="72"/>
        <v>0</v>
      </c>
      <c r="CB102" s="105" t="b">
        <f t="shared" si="73"/>
        <v>0</v>
      </c>
      <c r="CC102" s="105" t="b">
        <f t="shared" si="74"/>
        <v>0</v>
      </c>
      <c r="CD102" s="105" t="b">
        <f t="shared" si="75"/>
        <v>0</v>
      </c>
      <c r="CE102" s="105" t="b">
        <f t="shared" si="76"/>
        <v>0</v>
      </c>
      <c r="CF102" s="105" t="b">
        <f t="shared" si="77"/>
        <v>0</v>
      </c>
      <c r="CG102" s="105" t="b">
        <f t="shared" si="78"/>
        <v>0</v>
      </c>
      <c r="CH102" s="105" t="b">
        <f t="shared" si="79"/>
        <v>0</v>
      </c>
      <c r="CI102" s="105" t="b">
        <f t="shared" si="80"/>
        <v>0</v>
      </c>
      <c r="CJ102" s="105" t="b">
        <f t="shared" si="81"/>
        <v>0</v>
      </c>
      <c r="CK102" s="105" t="b">
        <f t="shared" si="82"/>
        <v>0</v>
      </c>
      <c r="CL102" s="105" t="b">
        <f t="shared" si="83"/>
        <v>0</v>
      </c>
      <c r="CM102" s="105" t="b">
        <f t="shared" si="84"/>
        <v>0</v>
      </c>
      <c r="CN102" s="105">
        <f t="shared" si="85"/>
        <v>0</v>
      </c>
      <c r="CO102" s="105">
        <f t="shared" si="86"/>
        <v>0</v>
      </c>
      <c r="CP102" s="105">
        <f t="shared" si="87"/>
        <v>0</v>
      </c>
      <c r="CQ102" s="105">
        <f t="shared" si="88"/>
        <v>0</v>
      </c>
      <c r="CR102" s="105">
        <f t="shared" si="89"/>
        <v>0</v>
      </c>
      <c r="CS102" s="105">
        <f t="shared" si="90"/>
        <v>0</v>
      </c>
      <c r="CT102" s="105">
        <f t="shared" si="91"/>
        <v>0</v>
      </c>
      <c r="CU102" s="105">
        <f t="shared" si="92"/>
        <v>0</v>
      </c>
      <c r="CV102" s="94">
        <f t="shared" si="93"/>
        <v>0</v>
      </c>
      <c r="CW102" s="59">
        <f>(F7*CV102)/100</f>
        <v>0</v>
      </c>
    </row>
    <row r="103" spans="1:101">
      <c r="A103" s="42"/>
      <c r="B103" s="42"/>
      <c r="C103" s="42"/>
      <c r="D103" s="42"/>
      <c r="E103" s="43"/>
      <c r="F103" s="42"/>
      <c r="G103" s="42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4"/>
      <c r="AM103" s="4"/>
      <c r="AN103" s="4"/>
      <c r="AO103" s="4"/>
      <c r="AP103" s="4"/>
      <c r="AQ103" s="4"/>
      <c r="AR103" s="4"/>
      <c r="AS103" s="4"/>
      <c r="AT103" s="100"/>
      <c r="AU103" s="72"/>
      <c r="AV103" s="72"/>
      <c r="AW103" s="72"/>
      <c r="AX103" s="72"/>
      <c r="AY103" s="72"/>
      <c r="AZ103" s="72"/>
      <c r="BA103" s="72"/>
      <c r="BB103" s="105" t="b">
        <f t="shared" si="47"/>
        <v>0</v>
      </c>
      <c r="BC103" s="105" t="b">
        <f t="shared" si="48"/>
        <v>0</v>
      </c>
      <c r="BD103" s="105" t="b">
        <f t="shared" si="49"/>
        <v>0</v>
      </c>
      <c r="BE103" s="105" t="b">
        <f t="shared" si="50"/>
        <v>0</v>
      </c>
      <c r="BF103" s="105" t="b">
        <f t="shared" si="51"/>
        <v>0</v>
      </c>
      <c r="BG103" s="105" t="b">
        <f t="shared" si="52"/>
        <v>0</v>
      </c>
      <c r="BH103" s="105" t="b">
        <f t="shared" si="53"/>
        <v>0</v>
      </c>
      <c r="BI103" s="105" t="b">
        <f t="shared" si="54"/>
        <v>0</v>
      </c>
      <c r="BJ103" s="105" t="b">
        <f t="shared" si="55"/>
        <v>0</v>
      </c>
      <c r="BK103" s="105" t="b">
        <f t="shared" si="56"/>
        <v>0</v>
      </c>
      <c r="BL103" s="105" t="b">
        <f t="shared" si="57"/>
        <v>0</v>
      </c>
      <c r="BM103" s="105" t="b">
        <f t="shared" si="58"/>
        <v>0</v>
      </c>
      <c r="BN103" s="105" t="b">
        <f t="shared" si="59"/>
        <v>0</v>
      </c>
      <c r="BO103" s="105" t="b">
        <f t="shared" si="60"/>
        <v>0</v>
      </c>
      <c r="BP103" s="105" t="b">
        <f t="shared" si="61"/>
        <v>0</v>
      </c>
      <c r="BQ103" s="105" t="b">
        <f t="shared" si="62"/>
        <v>0</v>
      </c>
      <c r="BR103" s="105" t="b">
        <f t="shared" si="63"/>
        <v>0</v>
      </c>
      <c r="BS103" s="105" t="b">
        <f t="shared" si="64"/>
        <v>0</v>
      </c>
      <c r="BT103" s="105" t="b">
        <f t="shared" si="65"/>
        <v>0</v>
      </c>
      <c r="BU103" s="105" t="b">
        <f t="shared" si="66"/>
        <v>0</v>
      </c>
      <c r="BV103" s="105" t="b">
        <f t="shared" si="67"/>
        <v>0</v>
      </c>
      <c r="BW103" s="105" t="b">
        <f t="shared" si="68"/>
        <v>0</v>
      </c>
      <c r="BX103" s="105" t="b">
        <f t="shared" si="69"/>
        <v>0</v>
      </c>
      <c r="BY103" s="105" t="b">
        <f t="shared" si="70"/>
        <v>0</v>
      </c>
      <c r="BZ103" s="105" t="b">
        <f t="shared" si="71"/>
        <v>0</v>
      </c>
      <c r="CA103" s="105" t="b">
        <f t="shared" si="72"/>
        <v>0</v>
      </c>
      <c r="CB103" s="105" t="b">
        <f t="shared" si="73"/>
        <v>0</v>
      </c>
      <c r="CC103" s="105" t="b">
        <f t="shared" si="74"/>
        <v>0</v>
      </c>
      <c r="CD103" s="105" t="b">
        <f t="shared" si="75"/>
        <v>0</v>
      </c>
      <c r="CE103" s="105" t="b">
        <f t="shared" si="76"/>
        <v>0</v>
      </c>
      <c r="CF103" s="105" t="b">
        <f t="shared" si="77"/>
        <v>0</v>
      </c>
      <c r="CG103" s="105" t="b">
        <f t="shared" si="78"/>
        <v>0</v>
      </c>
      <c r="CH103" s="105" t="b">
        <f t="shared" si="79"/>
        <v>0</v>
      </c>
      <c r="CI103" s="105" t="b">
        <f t="shared" si="80"/>
        <v>0</v>
      </c>
      <c r="CJ103" s="105" t="b">
        <f t="shared" si="81"/>
        <v>0</v>
      </c>
      <c r="CK103" s="105" t="b">
        <f t="shared" si="82"/>
        <v>0</v>
      </c>
      <c r="CL103" s="105" t="b">
        <f t="shared" si="83"/>
        <v>0</v>
      </c>
      <c r="CM103" s="105" t="b">
        <f t="shared" si="84"/>
        <v>0</v>
      </c>
      <c r="CN103" s="105">
        <f t="shared" si="85"/>
        <v>0</v>
      </c>
      <c r="CO103" s="105">
        <f t="shared" si="86"/>
        <v>0</v>
      </c>
      <c r="CP103" s="105">
        <f t="shared" si="87"/>
        <v>0</v>
      </c>
      <c r="CQ103" s="105">
        <f t="shared" si="88"/>
        <v>0</v>
      </c>
      <c r="CR103" s="105">
        <f t="shared" si="89"/>
        <v>0</v>
      </c>
      <c r="CS103" s="105">
        <f t="shared" si="90"/>
        <v>0</v>
      </c>
      <c r="CT103" s="105">
        <f t="shared" si="91"/>
        <v>0</v>
      </c>
      <c r="CU103" s="105">
        <f t="shared" si="92"/>
        <v>0</v>
      </c>
      <c r="CV103" s="94">
        <f t="shared" si="93"/>
        <v>0</v>
      </c>
      <c r="CW103" s="59">
        <f>(F7*CV103)/100</f>
        <v>0</v>
      </c>
    </row>
    <row r="104" spans="1:101">
      <c r="A104" s="42"/>
      <c r="B104" s="42"/>
      <c r="C104" s="42"/>
      <c r="D104" s="42"/>
      <c r="E104" s="43"/>
      <c r="F104" s="42"/>
      <c r="G104" s="42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4"/>
      <c r="AM104" s="4"/>
      <c r="AN104" s="4"/>
      <c r="AO104" s="4"/>
      <c r="AP104" s="4"/>
      <c r="AQ104" s="4"/>
      <c r="AR104" s="4"/>
      <c r="AS104" s="4"/>
      <c r="AT104" s="100"/>
      <c r="AU104" s="72"/>
      <c r="AV104" s="72"/>
      <c r="AW104" s="72"/>
      <c r="AX104" s="72"/>
      <c r="AY104" s="72"/>
      <c r="AZ104" s="72"/>
      <c r="BA104" s="72"/>
      <c r="BB104" s="105" t="b">
        <f t="shared" si="47"/>
        <v>0</v>
      </c>
      <c r="BC104" s="105" t="b">
        <f t="shared" si="48"/>
        <v>0</v>
      </c>
      <c r="BD104" s="105" t="b">
        <f t="shared" si="49"/>
        <v>0</v>
      </c>
      <c r="BE104" s="105" t="b">
        <f t="shared" si="50"/>
        <v>0</v>
      </c>
      <c r="BF104" s="105" t="b">
        <f t="shared" si="51"/>
        <v>0</v>
      </c>
      <c r="BG104" s="105" t="b">
        <f t="shared" si="52"/>
        <v>0</v>
      </c>
      <c r="BH104" s="105" t="b">
        <f t="shared" si="53"/>
        <v>0</v>
      </c>
      <c r="BI104" s="105" t="b">
        <f t="shared" si="54"/>
        <v>0</v>
      </c>
      <c r="BJ104" s="105" t="b">
        <f t="shared" si="55"/>
        <v>0</v>
      </c>
      <c r="BK104" s="105" t="b">
        <f t="shared" si="56"/>
        <v>0</v>
      </c>
      <c r="BL104" s="105" t="b">
        <f t="shared" si="57"/>
        <v>0</v>
      </c>
      <c r="BM104" s="105" t="b">
        <f t="shared" si="58"/>
        <v>0</v>
      </c>
      <c r="BN104" s="105" t="b">
        <f t="shared" si="59"/>
        <v>0</v>
      </c>
      <c r="BO104" s="105" t="b">
        <f t="shared" si="60"/>
        <v>0</v>
      </c>
      <c r="BP104" s="105" t="b">
        <f t="shared" si="61"/>
        <v>0</v>
      </c>
      <c r="BQ104" s="105" t="b">
        <f t="shared" si="62"/>
        <v>0</v>
      </c>
      <c r="BR104" s="105" t="b">
        <f t="shared" si="63"/>
        <v>0</v>
      </c>
      <c r="BS104" s="105" t="b">
        <f t="shared" si="64"/>
        <v>0</v>
      </c>
      <c r="BT104" s="105" t="b">
        <f t="shared" si="65"/>
        <v>0</v>
      </c>
      <c r="BU104" s="105" t="b">
        <f t="shared" si="66"/>
        <v>0</v>
      </c>
      <c r="BV104" s="105" t="b">
        <f t="shared" si="67"/>
        <v>0</v>
      </c>
      <c r="BW104" s="105" t="b">
        <f t="shared" si="68"/>
        <v>0</v>
      </c>
      <c r="BX104" s="105" t="b">
        <f t="shared" si="69"/>
        <v>0</v>
      </c>
      <c r="BY104" s="105" t="b">
        <f t="shared" si="70"/>
        <v>0</v>
      </c>
      <c r="BZ104" s="105" t="b">
        <f t="shared" si="71"/>
        <v>0</v>
      </c>
      <c r="CA104" s="105" t="b">
        <f t="shared" si="72"/>
        <v>0</v>
      </c>
      <c r="CB104" s="105" t="b">
        <f t="shared" si="73"/>
        <v>0</v>
      </c>
      <c r="CC104" s="105" t="b">
        <f t="shared" si="74"/>
        <v>0</v>
      </c>
      <c r="CD104" s="105" t="b">
        <f t="shared" si="75"/>
        <v>0</v>
      </c>
      <c r="CE104" s="105" t="b">
        <f t="shared" si="76"/>
        <v>0</v>
      </c>
      <c r="CF104" s="105" t="b">
        <f t="shared" si="77"/>
        <v>0</v>
      </c>
      <c r="CG104" s="105" t="b">
        <f t="shared" si="78"/>
        <v>0</v>
      </c>
      <c r="CH104" s="105" t="b">
        <f t="shared" si="79"/>
        <v>0</v>
      </c>
      <c r="CI104" s="105" t="b">
        <f t="shared" si="80"/>
        <v>0</v>
      </c>
      <c r="CJ104" s="105" t="b">
        <f t="shared" si="81"/>
        <v>0</v>
      </c>
      <c r="CK104" s="105" t="b">
        <f t="shared" si="82"/>
        <v>0</v>
      </c>
      <c r="CL104" s="105" t="b">
        <f t="shared" si="83"/>
        <v>0</v>
      </c>
      <c r="CM104" s="105" t="b">
        <f t="shared" si="84"/>
        <v>0</v>
      </c>
      <c r="CN104" s="105">
        <f t="shared" si="85"/>
        <v>0</v>
      </c>
      <c r="CO104" s="105">
        <f t="shared" si="86"/>
        <v>0</v>
      </c>
      <c r="CP104" s="105">
        <f t="shared" si="87"/>
        <v>0</v>
      </c>
      <c r="CQ104" s="105">
        <f t="shared" si="88"/>
        <v>0</v>
      </c>
      <c r="CR104" s="105">
        <f t="shared" si="89"/>
        <v>0</v>
      </c>
      <c r="CS104" s="105">
        <f t="shared" si="90"/>
        <v>0</v>
      </c>
      <c r="CT104" s="105">
        <f t="shared" si="91"/>
        <v>0</v>
      </c>
      <c r="CU104" s="105">
        <f t="shared" si="92"/>
        <v>0</v>
      </c>
      <c r="CV104" s="94">
        <f t="shared" si="93"/>
        <v>0</v>
      </c>
      <c r="CW104" s="59">
        <f>(F7*CV104)/100</f>
        <v>0</v>
      </c>
    </row>
    <row r="105" spans="1:101">
      <c r="A105" s="42"/>
      <c r="B105" s="42"/>
      <c r="C105" s="42"/>
      <c r="D105" s="42"/>
      <c r="E105" s="43"/>
      <c r="F105" s="42"/>
      <c r="G105" s="42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4"/>
      <c r="AM105" s="4"/>
      <c r="AN105" s="4"/>
      <c r="AO105" s="4"/>
      <c r="AP105" s="4"/>
      <c r="AQ105" s="4"/>
      <c r="AR105" s="4"/>
      <c r="AS105" s="4"/>
      <c r="AT105" s="100"/>
      <c r="AU105" s="72"/>
      <c r="AV105" s="72"/>
      <c r="AW105" s="72"/>
      <c r="AX105" s="72"/>
      <c r="AY105" s="72"/>
      <c r="AZ105" s="72"/>
      <c r="BA105" s="72"/>
      <c r="BB105" s="105" t="b">
        <f t="shared" si="47"/>
        <v>0</v>
      </c>
      <c r="BC105" s="105" t="b">
        <f t="shared" si="48"/>
        <v>0</v>
      </c>
      <c r="BD105" s="105" t="b">
        <f t="shared" si="49"/>
        <v>0</v>
      </c>
      <c r="BE105" s="105" t="b">
        <f t="shared" si="50"/>
        <v>0</v>
      </c>
      <c r="BF105" s="105" t="b">
        <f t="shared" si="51"/>
        <v>0</v>
      </c>
      <c r="BG105" s="105" t="b">
        <f t="shared" si="52"/>
        <v>0</v>
      </c>
      <c r="BH105" s="105" t="b">
        <f t="shared" si="53"/>
        <v>0</v>
      </c>
      <c r="BI105" s="105" t="b">
        <f t="shared" si="54"/>
        <v>0</v>
      </c>
      <c r="BJ105" s="105" t="b">
        <f t="shared" si="55"/>
        <v>0</v>
      </c>
      <c r="BK105" s="105" t="b">
        <f t="shared" si="56"/>
        <v>0</v>
      </c>
      <c r="BL105" s="105" t="b">
        <f t="shared" si="57"/>
        <v>0</v>
      </c>
      <c r="BM105" s="105" t="b">
        <f t="shared" si="58"/>
        <v>0</v>
      </c>
      <c r="BN105" s="105" t="b">
        <f t="shared" si="59"/>
        <v>0</v>
      </c>
      <c r="BO105" s="105" t="b">
        <f t="shared" si="60"/>
        <v>0</v>
      </c>
      <c r="BP105" s="105" t="b">
        <f t="shared" si="61"/>
        <v>0</v>
      </c>
      <c r="BQ105" s="105" t="b">
        <f t="shared" si="62"/>
        <v>0</v>
      </c>
      <c r="BR105" s="105" t="b">
        <f t="shared" si="63"/>
        <v>0</v>
      </c>
      <c r="BS105" s="105" t="b">
        <f t="shared" si="64"/>
        <v>0</v>
      </c>
      <c r="BT105" s="105" t="b">
        <f t="shared" si="65"/>
        <v>0</v>
      </c>
      <c r="BU105" s="105" t="b">
        <f t="shared" si="66"/>
        <v>0</v>
      </c>
      <c r="BV105" s="105" t="b">
        <f t="shared" si="67"/>
        <v>0</v>
      </c>
      <c r="BW105" s="105" t="b">
        <f t="shared" si="68"/>
        <v>0</v>
      </c>
      <c r="BX105" s="105" t="b">
        <f t="shared" si="69"/>
        <v>0</v>
      </c>
      <c r="BY105" s="105" t="b">
        <f t="shared" si="70"/>
        <v>0</v>
      </c>
      <c r="BZ105" s="105" t="b">
        <f t="shared" si="71"/>
        <v>0</v>
      </c>
      <c r="CA105" s="105" t="b">
        <f t="shared" si="72"/>
        <v>0</v>
      </c>
      <c r="CB105" s="105" t="b">
        <f t="shared" si="73"/>
        <v>0</v>
      </c>
      <c r="CC105" s="105" t="b">
        <f t="shared" si="74"/>
        <v>0</v>
      </c>
      <c r="CD105" s="105" t="b">
        <f t="shared" si="75"/>
        <v>0</v>
      </c>
      <c r="CE105" s="105" t="b">
        <f t="shared" si="76"/>
        <v>0</v>
      </c>
      <c r="CF105" s="105" t="b">
        <f t="shared" si="77"/>
        <v>0</v>
      </c>
      <c r="CG105" s="105" t="b">
        <f t="shared" si="78"/>
        <v>0</v>
      </c>
      <c r="CH105" s="105" t="b">
        <f t="shared" si="79"/>
        <v>0</v>
      </c>
      <c r="CI105" s="105" t="b">
        <f t="shared" si="80"/>
        <v>0</v>
      </c>
      <c r="CJ105" s="105" t="b">
        <f t="shared" si="81"/>
        <v>0</v>
      </c>
      <c r="CK105" s="105" t="b">
        <f t="shared" si="82"/>
        <v>0</v>
      </c>
      <c r="CL105" s="105" t="b">
        <f t="shared" si="83"/>
        <v>0</v>
      </c>
      <c r="CM105" s="105" t="b">
        <f t="shared" si="84"/>
        <v>0</v>
      </c>
      <c r="CN105" s="105">
        <f t="shared" si="85"/>
        <v>0</v>
      </c>
      <c r="CO105" s="105">
        <f t="shared" si="86"/>
        <v>0</v>
      </c>
      <c r="CP105" s="105">
        <f t="shared" si="87"/>
        <v>0</v>
      </c>
      <c r="CQ105" s="105">
        <f t="shared" si="88"/>
        <v>0</v>
      </c>
      <c r="CR105" s="105">
        <f t="shared" si="89"/>
        <v>0</v>
      </c>
      <c r="CS105" s="105">
        <f t="shared" si="90"/>
        <v>0</v>
      </c>
      <c r="CT105" s="105">
        <f t="shared" si="91"/>
        <v>0</v>
      </c>
      <c r="CU105" s="105">
        <f t="shared" si="92"/>
        <v>0</v>
      </c>
      <c r="CV105" s="94">
        <f t="shared" si="93"/>
        <v>0</v>
      </c>
      <c r="CW105" s="59">
        <f>(F7*CV105)/100</f>
        <v>0</v>
      </c>
    </row>
    <row r="106" spans="1:101">
      <c r="A106" s="42"/>
      <c r="B106" s="42"/>
      <c r="C106" s="42"/>
      <c r="D106" s="42"/>
      <c r="E106" s="43"/>
      <c r="F106" s="42"/>
      <c r="G106" s="42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4"/>
      <c r="AM106" s="4"/>
      <c r="AN106" s="4"/>
      <c r="AO106" s="4"/>
      <c r="AP106" s="4"/>
      <c r="AQ106" s="4"/>
      <c r="AR106" s="4"/>
      <c r="AS106" s="4"/>
      <c r="AT106" s="100"/>
      <c r="AU106" s="72"/>
      <c r="AV106" s="72"/>
      <c r="AW106" s="72"/>
      <c r="AX106" s="72"/>
      <c r="AY106" s="72"/>
      <c r="AZ106" s="72"/>
      <c r="BA106" s="72"/>
      <c r="BB106" s="105" t="b">
        <f t="shared" si="47"/>
        <v>0</v>
      </c>
      <c r="BC106" s="105" t="b">
        <f t="shared" si="48"/>
        <v>0</v>
      </c>
      <c r="BD106" s="105" t="b">
        <f t="shared" si="49"/>
        <v>0</v>
      </c>
      <c r="BE106" s="105" t="b">
        <f t="shared" si="50"/>
        <v>0</v>
      </c>
      <c r="BF106" s="105" t="b">
        <f t="shared" si="51"/>
        <v>0</v>
      </c>
      <c r="BG106" s="105" t="b">
        <f t="shared" si="52"/>
        <v>0</v>
      </c>
      <c r="BH106" s="105" t="b">
        <f t="shared" si="53"/>
        <v>0</v>
      </c>
      <c r="BI106" s="105" t="b">
        <f t="shared" si="54"/>
        <v>0</v>
      </c>
      <c r="BJ106" s="105" t="b">
        <f t="shared" si="55"/>
        <v>0</v>
      </c>
      <c r="BK106" s="105" t="b">
        <f t="shared" si="56"/>
        <v>0</v>
      </c>
      <c r="BL106" s="105" t="b">
        <f t="shared" si="57"/>
        <v>0</v>
      </c>
      <c r="BM106" s="105" t="b">
        <f t="shared" si="58"/>
        <v>0</v>
      </c>
      <c r="BN106" s="105" t="b">
        <f t="shared" si="59"/>
        <v>0</v>
      </c>
      <c r="BO106" s="105" t="b">
        <f t="shared" si="60"/>
        <v>0</v>
      </c>
      <c r="BP106" s="105" t="b">
        <f t="shared" si="61"/>
        <v>0</v>
      </c>
      <c r="BQ106" s="105" t="b">
        <f t="shared" si="62"/>
        <v>0</v>
      </c>
      <c r="BR106" s="105" t="b">
        <f t="shared" si="63"/>
        <v>0</v>
      </c>
      <c r="BS106" s="105" t="b">
        <f t="shared" si="64"/>
        <v>0</v>
      </c>
      <c r="BT106" s="105" t="b">
        <f t="shared" si="65"/>
        <v>0</v>
      </c>
      <c r="BU106" s="105" t="b">
        <f t="shared" si="66"/>
        <v>0</v>
      </c>
      <c r="BV106" s="105" t="b">
        <f t="shared" si="67"/>
        <v>0</v>
      </c>
      <c r="BW106" s="105" t="b">
        <f t="shared" si="68"/>
        <v>0</v>
      </c>
      <c r="BX106" s="105" t="b">
        <f t="shared" si="69"/>
        <v>0</v>
      </c>
      <c r="BY106" s="105" t="b">
        <f t="shared" si="70"/>
        <v>0</v>
      </c>
      <c r="BZ106" s="105" t="b">
        <f t="shared" si="71"/>
        <v>0</v>
      </c>
      <c r="CA106" s="105" t="b">
        <f t="shared" si="72"/>
        <v>0</v>
      </c>
      <c r="CB106" s="105" t="b">
        <f t="shared" si="73"/>
        <v>0</v>
      </c>
      <c r="CC106" s="105" t="b">
        <f t="shared" si="74"/>
        <v>0</v>
      </c>
      <c r="CD106" s="105" t="b">
        <f t="shared" si="75"/>
        <v>0</v>
      </c>
      <c r="CE106" s="105" t="b">
        <f t="shared" si="76"/>
        <v>0</v>
      </c>
      <c r="CF106" s="105" t="b">
        <f t="shared" si="77"/>
        <v>0</v>
      </c>
      <c r="CG106" s="105" t="b">
        <f t="shared" si="78"/>
        <v>0</v>
      </c>
      <c r="CH106" s="105" t="b">
        <f t="shared" si="79"/>
        <v>0</v>
      </c>
      <c r="CI106" s="105" t="b">
        <f t="shared" si="80"/>
        <v>0</v>
      </c>
      <c r="CJ106" s="105" t="b">
        <f t="shared" si="81"/>
        <v>0</v>
      </c>
      <c r="CK106" s="105" t="b">
        <f t="shared" si="82"/>
        <v>0</v>
      </c>
      <c r="CL106" s="105" t="b">
        <f t="shared" si="83"/>
        <v>0</v>
      </c>
      <c r="CM106" s="105" t="b">
        <f t="shared" si="84"/>
        <v>0</v>
      </c>
      <c r="CN106" s="105">
        <f t="shared" si="85"/>
        <v>0</v>
      </c>
      <c r="CO106" s="105">
        <f t="shared" si="86"/>
        <v>0</v>
      </c>
      <c r="CP106" s="105">
        <f t="shared" si="87"/>
        <v>0</v>
      </c>
      <c r="CQ106" s="105">
        <f t="shared" si="88"/>
        <v>0</v>
      </c>
      <c r="CR106" s="105">
        <f t="shared" si="89"/>
        <v>0</v>
      </c>
      <c r="CS106" s="105">
        <f t="shared" si="90"/>
        <v>0</v>
      </c>
      <c r="CT106" s="105">
        <f t="shared" si="91"/>
        <v>0</v>
      </c>
      <c r="CU106" s="105">
        <f t="shared" si="92"/>
        <v>0</v>
      </c>
      <c r="CV106" s="94">
        <f t="shared" si="93"/>
        <v>0</v>
      </c>
      <c r="CW106" s="59">
        <f>(F7*CV106)/100</f>
        <v>0</v>
      </c>
    </row>
    <row r="107" spans="1:101">
      <c r="A107" s="42"/>
      <c r="B107" s="42"/>
      <c r="C107" s="42"/>
      <c r="D107" s="42"/>
      <c r="E107" s="43"/>
      <c r="F107" s="42"/>
      <c r="G107" s="42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4"/>
      <c r="AM107" s="4"/>
      <c r="AN107" s="4"/>
      <c r="AO107" s="4"/>
      <c r="AP107" s="4"/>
      <c r="AQ107" s="4"/>
      <c r="AR107" s="4"/>
      <c r="AS107" s="4"/>
      <c r="AT107" s="100"/>
      <c r="AU107" s="72"/>
      <c r="AV107" s="72"/>
      <c r="AW107" s="72"/>
      <c r="AX107" s="72"/>
      <c r="AY107" s="72"/>
      <c r="AZ107" s="72"/>
      <c r="BA107" s="72"/>
      <c r="BB107" s="105" t="b">
        <f t="shared" si="47"/>
        <v>0</v>
      </c>
      <c r="BC107" s="105" t="b">
        <f t="shared" si="48"/>
        <v>0</v>
      </c>
      <c r="BD107" s="105" t="b">
        <f t="shared" si="49"/>
        <v>0</v>
      </c>
      <c r="BE107" s="105" t="b">
        <f t="shared" si="50"/>
        <v>0</v>
      </c>
      <c r="BF107" s="105" t="b">
        <f t="shared" si="51"/>
        <v>0</v>
      </c>
      <c r="BG107" s="105" t="b">
        <f t="shared" si="52"/>
        <v>0</v>
      </c>
      <c r="BH107" s="105" t="b">
        <f t="shared" si="53"/>
        <v>0</v>
      </c>
      <c r="BI107" s="105" t="b">
        <f t="shared" si="54"/>
        <v>0</v>
      </c>
      <c r="BJ107" s="105" t="b">
        <f t="shared" si="55"/>
        <v>0</v>
      </c>
      <c r="BK107" s="105" t="b">
        <f t="shared" si="56"/>
        <v>0</v>
      </c>
      <c r="BL107" s="105" t="b">
        <f t="shared" si="57"/>
        <v>0</v>
      </c>
      <c r="BM107" s="105" t="b">
        <f t="shared" si="58"/>
        <v>0</v>
      </c>
      <c r="BN107" s="105" t="b">
        <f t="shared" si="59"/>
        <v>0</v>
      </c>
      <c r="BO107" s="105" t="b">
        <f t="shared" si="60"/>
        <v>0</v>
      </c>
      <c r="BP107" s="105" t="b">
        <f t="shared" si="61"/>
        <v>0</v>
      </c>
      <c r="BQ107" s="105" t="b">
        <f t="shared" si="62"/>
        <v>0</v>
      </c>
      <c r="BR107" s="105" t="b">
        <f t="shared" si="63"/>
        <v>0</v>
      </c>
      <c r="BS107" s="105" t="b">
        <f t="shared" si="64"/>
        <v>0</v>
      </c>
      <c r="BT107" s="105" t="b">
        <f t="shared" si="65"/>
        <v>0</v>
      </c>
      <c r="BU107" s="105" t="b">
        <f t="shared" si="66"/>
        <v>0</v>
      </c>
      <c r="BV107" s="105" t="b">
        <f t="shared" si="67"/>
        <v>0</v>
      </c>
      <c r="BW107" s="105" t="b">
        <f t="shared" si="68"/>
        <v>0</v>
      </c>
      <c r="BX107" s="105" t="b">
        <f t="shared" si="69"/>
        <v>0</v>
      </c>
      <c r="BY107" s="105" t="b">
        <f t="shared" si="70"/>
        <v>0</v>
      </c>
      <c r="BZ107" s="105" t="b">
        <f t="shared" si="71"/>
        <v>0</v>
      </c>
      <c r="CA107" s="105" t="b">
        <f t="shared" si="72"/>
        <v>0</v>
      </c>
      <c r="CB107" s="105" t="b">
        <f t="shared" si="73"/>
        <v>0</v>
      </c>
      <c r="CC107" s="105" t="b">
        <f t="shared" si="74"/>
        <v>0</v>
      </c>
      <c r="CD107" s="105" t="b">
        <f t="shared" si="75"/>
        <v>0</v>
      </c>
      <c r="CE107" s="105" t="b">
        <f t="shared" si="76"/>
        <v>0</v>
      </c>
      <c r="CF107" s="105" t="b">
        <f t="shared" si="77"/>
        <v>0</v>
      </c>
      <c r="CG107" s="105" t="b">
        <f t="shared" si="78"/>
        <v>0</v>
      </c>
      <c r="CH107" s="105" t="b">
        <f t="shared" si="79"/>
        <v>0</v>
      </c>
      <c r="CI107" s="105" t="b">
        <f t="shared" si="80"/>
        <v>0</v>
      </c>
      <c r="CJ107" s="105" t="b">
        <f t="shared" si="81"/>
        <v>0</v>
      </c>
      <c r="CK107" s="105" t="b">
        <f t="shared" si="82"/>
        <v>0</v>
      </c>
      <c r="CL107" s="105" t="b">
        <f t="shared" si="83"/>
        <v>0</v>
      </c>
      <c r="CM107" s="105" t="b">
        <f t="shared" si="84"/>
        <v>0</v>
      </c>
      <c r="CN107" s="105">
        <f t="shared" si="85"/>
        <v>0</v>
      </c>
      <c r="CO107" s="105">
        <f t="shared" si="86"/>
        <v>0</v>
      </c>
      <c r="CP107" s="105">
        <f t="shared" si="87"/>
        <v>0</v>
      </c>
      <c r="CQ107" s="105">
        <f t="shared" si="88"/>
        <v>0</v>
      </c>
      <c r="CR107" s="105">
        <f t="shared" si="89"/>
        <v>0</v>
      </c>
      <c r="CS107" s="105">
        <f t="shared" si="90"/>
        <v>0</v>
      </c>
      <c r="CT107" s="105">
        <f t="shared" si="91"/>
        <v>0</v>
      </c>
      <c r="CU107" s="105">
        <f t="shared" si="92"/>
        <v>0</v>
      </c>
      <c r="CV107" s="94">
        <f t="shared" si="93"/>
        <v>0</v>
      </c>
      <c r="CW107" s="59">
        <f>(F7*CV107)/100</f>
        <v>0</v>
      </c>
    </row>
    <row r="108" spans="1:101">
      <c r="A108" s="42"/>
      <c r="B108" s="42"/>
      <c r="C108" s="42"/>
      <c r="D108" s="42"/>
      <c r="E108" s="43"/>
      <c r="F108" s="42"/>
      <c r="G108" s="42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4"/>
      <c r="AM108" s="4"/>
      <c r="AN108" s="4"/>
      <c r="AO108" s="4"/>
      <c r="AP108" s="4"/>
      <c r="AQ108" s="4"/>
      <c r="AR108" s="4"/>
      <c r="AS108" s="4"/>
      <c r="AT108" s="100"/>
      <c r="AU108" s="72"/>
      <c r="AV108" s="72"/>
      <c r="AW108" s="72"/>
      <c r="AX108" s="72"/>
      <c r="AY108" s="72"/>
      <c r="AZ108" s="72"/>
      <c r="BA108" s="72"/>
      <c r="BB108" s="105" t="b">
        <f t="shared" si="47"/>
        <v>0</v>
      </c>
      <c r="BC108" s="105" t="b">
        <f t="shared" si="48"/>
        <v>0</v>
      </c>
      <c r="BD108" s="105" t="b">
        <f t="shared" si="49"/>
        <v>0</v>
      </c>
      <c r="BE108" s="105" t="b">
        <f t="shared" si="50"/>
        <v>0</v>
      </c>
      <c r="BF108" s="105" t="b">
        <f t="shared" si="51"/>
        <v>0</v>
      </c>
      <c r="BG108" s="105" t="b">
        <f t="shared" si="52"/>
        <v>0</v>
      </c>
      <c r="BH108" s="105" t="b">
        <f t="shared" si="53"/>
        <v>0</v>
      </c>
      <c r="BI108" s="105" t="b">
        <f t="shared" si="54"/>
        <v>0</v>
      </c>
      <c r="BJ108" s="105" t="b">
        <f t="shared" si="55"/>
        <v>0</v>
      </c>
      <c r="BK108" s="105" t="b">
        <f t="shared" si="56"/>
        <v>0</v>
      </c>
      <c r="BL108" s="105" t="b">
        <f t="shared" si="57"/>
        <v>0</v>
      </c>
      <c r="BM108" s="105" t="b">
        <f t="shared" si="58"/>
        <v>0</v>
      </c>
      <c r="BN108" s="105" t="b">
        <f t="shared" si="59"/>
        <v>0</v>
      </c>
      <c r="BO108" s="105" t="b">
        <f t="shared" si="60"/>
        <v>0</v>
      </c>
      <c r="BP108" s="105" t="b">
        <f t="shared" si="61"/>
        <v>0</v>
      </c>
      <c r="BQ108" s="105" t="b">
        <f t="shared" si="62"/>
        <v>0</v>
      </c>
      <c r="BR108" s="105" t="b">
        <f t="shared" si="63"/>
        <v>0</v>
      </c>
      <c r="BS108" s="105" t="b">
        <f t="shared" si="64"/>
        <v>0</v>
      </c>
      <c r="BT108" s="105" t="b">
        <f t="shared" si="65"/>
        <v>0</v>
      </c>
      <c r="BU108" s="105" t="b">
        <f t="shared" si="66"/>
        <v>0</v>
      </c>
      <c r="BV108" s="105" t="b">
        <f t="shared" si="67"/>
        <v>0</v>
      </c>
      <c r="BW108" s="105" t="b">
        <f t="shared" si="68"/>
        <v>0</v>
      </c>
      <c r="BX108" s="105" t="b">
        <f t="shared" si="69"/>
        <v>0</v>
      </c>
      <c r="BY108" s="105" t="b">
        <f t="shared" si="70"/>
        <v>0</v>
      </c>
      <c r="BZ108" s="105" t="b">
        <f t="shared" si="71"/>
        <v>0</v>
      </c>
      <c r="CA108" s="105" t="b">
        <f t="shared" si="72"/>
        <v>0</v>
      </c>
      <c r="CB108" s="105" t="b">
        <f t="shared" si="73"/>
        <v>0</v>
      </c>
      <c r="CC108" s="105" t="b">
        <f t="shared" si="74"/>
        <v>0</v>
      </c>
      <c r="CD108" s="105" t="b">
        <f t="shared" si="75"/>
        <v>0</v>
      </c>
      <c r="CE108" s="105" t="b">
        <f t="shared" si="76"/>
        <v>0</v>
      </c>
      <c r="CF108" s="105" t="b">
        <f t="shared" si="77"/>
        <v>0</v>
      </c>
      <c r="CG108" s="105" t="b">
        <f t="shared" si="78"/>
        <v>0</v>
      </c>
      <c r="CH108" s="105" t="b">
        <f t="shared" si="79"/>
        <v>0</v>
      </c>
      <c r="CI108" s="105" t="b">
        <f t="shared" si="80"/>
        <v>0</v>
      </c>
      <c r="CJ108" s="105" t="b">
        <f t="shared" si="81"/>
        <v>0</v>
      </c>
      <c r="CK108" s="105" t="b">
        <f t="shared" si="82"/>
        <v>0</v>
      </c>
      <c r="CL108" s="105" t="b">
        <f t="shared" si="83"/>
        <v>0</v>
      </c>
      <c r="CM108" s="105" t="b">
        <f t="shared" si="84"/>
        <v>0</v>
      </c>
      <c r="CN108" s="105">
        <f t="shared" si="85"/>
        <v>0</v>
      </c>
      <c r="CO108" s="105">
        <f t="shared" si="86"/>
        <v>0</v>
      </c>
      <c r="CP108" s="105">
        <f t="shared" si="87"/>
        <v>0</v>
      </c>
      <c r="CQ108" s="105">
        <f t="shared" si="88"/>
        <v>0</v>
      </c>
      <c r="CR108" s="105">
        <f t="shared" si="89"/>
        <v>0</v>
      </c>
      <c r="CS108" s="105">
        <f t="shared" si="90"/>
        <v>0</v>
      </c>
      <c r="CT108" s="105">
        <f t="shared" si="91"/>
        <v>0</v>
      </c>
      <c r="CU108" s="105">
        <f t="shared" si="92"/>
        <v>0</v>
      </c>
      <c r="CV108" s="94">
        <f t="shared" si="93"/>
        <v>0</v>
      </c>
      <c r="CW108" s="59">
        <f>(F7*CV108)/100</f>
        <v>0</v>
      </c>
    </row>
    <row r="109" spans="1:101">
      <c r="A109" s="42"/>
      <c r="B109" s="42"/>
      <c r="C109" s="42"/>
      <c r="D109" s="42"/>
      <c r="E109" s="43"/>
      <c r="F109" s="42"/>
      <c r="G109" s="42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4"/>
      <c r="AM109" s="4"/>
      <c r="AN109" s="4"/>
      <c r="AO109" s="4"/>
      <c r="AP109" s="4"/>
      <c r="AQ109" s="4"/>
      <c r="AR109" s="4"/>
      <c r="AS109" s="4"/>
      <c r="AT109" s="100"/>
      <c r="AU109" s="72"/>
      <c r="AV109" s="72"/>
      <c r="AW109" s="72"/>
      <c r="AX109" s="72"/>
      <c r="AY109" s="72"/>
      <c r="AZ109" s="72"/>
      <c r="BA109" s="72"/>
      <c r="BB109" s="105" t="b">
        <f t="shared" si="47"/>
        <v>0</v>
      </c>
      <c r="BC109" s="105" t="b">
        <f t="shared" si="48"/>
        <v>0</v>
      </c>
      <c r="BD109" s="105" t="b">
        <f t="shared" si="49"/>
        <v>0</v>
      </c>
      <c r="BE109" s="105" t="b">
        <f t="shared" si="50"/>
        <v>0</v>
      </c>
      <c r="BF109" s="105" t="b">
        <f t="shared" si="51"/>
        <v>0</v>
      </c>
      <c r="BG109" s="105" t="b">
        <f t="shared" si="52"/>
        <v>0</v>
      </c>
      <c r="BH109" s="105" t="b">
        <f t="shared" si="53"/>
        <v>0</v>
      </c>
      <c r="BI109" s="105" t="b">
        <f t="shared" si="54"/>
        <v>0</v>
      </c>
      <c r="BJ109" s="105" t="b">
        <f t="shared" si="55"/>
        <v>0</v>
      </c>
      <c r="BK109" s="105" t="b">
        <f t="shared" si="56"/>
        <v>0</v>
      </c>
      <c r="BL109" s="105" t="b">
        <f t="shared" si="57"/>
        <v>0</v>
      </c>
      <c r="BM109" s="105" t="b">
        <f t="shared" si="58"/>
        <v>0</v>
      </c>
      <c r="BN109" s="105" t="b">
        <f t="shared" si="59"/>
        <v>0</v>
      </c>
      <c r="BO109" s="105" t="b">
        <f t="shared" si="60"/>
        <v>0</v>
      </c>
      <c r="BP109" s="105" t="b">
        <f t="shared" si="61"/>
        <v>0</v>
      </c>
      <c r="BQ109" s="105" t="b">
        <f t="shared" si="62"/>
        <v>0</v>
      </c>
      <c r="BR109" s="105" t="b">
        <f t="shared" si="63"/>
        <v>0</v>
      </c>
      <c r="BS109" s="105" t="b">
        <f t="shared" si="64"/>
        <v>0</v>
      </c>
      <c r="BT109" s="105" t="b">
        <f t="shared" si="65"/>
        <v>0</v>
      </c>
      <c r="BU109" s="105" t="b">
        <f t="shared" si="66"/>
        <v>0</v>
      </c>
      <c r="BV109" s="105" t="b">
        <f t="shared" si="67"/>
        <v>0</v>
      </c>
      <c r="BW109" s="105" t="b">
        <f t="shared" si="68"/>
        <v>0</v>
      </c>
      <c r="BX109" s="105" t="b">
        <f t="shared" si="69"/>
        <v>0</v>
      </c>
      <c r="BY109" s="105" t="b">
        <f t="shared" si="70"/>
        <v>0</v>
      </c>
      <c r="BZ109" s="105" t="b">
        <f t="shared" si="71"/>
        <v>0</v>
      </c>
      <c r="CA109" s="105" t="b">
        <f t="shared" si="72"/>
        <v>0</v>
      </c>
      <c r="CB109" s="105" t="b">
        <f t="shared" si="73"/>
        <v>0</v>
      </c>
      <c r="CC109" s="105" t="b">
        <f t="shared" si="74"/>
        <v>0</v>
      </c>
      <c r="CD109" s="105" t="b">
        <f t="shared" si="75"/>
        <v>0</v>
      </c>
      <c r="CE109" s="105" t="b">
        <f t="shared" si="76"/>
        <v>0</v>
      </c>
      <c r="CF109" s="105" t="b">
        <f t="shared" si="77"/>
        <v>0</v>
      </c>
      <c r="CG109" s="105" t="b">
        <f t="shared" si="78"/>
        <v>0</v>
      </c>
      <c r="CH109" s="105" t="b">
        <f t="shared" si="79"/>
        <v>0</v>
      </c>
      <c r="CI109" s="105" t="b">
        <f t="shared" si="80"/>
        <v>0</v>
      </c>
      <c r="CJ109" s="105" t="b">
        <f t="shared" si="81"/>
        <v>0</v>
      </c>
      <c r="CK109" s="105" t="b">
        <f t="shared" si="82"/>
        <v>0</v>
      </c>
      <c r="CL109" s="105" t="b">
        <f t="shared" si="83"/>
        <v>0</v>
      </c>
      <c r="CM109" s="105" t="b">
        <f t="shared" si="84"/>
        <v>0</v>
      </c>
      <c r="CN109" s="105">
        <f t="shared" si="85"/>
        <v>0</v>
      </c>
      <c r="CO109" s="105">
        <f t="shared" si="86"/>
        <v>0</v>
      </c>
      <c r="CP109" s="105">
        <f t="shared" si="87"/>
        <v>0</v>
      </c>
      <c r="CQ109" s="105">
        <f t="shared" si="88"/>
        <v>0</v>
      </c>
      <c r="CR109" s="105">
        <f t="shared" si="89"/>
        <v>0</v>
      </c>
      <c r="CS109" s="105">
        <f t="shared" si="90"/>
        <v>0</v>
      </c>
      <c r="CT109" s="105">
        <f t="shared" si="91"/>
        <v>0</v>
      </c>
      <c r="CU109" s="105">
        <f t="shared" si="92"/>
        <v>0</v>
      </c>
      <c r="CV109" s="94">
        <f t="shared" si="93"/>
        <v>0</v>
      </c>
      <c r="CW109" s="59">
        <f>(F7*CV109)/100</f>
        <v>0</v>
      </c>
    </row>
    <row r="110" spans="1:101">
      <c r="A110" s="42"/>
      <c r="B110" s="42"/>
      <c r="C110" s="42"/>
      <c r="D110" s="42"/>
      <c r="E110" s="43"/>
      <c r="F110" s="42"/>
      <c r="G110" s="42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4"/>
      <c r="AM110" s="4"/>
      <c r="AN110" s="4"/>
      <c r="AO110" s="4"/>
      <c r="AP110" s="4"/>
      <c r="AQ110" s="4"/>
      <c r="AR110" s="4"/>
      <c r="AS110" s="4"/>
      <c r="AT110" s="100"/>
      <c r="AU110" s="72"/>
      <c r="AV110" s="72"/>
      <c r="AW110" s="72"/>
      <c r="AX110" s="72"/>
      <c r="AY110" s="72"/>
      <c r="AZ110" s="72"/>
      <c r="BA110" s="72"/>
      <c r="BB110" s="105" t="b">
        <f t="shared" si="47"/>
        <v>0</v>
      </c>
      <c r="BC110" s="105" t="b">
        <f t="shared" si="48"/>
        <v>0</v>
      </c>
      <c r="BD110" s="105" t="b">
        <f t="shared" si="49"/>
        <v>0</v>
      </c>
      <c r="BE110" s="105" t="b">
        <f t="shared" si="50"/>
        <v>0</v>
      </c>
      <c r="BF110" s="105" t="b">
        <f t="shared" si="51"/>
        <v>0</v>
      </c>
      <c r="BG110" s="105" t="b">
        <f t="shared" si="52"/>
        <v>0</v>
      </c>
      <c r="BH110" s="105" t="b">
        <f t="shared" si="53"/>
        <v>0</v>
      </c>
      <c r="BI110" s="105" t="b">
        <f t="shared" si="54"/>
        <v>0</v>
      </c>
      <c r="BJ110" s="105" t="b">
        <f t="shared" si="55"/>
        <v>0</v>
      </c>
      <c r="BK110" s="105" t="b">
        <f t="shared" si="56"/>
        <v>0</v>
      </c>
      <c r="BL110" s="105" t="b">
        <f t="shared" si="57"/>
        <v>0</v>
      </c>
      <c r="BM110" s="105" t="b">
        <f t="shared" si="58"/>
        <v>0</v>
      </c>
      <c r="BN110" s="105" t="b">
        <f t="shared" si="59"/>
        <v>0</v>
      </c>
      <c r="BO110" s="105" t="b">
        <f t="shared" si="60"/>
        <v>0</v>
      </c>
      <c r="BP110" s="105" t="b">
        <f t="shared" si="61"/>
        <v>0</v>
      </c>
      <c r="BQ110" s="105" t="b">
        <f t="shared" si="62"/>
        <v>0</v>
      </c>
      <c r="BR110" s="105" t="b">
        <f t="shared" si="63"/>
        <v>0</v>
      </c>
      <c r="BS110" s="105" t="b">
        <f t="shared" si="64"/>
        <v>0</v>
      </c>
      <c r="BT110" s="105" t="b">
        <f t="shared" si="65"/>
        <v>0</v>
      </c>
      <c r="BU110" s="105" t="b">
        <f t="shared" si="66"/>
        <v>0</v>
      </c>
      <c r="BV110" s="105" t="b">
        <f t="shared" si="67"/>
        <v>0</v>
      </c>
      <c r="BW110" s="105" t="b">
        <f t="shared" si="68"/>
        <v>0</v>
      </c>
      <c r="BX110" s="105" t="b">
        <f t="shared" si="69"/>
        <v>0</v>
      </c>
      <c r="BY110" s="105" t="b">
        <f t="shared" si="70"/>
        <v>0</v>
      </c>
      <c r="BZ110" s="105" t="b">
        <f t="shared" si="71"/>
        <v>0</v>
      </c>
      <c r="CA110" s="105" t="b">
        <f t="shared" si="72"/>
        <v>0</v>
      </c>
      <c r="CB110" s="105" t="b">
        <f t="shared" si="73"/>
        <v>0</v>
      </c>
      <c r="CC110" s="105" t="b">
        <f t="shared" si="74"/>
        <v>0</v>
      </c>
      <c r="CD110" s="105" t="b">
        <f t="shared" si="75"/>
        <v>0</v>
      </c>
      <c r="CE110" s="105" t="b">
        <f t="shared" si="76"/>
        <v>0</v>
      </c>
      <c r="CF110" s="105" t="b">
        <f t="shared" si="77"/>
        <v>0</v>
      </c>
      <c r="CG110" s="105" t="b">
        <f t="shared" si="78"/>
        <v>0</v>
      </c>
      <c r="CH110" s="105" t="b">
        <f t="shared" si="79"/>
        <v>0</v>
      </c>
      <c r="CI110" s="105" t="b">
        <f t="shared" si="80"/>
        <v>0</v>
      </c>
      <c r="CJ110" s="105" t="b">
        <f t="shared" si="81"/>
        <v>0</v>
      </c>
      <c r="CK110" s="105" t="b">
        <f t="shared" si="82"/>
        <v>0</v>
      </c>
      <c r="CL110" s="105" t="b">
        <f t="shared" si="83"/>
        <v>0</v>
      </c>
      <c r="CM110" s="105" t="b">
        <f t="shared" si="84"/>
        <v>0</v>
      </c>
      <c r="CN110" s="105">
        <f t="shared" si="85"/>
        <v>0</v>
      </c>
      <c r="CO110" s="105">
        <f t="shared" si="86"/>
        <v>0</v>
      </c>
      <c r="CP110" s="105">
        <f t="shared" si="87"/>
        <v>0</v>
      </c>
      <c r="CQ110" s="105">
        <f t="shared" si="88"/>
        <v>0</v>
      </c>
      <c r="CR110" s="105">
        <f t="shared" si="89"/>
        <v>0</v>
      </c>
      <c r="CS110" s="105">
        <f t="shared" si="90"/>
        <v>0</v>
      </c>
      <c r="CT110" s="105">
        <f t="shared" si="91"/>
        <v>0</v>
      </c>
      <c r="CU110" s="105">
        <f t="shared" si="92"/>
        <v>0</v>
      </c>
      <c r="CV110" s="94">
        <f t="shared" si="93"/>
        <v>0</v>
      </c>
      <c r="CW110" s="59">
        <f>(F7*CV110)/100</f>
        <v>0</v>
      </c>
    </row>
    <row r="111" spans="1:101">
      <c r="A111" s="42"/>
      <c r="B111" s="42"/>
      <c r="C111" s="42"/>
      <c r="D111" s="42"/>
      <c r="E111" s="43"/>
      <c r="F111" s="42"/>
      <c r="G111" s="42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4"/>
      <c r="AM111" s="4"/>
      <c r="AN111" s="4"/>
      <c r="AO111" s="4"/>
      <c r="AP111" s="4"/>
      <c r="AQ111" s="4"/>
      <c r="AR111" s="4"/>
      <c r="AS111" s="4"/>
      <c r="AT111" s="100"/>
      <c r="AU111" s="72"/>
      <c r="AV111" s="72"/>
      <c r="AW111" s="72"/>
      <c r="AX111" s="72"/>
      <c r="AY111" s="72"/>
      <c r="AZ111" s="72"/>
      <c r="BA111" s="72"/>
      <c r="BB111" s="105" t="b">
        <f t="shared" si="47"/>
        <v>0</v>
      </c>
      <c r="BC111" s="105" t="b">
        <f t="shared" si="48"/>
        <v>0</v>
      </c>
      <c r="BD111" s="105" t="b">
        <f t="shared" si="49"/>
        <v>0</v>
      </c>
      <c r="BE111" s="105" t="b">
        <f t="shared" si="50"/>
        <v>0</v>
      </c>
      <c r="BF111" s="105" t="b">
        <f t="shared" si="51"/>
        <v>0</v>
      </c>
      <c r="BG111" s="105" t="b">
        <f t="shared" si="52"/>
        <v>0</v>
      </c>
      <c r="BH111" s="105" t="b">
        <f t="shared" si="53"/>
        <v>0</v>
      </c>
      <c r="BI111" s="105" t="b">
        <f t="shared" si="54"/>
        <v>0</v>
      </c>
      <c r="BJ111" s="105" t="b">
        <f t="shared" si="55"/>
        <v>0</v>
      </c>
      <c r="BK111" s="105" t="b">
        <f t="shared" si="56"/>
        <v>0</v>
      </c>
      <c r="BL111" s="105" t="b">
        <f t="shared" si="57"/>
        <v>0</v>
      </c>
      <c r="BM111" s="105" t="b">
        <f t="shared" si="58"/>
        <v>0</v>
      </c>
      <c r="BN111" s="105" t="b">
        <f t="shared" si="59"/>
        <v>0</v>
      </c>
      <c r="BO111" s="105" t="b">
        <f t="shared" si="60"/>
        <v>0</v>
      </c>
      <c r="BP111" s="105" t="b">
        <f t="shared" si="61"/>
        <v>0</v>
      </c>
      <c r="BQ111" s="105" t="b">
        <f t="shared" si="62"/>
        <v>0</v>
      </c>
      <c r="BR111" s="105" t="b">
        <f t="shared" si="63"/>
        <v>0</v>
      </c>
      <c r="BS111" s="105" t="b">
        <f t="shared" si="64"/>
        <v>0</v>
      </c>
      <c r="BT111" s="105" t="b">
        <f t="shared" si="65"/>
        <v>0</v>
      </c>
      <c r="BU111" s="105" t="b">
        <f t="shared" si="66"/>
        <v>0</v>
      </c>
      <c r="BV111" s="105" t="b">
        <f t="shared" si="67"/>
        <v>0</v>
      </c>
      <c r="BW111" s="105" t="b">
        <f t="shared" si="68"/>
        <v>0</v>
      </c>
      <c r="BX111" s="105" t="b">
        <f t="shared" si="69"/>
        <v>0</v>
      </c>
      <c r="BY111" s="105" t="b">
        <f t="shared" si="70"/>
        <v>0</v>
      </c>
      <c r="BZ111" s="105" t="b">
        <f t="shared" si="71"/>
        <v>0</v>
      </c>
      <c r="CA111" s="105" t="b">
        <f t="shared" si="72"/>
        <v>0</v>
      </c>
      <c r="CB111" s="105" t="b">
        <f t="shared" si="73"/>
        <v>0</v>
      </c>
      <c r="CC111" s="105" t="b">
        <f t="shared" si="74"/>
        <v>0</v>
      </c>
      <c r="CD111" s="105" t="b">
        <f t="shared" si="75"/>
        <v>0</v>
      </c>
      <c r="CE111" s="105" t="b">
        <f t="shared" si="76"/>
        <v>0</v>
      </c>
      <c r="CF111" s="105" t="b">
        <f t="shared" si="77"/>
        <v>0</v>
      </c>
      <c r="CG111" s="105" t="b">
        <f t="shared" si="78"/>
        <v>0</v>
      </c>
      <c r="CH111" s="105" t="b">
        <f t="shared" si="79"/>
        <v>0</v>
      </c>
      <c r="CI111" s="105" t="b">
        <f t="shared" si="80"/>
        <v>0</v>
      </c>
      <c r="CJ111" s="105" t="b">
        <f t="shared" si="81"/>
        <v>0</v>
      </c>
      <c r="CK111" s="105" t="b">
        <f t="shared" si="82"/>
        <v>0</v>
      </c>
      <c r="CL111" s="105" t="b">
        <f t="shared" si="83"/>
        <v>0</v>
      </c>
      <c r="CM111" s="105" t="b">
        <f t="shared" si="84"/>
        <v>0</v>
      </c>
      <c r="CN111" s="105">
        <f t="shared" si="85"/>
        <v>0</v>
      </c>
      <c r="CO111" s="105">
        <f t="shared" si="86"/>
        <v>0</v>
      </c>
      <c r="CP111" s="105">
        <f t="shared" si="87"/>
        <v>0</v>
      </c>
      <c r="CQ111" s="105">
        <f t="shared" si="88"/>
        <v>0</v>
      </c>
      <c r="CR111" s="105">
        <f t="shared" si="89"/>
        <v>0</v>
      </c>
      <c r="CS111" s="105">
        <f t="shared" si="90"/>
        <v>0</v>
      </c>
      <c r="CT111" s="105">
        <f t="shared" si="91"/>
        <v>0</v>
      </c>
      <c r="CU111" s="105">
        <f t="shared" si="92"/>
        <v>0</v>
      </c>
      <c r="CV111" s="94">
        <f t="shared" si="93"/>
        <v>0</v>
      </c>
      <c r="CW111" s="59">
        <f>(F7*CV111)/100</f>
        <v>0</v>
      </c>
    </row>
    <row r="112" spans="1:101">
      <c r="A112" s="42"/>
      <c r="B112" s="42"/>
      <c r="C112" s="42"/>
      <c r="D112" s="42"/>
      <c r="E112" s="43"/>
      <c r="F112" s="42"/>
      <c r="G112" s="42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4"/>
      <c r="AM112" s="4"/>
      <c r="AN112" s="4"/>
      <c r="AO112" s="4"/>
      <c r="AP112" s="4"/>
      <c r="AQ112" s="4"/>
      <c r="AR112" s="4"/>
      <c r="AS112" s="4"/>
      <c r="AT112" s="100"/>
      <c r="AU112" s="72"/>
      <c r="AV112" s="72"/>
      <c r="AW112" s="72"/>
      <c r="AX112" s="72"/>
      <c r="AY112" s="72"/>
      <c r="AZ112" s="72"/>
      <c r="BA112" s="72"/>
      <c r="BB112" s="105" t="b">
        <f t="shared" si="47"/>
        <v>0</v>
      </c>
      <c r="BC112" s="105" t="b">
        <f t="shared" si="48"/>
        <v>0</v>
      </c>
      <c r="BD112" s="105" t="b">
        <f t="shared" si="49"/>
        <v>0</v>
      </c>
      <c r="BE112" s="105" t="b">
        <f t="shared" si="50"/>
        <v>0</v>
      </c>
      <c r="BF112" s="105" t="b">
        <f t="shared" si="51"/>
        <v>0</v>
      </c>
      <c r="BG112" s="105" t="b">
        <f t="shared" si="52"/>
        <v>0</v>
      </c>
      <c r="BH112" s="105" t="b">
        <f t="shared" si="53"/>
        <v>0</v>
      </c>
      <c r="BI112" s="105" t="b">
        <f t="shared" si="54"/>
        <v>0</v>
      </c>
      <c r="BJ112" s="105" t="b">
        <f t="shared" si="55"/>
        <v>0</v>
      </c>
      <c r="BK112" s="105" t="b">
        <f t="shared" si="56"/>
        <v>0</v>
      </c>
      <c r="BL112" s="105" t="b">
        <f t="shared" si="57"/>
        <v>0</v>
      </c>
      <c r="BM112" s="105" t="b">
        <f t="shared" si="58"/>
        <v>0</v>
      </c>
      <c r="BN112" s="105" t="b">
        <f t="shared" si="59"/>
        <v>0</v>
      </c>
      <c r="BO112" s="105" t="b">
        <f t="shared" si="60"/>
        <v>0</v>
      </c>
      <c r="BP112" s="105" t="b">
        <f t="shared" si="61"/>
        <v>0</v>
      </c>
      <c r="BQ112" s="105" t="b">
        <f t="shared" si="62"/>
        <v>0</v>
      </c>
      <c r="BR112" s="105" t="b">
        <f t="shared" si="63"/>
        <v>0</v>
      </c>
      <c r="BS112" s="105" t="b">
        <f t="shared" si="64"/>
        <v>0</v>
      </c>
      <c r="BT112" s="105" t="b">
        <f t="shared" si="65"/>
        <v>0</v>
      </c>
      <c r="BU112" s="105" t="b">
        <f t="shared" si="66"/>
        <v>0</v>
      </c>
      <c r="BV112" s="105" t="b">
        <f t="shared" si="67"/>
        <v>0</v>
      </c>
      <c r="BW112" s="105" t="b">
        <f t="shared" si="68"/>
        <v>0</v>
      </c>
      <c r="BX112" s="105" t="b">
        <f t="shared" si="69"/>
        <v>0</v>
      </c>
      <c r="BY112" s="105" t="b">
        <f t="shared" si="70"/>
        <v>0</v>
      </c>
      <c r="BZ112" s="105" t="b">
        <f t="shared" si="71"/>
        <v>0</v>
      </c>
      <c r="CA112" s="105" t="b">
        <f t="shared" si="72"/>
        <v>0</v>
      </c>
      <c r="CB112" s="105" t="b">
        <f t="shared" si="73"/>
        <v>0</v>
      </c>
      <c r="CC112" s="105" t="b">
        <f t="shared" si="74"/>
        <v>0</v>
      </c>
      <c r="CD112" s="105" t="b">
        <f t="shared" si="75"/>
        <v>0</v>
      </c>
      <c r="CE112" s="105" t="b">
        <f t="shared" si="76"/>
        <v>0</v>
      </c>
      <c r="CF112" s="105" t="b">
        <f t="shared" si="77"/>
        <v>0</v>
      </c>
      <c r="CG112" s="105" t="b">
        <f t="shared" si="78"/>
        <v>0</v>
      </c>
      <c r="CH112" s="105" t="b">
        <f t="shared" si="79"/>
        <v>0</v>
      </c>
      <c r="CI112" s="105" t="b">
        <f t="shared" si="80"/>
        <v>0</v>
      </c>
      <c r="CJ112" s="105" t="b">
        <f t="shared" si="81"/>
        <v>0</v>
      </c>
      <c r="CK112" s="105" t="b">
        <f t="shared" si="82"/>
        <v>0</v>
      </c>
      <c r="CL112" s="105" t="b">
        <f t="shared" si="83"/>
        <v>0</v>
      </c>
      <c r="CM112" s="105" t="b">
        <f t="shared" si="84"/>
        <v>0</v>
      </c>
      <c r="CN112" s="105">
        <f t="shared" si="85"/>
        <v>0</v>
      </c>
      <c r="CO112" s="105">
        <f t="shared" si="86"/>
        <v>0</v>
      </c>
      <c r="CP112" s="105">
        <f t="shared" si="87"/>
        <v>0</v>
      </c>
      <c r="CQ112" s="105">
        <f t="shared" si="88"/>
        <v>0</v>
      </c>
      <c r="CR112" s="105">
        <f t="shared" si="89"/>
        <v>0</v>
      </c>
      <c r="CS112" s="105">
        <f t="shared" si="90"/>
        <v>0</v>
      </c>
      <c r="CT112" s="105">
        <f t="shared" si="91"/>
        <v>0</v>
      </c>
      <c r="CU112" s="105">
        <f t="shared" si="92"/>
        <v>0</v>
      </c>
      <c r="CV112" s="94">
        <f t="shared" si="93"/>
        <v>0</v>
      </c>
      <c r="CW112" s="59">
        <f>(F7*CV112)/100</f>
        <v>0</v>
      </c>
    </row>
    <row r="113" spans="1:101">
      <c r="A113" s="42"/>
      <c r="B113" s="42"/>
      <c r="C113" s="42"/>
      <c r="D113" s="42"/>
      <c r="E113" s="43"/>
      <c r="F113" s="42"/>
      <c r="G113" s="42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4"/>
      <c r="AM113" s="4"/>
      <c r="AN113" s="4"/>
      <c r="AO113" s="4"/>
      <c r="AP113" s="4"/>
      <c r="AQ113" s="4"/>
      <c r="AR113" s="4"/>
      <c r="AS113" s="4"/>
      <c r="AT113" s="100"/>
      <c r="AU113" s="72"/>
      <c r="AV113" s="72"/>
      <c r="AW113" s="72"/>
      <c r="AX113" s="72"/>
      <c r="AY113" s="72"/>
      <c r="AZ113" s="72"/>
      <c r="BA113" s="72"/>
      <c r="BB113" s="105" t="b">
        <f t="shared" si="47"/>
        <v>0</v>
      </c>
      <c r="BC113" s="105" t="b">
        <f t="shared" si="48"/>
        <v>0</v>
      </c>
      <c r="BD113" s="105" t="b">
        <f t="shared" si="49"/>
        <v>0</v>
      </c>
      <c r="BE113" s="105" t="b">
        <f t="shared" si="50"/>
        <v>0</v>
      </c>
      <c r="BF113" s="105" t="b">
        <f t="shared" si="51"/>
        <v>0</v>
      </c>
      <c r="BG113" s="105" t="b">
        <f t="shared" si="52"/>
        <v>0</v>
      </c>
      <c r="BH113" s="105" t="b">
        <f t="shared" si="53"/>
        <v>0</v>
      </c>
      <c r="BI113" s="105" t="b">
        <f t="shared" si="54"/>
        <v>0</v>
      </c>
      <c r="BJ113" s="105" t="b">
        <f t="shared" si="55"/>
        <v>0</v>
      </c>
      <c r="BK113" s="105" t="b">
        <f t="shared" si="56"/>
        <v>0</v>
      </c>
      <c r="BL113" s="105" t="b">
        <f t="shared" si="57"/>
        <v>0</v>
      </c>
      <c r="BM113" s="105" t="b">
        <f t="shared" si="58"/>
        <v>0</v>
      </c>
      <c r="BN113" s="105" t="b">
        <f t="shared" si="59"/>
        <v>0</v>
      </c>
      <c r="BO113" s="105" t="b">
        <f t="shared" si="60"/>
        <v>0</v>
      </c>
      <c r="BP113" s="105" t="b">
        <f t="shared" si="61"/>
        <v>0</v>
      </c>
      <c r="BQ113" s="105" t="b">
        <f t="shared" si="62"/>
        <v>0</v>
      </c>
      <c r="BR113" s="105" t="b">
        <f t="shared" si="63"/>
        <v>0</v>
      </c>
      <c r="BS113" s="105" t="b">
        <f t="shared" si="64"/>
        <v>0</v>
      </c>
      <c r="BT113" s="105" t="b">
        <f t="shared" si="65"/>
        <v>0</v>
      </c>
      <c r="BU113" s="105" t="b">
        <f t="shared" si="66"/>
        <v>0</v>
      </c>
      <c r="BV113" s="105" t="b">
        <f t="shared" si="67"/>
        <v>0</v>
      </c>
      <c r="BW113" s="105" t="b">
        <f t="shared" si="68"/>
        <v>0</v>
      </c>
      <c r="BX113" s="105" t="b">
        <f t="shared" si="69"/>
        <v>0</v>
      </c>
      <c r="BY113" s="105" t="b">
        <f t="shared" si="70"/>
        <v>0</v>
      </c>
      <c r="BZ113" s="105" t="b">
        <f t="shared" si="71"/>
        <v>0</v>
      </c>
      <c r="CA113" s="105" t="b">
        <f t="shared" si="72"/>
        <v>0</v>
      </c>
      <c r="CB113" s="105" t="b">
        <f t="shared" si="73"/>
        <v>0</v>
      </c>
      <c r="CC113" s="105" t="b">
        <f t="shared" si="74"/>
        <v>0</v>
      </c>
      <c r="CD113" s="105" t="b">
        <f t="shared" si="75"/>
        <v>0</v>
      </c>
      <c r="CE113" s="105" t="b">
        <f t="shared" si="76"/>
        <v>0</v>
      </c>
      <c r="CF113" s="105" t="b">
        <f t="shared" si="77"/>
        <v>0</v>
      </c>
      <c r="CG113" s="105" t="b">
        <f t="shared" si="78"/>
        <v>0</v>
      </c>
      <c r="CH113" s="105" t="b">
        <f t="shared" si="79"/>
        <v>0</v>
      </c>
      <c r="CI113" s="105" t="b">
        <f t="shared" si="80"/>
        <v>0</v>
      </c>
      <c r="CJ113" s="105" t="b">
        <f t="shared" si="81"/>
        <v>0</v>
      </c>
      <c r="CK113" s="105" t="b">
        <f t="shared" si="82"/>
        <v>0</v>
      </c>
      <c r="CL113" s="105" t="b">
        <f t="shared" si="83"/>
        <v>0</v>
      </c>
      <c r="CM113" s="105" t="b">
        <f t="shared" si="84"/>
        <v>0</v>
      </c>
      <c r="CN113" s="105">
        <f t="shared" si="85"/>
        <v>0</v>
      </c>
      <c r="CO113" s="105">
        <f t="shared" si="86"/>
        <v>0</v>
      </c>
      <c r="CP113" s="105">
        <f t="shared" si="87"/>
        <v>0</v>
      </c>
      <c r="CQ113" s="105">
        <f t="shared" si="88"/>
        <v>0</v>
      </c>
      <c r="CR113" s="105">
        <f t="shared" si="89"/>
        <v>0</v>
      </c>
      <c r="CS113" s="105">
        <f t="shared" si="90"/>
        <v>0</v>
      </c>
      <c r="CT113" s="105">
        <f t="shared" si="91"/>
        <v>0</v>
      </c>
      <c r="CU113" s="105">
        <f t="shared" si="92"/>
        <v>0</v>
      </c>
      <c r="CV113" s="94">
        <f t="shared" si="93"/>
        <v>0</v>
      </c>
      <c r="CW113" s="59">
        <f>(F7*CV113)/100</f>
        <v>0</v>
      </c>
    </row>
    <row r="114" spans="1:101">
      <c r="A114" s="42"/>
      <c r="B114" s="42"/>
      <c r="C114" s="42"/>
      <c r="D114" s="42"/>
      <c r="E114" s="43"/>
      <c r="F114" s="42"/>
      <c r="G114" s="42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4"/>
      <c r="AM114" s="4"/>
      <c r="AN114" s="4"/>
      <c r="AO114" s="4"/>
      <c r="AP114" s="4"/>
      <c r="AQ114" s="4"/>
      <c r="AR114" s="4"/>
      <c r="AS114" s="4"/>
      <c r="AT114" s="100"/>
      <c r="AU114" s="72"/>
      <c r="AV114" s="72"/>
      <c r="AW114" s="72"/>
      <c r="AX114" s="72"/>
      <c r="AY114" s="72"/>
      <c r="AZ114" s="72"/>
      <c r="BA114" s="72"/>
      <c r="BB114" s="105" t="b">
        <f t="shared" si="47"/>
        <v>0</v>
      </c>
      <c r="BC114" s="105" t="b">
        <f t="shared" si="48"/>
        <v>0</v>
      </c>
      <c r="BD114" s="105" t="b">
        <f t="shared" si="49"/>
        <v>0</v>
      </c>
      <c r="BE114" s="105" t="b">
        <f t="shared" si="50"/>
        <v>0</v>
      </c>
      <c r="BF114" s="105" t="b">
        <f t="shared" si="51"/>
        <v>0</v>
      </c>
      <c r="BG114" s="105" t="b">
        <f t="shared" si="52"/>
        <v>0</v>
      </c>
      <c r="BH114" s="105" t="b">
        <f t="shared" si="53"/>
        <v>0</v>
      </c>
      <c r="BI114" s="105" t="b">
        <f t="shared" si="54"/>
        <v>0</v>
      </c>
      <c r="BJ114" s="105" t="b">
        <f t="shared" si="55"/>
        <v>0</v>
      </c>
      <c r="BK114" s="105" t="b">
        <f t="shared" si="56"/>
        <v>0</v>
      </c>
      <c r="BL114" s="105" t="b">
        <f t="shared" si="57"/>
        <v>0</v>
      </c>
      <c r="BM114" s="105" t="b">
        <f t="shared" si="58"/>
        <v>0</v>
      </c>
      <c r="BN114" s="105" t="b">
        <f t="shared" si="59"/>
        <v>0</v>
      </c>
      <c r="BO114" s="105" t="b">
        <f t="shared" si="60"/>
        <v>0</v>
      </c>
      <c r="BP114" s="105" t="b">
        <f t="shared" si="61"/>
        <v>0</v>
      </c>
      <c r="BQ114" s="105" t="b">
        <f t="shared" si="62"/>
        <v>0</v>
      </c>
      <c r="BR114" s="105" t="b">
        <f t="shared" si="63"/>
        <v>0</v>
      </c>
      <c r="BS114" s="105" t="b">
        <f t="shared" si="64"/>
        <v>0</v>
      </c>
      <c r="BT114" s="105" t="b">
        <f t="shared" si="65"/>
        <v>0</v>
      </c>
      <c r="BU114" s="105" t="b">
        <f t="shared" si="66"/>
        <v>0</v>
      </c>
      <c r="BV114" s="105" t="b">
        <f t="shared" si="67"/>
        <v>0</v>
      </c>
      <c r="BW114" s="105" t="b">
        <f t="shared" si="68"/>
        <v>0</v>
      </c>
      <c r="BX114" s="105" t="b">
        <f t="shared" si="69"/>
        <v>0</v>
      </c>
      <c r="BY114" s="105" t="b">
        <f t="shared" si="70"/>
        <v>0</v>
      </c>
      <c r="BZ114" s="105" t="b">
        <f t="shared" si="71"/>
        <v>0</v>
      </c>
      <c r="CA114" s="105" t="b">
        <f t="shared" si="72"/>
        <v>0</v>
      </c>
      <c r="CB114" s="105" t="b">
        <f t="shared" si="73"/>
        <v>0</v>
      </c>
      <c r="CC114" s="105" t="b">
        <f t="shared" si="74"/>
        <v>0</v>
      </c>
      <c r="CD114" s="105" t="b">
        <f t="shared" si="75"/>
        <v>0</v>
      </c>
      <c r="CE114" s="105" t="b">
        <f t="shared" si="76"/>
        <v>0</v>
      </c>
      <c r="CF114" s="105" t="b">
        <f t="shared" si="77"/>
        <v>0</v>
      </c>
      <c r="CG114" s="105" t="b">
        <f t="shared" si="78"/>
        <v>0</v>
      </c>
      <c r="CH114" s="105" t="b">
        <f t="shared" si="79"/>
        <v>0</v>
      </c>
      <c r="CI114" s="105" t="b">
        <f t="shared" si="80"/>
        <v>0</v>
      </c>
      <c r="CJ114" s="105" t="b">
        <f t="shared" si="81"/>
        <v>0</v>
      </c>
      <c r="CK114" s="105" t="b">
        <f t="shared" si="82"/>
        <v>0</v>
      </c>
      <c r="CL114" s="105" t="b">
        <f t="shared" si="83"/>
        <v>0</v>
      </c>
      <c r="CM114" s="105" t="b">
        <f t="shared" si="84"/>
        <v>0</v>
      </c>
      <c r="CN114" s="105">
        <f t="shared" si="85"/>
        <v>0</v>
      </c>
      <c r="CO114" s="105">
        <f t="shared" si="86"/>
        <v>0</v>
      </c>
      <c r="CP114" s="105">
        <f t="shared" si="87"/>
        <v>0</v>
      </c>
      <c r="CQ114" s="105">
        <f t="shared" si="88"/>
        <v>0</v>
      </c>
      <c r="CR114" s="105">
        <f t="shared" si="89"/>
        <v>0</v>
      </c>
      <c r="CS114" s="105">
        <f t="shared" si="90"/>
        <v>0</v>
      </c>
      <c r="CT114" s="105">
        <f t="shared" si="91"/>
        <v>0</v>
      </c>
      <c r="CU114" s="105">
        <f t="shared" si="92"/>
        <v>0</v>
      </c>
      <c r="CV114" s="94">
        <f t="shared" si="93"/>
        <v>0</v>
      </c>
      <c r="CW114" s="59">
        <f>(F7*CV114)/100</f>
        <v>0</v>
      </c>
    </row>
    <row r="115" spans="1:101">
      <c r="A115" s="42"/>
      <c r="B115" s="42"/>
      <c r="C115" s="42"/>
      <c r="D115" s="42"/>
      <c r="E115" s="43"/>
      <c r="F115" s="42"/>
      <c r="G115" s="42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4"/>
      <c r="AM115" s="4"/>
      <c r="AN115" s="4"/>
      <c r="AO115" s="4"/>
      <c r="AP115" s="4"/>
      <c r="AQ115" s="4"/>
      <c r="AR115" s="4"/>
      <c r="AS115" s="4"/>
      <c r="AT115" s="100"/>
      <c r="AU115" s="72"/>
      <c r="AV115" s="72"/>
      <c r="AW115" s="72"/>
      <c r="AX115" s="72"/>
      <c r="AY115" s="72"/>
      <c r="AZ115" s="72"/>
      <c r="BA115" s="72"/>
      <c r="BB115" s="105" t="b">
        <f t="shared" si="47"/>
        <v>0</v>
      </c>
      <c r="BC115" s="105" t="b">
        <f t="shared" si="48"/>
        <v>0</v>
      </c>
      <c r="BD115" s="105" t="b">
        <f t="shared" si="49"/>
        <v>0</v>
      </c>
      <c r="BE115" s="105" t="b">
        <f t="shared" si="50"/>
        <v>0</v>
      </c>
      <c r="BF115" s="105" t="b">
        <f t="shared" si="51"/>
        <v>0</v>
      </c>
      <c r="BG115" s="105" t="b">
        <f t="shared" si="52"/>
        <v>0</v>
      </c>
      <c r="BH115" s="105" t="b">
        <f t="shared" si="53"/>
        <v>0</v>
      </c>
      <c r="BI115" s="105" t="b">
        <f t="shared" si="54"/>
        <v>0</v>
      </c>
      <c r="BJ115" s="105" t="b">
        <f t="shared" si="55"/>
        <v>0</v>
      </c>
      <c r="BK115" s="105" t="b">
        <f t="shared" si="56"/>
        <v>0</v>
      </c>
      <c r="BL115" s="105" t="b">
        <f t="shared" si="57"/>
        <v>0</v>
      </c>
      <c r="BM115" s="105" t="b">
        <f t="shared" si="58"/>
        <v>0</v>
      </c>
      <c r="BN115" s="105" t="b">
        <f t="shared" si="59"/>
        <v>0</v>
      </c>
      <c r="BO115" s="105" t="b">
        <f t="shared" si="60"/>
        <v>0</v>
      </c>
      <c r="BP115" s="105" t="b">
        <f t="shared" si="61"/>
        <v>0</v>
      </c>
      <c r="BQ115" s="105" t="b">
        <f t="shared" si="62"/>
        <v>0</v>
      </c>
      <c r="BR115" s="105" t="b">
        <f t="shared" si="63"/>
        <v>0</v>
      </c>
      <c r="BS115" s="105" t="b">
        <f t="shared" si="64"/>
        <v>0</v>
      </c>
      <c r="BT115" s="105" t="b">
        <f t="shared" si="65"/>
        <v>0</v>
      </c>
      <c r="BU115" s="105" t="b">
        <f t="shared" si="66"/>
        <v>0</v>
      </c>
      <c r="BV115" s="105" t="b">
        <f t="shared" si="67"/>
        <v>0</v>
      </c>
      <c r="BW115" s="105" t="b">
        <f t="shared" si="68"/>
        <v>0</v>
      </c>
      <c r="BX115" s="105" t="b">
        <f t="shared" si="69"/>
        <v>0</v>
      </c>
      <c r="BY115" s="105" t="b">
        <f t="shared" si="70"/>
        <v>0</v>
      </c>
      <c r="BZ115" s="105" t="b">
        <f t="shared" si="71"/>
        <v>0</v>
      </c>
      <c r="CA115" s="105" t="b">
        <f t="shared" si="72"/>
        <v>0</v>
      </c>
      <c r="CB115" s="105" t="b">
        <f t="shared" si="73"/>
        <v>0</v>
      </c>
      <c r="CC115" s="105" t="b">
        <f t="shared" si="74"/>
        <v>0</v>
      </c>
      <c r="CD115" s="105" t="b">
        <f t="shared" si="75"/>
        <v>0</v>
      </c>
      <c r="CE115" s="105" t="b">
        <f t="shared" si="76"/>
        <v>0</v>
      </c>
      <c r="CF115" s="105" t="b">
        <f t="shared" si="77"/>
        <v>0</v>
      </c>
      <c r="CG115" s="105" t="b">
        <f t="shared" si="78"/>
        <v>0</v>
      </c>
      <c r="CH115" s="105" t="b">
        <f t="shared" si="79"/>
        <v>0</v>
      </c>
      <c r="CI115" s="105" t="b">
        <f t="shared" si="80"/>
        <v>0</v>
      </c>
      <c r="CJ115" s="105" t="b">
        <f t="shared" si="81"/>
        <v>0</v>
      </c>
      <c r="CK115" s="105" t="b">
        <f t="shared" si="82"/>
        <v>0</v>
      </c>
      <c r="CL115" s="105" t="b">
        <f t="shared" si="83"/>
        <v>0</v>
      </c>
      <c r="CM115" s="105" t="b">
        <f t="shared" si="84"/>
        <v>0</v>
      </c>
      <c r="CN115" s="105">
        <f t="shared" si="85"/>
        <v>0</v>
      </c>
      <c r="CO115" s="105">
        <f t="shared" si="86"/>
        <v>0</v>
      </c>
      <c r="CP115" s="105">
        <f t="shared" si="87"/>
        <v>0</v>
      </c>
      <c r="CQ115" s="105">
        <f t="shared" si="88"/>
        <v>0</v>
      </c>
      <c r="CR115" s="105">
        <f t="shared" si="89"/>
        <v>0</v>
      </c>
      <c r="CS115" s="105">
        <f t="shared" si="90"/>
        <v>0</v>
      </c>
      <c r="CT115" s="105">
        <f t="shared" si="91"/>
        <v>0</v>
      </c>
      <c r="CU115" s="105">
        <f t="shared" si="92"/>
        <v>0</v>
      </c>
      <c r="CV115" s="94">
        <f t="shared" si="93"/>
        <v>0</v>
      </c>
      <c r="CW115" s="59">
        <f>(F7*CV115)/100</f>
        <v>0</v>
      </c>
    </row>
    <row r="116" spans="1:101">
      <c r="A116" s="42"/>
      <c r="B116" s="42"/>
      <c r="C116" s="42"/>
      <c r="D116" s="42"/>
      <c r="E116" s="43"/>
      <c r="F116" s="42"/>
      <c r="G116" s="42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4"/>
      <c r="AM116" s="4"/>
      <c r="AN116" s="4"/>
      <c r="AO116" s="4"/>
      <c r="AP116" s="4"/>
      <c r="AQ116" s="4"/>
      <c r="AR116" s="4"/>
      <c r="AS116" s="4"/>
      <c r="AT116" s="100"/>
      <c r="AU116" s="72"/>
      <c r="AV116" s="72"/>
      <c r="AW116" s="72"/>
      <c r="AX116" s="72"/>
      <c r="AY116" s="72"/>
      <c r="AZ116" s="72"/>
      <c r="BA116" s="72"/>
      <c r="BB116" s="105" t="b">
        <f t="shared" si="47"/>
        <v>0</v>
      </c>
      <c r="BC116" s="105" t="b">
        <f t="shared" si="48"/>
        <v>0</v>
      </c>
      <c r="BD116" s="105" t="b">
        <f t="shared" si="49"/>
        <v>0</v>
      </c>
      <c r="BE116" s="105" t="b">
        <f t="shared" si="50"/>
        <v>0</v>
      </c>
      <c r="BF116" s="105" t="b">
        <f t="shared" si="51"/>
        <v>0</v>
      </c>
      <c r="BG116" s="105" t="b">
        <f t="shared" si="52"/>
        <v>0</v>
      </c>
      <c r="BH116" s="105" t="b">
        <f t="shared" si="53"/>
        <v>0</v>
      </c>
      <c r="BI116" s="105" t="b">
        <f t="shared" si="54"/>
        <v>0</v>
      </c>
      <c r="BJ116" s="105" t="b">
        <f t="shared" si="55"/>
        <v>0</v>
      </c>
      <c r="BK116" s="105" t="b">
        <f t="shared" si="56"/>
        <v>0</v>
      </c>
      <c r="BL116" s="105" t="b">
        <f t="shared" si="57"/>
        <v>0</v>
      </c>
      <c r="BM116" s="105" t="b">
        <f t="shared" si="58"/>
        <v>0</v>
      </c>
      <c r="BN116" s="105" t="b">
        <f t="shared" si="59"/>
        <v>0</v>
      </c>
      <c r="BO116" s="105" t="b">
        <f t="shared" si="60"/>
        <v>0</v>
      </c>
      <c r="BP116" s="105" t="b">
        <f t="shared" si="61"/>
        <v>0</v>
      </c>
      <c r="BQ116" s="105" t="b">
        <f t="shared" si="62"/>
        <v>0</v>
      </c>
      <c r="BR116" s="105" t="b">
        <f t="shared" si="63"/>
        <v>0</v>
      </c>
      <c r="BS116" s="105" t="b">
        <f t="shared" si="64"/>
        <v>0</v>
      </c>
      <c r="BT116" s="105" t="b">
        <f t="shared" si="65"/>
        <v>0</v>
      </c>
      <c r="BU116" s="105" t="b">
        <f t="shared" si="66"/>
        <v>0</v>
      </c>
      <c r="BV116" s="105" t="b">
        <f t="shared" si="67"/>
        <v>0</v>
      </c>
      <c r="BW116" s="105" t="b">
        <f t="shared" si="68"/>
        <v>0</v>
      </c>
      <c r="BX116" s="105" t="b">
        <f t="shared" si="69"/>
        <v>0</v>
      </c>
      <c r="BY116" s="105" t="b">
        <f t="shared" si="70"/>
        <v>0</v>
      </c>
      <c r="BZ116" s="105" t="b">
        <f t="shared" si="71"/>
        <v>0</v>
      </c>
      <c r="CA116" s="105" t="b">
        <f t="shared" si="72"/>
        <v>0</v>
      </c>
      <c r="CB116" s="105" t="b">
        <f t="shared" si="73"/>
        <v>0</v>
      </c>
      <c r="CC116" s="105" t="b">
        <f t="shared" si="74"/>
        <v>0</v>
      </c>
      <c r="CD116" s="105" t="b">
        <f t="shared" si="75"/>
        <v>0</v>
      </c>
      <c r="CE116" s="105" t="b">
        <f t="shared" si="76"/>
        <v>0</v>
      </c>
      <c r="CF116" s="105" t="b">
        <f t="shared" si="77"/>
        <v>0</v>
      </c>
      <c r="CG116" s="105" t="b">
        <f t="shared" si="78"/>
        <v>0</v>
      </c>
      <c r="CH116" s="105" t="b">
        <f t="shared" si="79"/>
        <v>0</v>
      </c>
      <c r="CI116" s="105" t="b">
        <f t="shared" si="80"/>
        <v>0</v>
      </c>
      <c r="CJ116" s="105" t="b">
        <f t="shared" si="81"/>
        <v>0</v>
      </c>
      <c r="CK116" s="105" t="b">
        <f t="shared" si="82"/>
        <v>0</v>
      </c>
      <c r="CL116" s="105" t="b">
        <f t="shared" si="83"/>
        <v>0</v>
      </c>
      <c r="CM116" s="105" t="b">
        <f t="shared" si="84"/>
        <v>0</v>
      </c>
      <c r="CN116" s="105">
        <f t="shared" si="85"/>
        <v>0</v>
      </c>
      <c r="CO116" s="105">
        <f t="shared" si="86"/>
        <v>0</v>
      </c>
      <c r="CP116" s="105">
        <f t="shared" si="87"/>
        <v>0</v>
      </c>
      <c r="CQ116" s="105">
        <f t="shared" si="88"/>
        <v>0</v>
      </c>
      <c r="CR116" s="105">
        <f t="shared" si="89"/>
        <v>0</v>
      </c>
      <c r="CS116" s="105">
        <f t="shared" si="90"/>
        <v>0</v>
      </c>
      <c r="CT116" s="105">
        <f t="shared" si="91"/>
        <v>0</v>
      </c>
      <c r="CU116" s="105">
        <f t="shared" si="92"/>
        <v>0</v>
      </c>
      <c r="CV116" s="94">
        <f t="shared" si="93"/>
        <v>0</v>
      </c>
      <c r="CW116" s="59">
        <f>(F7*CV116)/100</f>
        <v>0</v>
      </c>
    </row>
    <row r="117" spans="1:101">
      <c r="A117" s="42"/>
      <c r="B117" s="42"/>
      <c r="C117" s="42"/>
      <c r="D117" s="42"/>
      <c r="E117" s="43"/>
      <c r="F117" s="42"/>
      <c r="G117" s="42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4"/>
      <c r="AM117" s="4"/>
      <c r="AN117" s="4"/>
      <c r="AO117" s="4"/>
      <c r="AP117" s="4"/>
      <c r="AQ117" s="4"/>
      <c r="AR117" s="4"/>
      <c r="AS117" s="4"/>
      <c r="AT117" s="100"/>
      <c r="AU117" s="72"/>
      <c r="AV117" s="72"/>
      <c r="AW117" s="72"/>
      <c r="AX117" s="72"/>
      <c r="AY117" s="72"/>
      <c r="AZ117" s="72"/>
      <c r="BA117" s="72"/>
      <c r="BB117" s="105" t="b">
        <f t="shared" si="47"/>
        <v>0</v>
      </c>
      <c r="BC117" s="105" t="b">
        <f t="shared" si="48"/>
        <v>0</v>
      </c>
      <c r="BD117" s="105" t="b">
        <f t="shared" si="49"/>
        <v>0</v>
      </c>
      <c r="BE117" s="105" t="b">
        <f t="shared" si="50"/>
        <v>0</v>
      </c>
      <c r="BF117" s="105" t="b">
        <f t="shared" si="51"/>
        <v>0</v>
      </c>
      <c r="BG117" s="105" t="b">
        <f t="shared" si="52"/>
        <v>0</v>
      </c>
      <c r="BH117" s="105" t="b">
        <f t="shared" si="53"/>
        <v>0</v>
      </c>
      <c r="BI117" s="105" t="b">
        <f t="shared" si="54"/>
        <v>0</v>
      </c>
      <c r="BJ117" s="105" t="b">
        <f t="shared" si="55"/>
        <v>0</v>
      </c>
      <c r="BK117" s="105" t="b">
        <f t="shared" si="56"/>
        <v>0</v>
      </c>
      <c r="BL117" s="105" t="b">
        <f t="shared" si="57"/>
        <v>0</v>
      </c>
      <c r="BM117" s="105" t="b">
        <f t="shared" si="58"/>
        <v>0</v>
      </c>
      <c r="BN117" s="105" t="b">
        <f t="shared" si="59"/>
        <v>0</v>
      </c>
      <c r="BO117" s="105" t="b">
        <f t="shared" si="60"/>
        <v>0</v>
      </c>
      <c r="BP117" s="105" t="b">
        <f t="shared" si="61"/>
        <v>0</v>
      </c>
      <c r="BQ117" s="105" t="b">
        <f t="shared" si="62"/>
        <v>0</v>
      </c>
      <c r="BR117" s="105" t="b">
        <f t="shared" si="63"/>
        <v>0</v>
      </c>
      <c r="BS117" s="105" t="b">
        <f t="shared" si="64"/>
        <v>0</v>
      </c>
      <c r="BT117" s="105" t="b">
        <f t="shared" si="65"/>
        <v>0</v>
      </c>
      <c r="BU117" s="105" t="b">
        <f t="shared" si="66"/>
        <v>0</v>
      </c>
      <c r="BV117" s="105" t="b">
        <f t="shared" si="67"/>
        <v>0</v>
      </c>
      <c r="BW117" s="105" t="b">
        <f t="shared" si="68"/>
        <v>0</v>
      </c>
      <c r="BX117" s="105" t="b">
        <f t="shared" si="69"/>
        <v>0</v>
      </c>
      <c r="BY117" s="105" t="b">
        <f t="shared" si="70"/>
        <v>0</v>
      </c>
      <c r="BZ117" s="105" t="b">
        <f t="shared" si="71"/>
        <v>0</v>
      </c>
      <c r="CA117" s="105" t="b">
        <f t="shared" si="72"/>
        <v>0</v>
      </c>
      <c r="CB117" s="105" t="b">
        <f t="shared" si="73"/>
        <v>0</v>
      </c>
      <c r="CC117" s="105" t="b">
        <f t="shared" si="74"/>
        <v>0</v>
      </c>
      <c r="CD117" s="105" t="b">
        <f t="shared" si="75"/>
        <v>0</v>
      </c>
      <c r="CE117" s="105" t="b">
        <f t="shared" si="76"/>
        <v>0</v>
      </c>
      <c r="CF117" s="105" t="b">
        <f t="shared" si="77"/>
        <v>0</v>
      </c>
      <c r="CG117" s="105" t="b">
        <f t="shared" si="78"/>
        <v>0</v>
      </c>
      <c r="CH117" s="105" t="b">
        <f t="shared" si="79"/>
        <v>0</v>
      </c>
      <c r="CI117" s="105" t="b">
        <f t="shared" si="80"/>
        <v>0</v>
      </c>
      <c r="CJ117" s="105" t="b">
        <f t="shared" si="81"/>
        <v>0</v>
      </c>
      <c r="CK117" s="105" t="b">
        <f t="shared" si="82"/>
        <v>0</v>
      </c>
      <c r="CL117" s="105" t="b">
        <f t="shared" si="83"/>
        <v>0</v>
      </c>
      <c r="CM117" s="105" t="b">
        <f t="shared" si="84"/>
        <v>0</v>
      </c>
      <c r="CN117" s="105">
        <f t="shared" si="85"/>
        <v>0</v>
      </c>
      <c r="CO117" s="105">
        <f t="shared" si="86"/>
        <v>0</v>
      </c>
      <c r="CP117" s="105">
        <f t="shared" si="87"/>
        <v>0</v>
      </c>
      <c r="CQ117" s="105">
        <f t="shared" si="88"/>
        <v>0</v>
      </c>
      <c r="CR117" s="105">
        <f t="shared" si="89"/>
        <v>0</v>
      </c>
      <c r="CS117" s="105">
        <f t="shared" si="90"/>
        <v>0</v>
      </c>
      <c r="CT117" s="105">
        <f t="shared" si="91"/>
        <v>0</v>
      </c>
      <c r="CU117" s="105">
        <f t="shared" si="92"/>
        <v>0</v>
      </c>
      <c r="CV117" s="94">
        <f t="shared" si="93"/>
        <v>0</v>
      </c>
      <c r="CW117" s="59">
        <f>(F7*CV117)/100</f>
        <v>0</v>
      </c>
    </row>
    <row r="118" spans="1:101">
      <c r="A118" s="42"/>
      <c r="B118" s="42"/>
      <c r="C118" s="42"/>
      <c r="D118" s="42"/>
      <c r="E118" s="43"/>
      <c r="F118" s="42"/>
      <c r="G118" s="42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4"/>
      <c r="AM118" s="4"/>
      <c r="AN118" s="4"/>
      <c r="AO118" s="4"/>
      <c r="AP118" s="4"/>
      <c r="AQ118" s="4"/>
      <c r="AR118" s="4"/>
      <c r="AS118" s="4"/>
      <c r="AT118" s="100"/>
      <c r="AU118" s="72"/>
      <c r="AV118" s="72"/>
      <c r="AW118" s="72"/>
      <c r="AX118" s="72"/>
      <c r="AY118" s="72"/>
      <c r="AZ118" s="72"/>
      <c r="BA118" s="72"/>
      <c r="BB118" s="105" t="b">
        <f t="shared" si="47"/>
        <v>0</v>
      </c>
      <c r="BC118" s="105" t="b">
        <f t="shared" si="48"/>
        <v>0</v>
      </c>
      <c r="BD118" s="105" t="b">
        <f t="shared" si="49"/>
        <v>0</v>
      </c>
      <c r="BE118" s="105" t="b">
        <f t="shared" si="50"/>
        <v>0</v>
      </c>
      <c r="BF118" s="105" t="b">
        <f t="shared" si="51"/>
        <v>0</v>
      </c>
      <c r="BG118" s="105" t="b">
        <f t="shared" si="52"/>
        <v>0</v>
      </c>
      <c r="BH118" s="105" t="b">
        <f t="shared" si="53"/>
        <v>0</v>
      </c>
      <c r="BI118" s="105" t="b">
        <f t="shared" si="54"/>
        <v>0</v>
      </c>
      <c r="BJ118" s="105" t="b">
        <f t="shared" si="55"/>
        <v>0</v>
      </c>
      <c r="BK118" s="105" t="b">
        <f t="shared" si="56"/>
        <v>0</v>
      </c>
      <c r="BL118" s="105" t="b">
        <f t="shared" si="57"/>
        <v>0</v>
      </c>
      <c r="BM118" s="105" t="b">
        <f t="shared" si="58"/>
        <v>0</v>
      </c>
      <c r="BN118" s="105" t="b">
        <f t="shared" si="59"/>
        <v>0</v>
      </c>
      <c r="BO118" s="105" t="b">
        <f t="shared" si="60"/>
        <v>0</v>
      </c>
      <c r="BP118" s="105" t="b">
        <f t="shared" si="61"/>
        <v>0</v>
      </c>
      <c r="BQ118" s="105" t="b">
        <f t="shared" si="62"/>
        <v>0</v>
      </c>
      <c r="BR118" s="105" t="b">
        <f t="shared" si="63"/>
        <v>0</v>
      </c>
      <c r="BS118" s="105" t="b">
        <f t="shared" si="64"/>
        <v>0</v>
      </c>
      <c r="BT118" s="105" t="b">
        <f t="shared" si="65"/>
        <v>0</v>
      </c>
      <c r="BU118" s="105" t="b">
        <f t="shared" si="66"/>
        <v>0</v>
      </c>
      <c r="BV118" s="105" t="b">
        <f t="shared" si="67"/>
        <v>0</v>
      </c>
      <c r="BW118" s="105" t="b">
        <f t="shared" si="68"/>
        <v>0</v>
      </c>
      <c r="BX118" s="105" t="b">
        <f t="shared" si="69"/>
        <v>0</v>
      </c>
      <c r="BY118" s="105" t="b">
        <f t="shared" si="70"/>
        <v>0</v>
      </c>
      <c r="BZ118" s="105" t="b">
        <f t="shared" si="71"/>
        <v>0</v>
      </c>
      <c r="CA118" s="105" t="b">
        <f t="shared" si="72"/>
        <v>0</v>
      </c>
      <c r="CB118" s="105" t="b">
        <f t="shared" si="73"/>
        <v>0</v>
      </c>
      <c r="CC118" s="105" t="b">
        <f t="shared" si="74"/>
        <v>0</v>
      </c>
      <c r="CD118" s="105" t="b">
        <f t="shared" si="75"/>
        <v>0</v>
      </c>
      <c r="CE118" s="105" t="b">
        <f t="shared" si="76"/>
        <v>0</v>
      </c>
      <c r="CF118" s="105" t="b">
        <f t="shared" si="77"/>
        <v>0</v>
      </c>
      <c r="CG118" s="105" t="b">
        <f t="shared" si="78"/>
        <v>0</v>
      </c>
      <c r="CH118" s="105" t="b">
        <f t="shared" si="79"/>
        <v>0</v>
      </c>
      <c r="CI118" s="105" t="b">
        <f t="shared" si="80"/>
        <v>0</v>
      </c>
      <c r="CJ118" s="105" t="b">
        <f t="shared" si="81"/>
        <v>0</v>
      </c>
      <c r="CK118" s="105" t="b">
        <f t="shared" si="82"/>
        <v>0</v>
      </c>
      <c r="CL118" s="105" t="b">
        <f t="shared" si="83"/>
        <v>0</v>
      </c>
      <c r="CM118" s="105" t="b">
        <f t="shared" si="84"/>
        <v>0</v>
      </c>
      <c r="CN118" s="105">
        <f t="shared" si="85"/>
        <v>0</v>
      </c>
      <c r="CO118" s="105">
        <f t="shared" si="86"/>
        <v>0</v>
      </c>
      <c r="CP118" s="105">
        <f t="shared" si="87"/>
        <v>0</v>
      </c>
      <c r="CQ118" s="105">
        <f t="shared" si="88"/>
        <v>0</v>
      </c>
      <c r="CR118" s="105">
        <f t="shared" si="89"/>
        <v>0</v>
      </c>
      <c r="CS118" s="105">
        <f t="shared" si="90"/>
        <v>0</v>
      </c>
      <c r="CT118" s="105">
        <f t="shared" si="91"/>
        <v>0</v>
      </c>
      <c r="CU118" s="105">
        <f t="shared" si="92"/>
        <v>0</v>
      </c>
      <c r="CV118" s="94">
        <f t="shared" si="93"/>
        <v>0</v>
      </c>
      <c r="CW118" s="59">
        <f>(F7*CV118)/100</f>
        <v>0</v>
      </c>
    </row>
    <row r="119" spans="1:101">
      <c r="A119" s="42"/>
      <c r="B119" s="42"/>
      <c r="C119" s="42"/>
      <c r="D119" s="42"/>
      <c r="E119" s="43"/>
      <c r="F119" s="42"/>
      <c r="G119" s="42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4"/>
      <c r="AM119" s="4"/>
      <c r="AN119" s="4"/>
      <c r="AO119" s="4"/>
      <c r="AP119" s="4"/>
      <c r="AQ119" s="4"/>
      <c r="AR119" s="4"/>
      <c r="AS119" s="4"/>
      <c r="AT119" s="100"/>
      <c r="AU119" s="72"/>
      <c r="AV119" s="72"/>
      <c r="AW119" s="72"/>
      <c r="AX119" s="72"/>
      <c r="AY119" s="72"/>
      <c r="AZ119" s="72"/>
      <c r="BA119" s="72"/>
      <c r="BB119" s="105" t="b">
        <f t="shared" si="47"/>
        <v>0</v>
      </c>
      <c r="BC119" s="105" t="b">
        <f t="shared" si="48"/>
        <v>0</v>
      </c>
      <c r="BD119" s="105" t="b">
        <f t="shared" si="49"/>
        <v>0</v>
      </c>
      <c r="BE119" s="105" t="b">
        <f t="shared" si="50"/>
        <v>0</v>
      </c>
      <c r="BF119" s="105" t="b">
        <f t="shared" si="51"/>
        <v>0</v>
      </c>
      <c r="BG119" s="105" t="b">
        <f t="shared" si="52"/>
        <v>0</v>
      </c>
      <c r="BH119" s="105" t="b">
        <f t="shared" si="53"/>
        <v>0</v>
      </c>
      <c r="BI119" s="105" t="b">
        <f t="shared" si="54"/>
        <v>0</v>
      </c>
      <c r="BJ119" s="105" t="b">
        <f t="shared" si="55"/>
        <v>0</v>
      </c>
      <c r="BK119" s="105" t="b">
        <f t="shared" si="56"/>
        <v>0</v>
      </c>
      <c r="BL119" s="105" t="b">
        <f t="shared" si="57"/>
        <v>0</v>
      </c>
      <c r="BM119" s="105" t="b">
        <f t="shared" si="58"/>
        <v>0</v>
      </c>
      <c r="BN119" s="105" t="b">
        <f t="shared" si="59"/>
        <v>0</v>
      </c>
      <c r="BO119" s="105" t="b">
        <f t="shared" si="60"/>
        <v>0</v>
      </c>
      <c r="BP119" s="105" t="b">
        <f t="shared" si="61"/>
        <v>0</v>
      </c>
      <c r="BQ119" s="105" t="b">
        <f t="shared" si="62"/>
        <v>0</v>
      </c>
      <c r="BR119" s="105" t="b">
        <f t="shared" si="63"/>
        <v>0</v>
      </c>
      <c r="BS119" s="105" t="b">
        <f t="shared" si="64"/>
        <v>0</v>
      </c>
      <c r="BT119" s="105" t="b">
        <f t="shared" si="65"/>
        <v>0</v>
      </c>
      <c r="BU119" s="105" t="b">
        <f t="shared" si="66"/>
        <v>0</v>
      </c>
      <c r="BV119" s="105" t="b">
        <f t="shared" si="67"/>
        <v>0</v>
      </c>
      <c r="BW119" s="105" t="b">
        <f t="shared" si="68"/>
        <v>0</v>
      </c>
      <c r="BX119" s="105" t="b">
        <f t="shared" si="69"/>
        <v>0</v>
      </c>
      <c r="BY119" s="105" t="b">
        <f t="shared" si="70"/>
        <v>0</v>
      </c>
      <c r="BZ119" s="105" t="b">
        <f t="shared" si="71"/>
        <v>0</v>
      </c>
      <c r="CA119" s="105" t="b">
        <f t="shared" si="72"/>
        <v>0</v>
      </c>
      <c r="CB119" s="105" t="b">
        <f t="shared" si="73"/>
        <v>0</v>
      </c>
      <c r="CC119" s="105" t="b">
        <f t="shared" si="74"/>
        <v>0</v>
      </c>
      <c r="CD119" s="105" t="b">
        <f t="shared" si="75"/>
        <v>0</v>
      </c>
      <c r="CE119" s="105" t="b">
        <f t="shared" si="76"/>
        <v>0</v>
      </c>
      <c r="CF119" s="105" t="b">
        <f t="shared" si="77"/>
        <v>0</v>
      </c>
      <c r="CG119" s="105" t="b">
        <f t="shared" si="78"/>
        <v>0</v>
      </c>
      <c r="CH119" s="105" t="b">
        <f t="shared" si="79"/>
        <v>0</v>
      </c>
      <c r="CI119" s="105" t="b">
        <f t="shared" si="80"/>
        <v>0</v>
      </c>
      <c r="CJ119" s="105" t="b">
        <f t="shared" si="81"/>
        <v>0</v>
      </c>
      <c r="CK119" s="105" t="b">
        <f t="shared" si="82"/>
        <v>0</v>
      </c>
      <c r="CL119" s="105" t="b">
        <f t="shared" si="83"/>
        <v>0</v>
      </c>
      <c r="CM119" s="105" t="b">
        <f t="shared" si="84"/>
        <v>0</v>
      </c>
      <c r="CN119" s="105">
        <f t="shared" si="85"/>
        <v>0</v>
      </c>
      <c r="CO119" s="105">
        <f t="shared" si="86"/>
        <v>0</v>
      </c>
      <c r="CP119" s="105">
        <f t="shared" si="87"/>
        <v>0</v>
      </c>
      <c r="CQ119" s="105">
        <f t="shared" si="88"/>
        <v>0</v>
      </c>
      <c r="CR119" s="105">
        <f t="shared" si="89"/>
        <v>0</v>
      </c>
      <c r="CS119" s="105">
        <f t="shared" si="90"/>
        <v>0</v>
      </c>
      <c r="CT119" s="105">
        <f t="shared" si="91"/>
        <v>0</v>
      </c>
      <c r="CU119" s="105">
        <f t="shared" si="92"/>
        <v>0</v>
      </c>
      <c r="CV119" s="94">
        <f t="shared" si="93"/>
        <v>0</v>
      </c>
      <c r="CW119" s="59">
        <f>(F7*CV119)/100</f>
        <v>0</v>
      </c>
    </row>
    <row r="120" spans="1:101">
      <c r="A120" s="42"/>
      <c r="B120" s="42"/>
      <c r="C120" s="42"/>
      <c r="D120" s="42"/>
      <c r="E120" s="43"/>
      <c r="F120" s="42"/>
      <c r="G120" s="42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4"/>
      <c r="AM120" s="4"/>
      <c r="AN120" s="4"/>
      <c r="AO120" s="4"/>
      <c r="AP120" s="4"/>
      <c r="AQ120" s="4"/>
      <c r="AR120" s="4"/>
      <c r="AS120" s="4"/>
      <c r="AT120" s="100"/>
      <c r="AU120" s="72"/>
      <c r="AV120" s="72"/>
      <c r="AW120" s="72"/>
      <c r="AX120" s="72"/>
      <c r="AY120" s="72"/>
      <c r="AZ120" s="72"/>
      <c r="BA120" s="72"/>
      <c r="BB120" s="105" t="b">
        <f t="shared" si="47"/>
        <v>0</v>
      </c>
      <c r="BC120" s="105" t="b">
        <f t="shared" si="48"/>
        <v>0</v>
      </c>
      <c r="BD120" s="105" t="b">
        <f t="shared" si="49"/>
        <v>0</v>
      </c>
      <c r="BE120" s="105" t="b">
        <f t="shared" si="50"/>
        <v>0</v>
      </c>
      <c r="BF120" s="105" t="b">
        <f t="shared" si="51"/>
        <v>0</v>
      </c>
      <c r="BG120" s="105" t="b">
        <f t="shared" si="52"/>
        <v>0</v>
      </c>
      <c r="BH120" s="105" t="b">
        <f t="shared" si="53"/>
        <v>0</v>
      </c>
      <c r="BI120" s="105" t="b">
        <f t="shared" si="54"/>
        <v>0</v>
      </c>
      <c r="BJ120" s="105" t="b">
        <f t="shared" si="55"/>
        <v>0</v>
      </c>
      <c r="BK120" s="105" t="b">
        <f t="shared" si="56"/>
        <v>0</v>
      </c>
      <c r="BL120" s="105" t="b">
        <f t="shared" si="57"/>
        <v>0</v>
      </c>
      <c r="BM120" s="105" t="b">
        <f t="shared" si="58"/>
        <v>0</v>
      </c>
      <c r="BN120" s="105" t="b">
        <f t="shared" si="59"/>
        <v>0</v>
      </c>
      <c r="BO120" s="105" t="b">
        <f t="shared" si="60"/>
        <v>0</v>
      </c>
      <c r="BP120" s="105" t="b">
        <f t="shared" si="61"/>
        <v>0</v>
      </c>
      <c r="BQ120" s="105" t="b">
        <f t="shared" si="62"/>
        <v>0</v>
      </c>
      <c r="BR120" s="105" t="b">
        <f t="shared" si="63"/>
        <v>0</v>
      </c>
      <c r="BS120" s="105" t="b">
        <f t="shared" si="64"/>
        <v>0</v>
      </c>
      <c r="BT120" s="105" t="b">
        <f t="shared" si="65"/>
        <v>0</v>
      </c>
      <c r="BU120" s="105" t="b">
        <f t="shared" si="66"/>
        <v>0</v>
      </c>
      <c r="BV120" s="105" t="b">
        <f t="shared" si="67"/>
        <v>0</v>
      </c>
      <c r="BW120" s="105" t="b">
        <f t="shared" si="68"/>
        <v>0</v>
      </c>
      <c r="BX120" s="105" t="b">
        <f t="shared" si="69"/>
        <v>0</v>
      </c>
      <c r="BY120" s="105" t="b">
        <f t="shared" si="70"/>
        <v>0</v>
      </c>
      <c r="BZ120" s="105" t="b">
        <f t="shared" si="71"/>
        <v>0</v>
      </c>
      <c r="CA120" s="105" t="b">
        <f t="shared" si="72"/>
        <v>0</v>
      </c>
      <c r="CB120" s="105" t="b">
        <f t="shared" si="73"/>
        <v>0</v>
      </c>
      <c r="CC120" s="105" t="b">
        <f t="shared" si="74"/>
        <v>0</v>
      </c>
      <c r="CD120" s="105" t="b">
        <f t="shared" si="75"/>
        <v>0</v>
      </c>
      <c r="CE120" s="105" t="b">
        <f t="shared" si="76"/>
        <v>0</v>
      </c>
      <c r="CF120" s="105" t="b">
        <f t="shared" si="77"/>
        <v>0</v>
      </c>
      <c r="CG120" s="105" t="b">
        <f t="shared" si="78"/>
        <v>0</v>
      </c>
      <c r="CH120" s="105" t="b">
        <f t="shared" si="79"/>
        <v>0</v>
      </c>
      <c r="CI120" s="105" t="b">
        <f t="shared" si="80"/>
        <v>0</v>
      </c>
      <c r="CJ120" s="105" t="b">
        <f t="shared" si="81"/>
        <v>0</v>
      </c>
      <c r="CK120" s="105" t="b">
        <f t="shared" si="82"/>
        <v>0</v>
      </c>
      <c r="CL120" s="105" t="b">
        <f t="shared" si="83"/>
        <v>0</v>
      </c>
      <c r="CM120" s="105" t="b">
        <f t="shared" si="84"/>
        <v>0</v>
      </c>
      <c r="CN120" s="105">
        <f t="shared" si="85"/>
        <v>0</v>
      </c>
      <c r="CO120" s="105">
        <f t="shared" si="86"/>
        <v>0</v>
      </c>
      <c r="CP120" s="105">
        <f t="shared" si="87"/>
        <v>0</v>
      </c>
      <c r="CQ120" s="105">
        <f t="shared" si="88"/>
        <v>0</v>
      </c>
      <c r="CR120" s="105">
        <f t="shared" si="89"/>
        <v>0</v>
      </c>
      <c r="CS120" s="105">
        <f t="shared" si="90"/>
        <v>0</v>
      </c>
      <c r="CT120" s="105">
        <f t="shared" si="91"/>
        <v>0</v>
      </c>
      <c r="CU120" s="105">
        <f t="shared" si="92"/>
        <v>0</v>
      </c>
      <c r="CV120" s="94">
        <f t="shared" si="93"/>
        <v>0</v>
      </c>
      <c r="CW120" s="59">
        <f>(F7*CV120)/100</f>
        <v>0</v>
      </c>
    </row>
    <row r="121" spans="1:101">
      <c r="A121" s="42"/>
      <c r="B121" s="42"/>
      <c r="C121" s="42"/>
      <c r="D121" s="42"/>
      <c r="E121" s="43"/>
      <c r="F121" s="42"/>
      <c r="G121" s="42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4"/>
      <c r="AM121" s="4"/>
      <c r="AN121" s="4"/>
      <c r="AO121" s="4"/>
      <c r="AP121" s="4"/>
      <c r="AQ121" s="4"/>
      <c r="AR121" s="4"/>
      <c r="AS121" s="4"/>
      <c r="AT121" s="100"/>
      <c r="AU121" s="72"/>
      <c r="AV121" s="72"/>
      <c r="AW121" s="72"/>
      <c r="AX121" s="72"/>
      <c r="AY121" s="72"/>
      <c r="AZ121" s="72"/>
      <c r="BA121" s="72"/>
      <c r="BB121" s="105" t="b">
        <f t="shared" si="47"/>
        <v>0</v>
      </c>
      <c r="BC121" s="105" t="b">
        <f t="shared" si="48"/>
        <v>0</v>
      </c>
      <c r="BD121" s="105" t="b">
        <f t="shared" si="49"/>
        <v>0</v>
      </c>
      <c r="BE121" s="105" t="b">
        <f t="shared" si="50"/>
        <v>0</v>
      </c>
      <c r="BF121" s="105" t="b">
        <f t="shared" si="51"/>
        <v>0</v>
      </c>
      <c r="BG121" s="105" t="b">
        <f t="shared" si="52"/>
        <v>0</v>
      </c>
      <c r="BH121" s="105" t="b">
        <f t="shared" si="53"/>
        <v>0</v>
      </c>
      <c r="BI121" s="105" t="b">
        <f t="shared" si="54"/>
        <v>0</v>
      </c>
      <c r="BJ121" s="105" t="b">
        <f t="shared" si="55"/>
        <v>0</v>
      </c>
      <c r="BK121" s="105" t="b">
        <f t="shared" si="56"/>
        <v>0</v>
      </c>
      <c r="BL121" s="105" t="b">
        <f t="shared" si="57"/>
        <v>0</v>
      </c>
      <c r="BM121" s="105" t="b">
        <f t="shared" si="58"/>
        <v>0</v>
      </c>
      <c r="BN121" s="105" t="b">
        <f t="shared" si="59"/>
        <v>0</v>
      </c>
      <c r="BO121" s="105" t="b">
        <f t="shared" si="60"/>
        <v>0</v>
      </c>
      <c r="BP121" s="105" t="b">
        <f t="shared" si="61"/>
        <v>0</v>
      </c>
      <c r="BQ121" s="105" t="b">
        <f t="shared" si="62"/>
        <v>0</v>
      </c>
      <c r="BR121" s="105" t="b">
        <f t="shared" si="63"/>
        <v>0</v>
      </c>
      <c r="BS121" s="105" t="b">
        <f t="shared" si="64"/>
        <v>0</v>
      </c>
      <c r="BT121" s="105" t="b">
        <f t="shared" si="65"/>
        <v>0</v>
      </c>
      <c r="BU121" s="105" t="b">
        <f t="shared" si="66"/>
        <v>0</v>
      </c>
      <c r="BV121" s="105" t="b">
        <f t="shared" si="67"/>
        <v>0</v>
      </c>
      <c r="BW121" s="105" t="b">
        <f t="shared" si="68"/>
        <v>0</v>
      </c>
      <c r="BX121" s="105" t="b">
        <f t="shared" si="69"/>
        <v>0</v>
      </c>
      <c r="BY121" s="105" t="b">
        <f t="shared" si="70"/>
        <v>0</v>
      </c>
      <c r="BZ121" s="105" t="b">
        <f t="shared" si="71"/>
        <v>0</v>
      </c>
      <c r="CA121" s="105" t="b">
        <f t="shared" si="72"/>
        <v>0</v>
      </c>
      <c r="CB121" s="105" t="b">
        <f t="shared" si="73"/>
        <v>0</v>
      </c>
      <c r="CC121" s="105" t="b">
        <f t="shared" si="74"/>
        <v>0</v>
      </c>
      <c r="CD121" s="105" t="b">
        <f t="shared" si="75"/>
        <v>0</v>
      </c>
      <c r="CE121" s="105" t="b">
        <f t="shared" si="76"/>
        <v>0</v>
      </c>
      <c r="CF121" s="105" t="b">
        <f t="shared" si="77"/>
        <v>0</v>
      </c>
      <c r="CG121" s="105" t="b">
        <f t="shared" si="78"/>
        <v>0</v>
      </c>
      <c r="CH121" s="105" t="b">
        <f t="shared" si="79"/>
        <v>0</v>
      </c>
      <c r="CI121" s="105" t="b">
        <f t="shared" si="80"/>
        <v>0</v>
      </c>
      <c r="CJ121" s="105" t="b">
        <f t="shared" si="81"/>
        <v>0</v>
      </c>
      <c r="CK121" s="105" t="b">
        <f t="shared" si="82"/>
        <v>0</v>
      </c>
      <c r="CL121" s="105" t="b">
        <f t="shared" si="83"/>
        <v>0</v>
      </c>
      <c r="CM121" s="105" t="b">
        <f t="shared" si="84"/>
        <v>0</v>
      </c>
      <c r="CN121" s="105">
        <f t="shared" si="85"/>
        <v>0</v>
      </c>
      <c r="CO121" s="105">
        <f t="shared" si="86"/>
        <v>0</v>
      </c>
      <c r="CP121" s="105">
        <f t="shared" si="87"/>
        <v>0</v>
      </c>
      <c r="CQ121" s="105">
        <f t="shared" si="88"/>
        <v>0</v>
      </c>
      <c r="CR121" s="105">
        <f t="shared" si="89"/>
        <v>0</v>
      </c>
      <c r="CS121" s="105">
        <f t="shared" si="90"/>
        <v>0</v>
      </c>
      <c r="CT121" s="105">
        <f t="shared" si="91"/>
        <v>0</v>
      </c>
      <c r="CU121" s="105">
        <f t="shared" si="92"/>
        <v>0</v>
      </c>
      <c r="CV121" s="94">
        <f t="shared" si="93"/>
        <v>0</v>
      </c>
      <c r="CW121" s="59">
        <f>(F7*CV121)/100</f>
        <v>0</v>
      </c>
    </row>
    <row r="122" spans="1:101">
      <c r="A122" s="42"/>
      <c r="B122" s="42"/>
      <c r="C122" s="42"/>
      <c r="D122" s="42"/>
      <c r="E122" s="43"/>
      <c r="F122" s="42"/>
      <c r="G122" s="42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4"/>
      <c r="AM122" s="4"/>
      <c r="AN122" s="4"/>
      <c r="AO122" s="4"/>
      <c r="AP122" s="4"/>
      <c r="AQ122" s="4"/>
      <c r="AR122" s="4"/>
      <c r="AS122" s="4"/>
      <c r="AT122" s="100"/>
      <c r="AU122" s="72"/>
      <c r="AV122" s="72"/>
      <c r="AW122" s="72"/>
      <c r="AX122" s="72"/>
      <c r="AY122" s="72"/>
      <c r="AZ122" s="72"/>
      <c r="BA122" s="72"/>
      <c r="BB122" s="105" t="b">
        <f t="shared" si="47"/>
        <v>0</v>
      </c>
      <c r="BC122" s="105" t="b">
        <f t="shared" si="48"/>
        <v>0</v>
      </c>
      <c r="BD122" s="105" t="b">
        <f t="shared" si="49"/>
        <v>0</v>
      </c>
      <c r="BE122" s="105" t="b">
        <f t="shared" si="50"/>
        <v>0</v>
      </c>
      <c r="BF122" s="105" t="b">
        <f t="shared" si="51"/>
        <v>0</v>
      </c>
      <c r="BG122" s="105" t="b">
        <f t="shared" si="52"/>
        <v>0</v>
      </c>
      <c r="BH122" s="105" t="b">
        <f t="shared" si="53"/>
        <v>0</v>
      </c>
      <c r="BI122" s="105" t="b">
        <f t="shared" si="54"/>
        <v>0</v>
      </c>
      <c r="BJ122" s="105" t="b">
        <f t="shared" si="55"/>
        <v>0</v>
      </c>
      <c r="BK122" s="105" t="b">
        <f t="shared" si="56"/>
        <v>0</v>
      </c>
      <c r="BL122" s="105" t="b">
        <f t="shared" si="57"/>
        <v>0</v>
      </c>
      <c r="BM122" s="105" t="b">
        <f t="shared" si="58"/>
        <v>0</v>
      </c>
      <c r="BN122" s="105" t="b">
        <f t="shared" si="59"/>
        <v>0</v>
      </c>
      <c r="BO122" s="105" t="b">
        <f t="shared" si="60"/>
        <v>0</v>
      </c>
      <c r="BP122" s="105" t="b">
        <f t="shared" si="61"/>
        <v>0</v>
      </c>
      <c r="BQ122" s="105" t="b">
        <f t="shared" si="62"/>
        <v>0</v>
      </c>
      <c r="BR122" s="105" t="b">
        <f t="shared" si="63"/>
        <v>0</v>
      </c>
      <c r="BS122" s="105" t="b">
        <f t="shared" si="64"/>
        <v>0</v>
      </c>
      <c r="BT122" s="105" t="b">
        <f t="shared" si="65"/>
        <v>0</v>
      </c>
      <c r="BU122" s="105" t="b">
        <f t="shared" si="66"/>
        <v>0</v>
      </c>
      <c r="BV122" s="105" t="b">
        <f t="shared" si="67"/>
        <v>0</v>
      </c>
      <c r="BW122" s="105" t="b">
        <f t="shared" si="68"/>
        <v>0</v>
      </c>
      <c r="BX122" s="105" t="b">
        <f t="shared" si="69"/>
        <v>0</v>
      </c>
      <c r="BY122" s="105" t="b">
        <f t="shared" si="70"/>
        <v>0</v>
      </c>
      <c r="BZ122" s="105" t="b">
        <f t="shared" si="71"/>
        <v>0</v>
      </c>
      <c r="CA122" s="105" t="b">
        <f t="shared" si="72"/>
        <v>0</v>
      </c>
      <c r="CB122" s="105" t="b">
        <f t="shared" si="73"/>
        <v>0</v>
      </c>
      <c r="CC122" s="105" t="b">
        <f t="shared" si="74"/>
        <v>0</v>
      </c>
      <c r="CD122" s="105" t="b">
        <f t="shared" si="75"/>
        <v>0</v>
      </c>
      <c r="CE122" s="105" t="b">
        <f t="shared" si="76"/>
        <v>0</v>
      </c>
      <c r="CF122" s="105" t="b">
        <f t="shared" si="77"/>
        <v>0</v>
      </c>
      <c r="CG122" s="105" t="b">
        <f t="shared" si="78"/>
        <v>0</v>
      </c>
      <c r="CH122" s="105" t="b">
        <f t="shared" si="79"/>
        <v>0</v>
      </c>
      <c r="CI122" s="105" t="b">
        <f t="shared" si="80"/>
        <v>0</v>
      </c>
      <c r="CJ122" s="105" t="b">
        <f t="shared" si="81"/>
        <v>0</v>
      </c>
      <c r="CK122" s="105" t="b">
        <f t="shared" si="82"/>
        <v>0</v>
      </c>
      <c r="CL122" s="105" t="b">
        <f t="shared" si="83"/>
        <v>0</v>
      </c>
      <c r="CM122" s="105" t="b">
        <f t="shared" si="84"/>
        <v>0</v>
      </c>
      <c r="CN122" s="105">
        <f t="shared" si="85"/>
        <v>0</v>
      </c>
      <c r="CO122" s="105">
        <f t="shared" si="86"/>
        <v>0</v>
      </c>
      <c r="CP122" s="105">
        <f t="shared" si="87"/>
        <v>0</v>
      </c>
      <c r="CQ122" s="105">
        <f t="shared" si="88"/>
        <v>0</v>
      </c>
      <c r="CR122" s="105">
        <f t="shared" si="89"/>
        <v>0</v>
      </c>
      <c r="CS122" s="105">
        <f t="shared" si="90"/>
        <v>0</v>
      </c>
      <c r="CT122" s="105">
        <f t="shared" si="91"/>
        <v>0</v>
      </c>
      <c r="CU122" s="105">
        <f t="shared" si="92"/>
        <v>0</v>
      </c>
      <c r="CV122" s="94">
        <f t="shared" si="93"/>
        <v>0</v>
      </c>
      <c r="CW122" s="59">
        <f>(F7*CV122)/100</f>
        <v>0</v>
      </c>
    </row>
    <row r="123" spans="1:101">
      <c r="A123" s="42"/>
      <c r="B123" s="42"/>
      <c r="C123" s="42"/>
      <c r="D123" s="42"/>
      <c r="E123" s="43"/>
      <c r="F123" s="42"/>
      <c r="G123" s="42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4"/>
      <c r="AM123" s="4"/>
      <c r="AN123" s="4"/>
      <c r="AO123" s="4"/>
      <c r="AP123" s="4"/>
      <c r="AQ123" s="4"/>
      <c r="AR123" s="4"/>
      <c r="AS123" s="4"/>
      <c r="AT123" s="100"/>
      <c r="AU123" s="72"/>
      <c r="AV123" s="72"/>
      <c r="AW123" s="72"/>
      <c r="AX123" s="72"/>
      <c r="AY123" s="72"/>
      <c r="AZ123" s="72"/>
      <c r="BA123" s="72"/>
      <c r="BB123" s="105" t="b">
        <f t="shared" si="47"/>
        <v>0</v>
      </c>
      <c r="BC123" s="105" t="b">
        <f t="shared" si="48"/>
        <v>0</v>
      </c>
      <c r="BD123" s="105" t="b">
        <f t="shared" si="49"/>
        <v>0</v>
      </c>
      <c r="BE123" s="105" t="b">
        <f t="shared" si="50"/>
        <v>0</v>
      </c>
      <c r="BF123" s="105" t="b">
        <f t="shared" si="51"/>
        <v>0</v>
      </c>
      <c r="BG123" s="105" t="b">
        <f t="shared" si="52"/>
        <v>0</v>
      </c>
      <c r="BH123" s="105" t="b">
        <f t="shared" si="53"/>
        <v>0</v>
      </c>
      <c r="BI123" s="105" t="b">
        <f t="shared" si="54"/>
        <v>0</v>
      </c>
      <c r="BJ123" s="105" t="b">
        <f t="shared" si="55"/>
        <v>0</v>
      </c>
      <c r="BK123" s="105" t="b">
        <f t="shared" si="56"/>
        <v>0</v>
      </c>
      <c r="BL123" s="105" t="b">
        <f t="shared" si="57"/>
        <v>0</v>
      </c>
      <c r="BM123" s="105" t="b">
        <f t="shared" si="58"/>
        <v>0</v>
      </c>
      <c r="BN123" s="105" t="b">
        <f t="shared" si="59"/>
        <v>0</v>
      </c>
      <c r="BO123" s="105" t="b">
        <f t="shared" si="60"/>
        <v>0</v>
      </c>
      <c r="BP123" s="105" t="b">
        <f t="shared" si="61"/>
        <v>0</v>
      </c>
      <c r="BQ123" s="105" t="b">
        <f t="shared" si="62"/>
        <v>0</v>
      </c>
      <c r="BR123" s="105" t="b">
        <f t="shared" si="63"/>
        <v>0</v>
      </c>
      <c r="BS123" s="105" t="b">
        <f t="shared" si="64"/>
        <v>0</v>
      </c>
      <c r="BT123" s="105" t="b">
        <f t="shared" si="65"/>
        <v>0</v>
      </c>
      <c r="BU123" s="105" t="b">
        <f t="shared" si="66"/>
        <v>0</v>
      </c>
      <c r="BV123" s="105" t="b">
        <f t="shared" si="67"/>
        <v>0</v>
      </c>
      <c r="BW123" s="105" t="b">
        <f t="shared" si="68"/>
        <v>0</v>
      </c>
      <c r="BX123" s="105" t="b">
        <f t="shared" si="69"/>
        <v>0</v>
      </c>
      <c r="BY123" s="105" t="b">
        <f t="shared" si="70"/>
        <v>0</v>
      </c>
      <c r="BZ123" s="105" t="b">
        <f t="shared" si="71"/>
        <v>0</v>
      </c>
      <c r="CA123" s="105" t="b">
        <f t="shared" si="72"/>
        <v>0</v>
      </c>
      <c r="CB123" s="105" t="b">
        <f t="shared" si="73"/>
        <v>0</v>
      </c>
      <c r="CC123" s="105" t="b">
        <f t="shared" si="74"/>
        <v>0</v>
      </c>
      <c r="CD123" s="105" t="b">
        <f t="shared" si="75"/>
        <v>0</v>
      </c>
      <c r="CE123" s="105" t="b">
        <f t="shared" si="76"/>
        <v>0</v>
      </c>
      <c r="CF123" s="105" t="b">
        <f t="shared" si="77"/>
        <v>0</v>
      </c>
      <c r="CG123" s="105" t="b">
        <f t="shared" si="78"/>
        <v>0</v>
      </c>
      <c r="CH123" s="105" t="b">
        <f t="shared" si="79"/>
        <v>0</v>
      </c>
      <c r="CI123" s="105" t="b">
        <f t="shared" si="80"/>
        <v>0</v>
      </c>
      <c r="CJ123" s="105" t="b">
        <f t="shared" si="81"/>
        <v>0</v>
      </c>
      <c r="CK123" s="105" t="b">
        <f t="shared" si="82"/>
        <v>0</v>
      </c>
      <c r="CL123" s="105" t="b">
        <f t="shared" si="83"/>
        <v>0</v>
      </c>
      <c r="CM123" s="105" t="b">
        <f t="shared" si="84"/>
        <v>0</v>
      </c>
      <c r="CN123" s="105">
        <f t="shared" si="85"/>
        <v>0</v>
      </c>
      <c r="CO123" s="105">
        <f t="shared" si="86"/>
        <v>0</v>
      </c>
      <c r="CP123" s="105">
        <f t="shared" si="87"/>
        <v>0</v>
      </c>
      <c r="CQ123" s="105">
        <f t="shared" si="88"/>
        <v>0</v>
      </c>
      <c r="CR123" s="105">
        <f t="shared" si="89"/>
        <v>0</v>
      </c>
      <c r="CS123" s="105">
        <f t="shared" si="90"/>
        <v>0</v>
      </c>
      <c r="CT123" s="105">
        <f t="shared" si="91"/>
        <v>0</v>
      </c>
      <c r="CU123" s="105">
        <f t="shared" si="92"/>
        <v>0</v>
      </c>
      <c r="CV123" s="94">
        <f t="shared" si="93"/>
        <v>0</v>
      </c>
      <c r="CW123" s="59">
        <f>(F7*CV123)/100</f>
        <v>0</v>
      </c>
    </row>
    <row r="124" spans="1:101">
      <c r="A124" s="42"/>
      <c r="B124" s="42"/>
      <c r="C124" s="42"/>
      <c r="D124" s="42"/>
      <c r="E124" s="43"/>
      <c r="F124" s="42"/>
      <c r="G124" s="42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4"/>
      <c r="AM124" s="4"/>
      <c r="AN124" s="4"/>
      <c r="AO124" s="4"/>
      <c r="AP124" s="4"/>
      <c r="AQ124" s="4"/>
      <c r="AR124" s="4"/>
      <c r="AS124" s="4"/>
      <c r="AT124" s="100"/>
      <c r="AU124" s="72"/>
      <c r="AV124" s="72"/>
      <c r="AW124" s="72"/>
      <c r="AX124" s="72"/>
      <c r="AY124" s="72"/>
      <c r="AZ124" s="72"/>
      <c r="BA124" s="72"/>
      <c r="BB124" s="105" t="b">
        <f t="shared" si="47"/>
        <v>0</v>
      </c>
      <c r="BC124" s="105" t="b">
        <f t="shared" si="48"/>
        <v>0</v>
      </c>
      <c r="BD124" s="105" t="b">
        <f t="shared" si="49"/>
        <v>0</v>
      </c>
      <c r="BE124" s="105" t="b">
        <f t="shared" si="50"/>
        <v>0</v>
      </c>
      <c r="BF124" s="105" t="b">
        <f t="shared" si="51"/>
        <v>0</v>
      </c>
      <c r="BG124" s="105" t="b">
        <f t="shared" si="52"/>
        <v>0</v>
      </c>
      <c r="BH124" s="105" t="b">
        <f t="shared" si="53"/>
        <v>0</v>
      </c>
      <c r="BI124" s="105" t="b">
        <f t="shared" si="54"/>
        <v>0</v>
      </c>
      <c r="BJ124" s="105" t="b">
        <f t="shared" si="55"/>
        <v>0</v>
      </c>
      <c r="BK124" s="105" t="b">
        <f t="shared" si="56"/>
        <v>0</v>
      </c>
      <c r="BL124" s="105" t="b">
        <f t="shared" si="57"/>
        <v>0</v>
      </c>
      <c r="BM124" s="105" t="b">
        <f t="shared" si="58"/>
        <v>0</v>
      </c>
      <c r="BN124" s="105" t="b">
        <f t="shared" si="59"/>
        <v>0</v>
      </c>
      <c r="BO124" s="105" t="b">
        <f t="shared" si="60"/>
        <v>0</v>
      </c>
      <c r="BP124" s="105" t="b">
        <f t="shared" si="61"/>
        <v>0</v>
      </c>
      <c r="BQ124" s="105" t="b">
        <f t="shared" si="62"/>
        <v>0</v>
      </c>
      <c r="BR124" s="105" t="b">
        <f t="shared" si="63"/>
        <v>0</v>
      </c>
      <c r="BS124" s="105" t="b">
        <f t="shared" si="64"/>
        <v>0</v>
      </c>
      <c r="BT124" s="105" t="b">
        <f t="shared" si="65"/>
        <v>0</v>
      </c>
      <c r="BU124" s="105" t="b">
        <f t="shared" si="66"/>
        <v>0</v>
      </c>
      <c r="BV124" s="105" t="b">
        <f t="shared" si="67"/>
        <v>0</v>
      </c>
      <c r="BW124" s="105" t="b">
        <f t="shared" si="68"/>
        <v>0</v>
      </c>
      <c r="BX124" s="105" t="b">
        <f t="shared" si="69"/>
        <v>0</v>
      </c>
      <c r="BY124" s="105" t="b">
        <f t="shared" si="70"/>
        <v>0</v>
      </c>
      <c r="BZ124" s="105" t="b">
        <f t="shared" si="71"/>
        <v>0</v>
      </c>
      <c r="CA124" s="105" t="b">
        <f t="shared" si="72"/>
        <v>0</v>
      </c>
      <c r="CB124" s="105" t="b">
        <f t="shared" si="73"/>
        <v>0</v>
      </c>
      <c r="CC124" s="105" t="b">
        <f t="shared" si="74"/>
        <v>0</v>
      </c>
      <c r="CD124" s="105" t="b">
        <f t="shared" si="75"/>
        <v>0</v>
      </c>
      <c r="CE124" s="105" t="b">
        <f t="shared" si="76"/>
        <v>0</v>
      </c>
      <c r="CF124" s="105" t="b">
        <f t="shared" si="77"/>
        <v>0</v>
      </c>
      <c r="CG124" s="105" t="b">
        <f t="shared" si="78"/>
        <v>0</v>
      </c>
      <c r="CH124" s="105" t="b">
        <f t="shared" si="79"/>
        <v>0</v>
      </c>
      <c r="CI124" s="105" t="b">
        <f t="shared" si="80"/>
        <v>0</v>
      </c>
      <c r="CJ124" s="105" t="b">
        <f t="shared" si="81"/>
        <v>0</v>
      </c>
      <c r="CK124" s="105" t="b">
        <f t="shared" si="82"/>
        <v>0</v>
      </c>
      <c r="CL124" s="105" t="b">
        <f t="shared" si="83"/>
        <v>0</v>
      </c>
      <c r="CM124" s="105" t="b">
        <f t="shared" si="84"/>
        <v>0</v>
      </c>
      <c r="CN124" s="105">
        <f t="shared" si="85"/>
        <v>0</v>
      </c>
      <c r="CO124" s="105">
        <f t="shared" si="86"/>
        <v>0</v>
      </c>
      <c r="CP124" s="105">
        <f t="shared" si="87"/>
        <v>0</v>
      </c>
      <c r="CQ124" s="105">
        <f t="shared" si="88"/>
        <v>0</v>
      </c>
      <c r="CR124" s="105">
        <f t="shared" si="89"/>
        <v>0</v>
      </c>
      <c r="CS124" s="105">
        <f t="shared" si="90"/>
        <v>0</v>
      </c>
      <c r="CT124" s="105">
        <f t="shared" si="91"/>
        <v>0</v>
      </c>
      <c r="CU124" s="105">
        <f t="shared" si="92"/>
        <v>0</v>
      </c>
      <c r="CV124" s="94">
        <f t="shared" si="93"/>
        <v>0</v>
      </c>
      <c r="CW124" s="59">
        <f>(F7*CV124)/100</f>
        <v>0</v>
      </c>
    </row>
    <row r="125" spans="1:101">
      <c r="A125" s="42"/>
      <c r="B125" s="42"/>
      <c r="C125" s="42"/>
      <c r="D125" s="42"/>
      <c r="E125" s="43"/>
      <c r="F125" s="42"/>
      <c r="G125" s="42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4"/>
      <c r="AM125" s="4"/>
      <c r="AN125" s="4"/>
      <c r="AO125" s="4"/>
      <c r="AP125" s="4"/>
      <c r="AQ125" s="4"/>
      <c r="AR125" s="4"/>
      <c r="AS125" s="4"/>
      <c r="AT125" s="100"/>
      <c r="AU125" s="72"/>
      <c r="AV125" s="72"/>
      <c r="AW125" s="72"/>
      <c r="AX125" s="72"/>
      <c r="AY125" s="72"/>
      <c r="AZ125" s="72"/>
      <c r="BA125" s="72"/>
      <c r="BB125" s="105" t="b">
        <f t="shared" si="47"/>
        <v>0</v>
      </c>
      <c r="BC125" s="105" t="b">
        <f t="shared" si="48"/>
        <v>0</v>
      </c>
      <c r="BD125" s="105" t="b">
        <f t="shared" si="49"/>
        <v>0</v>
      </c>
      <c r="BE125" s="105" t="b">
        <f t="shared" si="50"/>
        <v>0</v>
      </c>
      <c r="BF125" s="105" t="b">
        <f t="shared" si="51"/>
        <v>0</v>
      </c>
      <c r="BG125" s="105" t="b">
        <f t="shared" si="52"/>
        <v>0</v>
      </c>
      <c r="BH125" s="105" t="b">
        <f t="shared" si="53"/>
        <v>0</v>
      </c>
      <c r="BI125" s="105" t="b">
        <f t="shared" si="54"/>
        <v>0</v>
      </c>
      <c r="BJ125" s="105" t="b">
        <f t="shared" si="55"/>
        <v>0</v>
      </c>
      <c r="BK125" s="105" t="b">
        <f t="shared" si="56"/>
        <v>0</v>
      </c>
      <c r="BL125" s="105" t="b">
        <f t="shared" si="57"/>
        <v>0</v>
      </c>
      <c r="BM125" s="105" t="b">
        <f t="shared" si="58"/>
        <v>0</v>
      </c>
      <c r="BN125" s="105" t="b">
        <f t="shared" si="59"/>
        <v>0</v>
      </c>
      <c r="BO125" s="105" t="b">
        <f t="shared" si="60"/>
        <v>0</v>
      </c>
      <c r="BP125" s="105" t="b">
        <f t="shared" si="61"/>
        <v>0</v>
      </c>
      <c r="BQ125" s="105" t="b">
        <f t="shared" si="62"/>
        <v>0</v>
      </c>
      <c r="BR125" s="105" t="b">
        <f t="shared" si="63"/>
        <v>0</v>
      </c>
      <c r="BS125" s="105" t="b">
        <f t="shared" si="64"/>
        <v>0</v>
      </c>
      <c r="BT125" s="105" t="b">
        <f t="shared" si="65"/>
        <v>0</v>
      </c>
      <c r="BU125" s="105" t="b">
        <f t="shared" si="66"/>
        <v>0</v>
      </c>
      <c r="BV125" s="105" t="b">
        <f t="shared" si="67"/>
        <v>0</v>
      </c>
      <c r="BW125" s="105" t="b">
        <f t="shared" si="68"/>
        <v>0</v>
      </c>
      <c r="BX125" s="105" t="b">
        <f t="shared" si="69"/>
        <v>0</v>
      </c>
      <c r="BY125" s="105" t="b">
        <f t="shared" si="70"/>
        <v>0</v>
      </c>
      <c r="BZ125" s="105" t="b">
        <f t="shared" si="71"/>
        <v>0</v>
      </c>
      <c r="CA125" s="105" t="b">
        <f t="shared" si="72"/>
        <v>0</v>
      </c>
      <c r="CB125" s="105" t="b">
        <f t="shared" si="73"/>
        <v>0</v>
      </c>
      <c r="CC125" s="105" t="b">
        <f t="shared" si="74"/>
        <v>0</v>
      </c>
      <c r="CD125" s="105" t="b">
        <f t="shared" si="75"/>
        <v>0</v>
      </c>
      <c r="CE125" s="105" t="b">
        <f t="shared" si="76"/>
        <v>0</v>
      </c>
      <c r="CF125" s="105" t="b">
        <f t="shared" si="77"/>
        <v>0</v>
      </c>
      <c r="CG125" s="105" t="b">
        <f t="shared" si="78"/>
        <v>0</v>
      </c>
      <c r="CH125" s="105" t="b">
        <f t="shared" si="79"/>
        <v>0</v>
      </c>
      <c r="CI125" s="105" t="b">
        <f t="shared" si="80"/>
        <v>0</v>
      </c>
      <c r="CJ125" s="105" t="b">
        <f t="shared" si="81"/>
        <v>0</v>
      </c>
      <c r="CK125" s="105" t="b">
        <f t="shared" si="82"/>
        <v>0</v>
      </c>
      <c r="CL125" s="105" t="b">
        <f t="shared" si="83"/>
        <v>0</v>
      </c>
      <c r="CM125" s="105" t="b">
        <f t="shared" si="84"/>
        <v>0</v>
      </c>
      <c r="CN125" s="105">
        <f t="shared" si="85"/>
        <v>0</v>
      </c>
      <c r="CO125" s="105">
        <f t="shared" si="86"/>
        <v>0</v>
      </c>
      <c r="CP125" s="105">
        <f t="shared" si="87"/>
        <v>0</v>
      </c>
      <c r="CQ125" s="105">
        <f t="shared" si="88"/>
        <v>0</v>
      </c>
      <c r="CR125" s="105">
        <f t="shared" si="89"/>
        <v>0</v>
      </c>
      <c r="CS125" s="105">
        <f t="shared" si="90"/>
        <v>0</v>
      </c>
      <c r="CT125" s="105">
        <f t="shared" si="91"/>
        <v>0</v>
      </c>
      <c r="CU125" s="105">
        <f t="shared" si="92"/>
        <v>0</v>
      </c>
      <c r="CV125" s="94">
        <f t="shared" si="93"/>
        <v>0</v>
      </c>
      <c r="CW125" s="59">
        <f>(F7*CV125)/100</f>
        <v>0</v>
      </c>
    </row>
    <row r="126" spans="1:101">
      <c r="A126" s="42"/>
      <c r="B126" s="42"/>
      <c r="C126" s="42"/>
      <c r="D126" s="42"/>
      <c r="E126" s="43"/>
      <c r="F126" s="42"/>
      <c r="G126" s="42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4"/>
      <c r="AM126" s="4"/>
      <c r="AN126" s="4"/>
      <c r="AO126" s="4"/>
      <c r="AP126" s="4"/>
      <c r="AQ126" s="4"/>
      <c r="AR126" s="4"/>
      <c r="AS126" s="4"/>
      <c r="AT126" s="100"/>
      <c r="AU126" s="72"/>
      <c r="AV126" s="72"/>
      <c r="AW126" s="72"/>
      <c r="AX126" s="72"/>
      <c r="AY126" s="72"/>
      <c r="AZ126" s="72"/>
      <c r="BA126" s="72"/>
      <c r="BB126" s="105" t="b">
        <f t="shared" si="47"/>
        <v>0</v>
      </c>
      <c r="BC126" s="105" t="b">
        <f t="shared" si="48"/>
        <v>0</v>
      </c>
      <c r="BD126" s="105" t="b">
        <f t="shared" si="49"/>
        <v>0</v>
      </c>
      <c r="BE126" s="105" t="b">
        <f t="shared" si="50"/>
        <v>0</v>
      </c>
      <c r="BF126" s="105" t="b">
        <f t="shared" si="51"/>
        <v>0</v>
      </c>
      <c r="BG126" s="105" t="b">
        <f t="shared" si="52"/>
        <v>0</v>
      </c>
      <c r="BH126" s="105" t="b">
        <f t="shared" si="53"/>
        <v>0</v>
      </c>
      <c r="BI126" s="105" t="b">
        <f t="shared" si="54"/>
        <v>0</v>
      </c>
      <c r="BJ126" s="105" t="b">
        <f t="shared" si="55"/>
        <v>0</v>
      </c>
      <c r="BK126" s="105" t="b">
        <f t="shared" si="56"/>
        <v>0</v>
      </c>
      <c r="BL126" s="105" t="b">
        <f t="shared" si="57"/>
        <v>0</v>
      </c>
      <c r="BM126" s="105" t="b">
        <f t="shared" si="58"/>
        <v>0</v>
      </c>
      <c r="BN126" s="105" t="b">
        <f t="shared" si="59"/>
        <v>0</v>
      </c>
      <c r="BO126" s="105" t="b">
        <f t="shared" si="60"/>
        <v>0</v>
      </c>
      <c r="BP126" s="105" t="b">
        <f t="shared" si="61"/>
        <v>0</v>
      </c>
      <c r="BQ126" s="105" t="b">
        <f t="shared" si="62"/>
        <v>0</v>
      </c>
      <c r="BR126" s="105" t="b">
        <f t="shared" si="63"/>
        <v>0</v>
      </c>
      <c r="BS126" s="105" t="b">
        <f t="shared" si="64"/>
        <v>0</v>
      </c>
      <c r="BT126" s="105" t="b">
        <f t="shared" si="65"/>
        <v>0</v>
      </c>
      <c r="BU126" s="105" t="b">
        <f t="shared" si="66"/>
        <v>0</v>
      </c>
      <c r="BV126" s="105" t="b">
        <f t="shared" si="67"/>
        <v>0</v>
      </c>
      <c r="BW126" s="105" t="b">
        <f t="shared" si="68"/>
        <v>0</v>
      </c>
      <c r="BX126" s="105" t="b">
        <f t="shared" si="69"/>
        <v>0</v>
      </c>
      <c r="BY126" s="105" t="b">
        <f t="shared" si="70"/>
        <v>0</v>
      </c>
      <c r="BZ126" s="105" t="b">
        <f t="shared" si="71"/>
        <v>0</v>
      </c>
      <c r="CA126" s="105" t="b">
        <f t="shared" si="72"/>
        <v>0</v>
      </c>
      <c r="CB126" s="105" t="b">
        <f t="shared" si="73"/>
        <v>0</v>
      </c>
      <c r="CC126" s="105" t="b">
        <f t="shared" si="74"/>
        <v>0</v>
      </c>
      <c r="CD126" s="105" t="b">
        <f t="shared" si="75"/>
        <v>0</v>
      </c>
      <c r="CE126" s="105" t="b">
        <f t="shared" si="76"/>
        <v>0</v>
      </c>
      <c r="CF126" s="105" t="b">
        <f t="shared" si="77"/>
        <v>0</v>
      </c>
      <c r="CG126" s="105" t="b">
        <f t="shared" si="78"/>
        <v>0</v>
      </c>
      <c r="CH126" s="105" t="b">
        <f t="shared" si="79"/>
        <v>0</v>
      </c>
      <c r="CI126" s="105" t="b">
        <f t="shared" si="80"/>
        <v>0</v>
      </c>
      <c r="CJ126" s="105" t="b">
        <f t="shared" si="81"/>
        <v>0</v>
      </c>
      <c r="CK126" s="105" t="b">
        <f t="shared" si="82"/>
        <v>0</v>
      </c>
      <c r="CL126" s="105" t="b">
        <f t="shared" si="83"/>
        <v>0</v>
      </c>
      <c r="CM126" s="105" t="b">
        <f t="shared" si="84"/>
        <v>0</v>
      </c>
      <c r="CN126" s="105">
        <f t="shared" si="85"/>
        <v>0</v>
      </c>
      <c r="CO126" s="105">
        <f t="shared" si="86"/>
        <v>0</v>
      </c>
      <c r="CP126" s="105">
        <f t="shared" si="87"/>
        <v>0</v>
      </c>
      <c r="CQ126" s="105">
        <f t="shared" si="88"/>
        <v>0</v>
      </c>
      <c r="CR126" s="105">
        <f t="shared" si="89"/>
        <v>0</v>
      </c>
      <c r="CS126" s="105">
        <f t="shared" si="90"/>
        <v>0</v>
      </c>
      <c r="CT126" s="105">
        <f t="shared" si="91"/>
        <v>0</v>
      </c>
      <c r="CU126" s="105">
        <f t="shared" si="92"/>
        <v>0</v>
      </c>
      <c r="CV126" s="94">
        <f t="shared" si="93"/>
        <v>0</v>
      </c>
      <c r="CW126" s="59">
        <f>(F7*CV126)/100</f>
        <v>0</v>
      </c>
    </row>
    <row r="127" spans="1:101">
      <c r="A127" s="42"/>
      <c r="B127" s="42"/>
      <c r="C127" s="42"/>
      <c r="D127" s="42"/>
      <c r="E127" s="43"/>
      <c r="F127" s="42"/>
      <c r="G127" s="42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4"/>
      <c r="AM127" s="4"/>
      <c r="AN127" s="4"/>
      <c r="AO127" s="4"/>
      <c r="AP127" s="4"/>
      <c r="AQ127" s="4"/>
      <c r="AR127" s="4"/>
      <c r="AS127" s="4"/>
      <c r="AT127" s="100"/>
      <c r="AU127" s="72"/>
      <c r="AV127" s="72"/>
      <c r="AW127" s="72"/>
      <c r="AX127" s="72"/>
      <c r="AY127" s="72"/>
      <c r="AZ127" s="72"/>
      <c r="BA127" s="72"/>
      <c r="BB127" s="105" t="b">
        <f t="shared" si="47"/>
        <v>0</v>
      </c>
      <c r="BC127" s="105" t="b">
        <f t="shared" si="48"/>
        <v>0</v>
      </c>
      <c r="BD127" s="105" t="b">
        <f t="shared" si="49"/>
        <v>0</v>
      </c>
      <c r="BE127" s="105" t="b">
        <f t="shared" si="50"/>
        <v>0</v>
      </c>
      <c r="BF127" s="105" t="b">
        <f t="shared" si="51"/>
        <v>0</v>
      </c>
      <c r="BG127" s="105" t="b">
        <f t="shared" si="52"/>
        <v>0</v>
      </c>
      <c r="BH127" s="105" t="b">
        <f t="shared" si="53"/>
        <v>0</v>
      </c>
      <c r="BI127" s="105" t="b">
        <f t="shared" si="54"/>
        <v>0</v>
      </c>
      <c r="BJ127" s="105" t="b">
        <f t="shared" si="55"/>
        <v>0</v>
      </c>
      <c r="BK127" s="105" t="b">
        <f t="shared" si="56"/>
        <v>0</v>
      </c>
      <c r="BL127" s="105" t="b">
        <f t="shared" si="57"/>
        <v>0</v>
      </c>
      <c r="BM127" s="105" t="b">
        <f t="shared" si="58"/>
        <v>0</v>
      </c>
      <c r="BN127" s="105" t="b">
        <f t="shared" si="59"/>
        <v>0</v>
      </c>
      <c r="BO127" s="105" t="b">
        <f t="shared" si="60"/>
        <v>0</v>
      </c>
      <c r="BP127" s="105" t="b">
        <f t="shared" si="61"/>
        <v>0</v>
      </c>
      <c r="BQ127" s="105" t="b">
        <f t="shared" si="62"/>
        <v>0</v>
      </c>
      <c r="BR127" s="105" t="b">
        <f t="shared" si="63"/>
        <v>0</v>
      </c>
      <c r="BS127" s="105" t="b">
        <f t="shared" si="64"/>
        <v>0</v>
      </c>
      <c r="BT127" s="105" t="b">
        <f t="shared" si="65"/>
        <v>0</v>
      </c>
      <c r="BU127" s="105" t="b">
        <f t="shared" si="66"/>
        <v>0</v>
      </c>
      <c r="BV127" s="105" t="b">
        <f t="shared" si="67"/>
        <v>0</v>
      </c>
      <c r="BW127" s="105" t="b">
        <f t="shared" si="68"/>
        <v>0</v>
      </c>
      <c r="BX127" s="105" t="b">
        <f t="shared" si="69"/>
        <v>0</v>
      </c>
      <c r="BY127" s="105" t="b">
        <f t="shared" si="70"/>
        <v>0</v>
      </c>
      <c r="BZ127" s="105" t="b">
        <f t="shared" si="71"/>
        <v>0</v>
      </c>
      <c r="CA127" s="105" t="b">
        <f t="shared" si="72"/>
        <v>0</v>
      </c>
      <c r="CB127" s="105" t="b">
        <f t="shared" si="73"/>
        <v>0</v>
      </c>
      <c r="CC127" s="105" t="b">
        <f t="shared" si="74"/>
        <v>0</v>
      </c>
      <c r="CD127" s="105" t="b">
        <f t="shared" si="75"/>
        <v>0</v>
      </c>
      <c r="CE127" s="105" t="b">
        <f t="shared" si="76"/>
        <v>0</v>
      </c>
      <c r="CF127" s="105" t="b">
        <f t="shared" si="77"/>
        <v>0</v>
      </c>
      <c r="CG127" s="105" t="b">
        <f t="shared" si="78"/>
        <v>0</v>
      </c>
      <c r="CH127" s="105" t="b">
        <f t="shared" si="79"/>
        <v>0</v>
      </c>
      <c r="CI127" s="105" t="b">
        <f t="shared" si="80"/>
        <v>0</v>
      </c>
      <c r="CJ127" s="105" t="b">
        <f t="shared" si="81"/>
        <v>0</v>
      </c>
      <c r="CK127" s="105" t="b">
        <f t="shared" si="82"/>
        <v>0</v>
      </c>
      <c r="CL127" s="105" t="b">
        <f t="shared" si="83"/>
        <v>0</v>
      </c>
      <c r="CM127" s="105" t="b">
        <f t="shared" si="84"/>
        <v>0</v>
      </c>
      <c r="CN127" s="105">
        <f t="shared" si="85"/>
        <v>0</v>
      </c>
      <c r="CO127" s="105">
        <f t="shared" si="86"/>
        <v>0</v>
      </c>
      <c r="CP127" s="105">
        <f t="shared" si="87"/>
        <v>0</v>
      </c>
      <c r="CQ127" s="105">
        <f t="shared" si="88"/>
        <v>0</v>
      </c>
      <c r="CR127" s="105">
        <f t="shared" si="89"/>
        <v>0</v>
      </c>
      <c r="CS127" s="105">
        <f t="shared" si="90"/>
        <v>0</v>
      </c>
      <c r="CT127" s="105">
        <f t="shared" si="91"/>
        <v>0</v>
      </c>
      <c r="CU127" s="105">
        <f t="shared" si="92"/>
        <v>0</v>
      </c>
      <c r="CV127" s="94">
        <f t="shared" si="93"/>
        <v>0</v>
      </c>
      <c r="CW127" s="59">
        <f>(F7*CV127)/100</f>
        <v>0</v>
      </c>
    </row>
    <row r="128" spans="1:101">
      <c r="A128" s="42"/>
      <c r="B128" s="42"/>
      <c r="C128" s="42"/>
      <c r="D128" s="42"/>
      <c r="E128" s="43"/>
      <c r="F128" s="42"/>
      <c r="G128" s="42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4"/>
      <c r="AM128" s="4"/>
      <c r="AN128" s="4"/>
      <c r="AO128" s="4"/>
      <c r="AP128" s="4"/>
      <c r="AQ128" s="4"/>
      <c r="AR128" s="4"/>
      <c r="AS128" s="4"/>
      <c r="AT128" s="100"/>
      <c r="AU128" s="72"/>
      <c r="AV128" s="72"/>
      <c r="AW128" s="72"/>
      <c r="AX128" s="72"/>
      <c r="AY128" s="72"/>
      <c r="AZ128" s="72"/>
      <c r="BA128" s="72"/>
      <c r="BB128" s="105" t="b">
        <f t="shared" si="47"/>
        <v>0</v>
      </c>
      <c r="BC128" s="105" t="b">
        <f t="shared" si="48"/>
        <v>0</v>
      </c>
      <c r="BD128" s="105" t="b">
        <f t="shared" si="49"/>
        <v>0</v>
      </c>
      <c r="BE128" s="105" t="b">
        <f t="shared" si="50"/>
        <v>0</v>
      </c>
      <c r="BF128" s="105" t="b">
        <f t="shared" si="51"/>
        <v>0</v>
      </c>
      <c r="BG128" s="105" t="b">
        <f t="shared" si="52"/>
        <v>0</v>
      </c>
      <c r="BH128" s="105" t="b">
        <f t="shared" si="53"/>
        <v>0</v>
      </c>
      <c r="BI128" s="105" t="b">
        <f t="shared" si="54"/>
        <v>0</v>
      </c>
      <c r="BJ128" s="105" t="b">
        <f t="shared" si="55"/>
        <v>0</v>
      </c>
      <c r="BK128" s="105" t="b">
        <f t="shared" si="56"/>
        <v>0</v>
      </c>
      <c r="BL128" s="105" t="b">
        <f t="shared" si="57"/>
        <v>0</v>
      </c>
      <c r="BM128" s="105" t="b">
        <f t="shared" si="58"/>
        <v>0</v>
      </c>
      <c r="BN128" s="105" t="b">
        <f t="shared" si="59"/>
        <v>0</v>
      </c>
      <c r="BO128" s="105" t="b">
        <f t="shared" si="60"/>
        <v>0</v>
      </c>
      <c r="BP128" s="105" t="b">
        <f t="shared" si="61"/>
        <v>0</v>
      </c>
      <c r="BQ128" s="105" t="b">
        <f t="shared" si="62"/>
        <v>0</v>
      </c>
      <c r="BR128" s="105" t="b">
        <f t="shared" si="63"/>
        <v>0</v>
      </c>
      <c r="BS128" s="105" t="b">
        <f t="shared" si="64"/>
        <v>0</v>
      </c>
      <c r="BT128" s="105" t="b">
        <f t="shared" si="65"/>
        <v>0</v>
      </c>
      <c r="BU128" s="105" t="b">
        <f t="shared" si="66"/>
        <v>0</v>
      </c>
      <c r="BV128" s="105" t="b">
        <f t="shared" si="67"/>
        <v>0</v>
      </c>
      <c r="BW128" s="105" t="b">
        <f t="shared" si="68"/>
        <v>0</v>
      </c>
      <c r="BX128" s="105" t="b">
        <f t="shared" si="69"/>
        <v>0</v>
      </c>
      <c r="BY128" s="105" t="b">
        <f t="shared" si="70"/>
        <v>0</v>
      </c>
      <c r="BZ128" s="105" t="b">
        <f t="shared" si="71"/>
        <v>0</v>
      </c>
      <c r="CA128" s="105" t="b">
        <f t="shared" si="72"/>
        <v>0</v>
      </c>
      <c r="CB128" s="105" t="b">
        <f t="shared" si="73"/>
        <v>0</v>
      </c>
      <c r="CC128" s="105" t="b">
        <f t="shared" si="74"/>
        <v>0</v>
      </c>
      <c r="CD128" s="105" t="b">
        <f t="shared" si="75"/>
        <v>0</v>
      </c>
      <c r="CE128" s="105" t="b">
        <f t="shared" si="76"/>
        <v>0</v>
      </c>
      <c r="CF128" s="105" t="b">
        <f t="shared" si="77"/>
        <v>0</v>
      </c>
      <c r="CG128" s="105" t="b">
        <f t="shared" si="78"/>
        <v>0</v>
      </c>
      <c r="CH128" s="105" t="b">
        <f t="shared" si="79"/>
        <v>0</v>
      </c>
      <c r="CI128" s="105" t="b">
        <f t="shared" si="80"/>
        <v>0</v>
      </c>
      <c r="CJ128" s="105" t="b">
        <f t="shared" si="81"/>
        <v>0</v>
      </c>
      <c r="CK128" s="105" t="b">
        <f t="shared" si="82"/>
        <v>0</v>
      </c>
      <c r="CL128" s="105" t="b">
        <f t="shared" si="83"/>
        <v>0</v>
      </c>
      <c r="CM128" s="105" t="b">
        <f t="shared" si="84"/>
        <v>0</v>
      </c>
      <c r="CN128" s="105">
        <f t="shared" si="85"/>
        <v>0</v>
      </c>
      <c r="CO128" s="105">
        <f t="shared" si="86"/>
        <v>0</v>
      </c>
      <c r="CP128" s="105">
        <f t="shared" si="87"/>
        <v>0</v>
      </c>
      <c r="CQ128" s="105">
        <f t="shared" si="88"/>
        <v>0</v>
      </c>
      <c r="CR128" s="105">
        <f t="shared" si="89"/>
        <v>0</v>
      </c>
      <c r="CS128" s="105">
        <f t="shared" si="90"/>
        <v>0</v>
      </c>
      <c r="CT128" s="105">
        <f t="shared" si="91"/>
        <v>0</v>
      </c>
      <c r="CU128" s="105">
        <f t="shared" si="92"/>
        <v>0</v>
      </c>
      <c r="CV128" s="94">
        <f t="shared" si="93"/>
        <v>0</v>
      </c>
      <c r="CW128" s="59">
        <f>(F7*CV128)/100</f>
        <v>0</v>
      </c>
    </row>
    <row r="129" spans="1:101">
      <c r="A129" s="42"/>
      <c r="B129" s="42"/>
      <c r="C129" s="42"/>
      <c r="D129" s="42"/>
      <c r="E129" s="43"/>
      <c r="F129" s="42"/>
      <c r="G129" s="42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4"/>
      <c r="AM129" s="4"/>
      <c r="AN129" s="4"/>
      <c r="AO129" s="4"/>
      <c r="AP129" s="4"/>
      <c r="AQ129" s="4"/>
      <c r="AR129" s="4"/>
      <c r="AS129" s="4"/>
      <c r="AT129" s="100"/>
      <c r="AU129" s="72"/>
      <c r="AV129" s="72"/>
      <c r="AW129" s="72"/>
      <c r="AX129" s="72"/>
      <c r="AY129" s="72"/>
      <c r="AZ129" s="72"/>
      <c r="BA129" s="72"/>
      <c r="BB129" s="105" t="b">
        <f t="shared" si="47"/>
        <v>0</v>
      </c>
      <c r="BC129" s="105" t="b">
        <f t="shared" si="48"/>
        <v>0</v>
      </c>
      <c r="BD129" s="105" t="b">
        <f t="shared" si="49"/>
        <v>0</v>
      </c>
      <c r="BE129" s="105" t="b">
        <f t="shared" si="50"/>
        <v>0</v>
      </c>
      <c r="BF129" s="105" t="b">
        <f t="shared" si="51"/>
        <v>0</v>
      </c>
      <c r="BG129" s="105" t="b">
        <f t="shared" si="52"/>
        <v>0</v>
      </c>
      <c r="BH129" s="105" t="b">
        <f t="shared" si="53"/>
        <v>0</v>
      </c>
      <c r="BI129" s="105" t="b">
        <f t="shared" si="54"/>
        <v>0</v>
      </c>
      <c r="BJ129" s="105" t="b">
        <f t="shared" si="55"/>
        <v>0</v>
      </c>
      <c r="BK129" s="105" t="b">
        <f t="shared" si="56"/>
        <v>0</v>
      </c>
      <c r="BL129" s="105" t="b">
        <f t="shared" si="57"/>
        <v>0</v>
      </c>
      <c r="BM129" s="105" t="b">
        <f t="shared" si="58"/>
        <v>0</v>
      </c>
      <c r="BN129" s="105" t="b">
        <f t="shared" si="59"/>
        <v>0</v>
      </c>
      <c r="BO129" s="105" t="b">
        <f t="shared" si="60"/>
        <v>0</v>
      </c>
      <c r="BP129" s="105" t="b">
        <f t="shared" si="61"/>
        <v>0</v>
      </c>
      <c r="BQ129" s="105" t="b">
        <f t="shared" si="62"/>
        <v>0</v>
      </c>
      <c r="BR129" s="105" t="b">
        <f t="shared" si="63"/>
        <v>0</v>
      </c>
      <c r="BS129" s="105" t="b">
        <f t="shared" si="64"/>
        <v>0</v>
      </c>
      <c r="BT129" s="105" t="b">
        <f t="shared" si="65"/>
        <v>0</v>
      </c>
      <c r="BU129" s="105" t="b">
        <f t="shared" si="66"/>
        <v>0</v>
      </c>
      <c r="BV129" s="105" t="b">
        <f t="shared" si="67"/>
        <v>0</v>
      </c>
      <c r="BW129" s="105" t="b">
        <f t="shared" si="68"/>
        <v>0</v>
      </c>
      <c r="BX129" s="105" t="b">
        <f t="shared" si="69"/>
        <v>0</v>
      </c>
      <c r="BY129" s="105" t="b">
        <f t="shared" si="70"/>
        <v>0</v>
      </c>
      <c r="BZ129" s="105" t="b">
        <f t="shared" si="71"/>
        <v>0</v>
      </c>
      <c r="CA129" s="105" t="b">
        <f t="shared" si="72"/>
        <v>0</v>
      </c>
      <c r="CB129" s="105" t="b">
        <f t="shared" si="73"/>
        <v>0</v>
      </c>
      <c r="CC129" s="105" t="b">
        <f t="shared" si="74"/>
        <v>0</v>
      </c>
      <c r="CD129" s="105" t="b">
        <f t="shared" si="75"/>
        <v>0</v>
      </c>
      <c r="CE129" s="105" t="b">
        <f t="shared" si="76"/>
        <v>0</v>
      </c>
      <c r="CF129" s="105" t="b">
        <f t="shared" si="77"/>
        <v>0</v>
      </c>
      <c r="CG129" s="105" t="b">
        <f t="shared" si="78"/>
        <v>0</v>
      </c>
      <c r="CH129" s="105" t="b">
        <f t="shared" si="79"/>
        <v>0</v>
      </c>
      <c r="CI129" s="105" t="b">
        <f t="shared" si="80"/>
        <v>0</v>
      </c>
      <c r="CJ129" s="105" t="b">
        <f t="shared" si="81"/>
        <v>0</v>
      </c>
      <c r="CK129" s="105" t="b">
        <f t="shared" si="82"/>
        <v>0</v>
      </c>
      <c r="CL129" s="105" t="b">
        <f t="shared" si="83"/>
        <v>0</v>
      </c>
      <c r="CM129" s="105" t="b">
        <f t="shared" si="84"/>
        <v>0</v>
      </c>
      <c r="CN129" s="105">
        <f t="shared" si="85"/>
        <v>0</v>
      </c>
      <c r="CO129" s="105">
        <f t="shared" si="86"/>
        <v>0</v>
      </c>
      <c r="CP129" s="105">
        <f t="shared" si="87"/>
        <v>0</v>
      </c>
      <c r="CQ129" s="105">
        <f t="shared" si="88"/>
        <v>0</v>
      </c>
      <c r="CR129" s="105">
        <f t="shared" si="89"/>
        <v>0</v>
      </c>
      <c r="CS129" s="105">
        <f t="shared" si="90"/>
        <v>0</v>
      </c>
      <c r="CT129" s="105">
        <f t="shared" si="91"/>
        <v>0</v>
      </c>
      <c r="CU129" s="105">
        <f t="shared" si="92"/>
        <v>0</v>
      </c>
      <c r="CV129" s="94">
        <f t="shared" si="93"/>
        <v>0</v>
      </c>
      <c r="CW129" s="59">
        <f>(F7*CV129)/100</f>
        <v>0</v>
      </c>
    </row>
    <row r="130" spans="1:101">
      <c r="A130" s="42"/>
      <c r="B130" s="42"/>
      <c r="C130" s="42"/>
      <c r="D130" s="42"/>
      <c r="E130" s="43"/>
      <c r="F130" s="42"/>
      <c r="G130" s="42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4"/>
      <c r="AM130" s="4"/>
      <c r="AN130" s="4"/>
      <c r="AO130" s="4"/>
      <c r="AP130" s="4"/>
      <c r="AQ130" s="4"/>
      <c r="AR130" s="4"/>
      <c r="AS130" s="4"/>
      <c r="AT130" s="100"/>
      <c r="AU130" s="72"/>
      <c r="AV130" s="72"/>
      <c r="AW130" s="72"/>
      <c r="AX130" s="72"/>
      <c r="AY130" s="72"/>
      <c r="AZ130" s="72"/>
      <c r="BA130" s="72"/>
      <c r="BB130" s="105" t="b">
        <f t="shared" si="47"/>
        <v>0</v>
      </c>
      <c r="BC130" s="105" t="b">
        <f t="shared" si="48"/>
        <v>0</v>
      </c>
      <c r="BD130" s="105" t="b">
        <f t="shared" si="49"/>
        <v>0</v>
      </c>
      <c r="BE130" s="105" t="b">
        <f t="shared" si="50"/>
        <v>0</v>
      </c>
      <c r="BF130" s="105" t="b">
        <f t="shared" si="51"/>
        <v>0</v>
      </c>
      <c r="BG130" s="105" t="b">
        <f t="shared" si="52"/>
        <v>0</v>
      </c>
      <c r="BH130" s="105" t="b">
        <f t="shared" si="53"/>
        <v>0</v>
      </c>
      <c r="BI130" s="105" t="b">
        <f t="shared" si="54"/>
        <v>0</v>
      </c>
      <c r="BJ130" s="105" t="b">
        <f t="shared" si="55"/>
        <v>0</v>
      </c>
      <c r="BK130" s="105" t="b">
        <f t="shared" si="56"/>
        <v>0</v>
      </c>
      <c r="BL130" s="105" t="b">
        <f t="shared" si="57"/>
        <v>0</v>
      </c>
      <c r="BM130" s="105" t="b">
        <f t="shared" si="58"/>
        <v>0</v>
      </c>
      <c r="BN130" s="105" t="b">
        <f t="shared" si="59"/>
        <v>0</v>
      </c>
      <c r="BO130" s="105" t="b">
        <f t="shared" si="60"/>
        <v>0</v>
      </c>
      <c r="BP130" s="105" t="b">
        <f t="shared" si="61"/>
        <v>0</v>
      </c>
      <c r="BQ130" s="105" t="b">
        <f t="shared" si="62"/>
        <v>0</v>
      </c>
      <c r="BR130" s="105" t="b">
        <f t="shared" si="63"/>
        <v>0</v>
      </c>
      <c r="BS130" s="105" t="b">
        <f t="shared" si="64"/>
        <v>0</v>
      </c>
      <c r="BT130" s="105" t="b">
        <f t="shared" si="65"/>
        <v>0</v>
      </c>
      <c r="BU130" s="105" t="b">
        <f t="shared" si="66"/>
        <v>0</v>
      </c>
      <c r="BV130" s="105" t="b">
        <f t="shared" si="67"/>
        <v>0</v>
      </c>
      <c r="BW130" s="105" t="b">
        <f t="shared" si="68"/>
        <v>0</v>
      </c>
      <c r="BX130" s="105" t="b">
        <f t="shared" si="69"/>
        <v>0</v>
      </c>
      <c r="BY130" s="105" t="b">
        <f t="shared" si="70"/>
        <v>0</v>
      </c>
      <c r="BZ130" s="105" t="b">
        <f t="shared" si="71"/>
        <v>0</v>
      </c>
      <c r="CA130" s="105" t="b">
        <f t="shared" si="72"/>
        <v>0</v>
      </c>
      <c r="CB130" s="105" t="b">
        <f t="shared" si="73"/>
        <v>0</v>
      </c>
      <c r="CC130" s="105" t="b">
        <f t="shared" si="74"/>
        <v>0</v>
      </c>
      <c r="CD130" s="105" t="b">
        <f t="shared" si="75"/>
        <v>0</v>
      </c>
      <c r="CE130" s="105" t="b">
        <f t="shared" si="76"/>
        <v>0</v>
      </c>
      <c r="CF130" s="105" t="b">
        <f t="shared" si="77"/>
        <v>0</v>
      </c>
      <c r="CG130" s="105" t="b">
        <f t="shared" si="78"/>
        <v>0</v>
      </c>
      <c r="CH130" s="105" t="b">
        <f t="shared" si="79"/>
        <v>0</v>
      </c>
      <c r="CI130" s="105" t="b">
        <f t="shared" si="80"/>
        <v>0</v>
      </c>
      <c r="CJ130" s="105" t="b">
        <f t="shared" si="81"/>
        <v>0</v>
      </c>
      <c r="CK130" s="105" t="b">
        <f t="shared" si="82"/>
        <v>0</v>
      </c>
      <c r="CL130" s="105" t="b">
        <f t="shared" si="83"/>
        <v>0</v>
      </c>
      <c r="CM130" s="105" t="b">
        <f t="shared" si="84"/>
        <v>0</v>
      </c>
      <c r="CN130" s="105">
        <f t="shared" si="85"/>
        <v>0</v>
      </c>
      <c r="CO130" s="105">
        <f t="shared" si="86"/>
        <v>0</v>
      </c>
      <c r="CP130" s="105">
        <f t="shared" si="87"/>
        <v>0</v>
      </c>
      <c r="CQ130" s="105">
        <f t="shared" si="88"/>
        <v>0</v>
      </c>
      <c r="CR130" s="105">
        <f t="shared" si="89"/>
        <v>0</v>
      </c>
      <c r="CS130" s="105">
        <f t="shared" si="90"/>
        <v>0</v>
      </c>
      <c r="CT130" s="105">
        <f t="shared" si="91"/>
        <v>0</v>
      </c>
      <c r="CU130" s="105">
        <f t="shared" si="92"/>
        <v>0</v>
      </c>
      <c r="CV130" s="94">
        <f t="shared" si="93"/>
        <v>0</v>
      </c>
      <c r="CW130" s="59">
        <f>(F7*CV130)/100</f>
        <v>0</v>
      </c>
    </row>
    <row r="131" spans="1:101">
      <c r="A131" s="42"/>
      <c r="B131" s="42"/>
      <c r="C131" s="42"/>
      <c r="D131" s="42"/>
      <c r="E131" s="43"/>
      <c r="F131" s="42"/>
      <c r="G131" s="42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4"/>
      <c r="AM131" s="4"/>
      <c r="AN131" s="4"/>
      <c r="AO131" s="4"/>
      <c r="AP131" s="4"/>
      <c r="AQ131" s="4"/>
      <c r="AR131" s="4"/>
      <c r="AS131" s="4"/>
      <c r="AT131" s="100"/>
      <c r="AU131" s="72"/>
      <c r="AV131" s="72"/>
      <c r="AW131" s="72"/>
      <c r="AX131" s="72"/>
      <c r="AY131" s="72"/>
      <c r="AZ131" s="72"/>
      <c r="BA131" s="72"/>
      <c r="BB131" s="105" t="b">
        <f t="shared" si="47"/>
        <v>0</v>
      </c>
      <c r="BC131" s="105" t="b">
        <f t="shared" si="48"/>
        <v>0</v>
      </c>
      <c r="BD131" s="105" t="b">
        <f t="shared" si="49"/>
        <v>0</v>
      </c>
      <c r="BE131" s="105" t="b">
        <f t="shared" si="50"/>
        <v>0</v>
      </c>
      <c r="BF131" s="105" t="b">
        <f t="shared" si="51"/>
        <v>0</v>
      </c>
      <c r="BG131" s="105" t="b">
        <f t="shared" si="52"/>
        <v>0</v>
      </c>
      <c r="BH131" s="105" t="b">
        <f t="shared" si="53"/>
        <v>0</v>
      </c>
      <c r="BI131" s="105" t="b">
        <f t="shared" si="54"/>
        <v>0</v>
      </c>
      <c r="BJ131" s="105" t="b">
        <f t="shared" si="55"/>
        <v>0</v>
      </c>
      <c r="BK131" s="105" t="b">
        <f t="shared" si="56"/>
        <v>0</v>
      </c>
      <c r="BL131" s="105" t="b">
        <f t="shared" si="57"/>
        <v>0</v>
      </c>
      <c r="BM131" s="105" t="b">
        <f t="shared" si="58"/>
        <v>0</v>
      </c>
      <c r="BN131" s="105" t="b">
        <f t="shared" si="59"/>
        <v>0</v>
      </c>
      <c r="BO131" s="105" t="b">
        <f t="shared" si="60"/>
        <v>0</v>
      </c>
      <c r="BP131" s="105" t="b">
        <f t="shared" si="61"/>
        <v>0</v>
      </c>
      <c r="BQ131" s="105" t="b">
        <f t="shared" si="62"/>
        <v>0</v>
      </c>
      <c r="BR131" s="105" t="b">
        <f t="shared" si="63"/>
        <v>0</v>
      </c>
      <c r="BS131" s="105" t="b">
        <f t="shared" si="64"/>
        <v>0</v>
      </c>
      <c r="BT131" s="105" t="b">
        <f t="shared" si="65"/>
        <v>0</v>
      </c>
      <c r="BU131" s="105" t="b">
        <f t="shared" si="66"/>
        <v>0</v>
      </c>
      <c r="BV131" s="105" t="b">
        <f t="shared" si="67"/>
        <v>0</v>
      </c>
      <c r="BW131" s="105" t="b">
        <f t="shared" si="68"/>
        <v>0</v>
      </c>
      <c r="BX131" s="105" t="b">
        <f t="shared" si="69"/>
        <v>0</v>
      </c>
      <c r="BY131" s="105" t="b">
        <f t="shared" si="70"/>
        <v>0</v>
      </c>
      <c r="BZ131" s="105" t="b">
        <f t="shared" si="71"/>
        <v>0</v>
      </c>
      <c r="CA131" s="105" t="b">
        <f t="shared" si="72"/>
        <v>0</v>
      </c>
      <c r="CB131" s="105" t="b">
        <f t="shared" si="73"/>
        <v>0</v>
      </c>
      <c r="CC131" s="105" t="b">
        <f t="shared" si="74"/>
        <v>0</v>
      </c>
      <c r="CD131" s="105" t="b">
        <f t="shared" si="75"/>
        <v>0</v>
      </c>
      <c r="CE131" s="105" t="b">
        <f t="shared" si="76"/>
        <v>0</v>
      </c>
      <c r="CF131" s="105" t="b">
        <f t="shared" si="77"/>
        <v>0</v>
      </c>
      <c r="CG131" s="105" t="b">
        <f t="shared" si="78"/>
        <v>0</v>
      </c>
      <c r="CH131" s="105" t="b">
        <f t="shared" si="79"/>
        <v>0</v>
      </c>
      <c r="CI131" s="105" t="b">
        <f t="shared" si="80"/>
        <v>0</v>
      </c>
      <c r="CJ131" s="105" t="b">
        <f t="shared" si="81"/>
        <v>0</v>
      </c>
      <c r="CK131" s="105" t="b">
        <f t="shared" si="82"/>
        <v>0</v>
      </c>
      <c r="CL131" s="105" t="b">
        <f t="shared" si="83"/>
        <v>0</v>
      </c>
      <c r="CM131" s="105" t="b">
        <f t="shared" si="84"/>
        <v>0</v>
      </c>
      <c r="CN131" s="105">
        <f t="shared" si="85"/>
        <v>0</v>
      </c>
      <c r="CO131" s="105">
        <f t="shared" si="86"/>
        <v>0</v>
      </c>
      <c r="CP131" s="105">
        <f t="shared" si="87"/>
        <v>0</v>
      </c>
      <c r="CQ131" s="105">
        <f t="shared" si="88"/>
        <v>0</v>
      </c>
      <c r="CR131" s="105">
        <f t="shared" si="89"/>
        <v>0</v>
      </c>
      <c r="CS131" s="105">
        <f t="shared" si="90"/>
        <v>0</v>
      </c>
      <c r="CT131" s="105">
        <f t="shared" si="91"/>
        <v>0</v>
      </c>
      <c r="CU131" s="105">
        <f t="shared" si="92"/>
        <v>0</v>
      </c>
      <c r="CV131" s="94">
        <f t="shared" si="93"/>
        <v>0</v>
      </c>
      <c r="CW131" s="59">
        <f>(F7*CV131)/100</f>
        <v>0</v>
      </c>
    </row>
    <row r="132" spans="1:101">
      <c r="A132" s="42"/>
      <c r="B132" s="42"/>
      <c r="C132" s="42"/>
      <c r="D132" s="42"/>
      <c r="E132" s="43"/>
      <c r="F132" s="42"/>
      <c r="G132" s="42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4"/>
      <c r="AM132" s="4"/>
      <c r="AN132" s="4"/>
      <c r="AO132" s="4"/>
      <c r="AP132" s="4"/>
      <c r="AQ132" s="4"/>
      <c r="AR132" s="4"/>
      <c r="AS132" s="4"/>
      <c r="AT132" s="100"/>
      <c r="AU132" s="72"/>
      <c r="AV132" s="72"/>
      <c r="AW132" s="72"/>
      <c r="AX132" s="72"/>
      <c r="AY132" s="72"/>
      <c r="AZ132" s="72"/>
      <c r="BA132" s="72"/>
      <c r="BB132" s="105" t="b">
        <f t="shared" si="47"/>
        <v>0</v>
      </c>
      <c r="BC132" s="105" t="b">
        <f t="shared" si="48"/>
        <v>0</v>
      </c>
      <c r="BD132" s="105" t="b">
        <f t="shared" si="49"/>
        <v>0</v>
      </c>
      <c r="BE132" s="105" t="b">
        <f t="shared" si="50"/>
        <v>0</v>
      </c>
      <c r="BF132" s="105" t="b">
        <f t="shared" si="51"/>
        <v>0</v>
      </c>
      <c r="BG132" s="105" t="b">
        <f t="shared" si="52"/>
        <v>0</v>
      </c>
      <c r="BH132" s="105" t="b">
        <f t="shared" si="53"/>
        <v>0</v>
      </c>
      <c r="BI132" s="105" t="b">
        <f t="shared" si="54"/>
        <v>0</v>
      </c>
      <c r="BJ132" s="105" t="b">
        <f t="shared" si="55"/>
        <v>0</v>
      </c>
      <c r="BK132" s="105" t="b">
        <f t="shared" si="56"/>
        <v>0</v>
      </c>
      <c r="BL132" s="105" t="b">
        <f t="shared" si="57"/>
        <v>0</v>
      </c>
      <c r="BM132" s="105" t="b">
        <f t="shared" si="58"/>
        <v>0</v>
      </c>
      <c r="BN132" s="105" t="b">
        <f t="shared" si="59"/>
        <v>0</v>
      </c>
      <c r="BO132" s="105" t="b">
        <f t="shared" si="60"/>
        <v>0</v>
      </c>
      <c r="BP132" s="105" t="b">
        <f t="shared" si="61"/>
        <v>0</v>
      </c>
      <c r="BQ132" s="105" t="b">
        <f t="shared" si="62"/>
        <v>0</v>
      </c>
      <c r="BR132" s="105" t="b">
        <f t="shared" si="63"/>
        <v>0</v>
      </c>
      <c r="BS132" s="105" t="b">
        <f t="shared" si="64"/>
        <v>0</v>
      </c>
      <c r="BT132" s="105" t="b">
        <f t="shared" si="65"/>
        <v>0</v>
      </c>
      <c r="BU132" s="105" t="b">
        <f t="shared" si="66"/>
        <v>0</v>
      </c>
      <c r="BV132" s="105" t="b">
        <f t="shared" si="67"/>
        <v>0</v>
      </c>
      <c r="BW132" s="105" t="b">
        <f t="shared" si="68"/>
        <v>0</v>
      </c>
      <c r="BX132" s="105" t="b">
        <f t="shared" si="69"/>
        <v>0</v>
      </c>
      <c r="BY132" s="105" t="b">
        <f t="shared" si="70"/>
        <v>0</v>
      </c>
      <c r="BZ132" s="105" t="b">
        <f t="shared" si="71"/>
        <v>0</v>
      </c>
      <c r="CA132" s="105" t="b">
        <f t="shared" si="72"/>
        <v>0</v>
      </c>
      <c r="CB132" s="105" t="b">
        <f t="shared" si="73"/>
        <v>0</v>
      </c>
      <c r="CC132" s="105" t="b">
        <f t="shared" si="74"/>
        <v>0</v>
      </c>
      <c r="CD132" s="105" t="b">
        <f t="shared" si="75"/>
        <v>0</v>
      </c>
      <c r="CE132" s="105" t="b">
        <f t="shared" si="76"/>
        <v>0</v>
      </c>
      <c r="CF132" s="105" t="b">
        <f t="shared" si="77"/>
        <v>0</v>
      </c>
      <c r="CG132" s="105" t="b">
        <f t="shared" si="78"/>
        <v>0</v>
      </c>
      <c r="CH132" s="105" t="b">
        <f t="shared" si="79"/>
        <v>0</v>
      </c>
      <c r="CI132" s="105" t="b">
        <f t="shared" si="80"/>
        <v>0</v>
      </c>
      <c r="CJ132" s="105" t="b">
        <f t="shared" si="81"/>
        <v>0</v>
      </c>
      <c r="CK132" s="105" t="b">
        <f t="shared" si="82"/>
        <v>0</v>
      </c>
      <c r="CL132" s="105" t="b">
        <f t="shared" si="83"/>
        <v>0</v>
      </c>
      <c r="CM132" s="105" t="b">
        <f t="shared" si="84"/>
        <v>0</v>
      </c>
      <c r="CN132" s="105">
        <f t="shared" si="85"/>
        <v>0</v>
      </c>
      <c r="CO132" s="105">
        <f t="shared" si="86"/>
        <v>0</v>
      </c>
      <c r="CP132" s="105">
        <f t="shared" si="87"/>
        <v>0</v>
      </c>
      <c r="CQ132" s="105">
        <f t="shared" si="88"/>
        <v>0</v>
      </c>
      <c r="CR132" s="105">
        <f t="shared" si="89"/>
        <v>0</v>
      </c>
      <c r="CS132" s="105">
        <f t="shared" si="90"/>
        <v>0</v>
      </c>
      <c r="CT132" s="105">
        <f t="shared" si="91"/>
        <v>0</v>
      </c>
      <c r="CU132" s="105">
        <f t="shared" si="92"/>
        <v>0</v>
      </c>
      <c r="CV132" s="94">
        <f t="shared" si="93"/>
        <v>0</v>
      </c>
      <c r="CW132" s="59">
        <f>(F7*CV132)/100</f>
        <v>0</v>
      </c>
    </row>
    <row r="133" spans="1:101">
      <c r="A133" s="42"/>
      <c r="B133" s="42"/>
      <c r="C133" s="42"/>
      <c r="D133" s="42"/>
      <c r="E133" s="43"/>
      <c r="F133" s="42"/>
      <c r="G133" s="42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4"/>
      <c r="AM133" s="4"/>
      <c r="AN133" s="4"/>
      <c r="AO133" s="4"/>
      <c r="AP133" s="4"/>
      <c r="AQ133" s="4"/>
      <c r="AR133" s="4"/>
      <c r="AS133" s="4"/>
      <c r="AT133" s="100"/>
      <c r="AU133" s="72"/>
      <c r="AV133" s="72"/>
      <c r="AW133" s="72"/>
      <c r="AX133" s="72"/>
      <c r="AY133" s="72"/>
      <c r="AZ133" s="72"/>
      <c r="BA133" s="72"/>
      <c r="BB133" s="105" t="b">
        <f t="shared" si="47"/>
        <v>0</v>
      </c>
      <c r="BC133" s="105" t="b">
        <f t="shared" si="48"/>
        <v>0</v>
      </c>
      <c r="BD133" s="105" t="b">
        <f t="shared" si="49"/>
        <v>0</v>
      </c>
      <c r="BE133" s="105" t="b">
        <f t="shared" si="50"/>
        <v>0</v>
      </c>
      <c r="BF133" s="105" t="b">
        <f t="shared" si="51"/>
        <v>0</v>
      </c>
      <c r="BG133" s="105" t="b">
        <f t="shared" si="52"/>
        <v>0</v>
      </c>
      <c r="BH133" s="105" t="b">
        <f t="shared" si="53"/>
        <v>0</v>
      </c>
      <c r="BI133" s="105" t="b">
        <f t="shared" si="54"/>
        <v>0</v>
      </c>
      <c r="BJ133" s="105" t="b">
        <f t="shared" si="55"/>
        <v>0</v>
      </c>
      <c r="BK133" s="105" t="b">
        <f t="shared" si="56"/>
        <v>0</v>
      </c>
      <c r="BL133" s="105" t="b">
        <f t="shared" si="57"/>
        <v>0</v>
      </c>
      <c r="BM133" s="105" t="b">
        <f t="shared" si="58"/>
        <v>0</v>
      </c>
      <c r="BN133" s="105" t="b">
        <f t="shared" si="59"/>
        <v>0</v>
      </c>
      <c r="BO133" s="105" t="b">
        <f t="shared" si="60"/>
        <v>0</v>
      </c>
      <c r="BP133" s="105" t="b">
        <f t="shared" si="61"/>
        <v>0</v>
      </c>
      <c r="BQ133" s="105" t="b">
        <f t="shared" si="62"/>
        <v>0</v>
      </c>
      <c r="BR133" s="105" t="b">
        <f t="shared" si="63"/>
        <v>0</v>
      </c>
      <c r="BS133" s="105" t="b">
        <f t="shared" si="64"/>
        <v>0</v>
      </c>
      <c r="BT133" s="105" t="b">
        <f t="shared" si="65"/>
        <v>0</v>
      </c>
      <c r="BU133" s="105" t="b">
        <f t="shared" si="66"/>
        <v>0</v>
      </c>
      <c r="BV133" s="105" t="b">
        <f t="shared" si="67"/>
        <v>0</v>
      </c>
      <c r="BW133" s="105" t="b">
        <f t="shared" si="68"/>
        <v>0</v>
      </c>
      <c r="BX133" s="105" t="b">
        <f t="shared" si="69"/>
        <v>0</v>
      </c>
      <c r="BY133" s="105" t="b">
        <f t="shared" si="70"/>
        <v>0</v>
      </c>
      <c r="BZ133" s="105" t="b">
        <f t="shared" si="71"/>
        <v>0</v>
      </c>
      <c r="CA133" s="105" t="b">
        <f t="shared" si="72"/>
        <v>0</v>
      </c>
      <c r="CB133" s="105" t="b">
        <f t="shared" si="73"/>
        <v>0</v>
      </c>
      <c r="CC133" s="105" t="b">
        <f t="shared" si="74"/>
        <v>0</v>
      </c>
      <c r="CD133" s="105" t="b">
        <f t="shared" si="75"/>
        <v>0</v>
      </c>
      <c r="CE133" s="105" t="b">
        <f t="shared" si="76"/>
        <v>0</v>
      </c>
      <c r="CF133" s="105" t="b">
        <f t="shared" si="77"/>
        <v>0</v>
      </c>
      <c r="CG133" s="105" t="b">
        <f t="shared" si="78"/>
        <v>0</v>
      </c>
      <c r="CH133" s="105" t="b">
        <f t="shared" si="79"/>
        <v>0</v>
      </c>
      <c r="CI133" s="105" t="b">
        <f t="shared" si="80"/>
        <v>0</v>
      </c>
      <c r="CJ133" s="105" t="b">
        <f t="shared" si="81"/>
        <v>0</v>
      </c>
      <c r="CK133" s="105" t="b">
        <f t="shared" si="82"/>
        <v>0</v>
      </c>
      <c r="CL133" s="105" t="b">
        <f t="shared" si="83"/>
        <v>0</v>
      </c>
      <c r="CM133" s="105" t="b">
        <f t="shared" si="84"/>
        <v>0</v>
      </c>
      <c r="CN133" s="105">
        <f t="shared" si="85"/>
        <v>0</v>
      </c>
      <c r="CO133" s="105">
        <f t="shared" si="86"/>
        <v>0</v>
      </c>
      <c r="CP133" s="105">
        <f t="shared" si="87"/>
        <v>0</v>
      </c>
      <c r="CQ133" s="105">
        <f t="shared" si="88"/>
        <v>0</v>
      </c>
      <c r="CR133" s="105">
        <f t="shared" si="89"/>
        <v>0</v>
      </c>
      <c r="CS133" s="105">
        <f t="shared" si="90"/>
        <v>0</v>
      </c>
      <c r="CT133" s="105">
        <f t="shared" si="91"/>
        <v>0</v>
      </c>
      <c r="CU133" s="105">
        <f t="shared" si="92"/>
        <v>0</v>
      </c>
      <c r="CV133" s="94">
        <f t="shared" si="93"/>
        <v>0</v>
      </c>
      <c r="CW133" s="59">
        <f>(F7*CV133)/100</f>
        <v>0</v>
      </c>
    </row>
    <row r="134" spans="1:101">
      <c r="A134" s="42"/>
      <c r="B134" s="42"/>
      <c r="C134" s="42"/>
      <c r="D134" s="42"/>
      <c r="E134" s="43"/>
      <c r="F134" s="42"/>
      <c r="G134" s="42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4"/>
      <c r="AM134" s="4"/>
      <c r="AN134" s="4"/>
      <c r="AO134" s="4"/>
      <c r="AP134" s="4"/>
      <c r="AQ134" s="4"/>
      <c r="AR134" s="4"/>
      <c r="AS134" s="4"/>
      <c r="AT134" s="100"/>
      <c r="AU134" s="72"/>
      <c r="AV134" s="72"/>
      <c r="AW134" s="72"/>
      <c r="AX134" s="72"/>
      <c r="AY134" s="72"/>
      <c r="AZ134" s="72"/>
      <c r="BA134" s="72"/>
      <c r="BB134" s="105" t="b">
        <f t="shared" si="47"/>
        <v>0</v>
      </c>
      <c r="BC134" s="105" t="b">
        <f t="shared" si="48"/>
        <v>0</v>
      </c>
      <c r="BD134" s="105" t="b">
        <f t="shared" si="49"/>
        <v>0</v>
      </c>
      <c r="BE134" s="105" t="b">
        <f t="shared" si="50"/>
        <v>0</v>
      </c>
      <c r="BF134" s="105" t="b">
        <f t="shared" si="51"/>
        <v>0</v>
      </c>
      <c r="BG134" s="105" t="b">
        <f t="shared" si="52"/>
        <v>0</v>
      </c>
      <c r="BH134" s="105" t="b">
        <f t="shared" si="53"/>
        <v>0</v>
      </c>
      <c r="BI134" s="105" t="b">
        <f t="shared" si="54"/>
        <v>0</v>
      </c>
      <c r="BJ134" s="105" t="b">
        <f t="shared" si="55"/>
        <v>0</v>
      </c>
      <c r="BK134" s="105" t="b">
        <f t="shared" si="56"/>
        <v>0</v>
      </c>
      <c r="BL134" s="105" t="b">
        <f t="shared" si="57"/>
        <v>0</v>
      </c>
      <c r="BM134" s="105" t="b">
        <f t="shared" si="58"/>
        <v>0</v>
      </c>
      <c r="BN134" s="105" t="b">
        <f t="shared" si="59"/>
        <v>0</v>
      </c>
      <c r="BO134" s="105" t="b">
        <f t="shared" si="60"/>
        <v>0</v>
      </c>
      <c r="BP134" s="105" t="b">
        <f t="shared" si="61"/>
        <v>0</v>
      </c>
      <c r="BQ134" s="105" t="b">
        <f t="shared" si="62"/>
        <v>0</v>
      </c>
      <c r="BR134" s="105" t="b">
        <f t="shared" si="63"/>
        <v>0</v>
      </c>
      <c r="BS134" s="105" t="b">
        <f t="shared" si="64"/>
        <v>0</v>
      </c>
      <c r="BT134" s="105" t="b">
        <f t="shared" si="65"/>
        <v>0</v>
      </c>
      <c r="BU134" s="105" t="b">
        <f t="shared" si="66"/>
        <v>0</v>
      </c>
      <c r="BV134" s="105" t="b">
        <f t="shared" si="67"/>
        <v>0</v>
      </c>
      <c r="BW134" s="105" t="b">
        <f t="shared" si="68"/>
        <v>0</v>
      </c>
      <c r="BX134" s="105" t="b">
        <f t="shared" si="69"/>
        <v>0</v>
      </c>
      <c r="BY134" s="105" t="b">
        <f t="shared" si="70"/>
        <v>0</v>
      </c>
      <c r="BZ134" s="105" t="b">
        <f t="shared" si="71"/>
        <v>0</v>
      </c>
      <c r="CA134" s="105" t="b">
        <f t="shared" si="72"/>
        <v>0</v>
      </c>
      <c r="CB134" s="105" t="b">
        <f t="shared" si="73"/>
        <v>0</v>
      </c>
      <c r="CC134" s="105" t="b">
        <f t="shared" si="74"/>
        <v>0</v>
      </c>
      <c r="CD134" s="105" t="b">
        <f t="shared" si="75"/>
        <v>0</v>
      </c>
      <c r="CE134" s="105" t="b">
        <f t="shared" si="76"/>
        <v>0</v>
      </c>
      <c r="CF134" s="105" t="b">
        <f t="shared" si="77"/>
        <v>0</v>
      </c>
      <c r="CG134" s="105" t="b">
        <f t="shared" si="78"/>
        <v>0</v>
      </c>
      <c r="CH134" s="105" t="b">
        <f t="shared" si="79"/>
        <v>0</v>
      </c>
      <c r="CI134" s="105" t="b">
        <f t="shared" si="80"/>
        <v>0</v>
      </c>
      <c r="CJ134" s="105" t="b">
        <f t="shared" si="81"/>
        <v>0</v>
      </c>
      <c r="CK134" s="105" t="b">
        <f t="shared" si="82"/>
        <v>0</v>
      </c>
      <c r="CL134" s="105" t="b">
        <f t="shared" si="83"/>
        <v>0</v>
      </c>
      <c r="CM134" s="105" t="b">
        <f t="shared" si="84"/>
        <v>0</v>
      </c>
      <c r="CN134" s="105">
        <f t="shared" si="85"/>
        <v>0</v>
      </c>
      <c r="CO134" s="105">
        <f t="shared" si="86"/>
        <v>0</v>
      </c>
      <c r="CP134" s="105">
        <f t="shared" si="87"/>
        <v>0</v>
      </c>
      <c r="CQ134" s="105">
        <f t="shared" si="88"/>
        <v>0</v>
      </c>
      <c r="CR134" s="105">
        <f t="shared" si="89"/>
        <v>0</v>
      </c>
      <c r="CS134" s="105">
        <f t="shared" si="90"/>
        <v>0</v>
      </c>
      <c r="CT134" s="105">
        <f t="shared" si="91"/>
        <v>0</v>
      </c>
      <c r="CU134" s="105">
        <f t="shared" si="92"/>
        <v>0</v>
      </c>
      <c r="CV134" s="94">
        <f t="shared" si="93"/>
        <v>0</v>
      </c>
      <c r="CW134" s="59">
        <f>(F7*CV134)/100</f>
        <v>0</v>
      </c>
    </row>
    <row r="135" spans="1:101">
      <c r="A135" s="42"/>
      <c r="B135" s="42"/>
      <c r="C135" s="42"/>
      <c r="D135" s="42"/>
      <c r="E135" s="43"/>
      <c r="F135" s="42"/>
      <c r="G135" s="42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4"/>
      <c r="AM135" s="4"/>
      <c r="AN135" s="4"/>
      <c r="AO135" s="4"/>
      <c r="AP135" s="4"/>
      <c r="AQ135" s="4"/>
      <c r="AR135" s="4"/>
      <c r="AS135" s="4"/>
      <c r="AT135" s="100"/>
      <c r="AU135" s="72"/>
      <c r="AV135" s="72"/>
      <c r="AW135" s="72"/>
      <c r="AX135" s="72"/>
      <c r="AY135" s="72"/>
      <c r="AZ135" s="72"/>
      <c r="BA135" s="72"/>
      <c r="BB135" s="105" t="b">
        <f t="shared" si="47"/>
        <v>0</v>
      </c>
      <c r="BC135" s="105" t="b">
        <f t="shared" si="48"/>
        <v>0</v>
      </c>
      <c r="BD135" s="105" t="b">
        <f t="shared" si="49"/>
        <v>0</v>
      </c>
      <c r="BE135" s="105" t="b">
        <f t="shared" si="50"/>
        <v>0</v>
      </c>
      <c r="BF135" s="105" t="b">
        <f t="shared" si="51"/>
        <v>0</v>
      </c>
      <c r="BG135" s="105" t="b">
        <f t="shared" si="52"/>
        <v>0</v>
      </c>
      <c r="BH135" s="105" t="b">
        <f t="shared" si="53"/>
        <v>0</v>
      </c>
      <c r="BI135" s="105" t="b">
        <f t="shared" si="54"/>
        <v>0</v>
      </c>
      <c r="BJ135" s="105" t="b">
        <f t="shared" si="55"/>
        <v>0</v>
      </c>
      <c r="BK135" s="105" t="b">
        <f t="shared" si="56"/>
        <v>0</v>
      </c>
      <c r="BL135" s="105" t="b">
        <f t="shared" si="57"/>
        <v>0</v>
      </c>
      <c r="BM135" s="105" t="b">
        <f t="shared" si="58"/>
        <v>0</v>
      </c>
      <c r="BN135" s="105" t="b">
        <f t="shared" si="59"/>
        <v>0</v>
      </c>
      <c r="BO135" s="105" t="b">
        <f t="shared" si="60"/>
        <v>0</v>
      </c>
      <c r="BP135" s="105" t="b">
        <f t="shared" si="61"/>
        <v>0</v>
      </c>
      <c r="BQ135" s="105" t="b">
        <f t="shared" si="62"/>
        <v>0</v>
      </c>
      <c r="BR135" s="105" t="b">
        <f t="shared" si="63"/>
        <v>0</v>
      </c>
      <c r="BS135" s="105" t="b">
        <f t="shared" si="64"/>
        <v>0</v>
      </c>
      <c r="BT135" s="105" t="b">
        <f t="shared" si="65"/>
        <v>0</v>
      </c>
      <c r="BU135" s="105" t="b">
        <f t="shared" si="66"/>
        <v>0</v>
      </c>
      <c r="BV135" s="105" t="b">
        <f t="shared" si="67"/>
        <v>0</v>
      </c>
      <c r="BW135" s="105" t="b">
        <f t="shared" si="68"/>
        <v>0</v>
      </c>
      <c r="BX135" s="105" t="b">
        <f t="shared" si="69"/>
        <v>0</v>
      </c>
      <c r="BY135" s="105" t="b">
        <f t="shared" si="70"/>
        <v>0</v>
      </c>
      <c r="BZ135" s="105" t="b">
        <f t="shared" si="71"/>
        <v>0</v>
      </c>
      <c r="CA135" s="105" t="b">
        <f t="shared" si="72"/>
        <v>0</v>
      </c>
      <c r="CB135" s="105" t="b">
        <f t="shared" si="73"/>
        <v>0</v>
      </c>
      <c r="CC135" s="105" t="b">
        <f t="shared" si="74"/>
        <v>0</v>
      </c>
      <c r="CD135" s="105" t="b">
        <f t="shared" si="75"/>
        <v>0</v>
      </c>
      <c r="CE135" s="105" t="b">
        <f t="shared" si="76"/>
        <v>0</v>
      </c>
      <c r="CF135" s="105" t="b">
        <f t="shared" si="77"/>
        <v>0</v>
      </c>
      <c r="CG135" s="105" t="b">
        <f t="shared" si="78"/>
        <v>0</v>
      </c>
      <c r="CH135" s="105" t="b">
        <f t="shared" si="79"/>
        <v>0</v>
      </c>
      <c r="CI135" s="105" t="b">
        <f t="shared" si="80"/>
        <v>0</v>
      </c>
      <c r="CJ135" s="105" t="b">
        <f t="shared" si="81"/>
        <v>0</v>
      </c>
      <c r="CK135" s="105" t="b">
        <f t="shared" si="82"/>
        <v>0</v>
      </c>
      <c r="CL135" s="105" t="b">
        <f t="shared" si="83"/>
        <v>0</v>
      </c>
      <c r="CM135" s="105" t="b">
        <f t="shared" si="84"/>
        <v>0</v>
      </c>
      <c r="CN135" s="105">
        <f t="shared" si="85"/>
        <v>0</v>
      </c>
      <c r="CO135" s="105">
        <f t="shared" si="86"/>
        <v>0</v>
      </c>
      <c r="CP135" s="105">
        <f t="shared" si="87"/>
        <v>0</v>
      </c>
      <c r="CQ135" s="105">
        <f t="shared" si="88"/>
        <v>0</v>
      </c>
      <c r="CR135" s="105">
        <f t="shared" si="89"/>
        <v>0</v>
      </c>
      <c r="CS135" s="105">
        <f t="shared" si="90"/>
        <v>0</v>
      </c>
      <c r="CT135" s="105">
        <f t="shared" si="91"/>
        <v>0</v>
      </c>
      <c r="CU135" s="105">
        <f t="shared" si="92"/>
        <v>0</v>
      </c>
      <c r="CV135" s="94">
        <f t="shared" si="93"/>
        <v>0</v>
      </c>
      <c r="CW135" s="59">
        <f>(F7*CV135)/100</f>
        <v>0</v>
      </c>
    </row>
    <row r="136" spans="1:101">
      <c r="A136" s="42"/>
      <c r="B136" s="42"/>
      <c r="C136" s="42"/>
      <c r="D136" s="42"/>
      <c r="E136" s="43"/>
      <c r="F136" s="42"/>
      <c r="G136" s="42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  <c r="AL136" s="4"/>
      <c r="AM136" s="4"/>
      <c r="AN136" s="4"/>
      <c r="AO136" s="4"/>
      <c r="AP136" s="4"/>
      <c r="AQ136" s="4"/>
      <c r="AR136" s="4"/>
      <c r="AS136" s="4"/>
      <c r="AT136" s="100"/>
      <c r="AU136" s="72"/>
      <c r="AV136" s="72"/>
      <c r="AW136" s="72"/>
      <c r="AX136" s="72"/>
      <c r="AY136" s="72"/>
      <c r="AZ136" s="72"/>
      <c r="BA136" s="72"/>
      <c r="BB136" s="105" t="b">
        <f t="shared" si="47"/>
        <v>0</v>
      </c>
      <c r="BC136" s="105" t="b">
        <f t="shared" si="48"/>
        <v>0</v>
      </c>
      <c r="BD136" s="105" t="b">
        <f t="shared" si="49"/>
        <v>0</v>
      </c>
      <c r="BE136" s="105" t="b">
        <f t="shared" si="50"/>
        <v>0</v>
      </c>
      <c r="BF136" s="105" t="b">
        <f t="shared" si="51"/>
        <v>0</v>
      </c>
      <c r="BG136" s="105" t="b">
        <f t="shared" si="52"/>
        <v>0</v>
      </c>
      <c r="BH136" s="105" t="b">
        <f t="shared" si="53"/>
        <v>0</v>
      </c>
      <c r="BI136" s="105" t="b">
        <f t="shared" si="54"/>
        <v>0</v>
      </c>
      <c r="BJ136" s="105" t="b">
        <f t="shared" si="55"/>
        <v>0</v>
      </c>
      <c r="BK136" s="105" t="b">
        <f t="shared" si="56"/>
        <v>0</v>
      </c>
      <c r="BL136" s="105" t="b">
        <f t="shared" si="57"/>
        <v>0</v>
      </c>
      <c r="BM136" s="105" t="b">
        <f t="shared" si="58"/>
        <v>0</v>
      </c>
      <c r="BN136" s="105" t="b">
        <f t="shared" si="59"/>
        <v>0</v>
      </c>
      <c r="BO136" s="105" t="b">
        <f t="shared" si="60"/>
        <v>0</v>
      </c>
      <c r="BP136" s="105" t="b">
        <f t="shared" si="61"/>
        <v>0</v>
      </c>
      <c r="BQ136" s="105" t="b">
        <f t="shared" si="62"/>
        <v>0</v>
      </c>
      <c r="BR136" s="105" t="b">
        <f t="shared" si="63"/>
        <v>0</v>
      </c>
      <c r="BS136" s="105" t="b">
        <f t="shared" si="64"/>
        <v>0</v>
      </c>
      <c r="BT136" s="105" t="b">
        <f t="shared" si="65"/>
        <v>0</v>
      </c>
      <c r="BU136" s="105" t="b">
        <f t="shared" si="66"/>
        <v>0</v>
      </c>
      <c r="BV136" s="105" t="b">
        <f t="shared" si="67"/>
        <v>0</v>
      </c>
      <c r="BW136" s="105" t="b">
        <f t="shared" si="68"/>
        <v>0</v>
      </c>
      <c r="BX136" s="105" t="b">
        <f t="shared" si="69"/>
        <v>0</v>
      </c>
      <c r="BY136" s="105" t="b">
        <f t="shared" si="70"/>
        <v>0</v>
      </c>
      <c r="BZ136" s="105" t="b">
        <f t="shared" si="71"/>
        <v>0</v>
      </c>
      <c r="CA136" s="105" t="b">
        <f t="shared" si="72"/>
        <v>0</v>
      </c>
      <c r="CB136" s="105" t="b">
        <f t="shared" si="73"/>
        <v>0</v>
      </c>
      <c r="CC136" s="105" t="b">
        <f t="shared" si="74"/>
        <v>0</v>
      </c>
      <c r="CD136" s="105" t="b">
        <f t="shared" si="75"/>
        <v>0</v>
      </c>
      <c r="CE136" s="105" t="b">
        <f t="shared" si="76"/>
        <v>0</v>
      </c>
      <c r="CF136" s="105" t="b">
        <f t="shared" si="77"/>
        <v>0</v>
      </c>
      <c r="CG136" s="105" t="b">
        <f t="shared" si="78"/>
        <v>0</v>
      </c>
      <c r="CH136" s="105" t="b">
        <f t="shared" si="79"/>
        <v>0</v>
      </c>
      <c r="CI136" s="105" t="b">
        <f t="shared" si="80"/>
        <v>0</v>
      </c>
      <c r="CJ136" s="105" t="b">
        <f t="shared" si="81"/>
        <v>0</v>
      </c>
      <c r="CK136" s="105" t="b">
        <f t="shared" si="82"/>
        <v>0</v>
      </c>
      <c r="CL136" s="105" t="b">
        <f t="shared" si="83"/>
        <v>0</v>
      </c>
      <c r="CM136" s="105" t="b">
        <f t="shared" si="84"/>
        <v>0</v>
      </c>
      <c r="CN136" s="105">
        <f t="shared" si="85"/>
        <v>0</v>
      </c>
      <c r="CO136" s="105">
        <f t="shared" si="86"/>
        <v>0</v>
      </c>
      <c r="CP136" s="105">
        <f t="shared" si="87"/>
        <v>0</v>
      </c>
      <c r="CQ136" s="105">
        <f t="shared" si="88"/>
        <v>0</v>
      </c>
      <c r="CR136" s="105">
        <f t="shared" si="89"/>
        <v>0</v>
      </c>
      <c r="CS136" s="105">
        <f t="shared" si="90"/>
        <v>0</v>
      </c>
      <c r="CT136" s="105">
        <f t="shared" si="91"/>
        <v>0</v>
      </c>
      <c r="CU136" s="105">
        <f t="shared" si="92"/>
        <v>0</v>
      </c>
      <c r="CV136" s="94">
        <f t="shared" si="93"/>
        <v>0</v>
      </c>
      <c r="CW136" s="59">
        <f>(F7*CV136)/100</f>
        <v>0</v>
      </c>
    </row>
    <row r="137" spans="1:101">
      <c r="A137" s="42"/>
      <c r="B137" s="42"/>
      <c r="C137" s="42"/>
      <c r="D137" s="42"/>
      <c r="E137" s="43"/>
      <c r="F137" s="42"/>
      <c r="G137" s="42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4"/>
      <c r="AM137" s="4"/>
      <c r="AN137" s="4"/>
      <c r="AO137" s="4"/>
      <c r="AP137" s="4"/>
      <c r="AQ137" s="4"/>
      <c r="AR137" s="4"/>
      <c r="AS137" s="4"/>
      <c r="AT137" s="100"/>
      <c r="AU137" s="72"/>
      <c r="AV137" s="72"/>
      <c r="AW137" s="72"/>
      <c r="AX137" s="72"/>
      <c r="AY137" s="72"/>
      <c r="AZ137" s="72"/>
      <c r="BA137" s="72"/>
      <c r="BB137" s="105" t="b">
        <f t="shared" si="47"/>
        <v>0</v>
      </c>
      <c r="BC137" s="105" t="b">
        <f t="shared" si="48"/>
        <v>0</v>
      </c>
      <c r="BD137" s="105" t="b">
        <f t="shared" si="49"/>
        <v>0</v>
      </c>
      <c r="BE137" s="105" t="b">
        <f t="shared" si="50"/>
        <v>0</v>
      </c>
      <c r="BF137" s="105" t="b">
        <f t="shared" si="51"/>
        <v>0</v>
      </c>
      <c r="BG137" s="105" t="b">
        <f t="shared" si="52"/>
        <v>0</v>
      </c>
      <c r="BH137" s="105" t="b">
        <f t="shared" si="53"/>
        <v>0</v>
      </c>
      <c r="BI137" s="105" t="b">
        <f t="shared" si="54"/>
        <v>0</v>
      </c>
      <c r="BJ137" s="105" t="b">
        <f t="shared" si="55"/>
        <v>0</v>
      </c>
      <c r="BK137" s="105" t="b">
        <f t="shared" si="56"/>
        <v>0</v>
      </c>
      <c r="BL137" s="105" t="b">
        <f t="shared" si="57"/>
        <v>0</v>
      </c>
      <c r="BM137" s="105" t="b">
        <f t="shared" si="58"/>
        <v>0</v>
      </c>
      <c r="BN137" s="105" t="b">
        <f t="shared" si="59"/>
        <v>0</v>
      </c>
      <c r="BO137" s="105" t="b">
        <f t="shared" si="60"/>
        <v>0</v>
      </c>
      <c r="BP137" s="105" t="b">
        <f t="shared" si="61"/>
        <v>0</v>
      </c>
      <c r="BQ137" s="105" t="b">
        <f t="shared" si="62"/>
        <v>0</v>
      </c>
      <c r="BR137" s="105" t="b">
        <f t="shared" si="63"/>
        <v>0</v>
      </c>
      <c r="BS137" s="105" t="b">
        <f t="shared" si="64"/>
        <v>0</v>
      </c>
      <c r="BT137" s="105" t="b">
        <f t="shared" si="65"/>
        <v>0</v>
      </c>
      <c r="BU137" s="105" t="b">
        <f t="shared" si="66"/>
        <v>0</v>
      </c>
      <c r="BV137" s="105" t="b">
        <f t="shared" si="67"/>
        <v>0</v>
      </c>
      <c r="BW137" s="105" t="b">
        <f t="shared" si="68"/>
        <v>0</v>
      </c>
      <c r="BX137" s="105" t="b">
        <f t="shared" si="69"/>
        <v>0</v>
      </c>
      <c r="BY137" s="105" t="b">
        <f t="shared" si="70"/>
        <v>0</v>
      </c>
      <c r="BZ137" s="105" t="b">
        <f t="shared" si="71"/>
        <v>0</v>
      </c>
      <c r="CA137" s="105" t="b">
        <f t="shared" si="72"/>
        <v>0</v>
      </c>
      <c r="CB137" s="105" t="b">
        <f t="shared" si="73"/>
        <v>0</v>
      </c>
      <c r="CC137" s="105" t="b">
        <f t="shared" si="74"/>
        <v>0</v>
      </c>
      <c r="CD137" s="105" t="b">
        <f t="shared" si="75"/>
        <v>0</v>
      </c>
      <c r="CE137" s="105" t="b">
        <f t="shared" si="76"/>
        <v>0</v>
      </c>
      <c r="CF137" s="105" t="b">
        <f t="shared" si="77"/>
        <v>0</v>
      </c>
      <c r="CG137" s="105" t="b">
        <f t="shared" si="78"/>
        <v>0</v>
      </c>
      <c r="CH137" s="105" t="b">
        <f t="shared" si="79"/>
        <v>0</v>
      </c>
      <c r="CI137" s="105" t="b">
        <f t="shared" si="80"/>
        <v>0</v>
      </c>
      <c r="CJ137" s="105" t="b">
        <f t="shared" si="81"/>
        <v>0</v>
      </c>
      <c r="CK137" s="105" t="b">
        <f t="shared" si="82"/>
        <v>0</v>
      </c>
      <c r="CL137" s="105" t="b">
        <f t="shared" si="83"/>
        <v>0</v>
      </c>
      <c r="CM137" s="105" t="b">
        <f t="shared" si="84"/>
        <v>0</v>
      </c>
      <c r="CN137" s="105">
        <f t="shared" si="85"/>
        <v>0</v>
      </c>
      <c r="CO137" s="105">
        <f t="shared" si="86"/>
        <v>0</v>
      </c>
      <c r="CP137" s="105">
        <f t="shared" si="87"/>
        <v>0</v>
      </c>
      <c r="CQ137" s="105">
        <f t="shared" si="88"/>
        <v>0</v>
      </c>
      <c r="CR137" s="105">
        <f t="shared" si="89"/>
        <v>0</v>
      </c>
      <c r="CS137" s="105">
        <f t="shared" si="90"/>
        <v>0</v>
      </c>
      <c r="CT137" s="105">
        <f t="shared" si="91"/>
        <v>0</v>
      </c>
      <c r="CU137" s="105">
        <f t="shared" si="92"/>
        <v>0</v>
      </c>
      <c r="CV137" s="94">
        <f t="shared" si="93"/>
        <v>0</v>
      </c>
      <c r="CW137" s="59">
        <f>(F7*CV137)/100</f>
        <v>0</v>
      </c>
    </row>
    <row r="138" spans="1:101">
      <c r="A138" s="42"/>
      <c r="B138" s="42"/>
      <c r="C138" s="42"/>
      <c r="D138" s="42"/>
      <c r="E138" s="43"/>
      <c r="F138" s="42"/>
      <c r="G138" s="42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4"/>
      <c r="AM138" s="4"/>
      <c r="AN138" s="4"/>
      <c r="AO138" s="4"/>
      <c r="AP138" s="4"/>
      <c r="AQ138" s="4"/>
      <c r="AR138" s="4"/>
      <c r="AS138" s="4"/>
      <c r="AT138" s="100"/>
      <c r="AU138" s="72"/>
      <c r="AV138" s="72"/>
      <c r="AW138" s="72"/>
      <c r="AX138" s="72"/>
      <c r="AY138" s="72"/>
      <c r="AZ138" s="72"/>
      <c r="BA138" s="72"/>
      <c r="BB138" s="105" t="b">
        <f t="shared" si="47"/>
        <v>0</v>
      </c>
      <c r="BC138" s="105" t="b">
        <f t="shared" si="48"/>
        <v>0</v>
      </c>
      <c r="BD138" s="105" t="b">
        <f t="shared" si="49"/>
        <v>0</v>
      </c>
      <c r="BE138" s="105" t="b">
        <f t="shared" si="50"/>
        <v>0</v>
      </c>
      <c r="BF138" s="105" t="b">
        <f t="shared" si="51"/>
        <v>0</v>
      </c>
      <c r="BG138" s="105" t="b">
        <f t="shared" si="52"/>
        <v>0</v>
      </c>
      <c r="BH138" s="105" t="b">
        <f t="shared" si="53"/>
        <v>0</v>
      </c>
      <c r="BI138" s="105" t="b">
        <f t="shared" si="54"/>
        <v>0</v>
      </c>
      <c r="BJ138" s="105" t="b">
        <f t="shared" si="55"/>
        <v>0</v>
      </c>
      <c r="BK138" s="105" t="b">
        <f t="shared" si="56"/>
        <v>0</v>
      </c>
      <c r="BL138" s="105" t="b">
        <f t="shared" si="57"/>
        <v>0</v>
      </c>
      <c r="BM138" s="105" t="b">
        <f t="shared" si="58"/>
        <v>0</v>
      </c>
      <c r="BN138" s="105" t="b">
        <f t="shared" si="59"/>
        <v>0</v>
      </c>
      <c r="BO138" s="105" t="b">
        <f t="shared" si="60"/>
        <v>0</v>
      </c>
      <c r="BP138" s="105" t="b">
        <f t="shared" si="61"/>
        <v>0</v>
      </c>
      <c r="BQ138" s="105" t="b">
        <f t="shared" si="62"/>
        <v>0</v>
      </c>
      <c r="BR138" s="105" t="b">
        <f t="shared" si="63"/>
        <v>0</v>
      </c>
      <c r="BS138" s="105" t="b">
        <f t="shared" si="64"/>
        <v>0</v>
      </c>
      <c r="BT138" s="105" t="b">
        <f t="shared" si="65"/>
        <v>0</v>
      </c>
      <c r="BU138" s="105" t="b">
        <f t="shared" si="66"/>
        <v>0</v>
      </c>
      <c r="BV138" s="105" t="b">
        <f t="shared" si="67"/>
        <v>0</v>
      </c>
      <c r="BW138" s="105" t="b">
        <f t="shared" si="68"/>
        <v>0</v>
      </c>
      <c r="BX138" s="105" t="b">
        <f t="shared" si="69"/>
        <v>0</v>
      </c>
      <c r="BY138" s="105" t="b">
        <f t="shared" si="70"/>
        <v>0</v>
      </c>
      <c r="BZ138" s="105" t="b">
        <f t="shared" si="71"/>
        <v>0</v>
      </c>
      <c r="CA138" s="105" t="b">
        <f t="shared" si="72"/>
        <v>0</v>
      </c>
      <c r="CB138" s="105" t="b">
        <f t="shared" si="73"/>
        <v>0</v>
      </c>
      <c r="CC138" s="105" t="b">
        <f t="shared" si="74"/>
        <v>0</v>
      </c>
      <c r="CD138" s="105" t="b">
        <f t="shared" si="75"/>
        <v>0</v>
      </c>
      <c r="CE138" s="105" t="b">
        <f t="shared" si="76"/>
        <v>0</v>
      </c>
      <c r="CF138" s="105" t="b">
        <f t="shared" si="77"/>
        <v>0</v>
      </c>
      <c r="CG138" s="105" t="b">
        <f t="shared" si="78"/>
        <v>0</v>
      </c>
      <c r="CH138" s="105" t="b">
        <f t="shared" si="79"/>
        <v>0</v>
      </c>
      <c r="CI138" s="105" t="b">
        <f t="shared" si="80"/>
        <v>0</v>
      </c>
      <c r="CJ138" s="105" t="b">
        <f t="shared" si="81"/>
        <v>0</v>
      </c>
      <c r="CK138" s="105" t="b">
        <f t="shared" si="82"/>
        <v>0</v>
      </c>
      <c r="CL138" s="105" t="b">
        <f t="shared" si="83"/>
        <v>0</v>
      </c>
      <c r="CM138" s="105" t="b">
        <f t="shared" si="84"/>
        <v>0</v>
      </c>
      <c r="CN138" s="105">
        <f t="shared" si="85"/>
        <v>0</v>
      </c>
      <c r="CO138" s="105">
        <f t="shared" si="86"/>
        <v>0</v>
      </c>
      <c r="CP138" s="105">
        <f t="shared" si="87"/>
        <v>0</v>
      </c>
      <c r="CQ138" s="105">
        <f t="shared" si="88"/>
        <v>0</v>
      </c>
      <c r="CR138" s="105">
        <f t="shared" si="89"/>
        <v>0</v>
      </c>
      <c r="CS138" s="105">
        <f t="shared" si="90"/>
        <v>0</v>
      </c>
      <c r="CT138" s="105">
        <f t="shared" si="91"/>
        <v>0</v>
      </c>
      <c r="CU138" s="105">
        <f t="shared" si="92"/>
        <v>0</v>
      </c>
      <c r="CV138" s="94">
        <f t="shared" si="93"/>
        <v>0</v>
      </c>
      <c r="CW138" s="59">
        <f>(F7*CV138)/100</f>
        <v>0</v>
      </c>
    </row>
    <row r="139" spans="1:101">
      <c r="A139" s="42"/>
      <c r="B139" s="42"/>
      <c r="C139" s="42"/>
      <c r="D139" s="42"/>
      <c r="E139" s="43"/>
      <c r="F139" s="42"/>
      <c r="G139" s="42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4"/>
      <c r="AM139" s="4"/>
      <c r="AN139" s="4"/>
      <c r="AO139" s="4"/>
      <c r="AP139" s="4"/>
      <c r="AQ139" s="4"/>
      <c r="AR139" s="4"/>
      <c r="AS139" s="4"/>
      <c r="AT139" s="100"/>
      <c r="AU139" s="72"/>
      <c r="AV139" s="72"/>
      <c r="AW139" s="72"/>
      <c r="AX139" s="72"/>
      <c r="AY139" s="72"/>
      <c r="AZ139" s="72"/>
      <c r="BA139" s="72"/>
      <c r="BB139" s="105" t="b">
        <f t="shared" si="47"/>
        <v>0</v>
      </c>
      <c r="BC139" s="105" t="b">
        <f t="shared" si="48"/>
        <v>0</v>
      </c>
      <c r="BD139" s="105" t="b">
        <f t="shared" si="49"/>
        <v>0</v>
      </c>
      <c r="BE139" s="105" t="b">
        <f t="shared" si="50"/>
        <v>0</v>
      </c>
      <c r="BF139" s="105" t="b">
        <f t="shared" si="51"/>
        <v>0</v>
      </c>
      <c r="BG139" s="105" t="b">
        <f t="shared" si="52"/>
        <v>0</v>
      </c>
      <c r="BH139" s="105" t="b">
        <f t="shared" si="53"/>
        <v>0</v>
      </c>
      <c r="BI139" s="105" t="b">
        <f t="shared" si="54"/>
        <v>0</v>
      </c>
      <c r="BJ139" s="105" t="b">
        <f t="shared" si="55"/>
        <v>0</v>
      </c>
      <c r="BK139" s="105" t="b">
        <f t="shared" si="56"/>
        <v>0</v>
      </c>
      <c r="BL139" s="105" t="b">
        <f t="shared" si="57"/>
        <v>0</v>
      </c>
      <c r="BM139" s="105" t="b">
        <f t="shared" si="58"/>
        <v>0</v>
      </c>
      <c r="BN139" s="105" t="b">
        <f t="shared" si="59"/>
        <v>0</v>
      </c>
      <c r="BO139" s="105" t="b">
        <f t="shared" si="60"/>
        <v>0</v>
      </c>
      <c r="BP139" s="105" t="b">
        <f t="shared" si="61"/>
        <v>0</v>
      </c>
      <c r="BQ139" s="105" t="b">
        <f t="shared" si="62"/>
        <v>0</v>
      </c>
      <c r="BR139" s="105" t="b">
        <f t="shared" si="63"/>
        <v>0</v>
      </c>
      <c r="BS139" s="105" t="b">
        <f t="shared" si="64"/>
        <v>0</v>
      </c>
      <c r="BT139" s="105" t="b">
        <f t="shared" si="65"/>
        <v>0</v>
      </c>
      <c r="BU139" s="105" t="b">
        <f t="shared" si="66"/>
        <v>0</v>
      </c>
      <c r="BV139" s="105" t="b">
        <f t="shared" si="67"/>
        <v>0</v>
      </c>
      <c r="BW139" s="105" t="b">
        <f t="shared" si="68"/>
        <v>0</v>
      </c>
      <c r="BX139" s="105" t="b">
        <f t="shared" si="69"/>
        <v>0</v>
      </c>
      <c r="BY139" s="105" t="b">
        <f t="shared" si="70"/>
        <v>0</v>
      </c>
      <c r="BZ139" s="105" t="b">
        <f t="shared" si="71"/>
        <v>0</v>
      </c>
      <c r="CA139" s="105" t="b">
        <f t="shared" si="72"/>
        <v>0</v>
      </c>
      <c r="CB139" s="105" t="b">
        <f t="shared" si="73"/>
        <v>0</v>
      </c>
      <c r="CC139" s="105" t="b">
        <f t="shared" si="74"/>
        <v>0</v>
      </c>
      <c r="CD139" s="105" t="b">
        <f t="shared" si="75"/>
        <v>0</v>
      </c>
      <c r="CE139" s="105" t="b">
        <f t="shared" si="76"/>
        <v>0</v>
      </c>
      <c r="CF139" s="105" t="b">
        <f t="shared" si="77"/>
        <v>0</v>
      </c>
      <c r="CG139" s="105" t="b">
        <f t="shared" si="78"/>
        <v>0</v>
      </c>
      <c r="CH139" s="105" t="b">
        <f t="shared" si="79"/>
        <v>0</v>
      </c>
      <c r="CI139" s="105" t="b">
        <f t="shared" si="80"/>
        <v>0</v>
      </c>
      <c r="CJ139" s="105" t="b">
        <f t="shared" si="81"/>
        <v>0</v>
      </c>
      <c r="CK139" s="105" t="b">
        <f t="shared" si="82"/>
        <v>0</v>
      </c>
      <c r="CL139" s="105" t="b">
        <f t="shared" si="83"/>
        <v>0</v>
      </c>
      <c r="CM139" s="105" t="b">
        <f t="shared" si="84"/>
        <v>0</v>
      </c>
      <c r="CN139" s="105">
        <f t="shared" si="85"/>
        <v>0</v>
      </c>
      <c r="CO139" s="105">
        <f t="shared" si="86"/>
        <v>0</v>
      </c>
      <c r="CP139" s="105">
        <f t="shared" si="87"/>
        <v>0</v>
      </c>
      <c r="CQ139" s="105">
        <f t="shared" si="88"/>
        <v>0</v>
      </c>
      <c r="CR139" s="105">
        <f t="shared" si="89"/>
        <v>0</v>
      </c>
      <c r="CS139" s="105">
        <f t="shared" si="90"/>
        <v>0</v>
      </c>
      <c r="CT139" s="105">
        <f t="shared" si="91"/>
        <v>0</v>
      </c>
      <c r="CU139" s="105">
        <f t="shared" si="92"/>
        <v>0</v>
      </c>
      <c r="CV139" s="94">
        <f t="shared" si="93"/>
        <v>0</v>
      </c>
      <c r="CW139" s="59">
        <f>(F7*CV139)/100</f>
        <v>0</v>
      </c>
    </row>
    <row r="140" spans="1:101">
      <c r="A140" s="42"/>
      <c r="B140" s="42"/>
      <c r="C140" s="42"/>
      <c r="D140" s="42"/>
      <c r="E140" s="43"/>
      <c r="F140" s="42"/>
      <c r="G140" s="42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4"/>
      <c r="AM140" s="4"/>
      <c r="AN140" s="4"/>
      <c r="AO140" s="4"/>
      <c r="AP140" s="4"/>
      <c r="AQ140" s="4"/>
      <c r="AR140" s="4"/>
      <c r="AS140" s="4"/>
      <c r="AT140" s="100"/>
      <c r="AU140" s="72"/>
      <c r="AV140" s="72"/>
      <c r="AW140" s="72"/>
      <c r="AX140" s="72"/>
      <c r="AY140" s="72"/>
      <c r="AZ140" s="72"/>
      <c r="BA140" s="72"/>
      <c r="BB140" s="105" t="b">
        <f t="shared" si="47"/>
        <v>0</v>
      </c>
      <c r="BC140" s="105" t="b">
        <f t="shared" si="48"/>
        <v>0</v>
      </c>
      <c r="BD140" s="105" t="b">
        <f t="shared" si="49"/>
        <v>0</v>
      </c>
      <c r="BE140" s="105" t="b">
        <f t="shared" si="50"/>
        <v>0</v>
      </c>
      <c r="BF140" s="105" t="b">
        <f t="shared" si="51"/>
        <v>0</v>
      </c>
      <c r="BG140" s="105" t="b">
        <f t="shared" si="52"/>
        <v>0</v>
      </c>
      <c r="BH140" s="105" t="b">
        <f t="shared" si="53"/>
        <v>0</v>
      </c>
      <c r="BI140" s="105" t="b">
        <f t="shared" si="54"/>
        <v>0</v>
      </c>
      <c r="BJ140" s="105" t="b">
        <f t="shared" si="55"/>
        <v>0</v>
      </c>
      <c r="BK140" s="105" t="b">
        <f t="shared" si="56"/>
        <v>0</v>
      </c>
      <c r="BL140" s="105" t="b">
        <f t="shared" si="57"/>
        <v>0</v>
      </c>
      <c r="BM140" s="105" t="b">
        <f t="shared" si="58"/>
        <v>0</v>
      </c>
      <c r="BN140" s="105" t="b">
        <f t="shared" si="59"/>
        <v>0</v>
      </c>
      <c r="BO140" s="105" t="b">
        <f t="shared" si="60"/>
        <v>0</v>
      </c>
      <c r="BP140" s="105" t="b">
        <f t="shared" si="61"/>
        <v>0</v>
      </c>
      <c r="BQ140" s="105" t="b">
        <f t="shared" si="62"/>
        <v>0</v>
      </c>
      <c r="BR140" s="105" t="b">
        <f t="shared" si="63"/>
        <v>0</v>
      </c>
      <c r="BS140" s="105" t="b">
        <f t="shared" si="64"/>
        <v>0</v>
      </c>
      <c r="BT140" s="105" t="b">
        <f t="shared" si="65"/>
        <v>0</v>
      </c>
      <c r="BU140" s="105" t="b">
        <f t="shared" si="66"/>
        <v>0</v>
      </c>
      <c r="BV140" s="105" t="b">
        <f t="shared" si="67"/>
        <v>0</v>
      </c>
      <c r="BW140" s="105" t="b">
        <f t="shared" si="68"/>
        <v>0</v>
      </c>
      <c r="BX140" s="105" t="b">
        <f t="shared" si="69"/>
        <v>0</v>
      </c>
      <c r="BY140" s="105" t="b">
        <f t="shared" si="70"/>
        <v>0</v>
      </c>
      <c r="BZ140" s="105" t="b">
        <f t="shared" si="71"/>
        <v>0</v>
      </c>
      <c r="CA140" s="105" t="b">
        <f t="shared" si="72"/>
        <v>0</v>
      </c>
      <c r="CB140" s="105" t="b">
        <f t="shared" si="73"/>
        <v>0</v>
      </c>
      <c r="CC140" s="105" t="b">
        <f t="shared" si="74"/>
        <v>0</v>
      </c>
      <c r="CD140" s="105" t="b">
        <f t="shared" si="75"/>
        <v>0</v>
      </c>
      <c r="CE140" s="105" t="b">
        <f t="shared" si="76"/>
        <v>0</v>
      </c>
      <c r="CF140" s="105" t="b">
        <f t="shared" si="77"/>
        <v>0</v>
      </c>
      <c r="CG140" s="105" t="b">
        <f t="shared" si="78"/>
        <v>0</v>
      </c>
      <c r="CH140" s="105" t="b">
        <f t="shared" si="79"/>
        <v>0</v>
      </c>
      <c r="CI140" s="105" t="b">
        <f t="shared" si="80"/>
        <v>0</v>
      </c>
      <c r="CJ140" s="105" t="b">
        <f t="shared" si="81"/>
        <v>0</v>
      </c>
      <c r="CK140" s="105" t="b">
        <f t="shared" si="82"/>
        <v>0</v>
      </c>
      <c r="CL140" s="105" t="b">
        <f t="shared" si="83"/>
        <v>0</v>
      </c>
      <c r="CM140" s="105" t="b">
        <f t="shared" si="84"/>
        <v>0</v>
      </c>
      <c r="CN140" s="105">
        <f t="shared" si="85"/>
        <v>0</v>
      </c>
      <c r="CO140" s="105">
        <f t="shared" si="86"/>
        <v>0</v>
      </c>
      <c r="CP140" s="105">
        <f t="shared" si="87"/>
        <v>0</v>
      </c>
      <c r="CQ140" s="105">
        <f t="shared" si="88"/>
        <v>0</v>
      </c>
      <c r="CR140" s="105">
        <f t="shared" si="89"/>
        <v>0</v>
      </c>
      <c r="CS140" s="105">
        <f t="shared" si="90"/>
        <v>0</v>
      </c>
      <c r="CT140" s="105">
        <f t="shared" si="91"/>
        <v>0</v>
      </c>
      <c r="CU140" s="105">
        <f t="shared" si="92"/>
        <v>0</v>
      </c>
      <c r="CV140" s="94">
        <f t="shared" si="93"/>
        <v>0</v>
      </c>
      <c r="CW140" s="59">
        <f>(F7*CV140)/100</f>
        <v>0</v>
      </c>
    </row>
    <row r="141" spans="1:101">
      <c r="A141" s="42"/>
      <c r="B141" s="42"/>
      <c r="C141" s="42"/>
      <c r="D141" s="42"/>
      <c r="E141" s="43"/>
      <c r="F141" s="42"/>
      <c r="G141" s="42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4"/>
      <c r="AM141" s="4"/>
      <c r="AN141" s="4"/>
      <c r="AO141" s="4"/>
      <c r="AP141" s="4"/>
      <c r="AQ141" s="4"/>
      <c r="AR141" s="4"/>
      <c r="AS141" s="4"/>
      <c r="AT141" s="100"/>
      <c r="AU141" s="72"/>
      <c r="AV141" s="72"/>
      <c r="AW141" s="72"/>
      <c r="AX141" s="72"/>
      <c r="AY141" s="72"/>
      <c r="AZ141" s="72"/>
      <c r="BA141" s="72"/>
      <c r="BB141" s="105" t="b">
        <f t="shared" si="47"/>
        <v>0</v>
      </c>
      <c r="BC141" s="105" t="b">
        <f t="shared" si="48"/>
        <v>0</v>
      </c>
      <c r="BD141" s="105" t="b">
        <f t="shared" si="49"/>
        <v>0</v>
      </c>
      <c r="BE141" s="105" t="b">
        <f t="shared" si="50"/>
        <v>0</v>
      </c>
      <c r="BF141" s="105" t="b">
        <f t="shared" si="51"/>
        <v>0</v>
      </c>
      <c r="BG141" s="105" t="b">
        <f t="shared" si="52"/>
        <v>0</v>
      </c>
      <c r="BH141" s="105" t="b">
        <f t="shared" si="53"/>
        <v>0</v>
      </c>
      <c r="BI141" s="105" t="b">
        <f t="shared" si="54"/>
        <v>0</v>
      </c>
      <c r="BJ141" s="105" t="b">
        <f t="shared" si="55"/>
        <v>0</v>
      </c>
      <c r="BK141" s="105" t="b">
        <f t="shared" si="56"/>
        <v>0</v>
      </c>
      <c r="BL141" s="105" t="b">
        <f t="shared" si="57"/>
        <v>0</v>
      </c>
      <c r="BM141" s="105" t="b">
        <f t="shared" si="58"/>
        <v>0</v>
      </c>
      <c r="BN141" s="105" t="b">
        <f t="shared" si="59"/>
        <v>0</v>
      </c>
      <c r="BO141" s="105" t="b">
        <f t="shared" si="60"/>
        <v>0</v>
      </c>
      <c r="BP141" s="105" t="b">
        <f t="shared" si="61"/>
        <v>0</v>
      </c>
      <c r="BQ141" s="105" t="b">
        <f t="shared" si="62"/>
        <v>0</v>
      </c>
      <c r="BR141" s="105" t="b">
        <f t="shared" si="63"/>
        <v>0</v>
      </c>
      <c r="BS141" s="105" t="b">
        <f t="shared" si="64"/>
        <v>0</v>
      </c>
      <c r="BT141" s="105" t="b">
        <f t="shared" si="65"/>
        <v>0</v>
      </c>
      <c r="BU141" s="105" t="b">
        <f t="shared" si="66"/>
        <v>0</v>
      </c>
      <c r="BV141" s="105" t="b">
        <f t="shared" si="67"/>
        <v>0</v>
      </c>
      <c r="BW141" s="105" t="b">
        <f t="shared" si="68"/>
        <v>0</v>
      </c>
      <c r="BX141" s="105" t="b">
        <f t="shared" si="69"/>
        <v>0</v>
      </c>
      <c r="BY141" s="105" t="b">
        <f t="shared" si="70"/>
        <v>0</v>
      </c>
      <c r="BZ141" s="105" t="b">
        <f t="shared" si="71"/>
        <v>0</v>
      </c>
      <c r="CA141" s="105" t="b">
        <f t="shared" si="72"/>
        <v>0</v>
      </c>
      <c r="CB141" s="105" t="b">
        <f t="shared" si="73"/>
        <v>0</v>
      </c>
      <c r="CC141" s="105" t="b">
        <f t="shared" si="74"/>
        <v>0</v>
      </c>
      <c r="CD141" s="105" t="b">
        <f t="shared" si="75"/>
        <v>0</v>
      </c>
      <c r="CE141" s="105" t="b">
        <f t="shared" si="76"/>
        <v>0</v>
      </c>
      <c r="CF141" s="105" t="b">
        <f t="shared" si="77"/>
        <v>0</v>
      </c>
      <c r="CG141" s="105" t="b">
        <f t="shared" si="78"/>
        <v>0</v>
      </c>
      <c r="CH141" s="105" t="b">
        <f t="shared" si="79"/>
        <v>0</v>
      </c>
      <c r="CI141" s="105" t="b">
        <f t="shared" si="80"/>
        <v>0</v>
      </c>
      <c r="CJ141" s="105" t="b">
        <f t="shared" si="81"/>
        <v>0</v>
      </c>
      <c r="CK141" s="105" t="b">
        <f t="shared" si="82"/>
        <v>0</v>
      </c>
      <c r="CL141" s="105" t="b">
        <f t="shared" si="83"/>
        <v>0</v>
      </c>
      <c r="CM141" s="105" t="b">
        <f t="shared" si="84"/>
        <v>0</v>
      </c>
      <c r="CN141" s="105">
        <f t="shared" si="85"/>
        <v>0</v>
      </c>
      <c r="CO141" s="105">
        <f t="shared" si="86"/>
        <v>0</v>
      </c>
      <c r="CP141" s="105">
        <f t="shared" si="87"/>
        <v>0</v>
      </c>
      <c r="CQ141" s="105">
        <f t="shared" si="88"/>
        <v>0</v>
      </c>
      <c r="CR141" s="105">
        <f t="shared" si="89"/>
        <v>0</v>
      </c>
      <c r="CS141" s="105">
        <f t="shared" si="90"/>
        <v>0</v>
      </c>
      <c r="CT141" s="105">
        <f t="shared" si="91"/>
        <v>0</v>
      </c>
      <c r="CU141" s="105">
        <f t="shared" si="92"/>
        <v>0</v>
      </c>
      <c r="CV141" s="94">
        <f t="shared" si="93"/>
        <v>0</v>
      </c>
      <c r="CW141" s="59">
        <f>(F7*CV141)/100</f>
        <v>0</v>
      </c>
    </row>
    <row r="142" spans="1:101">
      <c r="A142" s="42"/>
      <c r="B142" s="42"/>
      <c r="C142" s="42"/>
      <c r="D142" s="42"/>
      <c r="E142" s="43"/>
      <c r="F142" s="42"/>
      <c r="G142" s="42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4"/>
      <c r="AM142" s="4"/>
      <c r="AN142" s="4"/>
      <c r="AO142" s="4"/>
      <c r="AP142" s="4"/>
      <c r="AQ142" s="4"/>
      <c r="AR142" s="4"/>
      <c r="AS142" s="4"/>
      <c r="AT142" s="100"/>
      <c r="AU142" s="72"/>
      <c r="AV142" s="72"/>
      <c r="AW142" s="72"/>
      <c r="AX142" s="72"/>
      <c r="AY142" s="72"/>
      <c r="AZ142" s="72"/>
      <c r="BA142" s="72"/>
      <c r="BB142" s="105" t="b">
        <f t="shared" si="47"/>
        <v>0</v>
      </c>
      <c r="BC142" s="105" t="b">
        <f t="shared" si="48"/>
        <v>0</v>
      </c>
      <c r="BD142" s="105" t="b">
        <f t="shared" si="49"/>
        <v>0</v>
      </c>
      <c r="BE142" s="105" t="b">
        <f t="shared" si="50"/>
        <v>0</v>
      </c>
      <c r="BF142" s="105" t="b">
        <f t="shared" si="51"/>
        <v>0</v>
      </c>
      <c r="BG142" s="105" t="b">
        <f t="shared" si="52"/>
        <v>0</v>
      </c>
      <c r="BH142" s="105" t="b">
        <f t="shared" si="53"/>
        <v>0</v>
      </c>
      <c r="BI142" s="105" t="b">
        <f t="shared" si="54"/>
        <v>0</v>
      </c>
      <c r="BJ142" s="105" t="b">
        <f t="shared" si="55"/>
        <v>0</v>
      </c>
      <c r="BK142" s="105" t="b">
        <f t="shared" si="56"/>
        <v>0</v>
      </c>
      <c r="BL142" s="105" t="b">
        <f t="shared" si="57"/>
        <v>0</v>
      </c>
      <c r="BM142" s="105" t="b">
        <f t="shared" si="58"/>
        <v>0</v>
      </c>
      <c r="BN142" s="105" t="b">
        <f t="shared" si="59"/>
        <v>0</v>
      </c>
      <c r="BO142" s="105" t="b">
        <f t="shared" si="60"/>
        <v>0</v>
      </c>
      <c r="BP142" s="105" t="b">
        <f t="shared" si="61"/>
        <v>0</v>
      </c>
      <c r="BQ142" s="105" t="b">
        <f t="shared" si="62"/>
        <v>0</v>
      </c>
      <c r="BR142" s="105" t="b">
        <f t="shared" si="63"/>
        <v>0</v>
      </c>
      <c r="BS142" s="105" t="b">
        <f t="shared" si="64"/>
        <v>0</v>
      </c>
      <c r="BT142" s="105" t="b">
        <f t="shared" si="65"/>
        <v>0</v>
      </c>
      <c r="BU142" s="105" t="b">
        <f t="shared" si="66"/>
        <v>0</v>
      </c>
      <c r="BV142" s="105" t="b">
        <f t="shared" si="67"/>
        <v>0</v>
      </c>
      <c r="BW142" s="105" t="b">
        <f t="shared" si="68"/>
        <v>0</v>
      </c>
      <c r="BX142" s="105" t="b">
        <f t="shared" si="69"/>
        <v>0</v>
      </c>
      <c r="BY142" s="105" t="b">
        <f t="shared" si="70"/>
        <v>0</v>
      </c>
      <c r="BZ142" s="105" t="b">
        <f t="shared" si="71"/>
        <v>0</v>
      </c>
      <c r="CA142" s="105" t="b">
        <f t="shared" si="72"/>
        <v>0</v>
      </c>
      <c r="CB142" s="105" t="b">
        <f t="shared" si="73"/>
        <v>0</v>
      </c>
      <c r="CC142" s="105" t="b">
        <f t="shared" si="74"/>
        <v>0</v>
      </c>
      <c r="CD142" s="105" t="b">
        <f t="shared" si="75"/>
        <v>0</v>
      </c>
      <c r="CE142" s="105" t="b">
        <f t="shared" si="76"/>
        <v>0</v>
      </c>
      <c r="CF142" s="105" t="b">
        <f t="shared" si="77"/>
        <v>0</v>
      </c>
      <c r="CG142" s="105" t="b">
        <f t="shared" si="78"/>
        <v>0</v>
      </c>
      <c r="CH142" s="105" t="b">
        <f t="shared" si="79"/>
        <v>0</v>
      </c>
      <c r="CI142" s="105" t="b">
        <f t="shared" si="80"/>
        <v>0</v>
      </c>
      <c r="CJ142" s="105" t="b">
        <f t="shared" si="81"/>
        <v>0</v>
      </c>
      <c r="CK142" s="105" t="b">
        <f t="shared" si="82"/>
        <v>0</v>
      </c>
      <c r="CL142" s="105" t="b">
        <f t="shared" si="83"/>
        <v>0</v>
      </c>
      <c r="CM142" s="105" t="b">
        <f t="shared" si="84"/>
        <v>0</v>
      </c>
      <c r="CN142" s="105">
        <f t="shared" si="85"/>
        <v>0</v>
      </c>
      <c r="CO142" s="105">
        <f t="shared" si="86"/>
        <v>0</v>
      </c>
      <c r="CP142" s="105">
        <f t="shared" si="87"/>
        <v>0</v>
      </c>
      <c r="CQ142" s="105">
        <f t="shared" si="88"/>
        <v>0</v>
      </c>
      <c r="CR142" s="105">
        <f t="shared" si="89"/>
        <v>0</v>
      </c>
      <c r="CS142" s="105">
        <f t="shared" si="90"/>
        <v>0</v>
      </c>
      <c r="CT142" s="105">
        <f t="shared" si="91"/>
        <v>0</v>
      </c>
      <c r="CU142" s="105">
        <f t="shared" si="92"/>
        <v>0</v>
      </c>
      <c r="CV142" s="94">
        <f t="shared" si="93"/>
        <v>0</v>
      </c>
      <c r="CW142" s="59">
        <f>(F7*CV142)/100</f>
        <v>0</v>
      </c>
    </row>
    <row r="143" spans="1:101">
      <c r="A143" s="42"/>
      <c r="B143" s="42"/>
      <c r="C143" s="42"/>
      <c r="D143" s="42"/>
      <c r="E143" s="43"/>
      <c r="F143" s="42"/>
      <c r="G143" s="42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4"/>
      <c r="AM143" s="4"/>
      <c r="AN143" s="4"/>
      <c r="AO143" s="4"/>
      <c r="AP143" s="4"/>
      <c r="AQ143" s="4"/>
      <c r="AR143" s="4"/>
      <c r="AS143" s="4"/>
      <c r="AT143" s="100"/>
      <c r="AU143" s="72"/>
      <c r="AV143" s="72"/>
      <c r="AW143" s="72"/>
      <c r="AX143" s="72"/>
      <c r="AY143" s="72"/>
      <c r="AZ143" s="72"/>
      <c r="BA143" s="72"/>
      <c r="BB143" s="105" t="b">
        <f t="shared" ref="BB143:BB206" si="94">IF(H143=1,"2.5",IF(H143=2,"0",IF(H143=3,"0",IF(H143=4,"0",IF(H143=9,"0")))))</f>
        <v>0</v>
      </c>
      <c r="BC143" s="105" t="b">
        <f t="shared" ref="BC143:BC206" si="95">IF(I143=1,"0",IF(I143=2,"0",IF(I143=3,"0",IF(I143=4,"2.5",IF(I143=9,"0")))))</f>
        <v>0</v>
      </c>
      <c r="BD143" s="105" t="b">
        <f t="shared" ref="BD143:BD206" si="96">IF(J143=1,"2.5",IF(J143=2,"0",IF(J143=3,"0",IF(J143=4,"0",IF(J143=9,"0")))))</f>
        <v>0</v>
      </c>
      <c r="BE143" s="105" t="b">
        <f t="shared" ref="BE143:BE206" si="97">IF(K143=1,"0",IF(K143=2,"0",IF(K143=3,"0",IF(K143=4,"2.5",IF(K143=9,"0")))))</f>
        <v>0</v>
      </c>
      <c r="BF143" s="105" t="b">
        <f t="shared" ref="BF143:BF206" si="98">IF(L143=1,"2.5",IF(L143=2,"0",IF(L143=3,"0",IF(L143=4,"0",IF(L143=9,"0")))))</f>
        <v>0</v>
      </c>
      <c r="BG143" s="105" t="b">
        <f t="shared" ref="BG143:BG206" si="99">IF(M143=1,"0",IF(M143=2,"0",IF(M143=3,"0",IF(M143=4,"2.5",IF(M143=9,"0")))))</f>
        <v>0</v>
      </c>
      <c r="BH143" s="105" t="b">
        <f t="shared" ref="BH143:BH206" si="100">IF(N143=1,"0",IF(N143=2,"0",IF(N143=3,"2.5",IF(N143=4,"0",IF(N143=9,"0")))))</f>
        <v>0</v>
      </c>
      <c r="BI143" s="105" t="b">
        <f t="shared" ref="BI143:BI206" si="101">IF(O143=1,"0",IF(O143=2,"0",IF(O143=3,"0",IF(O143=4,"2.5",IF(O143=9,"0")))))</f>
        <v>0</v>
      </c>
      <c r="BJ143" s="105" t="b">
        <f t="shared" ref="BJ143:BJ206" si="102">IF(P143=1,"0",IF(P143=2,"0",IF(P143=3,"2.5",IF(P143=4,"0",IF(P143=9,"0")))))</f>
        <v>0</v>
      </c>
      <c r="BK143" s="105" t="b">
        <f t="shared" ref="BK143:BK206" si="103">IF(Q143=1,"2.5",IF(Q143=2,"0",IF(Q143=3,"0",IF(Q143=4,"0",IF(Q143=9,"0")))))</f>
        <v>0</v>
      </c>
      <c r="BL143" s="105" t="b">
        <f t="shared" ref="BL143:BL206" si="104">IF(R143=1,"2.5",IF(R143=2,"0",IF(R143=3,"0",IF(R143=4,"0",IF(R143=9,"0")))))</f>
        <v>0</v>
      </c>
      <c r="BM143" s="105" t="b">
        <f t="shared" ref="BM143:BM206" si="105">IF(S143=1,"0",IF(S143=2,"2.5",IF(S143=3,"0",IF(S143=4,"0",IF(S143=9,"0")))))</f>
        <v>0</v>
      </c>
      <c r="BN143" s="105" t="b">
        <f t="shared" ref="BN143:BN206" si="106">IF(T143=1,"0",IF(T143=2,"2.5",IF(T143=3,"0",IF(T143=4,"0",IF(T143=9,"0")))))</f>
        <v>0</v>
      </c>
      <c r="BO143" s="105" t="b">
        <f t="shared" ref="BO143:BO206" si="107">IF(U143=1,"0",IF(U143=2,"2.5",IF(U143=3,"0",IF(U143=4,"0",IF(U143=9,"0")))))</f>
        <v>0</v>
      </c>
      <c r="BP143" s="105" t="b">
        <f t="shared" ref="BP143:BP206" si="108">IF(V143=1,"0",IF(V143=2,"0",IF(V143=3,"2.5",IF(V143=4,"0",IF(V143=9,"0")))))</f>
        <v>0</v>
      </c>
      <c r="BQ143" s="105" t="b">
        <f t="shared" ref="BQ143:BQ206" si="109">IF(W143=1,"0",IF(W143=2,"2.5",IF(W143=3,"0",IF(W143=4,"0",IF(W143=9,"0")))))</f>
        <v>0</v>
      </c>
      <c r="BR143" s="105" t="b">
        <f t="shared" ref="BR143:BR206" si="110">IF(X143=1,"0",IF(X143=2,"0",IF(X143=3,"0",IF(X143=4,"2.5",IF(X143=9,"0")))))</f>
        <v>0</v>
      </c>
      <c r="BS143" s="105" t="b">
        <f t="shared" ref="BS143:BS206" si="111">IF(Y143=1,"0",IF(Y143=2,"0",IF(Y143=3,"0",IF(Y143=4,"2.5",IF(Y143=9,"0")))))</f>
        <v>0</v>
      </c>
      <c r="BT143" s="105" t="b">
        <f t="shared" ref="BT143:BT206" si="112">IF(Z143=1,"0",IF(Z143=2,"2.5",IF(Z143=3,"0",IF(Z143=4,"0",IF(Z143=9,"0")))))</f>
        <v>0</v>
      </c>
      <c r="BU143" s="105" t="b">
        <f t="shared" ref="BU143:BU206" si="113">IF(AA143=1,"0",IF(AA143=2,"0",IF(AA143=3,"0",IF(AA143=4,"2.5",IF(AA143=9,"0")))))</f>
        <v>0</v>
      </c>
      <c r="BV143" s="105" t="b">
        <f t="shared" ref="BV143:BV206" si="114">IF(AB143=1,"0",IF(AB143=2,"0",IF(AB143=3,"0",IF(AB143=4,"2.5",IF(AB143=9,"0")))))</f>
        <v>0</v>
      </c>
      <c r="BW143" s="105" t="b">
        <f t="shared" ref="BW143:BW206" si="115">IF(AC143=1,"2.5",IF(AC143=2,"0",IF(AC143=3,"0",IF(AC143=4,"0",IF(AC143=9,"0")))))</f>
        <v>0</v>
      </c>
      <c r="BX143" s="105" t="b">
        <f t="shared" ref="BX143:BX206" si="116">IF(AD143=1,"0",IF(AD143=2,"0",IF(AD143=3,"2.5",IF(AD143=4,"0",IF(AD143=9,"0")))))</f>
        <v>0</v>
      </c>
      <c r="BY143" s="105" t="b">
        <f t="shared" ref="BY143:BY206" si="117">IF(AE143=1,"0",IF(AE143=2,"0",IF(AE143=3,"2.5",IF(AE143=4,"0",IF(AE143=9,"0")))))</f>
        <v>0</v>
      </c>
      <c r="BZ143" s="105" t="b">
        <f t="shared" ref="BZ143:BZ206" si="118">IF(AF143=1,"0",IF(AF143=2,"2.5",IF(AF143=3,"0",IF(AF143=4,"0",IF(AF143=9,"0")))))</f>
        <v>0</v>
      </c>
      <c r="CA143" s="105" t="b">
        <f t="shared" ref="CA143:CA206" si="119">IF(AG143=1,"2.5",IF(AG143=2,"0",IF(AG143=3,"0",IF(AG143=4,"0",IF(AG143=9,"0")))))</f>
        <v>0</v>
      </c>
      <c r="CB143" s="105" t="b">
        <f t="shared" ref="CB143:CB206" si="120">IF(AH143=1,"0",IF(AH143=2,"2.5",IF(AH143=3,"0",IF(AH143=4,"0",IF(AH143=9,"0")))))</f>
        <v>0</v>
      </c>
      <c r="CC143" s="105" t="b">
        <f t="shared" ref="CC143:CC206" si="121">IF(AI143=1,"0",IF(AI143=2,"0",IF(AI143=3,"2.5",IF(AI143=4,"0",IF(AI143=9,"0")))))</f>
        <v>0</v>
      </c>
      <c r="CD143" s="105" t="b">
        <f t="shared" ref="CD143:CD206" si="122">IF(AJ143=1,"0",IF(AJ143=2,"2.5",IF(AJ143=3,"0",IF(AJ143=4,"0",IF(AJ143=9,"0")))))</f>
        <v>0</v>
      </c>
      <c r="CE143" s="105" t="b">
        <f t="shared" ref="CE143:CE206" si="123">IF(AK143=1,"0",IF(AK143=2,"2.5",IF(AK143=3,"0",IF(AK143=4,"0",IF(AK143=9,"0")))))</f>
        <v>0</v>
      </c>
      <c r="CF143" s="105" t="b">
        <f t="shared" ref="CF143:CF206" si="124">IF(AL143=1,"0",IF(AL143=2,"0.75",IF(AL143=9,"0")))</f>
        <v>0</v>
      </c>
      <c r="CG143" s="105" t="b">
        <f t="shared" ref="CG143:CG206" si="125">IF(AM143=1,"0.75",IF(AM143=2,"0",IF(AM143=9,"0")))</f>
        <v>0</v>
      </c>
      <c r="CH143" s="105" t="b">
        <f t="shared" ref="CH143:CH206" si="126">IF(AN143=1,"0.75",IF(AN143=2,"0",IF(AN143=9,"0")))</f>
        <v>0</v>
      </c>
      <c r="CI143" s="105" t="b">
        <f t="shared" ref="CI143:CI206" si="127">IF(AO143=1,"0",IF(AO143=2,"0.75",IF(AO143=9,"0")))</f>
        <v>0</v>
      </c>
      <c r="CJ143" s="105" t="b">
        <f t="shared" ref="CJ143:CJ206" si="128">IF(AP143=1,"0.75",IF(AP143=2,"0",IF(AP143=9,"0")))</f>
        <v>0</v>
      </c>
      <c r="CK143" s="105" t="b">
        <f t="shared" ref="CK143:CK206" si="129">IF(AQ143=1,"0",IF(AQ143=2,"0.75",IF(AQ143=9,"0")))</f>
        <v>0</v>
      </c>
      <c r="CL143" s="105" t="b">
        <f t="shared" ref="CL143:CL206" si="130">IF(AR143=1,"0.75",IF(AR143=2,"0",IF(AR143=9,"0")))</f>
        <v>0</v>
      </c>
      <c r="CM143" s="105" t="b">
        <f t="shared" ref="CM143:CM206" si="131">IF(AS143=1,"0",IF(AS143=2,"0.75",IF(AS143=9,"0")))</f>
        <v>0</v>
      </c>
      <c r="CN143" s="105">
        <f t="shared" ref="CN143:CN206" si="132">AT143</f>
        <v>0</v>
      </c>
      <c r="CO143" s="105">
        <f t="shared" ref="CO143:CO206" si="133">AU143</f>
        <v>0</v>
      </c>
      <c r="CP143" s="105">
        <f t="shared" ref="CP143:CP206" si="134">AV143</f>
        <v>0</v>
      </c>
      <c r="CQ143" s="105">
        <f t="shared" ref="CQ143:CQ206" si="135">AW143</f>
        <v>0</v>
      </c>
      <c r="CR143" s="105">
        <f t="shared" ref="CR143:CR206" si="136">AX143</f>
        <v>0</v>
      </c>
      <c r="CS143" s="105">
        <f t="shared" ref="CS143:CS206" si="137">AY143</f>
        <v>0</v>
      </c>
      <c r="CT143" s="105">
        <f t="shared" ref="CT143:CT206" si="138">AZ143</f>
        <v>0</v>
      </c>
      <c r="CU143" s="105">
        <f t="shared" ref="CU143:CU206" si="139">BA143</f>
        <v>0</v>
      </c>
      <c r="CV143" s="94">
        <f t="shared" ref="CV143:CV206" si="140">BB143+BC143+BD143+BE143+BF143+BG143+BH143+BI143+BJ143+BK143+BL143+BM143+BN143+BO143+BP143+BQ143+BR143+BS143+BT143+BU143+BV143+BW143+BX143+BY143+BZ143+CA143+CB143+CC143+CD143+CE143+CN143+CO143+CP143+CQ143+CR143+CS143+CT143+CF143+CG143+CH143+CI143+CJ143+CK143+CL143+CM143+CU143</f>
        <v>0</v>
      </c>
      <c r="CW143" s="59">
        <f>(F7*CV143)/100</f>
        <v>0</v>
      </c>
    </row>
    <row r="144" spans="1:101">
      <c r="A144" s="42"/>
      <c r="B144" s="42"/>
      <c r="C144" s="42"/>
      <c r="D144" s="42"/>
      <c r="E144" s="43"/>
      <c r="F144" s="42"/>
      <c r="G144" s="42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4"/>
      <c r="AM144" s="4"/>
      <c r="AN144" s="4"/>
      <c r="AO144" s="4"/>
      <c r="AP144" s="4"/>
      <c r="AQ144" s="4"/>
      <c r="AR144" s="4"/>
      <c r="AS144" s="4"/>
      <c r="AT144" s="100"/>
      <c r="AU144" s="72"/>
      <c r="AV144" s="72"/>
      <c r="AW144" s="72"/>
      <c r="AX144" s="72"/>
      <c r="AY144" s="72"/>
      <c r="AZ144" s="72"/>
      <c r="BA144" s="72"/>
      <c r="BB144" s="105" t="b">
        <f t="shared" si="94"/>
        <v>0</v>
      </c>
      <c r="BC144" s="105" t="b">
        <f t="shared" si="95"/>
        <v>0</v>
      </c>
      <c r="BD144" s="105" t="b">
        <f t="shared" si="96"/>
        <v>0</v>
      </c>
      <c r="BE144" s="105" t="b">
        <f t="shared" si="97"/>
        <v>0</v>
      </c>
      <c r="BF144" s="105" t="b">
        <f t="shared" si="98"/>
        <v>0</v>
      </c>
      <c r="BG144" s="105" t="b">
        <f t="shared" si="99"/>
        <v>0</v>
      </c>
      <c r="BH144" s="105" t="b">
        <f t="shared" si="100"/>
        <v>0</v>
      </c>
      <c r="BI144" s="105" t="b">
        <f t="shared" si="101"/>
        <v>0</v>
      </c>
      <c r="BJ144" s="105" t="b">
        <f t="shared" si="102"/>
        <v>0</v>
      </c>
      <c r="BK144" s="105" t="b">
        <f t="shared" si="103"/>
        <v>0</v>
      </c>
      <c r="BL144" s="105" t="b">
        <f t="shared" si="104"/>
        <v>0</v>
      </c>
      <c r="BM144" s="105" t="b">
        <f t="shared" si="105"/>
        <v>0</v>
      </c>
      <c r="BN144" s="105" t="b">
        <f t="shared" si="106"/>
        <v>0</v>
      </c>
      <c r="BO144" s="105" t="b">
        <f t="shared" si="107"/>
        <v>0</v>
      </c>
      <c r="BP144" s="105" t="b">
        <f t="shared" si="108"/>
        <v>0</v>
      </c>
      <c r="BQ144" s="105" t="b">
        <f t="shared" si="109"/>
        <v>0</v>
      </c>
      <c r="BR144" s="105" t="b">
        <f t="shared" si="110"/>
        <v>0</v>
      </c>
      <c r="BS144" s="105" t="b">
        <f t="shared" si="111"/>
        <v>0</v>
      </c>
      <c r="BT144" s="105" t="b">
        <f t="shared" si="112"/>
        <v>0</v>
      </c>
      <c r="BU144" s="105" t="b">
        <f t="shared" si="113"/>
        <v>0</v>
      </c>
      <c r="BV144" s="105" t="b">
        <f t="shared" si="114"/>
        <v>0</v>
      </c>
      <c r="BW144" s="105" t="b">
        <f t="shared" si="115"/>
        <v>0</v>
      </c>
      <c r="BX144" s="105" t="b">
        <f t="shared" si="116"/>
        <v>0</v>
      </c>
      <c r="BY144" s="105" t="b">
        <f t="shared" si="117"/>
        <v>0</v>
      </c>
      <c r="BZ144" s="105" t="b">
        <f t="shared" si="118"/>
        <v>0</v>
      </c>
      <c r="CA144" s="105" t="b">
        <f t="shared" si="119"/>
        <v>0</v>
      </c>
      <c r="CB144" s="105" t="b">
        <f t="shared" si="120"/>
        <v>0</v>
      </c>
      <c r="CC144" s="105" t="b">
        <f t="shared" si="121"/>
        <v>0</v>
      </c>
      <c r="CD144" s="105" t="b">
        <f t="shared" si="122"/>
        <v>0</v>
      </c>
      <c r="CE144" s="105" t="b">
        <f t="shared" si="123"/>
        <v>0</v>
      </c>
      <c r="CF144" s="105" t="b">
        <f t="shared" si="124"/>
        <v>0</v>
      </c>
      <c r="CG144" s="105" t="b">
        <f t="shared" si="125"/>
        <v>0</v>
      </c>
      <c r="CH144" s="105" t="b">
        <f t="shared" si="126"/>
        <v>0</v>
      </c>
      <c r="CI144" s="105" t="b">
        <f t="shared" si="127"/>
        <v>0</v>
      </c>
      <c r="CJ144" s="105" t="b">
        <f t="shared" si="128"/>
        <v>0</v>
      </c>
      <c r="CK144" s="105" t="b">
        <f t="shared" si="129"/>
        <v>0</v>
      </c>
      <c r="CL144" s="105" t="b">
        <f t="shared" si="130"/>
        <v>0</v>
      </c>
      <c r="CM144" s="105" t="b">
        <f t="shared" si="131"/>
        <v>0</v>
      </c>
      <c r="CN144" s="105">
        <f t="shared" si="132"/>
        <v>0</v>
      </c>
      <c r="CO144" s="105">
        <f t="shared" si="133"/>
        <v>0</v>
      </c>
      <c r="CP144" s="105">
        <f t="shared" si="134"/>
        <v>0</v>
      </c>
      <c r="CQ144" s="105">
        <f t="shared" si="135"/>
        <v>0</v>
      </c>
      <c r="CR144" s="105">
        <f t="shared" si="136"/>
        <v>0</v>
      </c>
      <c r="CS144" s="105">
        <f t="shared" si="137"/>
        <v>0</v>
      </c>
      <c r="CT144" s="105">
        <f t="shared" si="138"/>
        <v>0</v>
      </c>
      <c r="CU144" s="105">
        <f t="shared" si="139"/>
        <v>0</v>
      </c>
      <c r="CV144" s="94">
        <f t="shared" si="140"/>
        <v>0</v>
      </c>
      <c r="CW144" s="59">
        <f>(F7*CV144)/100</f>
        <v>0</v>
      </c>
    </row>
    <row r="145" spans="1:101">
      <c r="A145" s="42"/>
      <c r="B145" s="42"/>
      <c r="C145" s="42"/>
      <c r="D145" s="42"/>
      <c r="E145" s="43"/>
      <c r="F145" s="42"/>
      <c r="G145" s="42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4"/>
      <c r="AM145" s="4"/>
      <c r="AN145" s="4"/>
      <c r="AO145" s="4"/>
      <c r="AP145" s="4"/>
      <c r="AQ145" s="4"/>
      <c r="AR145" s="4"/>
      <c r="AS145" s="4"/>
      <c r="AT145" s="100"/>
      <c r="AU145" s="72"/>
      <c r="AV145" s="72"/>
      <c r="AW145" s="72"/>
      <c r="AX145" s="72"/>
      <c r="AY145" s="72"/>
      <c r="AZ145" s="72"/>
      <c r="BA145" s="72"/>
      <c r="BB145" s="105" t="b">
        <f t="shared" si="94"/>
        <v>0</v>
      </c>
      <c r="BC145" s="105" t="b">
        <f t="shared" si="95"/>
        <v>0</v>
      </c>
      <c r="BD145" s="105" t="b">
        <f t="shared" si="96"/>
        <v>0</v>
      </c>
      <c r="BE145" s="105" t="b">
        <f t="shared" si="97"/>
        <v>0</v>
      </c>
      <c r="BF145" s="105" t="b">
        <f t="shared" si="98"/>
        <v>0</v>
      </c>
      <c r="BG145" s="105" t="b">
        <f t="shared" si="99"/>
        <v>0</v>
      </c>
      <c r="BH145" s="105" t="b">
        <f t="shared" si="100"/>
        <v>0</v>
      </c>
      <c r="BI145" s="105" t="b">
        <f t="shared" si="101"/>
        <v>0</v>
      </c>
      <c r="BJ145" s="105" t="b">
        <f t="shared" si="102"/>
        <v>0</v>
      </c>
      <c r="BK145" s="105" t="b">
        <f t="shared" si="103"/>
        <v>0</v>
      </c>
      <c r="BL145" s="105" t="b">
        <f t="shared" si="104"/>
        <v>0</v>
      </c>
      <c r="BM145" s="105" t="b">
        <f t="shared" si="105"/>
        <v>0</v>
      </c>
      <c r="BN145" s="105" t="b">
        <f t="shared" si="106"/>
        <v>0</v>
      </c>
      <c r="BO145" s="105" t="b">
        <f t="shared" si="107"/>
        <v>0</v>
      </c>
      <c r="BP145" s="105" t="b">
        <f t="shared" si="108"/>
        <v>0</v>
      </c>
      <c r="BQ145" s="105" t="b">
        <f t="shared" si="109"/>
        <v>0</v>
      </c>
      <c r="BR145" s="105" t="b">
        <f t="shared" si="110"/>
        <v>0</v>
      </c>
      <c r="BS145" s="105" t="b">
        <f t="shared" si="111"/>
        <v>0</v>
      </c>
      <c r="BT145" s="105" t="b">
        <f t="shared" si="112"/>
        <v>0</v>
      </c>
      <c r="BU145" s="105" t="b">
        <f t="shared" si="113"/>
        <v>0</v>
      </c>
      <c r="BV145" s="105" t="b">
        <f t="shared" si="114"/>
        <v>0</v>
      </c>
      <c r="BW145" s="105" t="b">
        <f t="shared" si="115"/>
        <v>0</v>
      </c>
      <c r="BX145" s="105" t="b">
        <f t="shared" si="116"/>
        <v>0</v>
      </c>
      <c r="BY145" s="105" t="b">
        <f t="shared" si="117"/>
        <v>0</v>
      </c>
      <c r="BZ145" s="105" t="b">
        <f t="shared" si="118"/>
        <v>0</v>
      </c>
      <c r="CA145" s="105" t="b">
        <f t="shared" si="119"/>
        <v>0</v>
      </c>
      <c r="CB145" s="105" t="b">
        <f t="shared" si="120"/>
        <v>0</v>
      </c>
      <c r="CC145" s="105" t="b">
        <f t="shared" si="121"/>
        <v>0</v>
      </c>
      <c r="CD145" s="105" t="b">
        <f t="shared" si="122"/>
        <v>0</v>
      </c>
      <c r="CE145" s="105" t="b">
        <f t="shared" si="123"/>
        <v>0</v>
      </c>
      <c r="CF145" s="105" t="b">
        <f t="shared" si="124"/>
        <v>0</v>
      </c>
      <c r="CG145" s="105" t="b">
        <f t="shared" si="125"/>
        <v>0</v>
      </c>
      <c r="CH145" s="105" t="b">
        <f t="shared" si="126"/>
        <v>0</v>
      </c>
      <c r="CI145" s="105" t="b">
        <f t="shared" si="127"/>
        <v>0</v>
      </c>
      <c r="CJ145" s="105" t="b">
        <f t="shared" si="128"/>
        <v>0</v>
      </c>
      <c r="CK145" s="105" t="b">
        <f t="shared" si="129"/>
        <v>0</v>
      </c>
      <c r="CL145" s="105" t="b">
        <f t="shared" si="130"/>
        <v>0</v>
      </c>
      <c r="CM145" s="105" t="b">
        <f t="shared" si="131"/>
        <v>0</v>
      </c>
      <c r="CN145" s="105">
        <f t="shared" si="132"/>
        <v>0</v>
      </c>
      <c r="CO145" s="105">
        <f t="shared" si="133"/>
        <v>0</v>
      </c>
      <c r="CP145" s="105">
        <f t="shared" si="134"/>
        <v>0</v>
      </c>
      <c r="CQ145" s="105">
        <f t="shared" si="135"/>
        <v>0</v>
      </c>
      <c r="CR145" s="105">
        <f t="shared" si="136"/>
        <v>0</v>
      </c>
      <c r="CS145" s="105">
        <f t="shared" si="137"/>
        <v>0</v>
      </c>
      <c r="CT145" s="105">
        <f t="shared" si="138"/>
        <v>0</v>
      </c>
      <c r="CU145" s="105">
        <f t="shared" si="139"/>
        <v>0</v>
      </c>
      <c r="CV145" s="94">
        <f t="shared" si="140"/>
        <v>0</v>
      </c>
      <c r="CW145" s="59">
        <f>(F7*CV145)/100</f>
        <v>0</v>
      </c>
    </row>
    <row r="146" spans="1:101">
      <c r="A146" s="42"/>
      <c r="B146" s="42"/>
      <c r="C146" s="42"/>
      <c r="D146" s="42"/>
      <c r="E146" s="43"/>
      <c r="F146" s="42"/>
      <c r="G146" s="42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4"/>
      <c r="AM146" s="4"/>
      <c r="AN146" s="4"/>
      <c r="AO146" s="4"/>
      <c r="AP146" s="4"/>
      <c r="AQ146" s="4"/>
      <c r="AR146" s="4"/>
      <c r="AS146" s="4"/>
      <c r="AT146" s="100"/>
      <c r="AU146" s="72"/>
      <c r="AV146" s="72"/>
      <c r="AW146" s="72"/>
      <c r="AX146" s="72"/>
      <c r="AY146" s="72"/>
      <c r="AZ146" s="72"/>
      <c r="BA146" s="72"/>
      <c r="BB146" s="105" t="b">
        <f t="shared" si="94"/>
        <v>0</v>
      </c>
      <c r="BC146" s="105" t="b">
        <f t="shared" si="95"/>
        <v>0</v>
      </c>
      <c r="BD146" s="105" t="b">
        <f t="shared" si="96"/>
        <v>0</v>
      </c>
      <c r="BE146" s="105" t="b">
        <f t="shared" si="97"/>
        <v>0</v>
      </c>
      <c r="BF146" s="105" t="b">
        <f t="shared" si="98"/>
        <v>0</v>
      </c>
      <c r="BG146" s="105" t="b">
        <f t="shared" si="99"/>
        <v>0</v>
      </c>
      <c r="BH146" s="105" t="b">
        <f t="shared" si="100"/>
        <v>0</v>
      </c>
      <c r="BI146" s="105" t="b">
        <f t="shared" si="101"/>
        <v>0</v>
      </c>
      <c r="BJ146" s="105" t="b">
        <f t="shared" si="102"/>
        <v>0</v>
      </c>
      <c r="BK146" s="105" t="b">
        <f t="shared" si="103"/>
        <v>0</v>
      </c>
      <c r="BL146" s="105" t="b">
        <f t="shared" si="104"/>
        <v>0</v>
      </c>
      <c r="BM146" s="105" t="b">
        <f t="shared" si="105"/>
        <v>0</v>
      </c>
      <c r="BN146" s="105" t="b">
        <f t="shared" si="106"/>
        <v>0</v>
      </c>
      <c r="BO146" s="105" t="b">
        <f t="shared" si="107"/>
        <v>0</v>
      </c>
      <c r="BP146" s="105" t="b">
        <f t="shared" si="108"/>
        <v>0</v>
      </c>
      <c r="BQ146" s="105" t="b">
        <f t="shared" si="109"/>
        <v>0</v>
      </c>
      <c r="BR146" s="105" t="b">
        <f t="shared" si="110"/>
        <v>0</v>
      </c>
      <c r="BS146" s="105" t="b">
        <f t="shared" si="111"/>
        <v>0</v>
      </c>
      <c r="BT146" s="105" t="b">
        <f t="shared" si="112"/>
        <v>0</v>
      </c>
      <c r="BU146" s="105" t="b">
        <f t="shared" si="113"/>
        <v>0</v>
      </c>
      <c r="BV146" s="105" t="b">
        <f t="shared" si="114"/>
        <v>0</v>
      </c>
      <c r="BW146" s="105" t="b">
        <f t="shared" si="115"/>
        <v>0</v>
      </c>
      <c r="BX146" s="105" t="b">
        <f t="shared" si="116"/>
        <v>0</v>
      </c>
      <c r="BY146" s="105" t="b">
        <f t="shared" si="117"/>
        <v>0</v>
      </c>
      <c r="BZ146" s="105" t="b">
        <f t="shared" si="118"/>
        <v>0</v>
      </c>
      <c r="CA146" s="105" t="b">
        <f t="shared" si="119"/>
        <v>0</v>
      </c>
      <c r="CB146" s="105" t="b">
        <f t="shared" si="120"/>
        <v>0</v>
      </c>
      <c r="CC146" s="105" t="b">
        <f t="shared" si="121"/>
        <v>0</v>
      </c>
      <c r="CD146" s="105" t="b">
        <f t="shared" si="122"/>
        <v>0</v>
      </c>
      <c r="CE146" s="105" t="b">
        <f t="shared" si="123"/>
        <v>0</v>
      </c>
      <c r="CF146" s="105" t="b">
        <f t="shared" si="124"/>
        <v>0</v>
      </c>
      <c r="CG146" s="105" t="b">
        <f t="shared" si="125"/>
        <v>0</v>
      </c>
      <c r="CH146" s="105" t="b">
        <f t="shared" si="126"/>
        <v>0</v>
      </c>
      <c r="CI146" s="105" t="b">
        <f t="shared" si="127"/>
        <v>0</v>
      </c>
      <c r="CJ146" s="105" t="b">
        <f t="shared" si="128"/>
        <v>0</v>
      </c>
      <c r="CK146" s="105" t="b">
        <f t="shared" si="129"/>
        <v>0</v>
      </c>
      <c r="CL146" s="105" t="b">
        <f t="shared" si="130"/>
        <v>0</v>
      </c>
      <c r="CM146" s="105" t="b">
        <f t="shared" si="131"/>
        <v>0</v>
      </c>
      <c r="CN146" s="105">
        <f t="shared" si="132"/>
        <v>0</v>
      </c>
      <c r="CO146" s="105">
        <f t="shared" si="133"/>
        <v>0</v>
      </c>
      <c r="CP146" s="105">
        <f t="shared" si="134"/>
        <v>0</v>
      </c>
      <c r="CQ146" s="105">
        <f t="shared" si="135"/>
        <v>0</v>
      </c>
      <c r="CR146" s="105">
        <f t="shared" si="136"/>
        <v>0</v>
      </c>
      <c r="CS146" s="105">
        <f t="shared" si="137"/>
        <v>0</v>
      </c>
      <c r="CT146" s="105">
        <f t="shared" si="138"/>
        <v>0</v>
      </c>
      <c r="CU146" s="105">
        <f t="shared" si="139"/>
        <v>0</v>
      </c>
      <c r="CV146" s="94">
        <f t="shared" si="140"/>
        <v>0</v>
      </c>
      <c r="CW146" s="59">
        <f>(F7*CV146)/100</f>
        <v>0</v>
      </c>
    </row>
    <row r="147" spans="1:101">
      <c r="A147" s="42"/>
      <c r="B147" s="42"/>
      <c r="C147" s="42"/>
      <c r="D147" s="42"/>
      <c r="E147" s="43"/>
      <c r="F147" s="42"/>
      <c r="G147" s="42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4"/>
      <c r="AM147" s="4"/>
      <c r="AN147" s="4"/>
      <c r="AO147" s="4"/>
      <c r="AP147" s="4"/>
      <c r="AQ147" s="4"/>
      <c r="AR147" s="4"/>
      <c r="AS147" s="4"/>
      <c r="AT147" s="100"/>
      <c r="AU147" s="72"/>
      <c r="AV147" s="72"/>
      <c r="AW147" s="72"/>
      <c r="AX147" s="72"/>
      <c r="AY147" s="72"/>
      <c r="AZ147" s="72"/>
      <c r="BA147" s="72"/>
      <c r="BB147" s="105" t="b">
        <f t="shared" si="94"/>
        <v>0</v>
      </c>
      <c r="BC147" s="105" t="b">
        <f t="shared" si="95"/>
        <v>0</v>
      </c>
      <c r="BD147" s="105" t="b">
        <f t="shared" si="96"/>
        <v>0</v>
      </c>
      <c r="BE147" s="105" t="b">
        <f t="shared" si="97"/>
        <v>0</v>
      </c>
      <c r="BF147" s="105" t="b">
        <f t="shared" si="98"/>
        <v>0</v>
      </c>
      <c r="BG147" s="105" t="b">
        <f t="shared" si="99"/>
        <v>0</v>
      </c>
      <c r="BH147" s="105" t="b">
        <f t="shared" si="100"/>
        <v>0</v>
      </c>
      <c r="BI147" s="105" t="b">
        <f t="shared" si="101"/>
        <v>0</v>
      </c>
      <c r="BJ147" s="105" t="b">
        <f t="shared" si="102"/>
        <v>0</v>
      </c>
      <c r="BK147" s="105" t="b">
        <f t="shared" si="103"/>
        <v>0</v>
      </c>
      <c r="BL147" s="105" t="b">
        <f t="shared" si="104"/>
        <v>0</v>
      </c>
      <c r="BM147" s="105" t="b">
        <f t="shared" si="105"/>
        <v>0</v>
      </c>
      <c r="BN147" s="105" t="b">
        <f t="shared" si="106"/>
        <v>0</v>
      </c>
      <c r="BO147" s="105" t="b">
        <f t="shared" si="107"/>
        <v>0</v>
      </c>
      <c r="BP147" s="105" t="b">
        <f t="shared" si="108"/>
        <v>0</v>
      </c>
      <c r="BQ147" s="105" t="b">
        <f t="shared" si="109"/>
        <v>0</v>
      </c>
      <c r="BR147" s="105" t="b">
        <f t="shared" si="110"/>
        <v>0</v>
      </c>
      <c r="BS147" s="105" t="b">
        <f t="shared" si="111"/>
        <v>0</v>
      </c>
      <c r="BT147" s="105" t="b">
        <f t="shared" si="112"/>
        <v>0</v>
      </c>
      <c r="BU147" s="105" t="b">
        <f t="shared" si="113"/>
        <v>0</v>
      </c>
      <c r="BV147" s="105" t="b">
        <f t="shared" si="114"/>
        <v>0</v>
      </c>
      <c r="BW147" s="105" t="b">
        <f t="shared" si="115"/>
        <v>0</v>
      </c>
      <c r="BX147" s="105" t="b">
        <f t="shared" si="116"/>
        <v>0</v>
      </c>
      <c r="BY147" s="105" t="b">
        <f t="shared" si="117"/>
        <v>0</v>
      </c>
      <c r="BZ147" s="105" t="b">
        <f t="shared" si="118"/>
        <v>0</v>
      </c>
      <c r="CA147" s="105" t="b">
        <f t="shared" si="119"/>
        <v>0</v>
      </c>
      <c r="CB147" s="105" t="b">
        <f t="shared" si="120"/>
        <v>0</v>
      </c>
      <c r="CC147" s="105" t="b">
        <f t="shared" si="121"/>
        <v>0</v>
      </c>
      <c r="CD147" s="105" t="b">
        <f t="shared" si="122"/>
        <v>0</v>
      </c>
      <c r="CE147" s="105" t="b">
        <f t="shared" si="123"/>
        <v>0</v>
      </c>
      <c r="CF147" s="105" t="b">
        <f t="shared" si="124"/>
        <v>0</v>
      </c>
      <c r="CG147" s="105" t="b">
        <f t="shared" si="125"/>
        <v>0</v>
      </c>
      <c r="CH147" s="105" t="b">
        <f t="shared" si="126"/>
        <v>0</v>
      </c>
      <c r="CI147" s="105" t="b">
        <f t="shared" si="127"/>
        <v>0</v>
      </c>
      <c r="CJ147" s="105" t="b">
        <f t="shared" si="128"/>
        <v>0</v>
      </c>
      <c r="CK147" s="105" t="b">
        <f t="shared" si="129"/>
        <v>0</v>
      </c>
      <c r="CL147" s="105" t="b">
        <f t="shared" si="130"/>
        <v>0</v>
      </c>
      <c r="CM147" s="105" t="b">
        <f t="shared" si="131"/>
        <v>0</v>
      </c>
      <c r="CN147" s="105">
        <f t="shared" si="132"/>
        <v>0</v>
      </c>
      <c r="CO147" s="105">
        <f t="shared" si="133"/>
        <v>0</v>
      </c>
      <c r="CP147" s="105">
        <f t="shared" si="134"/>
        <v>0</v>
      </c>
      <c r="CQ147" s="105">
        <f t="shared" si="135"/>
        <v>0</v>
      </c>
      <c r="CR147" s="105">
        <f t="shared" si="136"/>
        <v>0</v>
      </c>
      <c r="CS147" s="105">
        <f t="shared" si="137"/>
        <v>0</v>
      </c>
      <c r="CT147" s="105">
        <f t="shared" si="138"/>
        <v>0</v>
      </c>
      <c r="CU147" s="105">
        <f t="shared" si="139"/>
        <v>0</v>
      </c>
      <c r="CV147" s="94">
        <f t="shared" si="140"/>
        <v>0</v>
      </c>
      <c r="CW147" s="59">
        <f>(F7*CV147)/100</f>
        <v>0</v>
      </c>
    </row>
    <row r="148" spans="1:101">
      <c r="A148" s="42"/>
      <c r="B148" s="42"/>
      <c r="C148" s="42"/>
      <c r="D148" s="42"/>
      <c r="E148" s="43"/>
      <c r="F148" s="42"/>
      <c r="G148" s="42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4"/>
      <c r="AM148" s="4"/>
      <c r="AN148" s="4"/>
      <c r="AO148" s="4"/>
      <c r="AP148" s="4"/>
      <c r="AQ148" s="4"/>
      <c r="AR148" s="4"/>
      <c r="AS148" s="4"/>
      <c r="AT148" s="100"/>
      <c r="AU148" s="72"/>
      <c r="AV148" s="72"/>
      <c r="AW148" s="72"/>
      <c r="AX148" s="72"/>
      <c r="AY148" s="72"/>
      <c r="AZ148" s="72"/>
      <c r="BA148" s="72"/>
      <c r="BB148" s="105" t="b">
        <f t="shared" si="94"/>
        <v>0</v>
      </c>
      <c r="BC148" s="105" t="b">
        <f t="shared" si="95"/>
        <v>0</v>
      </c>
      <c r="BD148" s="105" t="b">
        <f t="shared" si="96"/>
        <v>0</v>
      </c>
      <c r="BE148" s="105" t="b">
        <f t="shared" si="97"/>
        <v>0</v>
      </c>
      <c r="BF148" s="105" t="b">
        <f t="shared" si="98"/>
        <v>0</v>
      </c>
      <c r="BG148" s="105" t="b">
        <f t="shared" si="99"/>
        <v>0</v>
      </c>
      <c r="BH148" s="105" t="b">
        <f t="shared" si="100"/>
        <v>0</v>
      </c>
      <c r="BI148" s="105" t="b">
        <f t="shared" si="101"/>
        <v>0</v>
      </c>
      <c r="BJ148" s="105" t="b">
        <f t="shared" si="102"/>
        <v>0</v>
      </c>
      <c r="BK148" s="105" t="b">
        <f t="shared" si="103"/>
        <v>0</v>
      </c>
      <c r="BL148" s="105" t="b">
        <f t="shared" si="104"/>
        <v>0</v>
      </c>
      <c r="BM148" s="105" t="b">
        <f t="shared" si="105"/>
        <v>0</v>
      </c>
      <c r="BN148" s="105" t="b">
        <f t="shared" si="106"/>
        <v>0</v>
      </c>
      <c r="BO148" s="105" t="b">
        <f t="shared" si="107"/>
        <v>0</v>
      </c>
      <c r="BP148" s="105" t="b">
        <f t="shared" si="108"/>
        <v>0</v>
      </c>
      <c r="BQ148" s="105" t="b">
        <f t="shared" si="109"/>
        <v>0</v>
      </c>
      <c r="BR148" s="105" t="b">
        <f t="shared" si="110"/>
        <v>0</v>
      </c>
      <c r="BS148" s="105" t="b">
        <f t="shared" si="111"/>
        <v>0</v>
      </c>
      <c r="BT148" s="105" t="b">
        <f t="shared" si="112"/>
        <v>0</v>
      </c>
      <c r="BU148" s="105" t="b">
        <f t="shared" si="113"/>
        <v>0</v>
      </c>
      <c r="BV148" s="105" t="b">
        <f t="shared" si="114"/>
        <v>0</v>
      </c>
      <c r="BW148" s="105" t="b">
        <f t="shared" si="115"/>
        <v>0</v>
      </c>
      <c r="BX148" s="105" t="b">
        <f t="shared" si="116"/>
        <v>0</v>
      </c>
      <c r="BY148" s="105" t="b">
        <f t="shared" si="117"/>
        <v>0</v>
      </c>
      <c r="BZ148" s="105" t="b">
        <f t="shared" si="118"/>
        <v>0</v>
      </c>
      <c r="CA148" s="105" t="b">
        <f t="shared" si="119"/>
        <v>0</v>
      </c>
      <c r="CB148" s="105" t="b">
        <f t="shared" si="120"/>
        <v>0</v>
      </c>
      <c r="CC148" s="105" t="b">
        <f t="shared" si="121"/>
        <v>0</v>
      </c>
      <c r="CD148" s="105" t="b">
        <f t="shared" si="122"/>
        <v>0</v>
      </c>
      <c r="CE148" s="105" t="b">
        <f t="shared" si="123"/>
        <v>0</v>
      </c>
      <c r="CF148" s="105" t="b">
        <f t="shared" si="124"/>
        <v>0</v>
      </c>
      <c r="CG148" s="105" t="b">
        <f t="shared" si="125"/>
        <v>0</v>
      </c>
      <c r="CH148" s="105" t="b">
        <f t="shared" si="126"/>
        <v>0</v>
      </c>
      <c r="CI148" s="105" t="b">
        <f t="shared" si="127"/>
        <v>0</v>
      </c>
      <c r="CJ148" s="105" t="b">
        <f t="shared" si="128"/>
        <v>0</v>
      </c>
      <c r="CK148" s="105" t="b">
        <f t="shared" si="129"/>
        <v>0</v>
      </c>
      <c r="CL148" s="105" t="b">
        <f t="shared" si="130"/>
        <v>0</v>
      </c>
      <c r="CM148" s="105" t="b">
        <f t="shared" si="131"/>
        <v>0</v>
      </c>
      <c r="CN148" s="105">
        <f t="shared" si="132"/>
        <v>0</v>
      </c>
      <c r="CO148" s="105">
        <f t="shared" si="133"/>
        <v>0</v>
      </c>
      <c r="CP148" s="105">
        <f t="shared" si="134"/>
        <v>0</v>
      </c>
      <c r="CQ148" s="105">
        <f t="shared" si="135"/>
        <v>0</v>
      </c>
      <c r="CR148" s="105">
        <f t="shared" si="136"/>
        <v>0</v>
      </c>
      <c r="CS148" s="105">
        <f t="shared" si="137"/>
        <v>0</v>
      </c>
      <c r="CT148" s="105">
        <f t="shared" si="138"/>
        <v>0</v>
      </c>
      <c r="CU148" s="105">
        <f t="shared" si="139"/>
        <v>0</v>
      </c>
      <c r="CV148" s="94">
        <f t="shared" si="140"/>
        <v>0</v>
      </c>
      <c r="CW148" s="59">
        <f>(F7*CV148)/100</f>
        <v>0</v>
      </c>
    </row>
    <row r="149" spans="1:101">
      <c r="A149" s="42"/>
      <c r="B149" s="42"/>
      <c r="C149" s="42"/>
      <c r="D149" s="42"/>
      <c r="E149" s="43"/>
      <c r="F149" s="42"/>
      <c r="G149" s="42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4"/>
      <c r="AM149" s="4"/>
      <c r="AN149" s="4"/>
      <c r="AO149" s="4"/>
      <c r="AP149" s="4"/>
      <c r="AQ149" s="4"/>
      <c r="AR149" s="4"/>
      <c r="AS149" s="4"/>
      <c r="AT149" s="100"/>
      <c r="AU149" s="72"/>
      <c r="AV149" s="72"/>
      <c r="AW149" s="72"/>
      <c r="AX149" s="72"/>
      <c r="AY149" s="72"/>
      <c r="AZ149" s="72"/>
      <c r="BA149" s="72"/>
      <c r="BB149" s="105" t="b">
        <f t="shared" si="94"/>
        <v>0</v>
      </c>
      <c r="BC149" s="105" t="b">
        <f t="shared" si="95"/>
        <v>0</v>
      </c>
      <c r="BD149" s="105" t="b">
        <f t="shared" si="96"/>
        <v>0</v>
      </c>
      <c r="BE149" s="105" t="b">
        <f t="shared" si="97"/>
        <v>0</v>
      </c>
      <c r="BF149" s="105" t="b">
        <f t="shared" si="98"/>
        <v>0</v>
      </c>
      <c r="BG149" s="105" t="b">
        <f t="shared" si="99"/>
        <v>0</v>
      </c>
      <c r="BH149" s="105" t="b">
        <f t="shared" si="100"/>
        <v>0</v>
      </c>
      <c r="BI149" s="105" t="b">
        <f t="shared" si="101"/>
        <v>0</v>
      </c>
      <c r="BJ149" s="105" t="b">
        <f t="shared" si="102"/>
        <v>0</v>
      </c>
      <c r="BK149" s="105" t="b">
        <f t="shared" si="103"/>
        <v>0</v>
      </c>
      <c r="BL149" s="105" t="b">
        <f t="shared" si="104"/>
        <v>0</v>
      </c>
      <c r="BM149" s="105" t="b">
        <f t="shared" si="105"/>
        <v>0</v>
      </c>
      <c r="BN149" s="105" t="b">
        <f t="shared" si="106"/>
        <v>0</v>
      </c>
      <c r="BO149" s="105" t="b">
        <f t="shared" si="107"/>
        <v>0</v>
      </c>
      <c r="BP149" s="105" t="b">
        <f t="shared" si="108"/>
        <v>0</v>
      </c>
      <c r="BQ149" s="105" t="b">
        <f t="shared" si="109"/>
        <v>0</v>
      </c>
      <c r="BR149" s="105" t="b">
        <f t="shared" si="110"/>
        <v>0</v>
      </c>
      <c r="BS149" s="105" t="b">
        <f t="shared" si="111"/>
        <v>0</v>
      </c>
      <c r="BT149" s="105" t="b">
        <f t="shared" si="112"/>
        <v>0</v>
      </c>
      <c r="BU149" s="105" t="b">
        <f t="shared" si="113"/>
        <v>0</v>
      </c>
      <c r="BV149" s="105" t="b">
        <f t="shared" si="114"/>
        <v>0</v>
      </c>
      <c r="BW149" s="105" t="b">
        <f t="shared" si="115"/>
        <v>0</v>
      </c>
      <c r="BX149" s="105" t="b">
        <f t="shared" si="116"/>
        <v>0</v>
      </c>
      <c r="BY149" s="105" t="b">
        <f t="shared" si="117"/>
        <v>0</v>
      </c>
      <c r="BZ149" s="105" t="b">
        <f t="shared" si="118"/>
        <v>0</v>
      </c>
      <c r="CA149" s="105" t="b">
        <f t="shared" si="119"/>
        <v>0</v>
      </c>
      <c r="CB149" s="105" t="b">
        <f t="shared" si="120"/>
        <v>0</v>
      </c>
      <c r="CC149" s="105" t="b">
        <f t="shared" si="121"/>
        <v>0</v>
      </c>
      <c r="CD149" s="105" t="b">
        <f t="shared" si="122"/>
        <v>0</v>
      </c>
      <c r="CE149" s="105" t="b">
        <f t="shared" si="123"/>
        <v>0</v>
      </c>
      <c r="CF149" s="105" t="b">
        <f t="shared" si="124"/>
        <v>0</v>
      </c>
      <c r="CG149" s="105" t="b">
        <f t="shared" si="125"/>
        <v>0</v>
      </c>
      <c r="CH149" s="105" t="b">
        <f t="shared" si="126"/>
        <v>0</v>
      </c>
      <c r="CI149" s="105" t="b">
        <f t="shared" si="127"/>
        <v>0</v>
      </c>
      <c r="CJ149" s="105" t="b">
        <f t="shared" si="128"/>
        <v>0</v>
      </c>
      <c r="CK149" s="105" t="b">
        <f t="shared" si="129"/>
        <v>0</v>
      </c>
      <c r="CL149" s="105" t="b">
        <f t="shared" si="130"/>
        <v>0</v>
      </c>
      <c r="CM149" s="105" t="b">
        <f t="shared" si="131"/>
        <v>0</v>
      </c>
      <c r="CN149" s="105">
        <f t="shared" si="132"/>
        <v>0</v>
      </c>
      <c r="CO149" s="105">
        <f t="shared" si="133"/>
        <v>0</v>
      </c>
      <c r="CP149" s="105">
        <f t="shared" si="134"/>
        <v>0</v>
      </c>
      <c r="CQ149" s="105">
        <f t="shared" si="135"/>
        <v>0</v>
      </c>
      <c r="CR149" s="105">
        <f t="shared" si="136"/>
        <v>0</v>
      </c>
      <c r="CS149" s="105">
        <f t="shared" si="137"/>
        <v>0</v>
      </c>
      <c r="CT149" s="105">
        <f t="shared" si="138"/>
        <v>0</v>
      </c>
      <c r="CU149" s="105">
        <f t="shared" si="139"/>
        <v>0</v>
      </c>
      <c r="CV149" s="94">
        <f t="shared" si="140"/>
        <v>0</v>
      </c>
      <c r="CW149" s="59">
        <f>(F7*CV149)/100</f>
        <v>0</v>
      </c>
    </row>
    <row r="150" spans="1:101">
      <c r="A150" s="42"/>
      <c r="B150" s="42"/>
      <c r="C150" s="42"/>
      <c r="D150" s="42"/>
      <c r="E150" s="43"/>
      <c r="F150" s="42"/>
      <c r="G150" s="42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4"/>
      <c r="AM150" s="4"/>
      <c r="AN150" s="4"/>
      <c r="AO150" s="4"/>
      <c r="AP150" s="4"/>
      <c r="AQ150" s="4"/>
      <c r="AR150" s="4"/>
      <c r="AS150" s="4"/>
      <c r="AT150" s="100"/>
      <c r="AU150" s="72"/>
      <c r="AV150" s="72"/>
      <c r="AW150" s="72"/>
      <c r="AX150" s="72"/>
      <c r="AY150" s="72"/>
      <c r="AZ150" s="72"/>
      <c r="BA150" s="72"/>
      <c r="BB150" s="105" t="b">
        <f t="shared" si="94"/>
        <v>0</v>
      </c>
      <c r="BC150" s="105" t="b">
        <f t="shared" si="95"/>
        <v>0</v>
      </c>
      <c r="BD150" s="105" t="b">
        <f t="shared" si="96"/>
        <v>0</v>
      </c>
      <c r="BE150" s="105" t="b">
        <f t="shared" si="97"/>
        <v>0</v>
      </c>
      <c r="BF150" s="105" t="b">
        <f t="shared" si="98"/>
        <v>0</v>
      </c>
      <c r="BG150" s="105" t="b">
        <f t="shared" si="99"/>
        <v>0</v>
      </c>
      <c r="BH150" s="105" t="b">
        <f t="shared" si="100"/>
        <v>0</v>
      </c>
      <c r="BI150" s="105" t="b">
        <f t="shared" si="101"/>
        <v>0</v>
      </c>
      <c r="BJ150" s="105" t="b">
        <f t="shared" si="102"/>
        <v>0</v>
      </c>
      <c r="BK150" s="105" t="b">
        <f t="shared" si="103"/>
        <v>0</v>
      </c>
      <c r="BL150" s="105" t="b">
        <f t="shared" si="104"/>
        <v>0</v>
      </c>
      <c r="BM150" s="105" t="b">
        <f t="shared" si="105"/>
        <v>0</v>
      </c>
      <c r="BN150" s="105" t="b">
        <f t="shared" si="106"/>
        <v>0</v>
      </c>
      <c r="BO150" s="105" t="b">
        <f t="shared" si="107"/>
        <v>0</v>
      </c>
      <c r="BP150" s="105" t="b">
        <f t="shared" si="108"/>
        <v>0</v>
      </c>
      <c r="BQ150" s="105" t="b">
        <f t="shared" si="109"/>
        <v>0</v>
      </c>
      <c r="BR150" s="105" t="b">
        <f t="shared" si="110"/>
        <v>0</v>
      </c>
      <c r="BS150" s="105" t="b">
        <f t="shared" si="111"/>
        <v>0</v>
      </c>
      <c r="BT150" s="105" t="b">
        <f t="shared" si="112"/>
        <v>0</v>
      </c>
      <c r="BU150" s="105" t="b">
        <f t="shared" si="113"/>
        <v>0</v>
      </c>
      <c r="BV150" s="105" t="b">
        <f t="shared" si="114"/>
        <v>0</v>
      </c>
      <c r="BW150" s="105" t="b">
        <f t="shared" si="115"/>
        <v>0</v>
      </c>
      <c r="BX150" s="105" t="b">
        <f t="shared" si="116"/>
        <v>0</v>
      </c>
      <c r="BY150" s="105" t="b">
        <f t="shared" si="117"/>
        <v>0</v>
      </c>
      <c r="BZ150" s="105" t="b">
        <f t="shared" si="118"/>
        <v>0</v>
      </c>
      <c r="CA150" s="105" t="b">
        <f t="shared" si="119"/>
        <v>0</v>
      </c>
      <c r="CB150" s="105" t="b">
        <f t="shared" si="120"/>
        <v>0</v>
      </c>
      <c r="CC150" s="105" t="b">
        <f t="shared" si="121"/>
        <v>0</v>
      </c>
      <c r="CD150" s="105" t="b">
        <f t="shared" si="122"/>
        <v>0</v>
      </c>
      <c r="CE150" s="105" t="b">
        <f t="shared" si="123"/>
        <v>0</v>
      </c>
      <c r="CF150" s="105" t="b">
        <f t="shared" si="124"/>
        <v>0</v>
      </c>
      <c r="CG150" s="105" t="b">
        <f t="shared" si="125"/>
        <v>0</v>
      </c>
      <c r="CH150" s="105" t="b">
        <f t="shared" si="126"/>
        <v>0</v>
      </c>
      <c r="CI150" s="105" t="b">
        <f t="shared" si="127"/>
        <v>0</v>
      </c>
      <c r="CJ150" s="105" t="b">
        <f t="shared" si="128"/>
        <v>0</v>
      </c>
      <c r="CK150" s="105" t="b">
        <f t="shared" si="129"/>
        <v>0</v>
      </c>
      <c r="CL150" s="105" t="b">
        <f t="shared" si="130"/>
        <v>0</v>
      </c>
      <c r="CM150" s="105" t="b">
        <f t="shared" si="131"/>
        <v>0</v>
      </c>
      <c r="CN150" s="105">
        <f t="shared" si="132"/>
        <v>0</v>
      </c>
      <c r="CO150" s="105">
        <f t="shared" si="133"/>
        <v>0</v>
      </c>
      <c r="CP150" s="105">
        <f t="shared" si="134"/>
        <v>0</v>
      </c>
      <c r="CQ150" s="105">
        <f t="shared" si="135"/>
        <v>0</v>
      </c>
      <c r="CR150" s="105">
        <f t="shared" si="136"/>
        <v>0</v>
      </c>
      <c r="CS150" s="105">
        <f t="shared" si="137"/>
        <v>0</v>
      </c>
      <c r="CT150" s="105">
        <f t="shared" si="138"/>
        <v>0</v>
      </c>
      <c r="CU150" s="105">
        <f t="shared" si="139"/>
        <v>0</v>
      </c>
      <c r="CV150" s="94">
        <f t="shared" si="140"/>
        <v>0</v>
      </c>
      <c r="CW150" s="59">
        <f>(F7*CV150)/100</f>
        <v>0</v>
      </c>
    </row>
    <row r="151" spans="1:101">
      <c r="A151" s="42"/>
      <c r="B151" s="42"/>
      <c r="C151" s="42"/>
      <c r="D151" s="42"/>
      <c r="E151" s="43"/>
      <c r="F151" s="42"/>
      <c r="G151" s="42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4"/>
      <c r="AM151" s="4"/>
      <c r="AN151" s="4"/>
      <c r="AO151" s="4"/>
      <c r="AP151" s="4"/>
      <c r="AQ151" s="4"/>
      <c r="AR151" s="4"/>
      <c r="AS151" s="4"/>
      <c r="AT151" s="100"/>
      <c r="AU151" s="72"/>
      <c r="AV151" s="72"/>
      <c r="AW151" s="72"/>
      <c r="AX151" s="72"/>
      <c r="AY151" s="72"/>
      <c r="AZ151" s="72"/>
      <c r="BA151" s="72"/>
      <c r="BB151" s="105" t="b">
        <f t="shared" si="94"/>
        <v>0</v>
      </c>
      <c r="BC151" s="105" t="b">
        <f t="shared" si="95"/>
        <v>0</v>
      </c>
      <c r="BD151" s="105" t="b">
        <f t="shared" si="96"/>
        <v>0</v>
      </c>
      <c r="BE151" s="105" t="b">
        <f t="shared" si="97"/>
        <v>0</v>
      </c>
      <c r="BF151" s="105" t="b">
        <f t="shared" si="98"/>
        <v>0</v>
      </c>
      <c r="BG151" s="105" t="b">
        <f t="shared" si="99"/>
        <v>0</v>
      </c>
      <c r="BH151" s="105" t="b">
        <f t="shared" si="100"/>
        <v>0</v>
      </c>
      <c r="BI151" s="105" t="b">
        <f t="shared" si="101"/>
        <v>0</v>
      </c>
      <c r="BJ151" s="105" t="b">
        <f t="shared" si="102"/>
        <v>0</v>
      </c>
      <c r="BK151" s="105" t="b">
        <f t="shared" si="103"/>
        <v>0</v>
      </c>
      <c r="BL151" s="105" t="b">
        <f t="shared" si="104"/>
        <v>0</v>
      </c>
      <c r="BM151" s="105" t="b">
        <f t="shared" si="105"/>
        <v>0</v>
      </c>
      <c r="BN151" s="105" t="b">
        <f t="shared" si="106"/>
        <v>0</v>
      </c>
      <c r="BO151" s="105" t="b">
        <f t="shared" si="107"/>
        <v>0</v>
      </c>
      <c r="BP151" s="105" t="b">
        <f t="shared" si="108"/>
        <v>0</v>
      </c>
      <c r="BQ151" s="105" t="b">
        <f t="shared" si="109"/>
        <v>0</v>
      </c>
      <c r="BR151" s="105" t="b">
        <f t="shared" si="110"/>
        <v>0</v>
      </c>
      <c r="BS151" s="105" t="b">
        <f t="shared" si="111"/>
        <v>0</v>
      </c>
      <c r="BT151" s="105" t="b">
        <f t="shared" si="112"/>
        <v>0</v>
      </c>
      <c r="BU151" s="105" t="b">
        <f t="shared" si="113"/>
        <v>0</v>
      </c>
      <c r="BV151" s="105" t="b">
        <f t="shared" si="114"/>
        <v>0</v>
      </c>
      <c r="BW151" s="105" t="b">
        <f t="shared" si="115"/>
        <v>0</v>
      </c>
      <c r="BX151" s="105" t="b">
        <f t="shared" si="116"/>
        <v>0</v>
      </c>
      <c r="BY151" s="105" t="b">
        <f t="shared" si="117"/>
        <v>0</v>
      </c>
      <c r="BZ151" s="105" t="b">
        <f t="shared" si="118"/>
        <v>0</v>
      </c>
      <c r="CA151" s="105" t="b">
        <f t="shared" si="119"/>
        <v>0</v>
      </c>
      <c r="CB151" s="105" t="b">
        <f t="shared" si="120"/>
        <v>0</v>
      </c>
      <c r="CC151" s="105" t="b">
        <f t="shared" si="121"/>
        <v>0</v>
      </c>
      <c r="CD151" s="105" t="b">
        <f t="shared" si="122"/>
        <v>0</v>
      </c>
      <c r="CE151" s="105" t="b">
        <f t="shared" si="123"/>
        <v>0</v>
      </c>
      <c r="CF151" s="105" t="b">
        <f t="shared" si="124"/>
        <v>0</v>
      </c>
      <c r="CG151" s="105" t="b">
        <f t="shared" si="125"/>
        <v>0</v>
      </c>
      <c r="CH151" s="105" t="b">
        <f t="shared" si="126"/>
        <v>0</v>
      </c>
      <c r="CI151" s="105" t="b">
        <f t="shared" si="127"/>
        <v>0</v>
      </c>
      <c r="CJ151" s="105" t="b">
        <f t="shared" si="128"/>
        <v>0</v>
      </c>
      <c r="CK151" s="105" t="b">
        <f t="shared" si="129"/>
        <v>0</v>
      </c>
      <c r="CL151" s="105" t="b">
        <f t="shared" si="130"/>
        <v>0</v>
      </c>
      <c r="CM151" s="105" t="b">
        <f t="shared" si="131"/>
        <v>0</v>
      </c>
      <c r="CN151" s="105">
        <f t="shared" si="132"/>
        <v>0</v>
      </c>
      <c r="CO151" s="105">
        <f t="shared" si="133"/>
        <v>0</v>
      </c>
      <c r="CP151" s="105">
        <f t="shared" si="134"/>
        <v>0</v>
      </c>
      <c r="CQ151" s="105">
        <f t="shared" si="135"/>
        <v>0</v>
      </c>
      <c r="CR151" s="105">
        <f t="shared" si="136"/>
        <v>0</v>
      </c>
      <c r="CS151" s="105">
        <f t="shared" si="137"/>
        <v>0</v>
      </c>
      <c r="CT151" s="105">
        <f t="shared" si="138"/>
        <v>0</v>
      </c>
      <c r="CU151" s="105">
        <f t="shared" si="139"/>
        <v>0</v>
      </c>
      <c r="CV151" s="94">
        <f t="shared" si="140"/>
        <v>0</v>
      </c>
      <c r="CW151" s="59">
        <f>(F7*CV151)/100</f>
        <v>0</v>
      </c>
    </row>
    <row r="152" spans="1:101">
      <c r="A152" s="42"/>
      <c r="B152" s="42"/>
      <c r="C152" s="42"/>
      <c r="D152" s="42"/>
      <c r="E152" s="43"/>
      <c r="F152" s="42"/>
      <c r="G152" s="42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  <c r="AL152" s="4"/>
      <c r="AM152" s="4"/>
      <c r="AN152" s="4"/>
      <c r="AO152" s="4"/>
      <c r="AP152" s="4"/>
      <c r="AQ152" s="4"/>
      <c r="AR152" s="4"/>
      <c r="AS152" s="4"/>
      <c r="AT152" s="100"/>
      <c r="AU152" s="72"/>
      <c r="AV152" s="72"/>
      <c r="AW152" s="72"/>
      <c r="AX152" s="72"/>
      <c r="AY152" s="72"/>
      <c r="AZ152" s="72"/>
      <c r="BA152" s="72"/>
      <c r="BB152" s="105" t="b">
        <f t="shared" si="94"/>
        <v>0</v>
      </c>
      <c r="BC152" s="105" t="b">
        <f t="shared" si="95"/>
        <v>0</v>
      </c>
      <c r="BD152" s="105" t="b">
        <f t="shared" si="96"/>
        <v>0</v>
      </c>
      <c r="BE152" s="105" t="b">
        <f t="shared" si="97"/>
        <v>0</v>
      </c>
      <c r="BF152" s="105" t="b">
        <f t="shared" si="98"/>
        <v>0</v>
      </c>
      <c r="BG152" s="105" t="b">
        <f t="shared" si="99"/>
        <v>0</v>
      </c>
      <c r="BH152" s="105" t="b">
        <f t="shared" si="100"/>
        <v>0</v>
      </c>
      <c r="BI152" s="105" t="b">
        <f t="shared" si="101"/>
        <v>0</v>
      </c>
      <c r="BJ152" s="105" t="b">
        <f t="shared" si="102"/>
        <v>0</v>
      </c>
      <c r="BK152" s="105" t="b">
        <f t="shared" si="103"/>
        <v>0</v>
      </c>
      <c r="BL152" s="105" t="b">
        <f t="shared" si="104"/>
        <v>0</v>
      </c>
      <c r="BM152" s="105" t="b">
        <f t="shared" si="105"/>
        <v>0</v>
      </c>
      <c r="BN152" s="105" t="b">
        <f t="shared" si="106"/>
        <v>0</v>
      </c>
      <c r="BO152" s="105" t="b">
        <f t="shared" si="107"/>
        <v>0</v>
      </c>
      <c r="BP152" s="105" t="b">
        <f t="shared" si="108"/>
        <v>0</v>
      </c>
      <c r="BQ152" s="105" t="b">
        <f t="shared" si="109"/>
        <v>0</v>
      </c>
      <c r="BR152" s="105" t="b">
        <f t="shared" si="110"/>
        <v>0</v>
      </c>
      <c r="BS152" s="105" t="b">
        <f t="shared" si="111"/>
        <v>0</v>
      </c>
      <c r="BT152" s="105" t="b">
        <f t="shared" si="112"/>
        <v>0</v>
      </c>
      <c r="BU152" s="105" t="b">
        <f t="shared" si="113"/>
        <v>0</v>
      </c>
      <c r="BV152" s="105" t="b">
        <f t="shared" si="114"/>
        <v>0</v>
      </c>
      <c r="BW152" s="105" t="b">
        <f t="shared" si="115"/>
        <v>0</v>
      </c>
      <c r="BX152" s="105" t="b">
        <f t="shared" si="116"/>
        <v>0</v>
      </c>
      <c r="BY152" s="105" t="b">
        <f t="shared" si="117"/>
        <v>0</v>
      </c>
      <c r="BZ152" s="105" t="b">
        <f t="shared" si="118"/>
        <v>0</v>
      </c>
      <c r="CA152" s="105" t="b">
        <f t="shared" si="119"/>
        <v>0</v>
      </c>
      <c r="CB152" s="105" t="b">
        <f t="shared" si="120"/>
        <v>0</v>
      </c>
      <c r="CC152" s="105" t="b">
        <f t="shared" si="121"/>
        <v>0</v>
      </c>
      <c r="CD152" s="105" t="b">
        <f t="shared" si="122"/>
        <v>0</v>
      </c>
      <c r="CE152" s="105" t="b">
        <f t="shared" si="123"/>
        <v>0</v>
      </c>
      <c r="CF152" s="105" t="b">
        <f t="shared" si="124"/>
        <v>0</v>
      </c>
      <c r="CG152" s="105" t="b">
        <f t="shared" si="125"/>
        <v>0</v>
      </c>
      <c r="CH152" s="105" t="b">
        <f t="shared" si="126"/>
        <v>0</v>
      </c>
      <c r="CI152" s="105" t="b">
        <f t="shared" si="127"/>
        <v>0</v>
      </c>
      <c r="CJ152" s="105" t="b">
        <f t="shared" si="128"/>
        <v>0</v>
      </c>
      <c r="CK152" s="105" t="b">
        <f t="shared" si="129"/>
        <v>0</v>
      </c>
      <c r="CL152" s="105" t="b">
        <f t="shared" si="130"/>
        <v>0</v>
      </c>
      <c r="CM152" s="105" t="b">
        <f t="shared" si="131"/>
        <v>0</v>
      </c>
      <c r="CN152" s="105">
        <f t="shared" si="132"/>
        <v>0</v>
      </c>
      <c r="CO152" s="105">
        <f t="shared" si="133"/>
        <v>0</v>
      </c>
      <c r="CP152" s="105">
        <f t="shared" si="134"/>
        <v>0</v>
      </c>
      <c r="CQ152" s="105">
        <f t="shared" si="135"/>
        <v>0</v>
      </c>
      <c r="CR152" s="105">
        <f t="shared" si="136"/>
        <v>0</v>
      </c>
      <c r="CS152" s="105">
        <f t="shared" si="137"/>
        <v>0</v>
      </c>
      <c r="CT152" s="105">
        <f t="shared" si="138"/>
        <v>0</v>
      </c>
      <c r="CU152" s="105">
        <f t="shared" si="139"/>
        <v>0</v>
      </c>
      <c r="CV152" s="94">
        <f t="shared" si="140"/>
        <v>0</v>
      </c>
      <c r="CW152" s="59">
        <f>(F7*CV152)/100</f>
        <v>0</v>
      </c>
    </row>
    <row r="153" spans="1:101">
      <c r="A153" s="42"/>
      <c r="B153" s="42"/>
      <c r="C153" s="42"/>
      <c r="D153" s="42"/>
      <c r="E153" s="43"/>
      <c r="F153" s="42"/>
      <c r="G153" s="42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4"/>
      <c r="AM153" s="4"/>
      <c r="AN153" s="4"/>
      <c r="AO153" s="4"/>
      <c r="AP153" s="4"/>
      <c r="AQ153" s="4"/>
      <c r="AR153" s="4"/>
      <c r="AS153" s="4"/>
      <c r="AT153" s="100"/>
      <c r="AU153" s="72"/>
      <c r="AV153" s="72"/>
      <c r="AW153" s="72"/>
      <c r="AX153" s="72"/>
      <c r="AY153" s="72"/>
      <c r="AZ153" s="72"/>
      <c r="BA153" s="72"/>
      <c r="BB153" s="105" t="b">
        <f t="shared" si="94"/>
        <v>0</v>
      </c>
      <c r="BC153" s="105" t="b">
        <f t="shared" si="95"/>
        <v>0</v>
      </c>
      <c r="BD153" s="105" t="b">
        <f t="shared" si="96"/>
        <v>0</v>
      </c>
      <c r="BE153" s="105" t="b">
        <f t="shared" si="97"/>
        <v>0</v>
      </c>
      <c r="BF153" s="105" t="b">
        <f t="shared" si="98"/>
        <v>0</v>
      </c>
      <c r="BG153" s="105" t="b">
        <f t="shared" si="99"/>
        <v>0</v>
      </c>
      <c r="BH153" s="105" t="b">
        <f t="shared" si="100"/>
        <v>0</v>
      </c>
      <c r="BI153" s="105" t="b">
        <f t="shared" si="101"/>
        <v>0</v>
      </c>
      <c r="BJ153" s="105" t="b">
        <f t="shared" si="102"/>
        <v>0</v>
      </c>
      <c r="BK153" s="105" t="b">
        <f t="shared" si="103"/>
        <v>0</v>
      </c>
      <c r="BL153" s="105" t="b">
        <f t="shared" si="104"/>
        <v>0</v>
      </c>
      <c r="BM153" s="105" t="b">
        <f t="shared" si="105"/>
        <v>0</v>
      </c>
      <c r="BN153" s="105" t="b">
        <f t="shared" si="106"/>
        <v>0</v>
      </c>
      <c r="BO153" s="105" t="b">
        <f t="shared" si="107"/>
        <v>0</v>
      </c>
      <c r="BP153" s="105" t="b">
        <f t="shared" si="108"/>
        <v>0</v>
      </c>
      <c r="BQ153" s="105" t="b">
        <f t="shared" si="109"/>
        <v>0</v>
      </c>
      <c r="BR153" s="105" t="b">
        <f t="shared" si="110"/>
        <v>0</v>
      </c>
      <c r="BS153" s="105" t="b">
        <f t="shared" si="111"/>
        <v>0</v>
      </c>
      <c r="BT153" s="105" t="b">
        <f t="shared" si="112"/>
        <v>0</v>
      </c>
      <c r="BU153" s="105" t="b">
        <f t="shared" si="113"/>
        <v>0</v>
      </c>
      <c r="BV153" s="105" t="b">
        <f t="shared" si="114"/>
        <v>0</v>
      </c>
      <c r="BW153" s="105" t="b">
        <f t="shared" si="115"/>
        <v>0</v>
      </c>
      <c r="BX153" s="105" t="b">
        <f t="shared" si="116"/>
        <v>0</v>
      </c>
      <c r="BY153" s="105" t="b">
        <f t="shared" si="117"/>
        <v>0</v>
      </c>
      <c r="BZ153" s="105" t="b">
        <f t="shared" si="118"/>
        <v>0</v>
      </c>
      <c r="CA153" s="105" t="b">
        <f t="shared" si="119"/>
        <v>0</v>
      </c>
      <c r="CB153" s="105" t="b">
        <f t="shared" si="120"/>
        <v>0</v>
      </c>
      <c r="CC153" s="105" t="b">
        <f t="shared" si="121"/>
        <v>0</v>
      </c>
      <c r="CD153" s="105" t="b">
        <f t="shared" si="122"/>
        <v>0</v>
      </c>
      <c r="CE153" s="105" t="b">
        <f t="shared" si="123"/>
        <v>0</v>
      </c>
      <c r="CF153" s="105" t="b">
        <f t="shared" si="124"/>
        <v>0</v>
      </c>
      <c r="CG153" s="105" t="b">
        <f t="shared" si="125"/>
        <v>0</v>
      </c>
      <c r="CH153" s="105" t="b">
        <f t="shared" si="126"/>
        <v>0</v>
      </c>
      <c r="CI153" s="105" t="b">
        <f t="shared" si="127"/>
        <v>0</v>
      </c>
      <c r="CJ153" s="105" t="b">
        <f t="shared" si="128"/>
        <v>0</v>
      </c>
      <c r="CK153" s="105" t="b">
        <f t="shared" si="129"/>
        <v>0</v>
      </c>
      <c r="CL153" s="105" t="b">
        <f t="shared" si="130"/>
        <v>0</v>
      </c>
      <c r="CM153" s="105" t="b">
        <f t="shared" si="131"/>
        <v>0</v>
      </c>
      <c r="CN153" s="105">
        <f t="shared" si="132"/>
        <v>0</v>
      </c>
      <c r="CO153" s="105">
        <f t="shared" si="133"/>
        <v>0</v>
      </c>
      <c r="CP153" s="105">
        <f t="shared" si="134"/>
        <v>0</v>
      </c>
      <c r="CQ153" s="105">
        <f t="shared" si="135"/>
        <v>0</v>
      </c>
      <c r="CR153" s="105">
        <f t="shared" si="136"/>
        <v>0</v>
      </c>
      <c r="CS153" s="105">
        <f t="shared" si="137"/>
        <v>0</v>
      </c>
      <c r="CT153" s="105">
        <f t="shared" si="138"/>
        <v>0</v>
      </c>
      <c r="CU153" s="105">
        <f t="shared" si="139"/>
        <v>0</v>
      </c>
      <c r="CV153" s="94">
        <f t="shared" si="140"/>
        <v>0</v>
      </c>
      <c r="CW153" s="59">
        <f>(F7*CV153)/100</f>
        <v>0</v>
      </c>
    </row>
    <row r="154" spans="1:101">
      <c r="A154" s="42"/>
      <c r="B154" s="42"/>
      <c r="C154" s="42"/>
      <c r="D154" s="42"/>
      <c r="E154" s="43"/>
      <c r="F154" s="42"/>
      <c r="G154" s="42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  <c r="AL154" s="4"/>
      <c r="AM154" s="4"/>
      <c r="AN154" s="4"/>
      <c r="AO154" s="4"/>
      <c r="AP154" s="4"/>
      <c r="AQ154" s="4"/>
      <c r="AR154" s="4"/>
      <c r="AS154" s="4"/>
      <c r="AT154" s="100"/>
      <c r="AU154" s="72"/>
      <c r="AV154" s="72"/>
      <c r="AW154" s="72"/>
      <c r="AX154" s="72"/>
      <c r="AY154" s="72"/>
      <c r="AZ154" s="72"/>
      <c r="BA154" s="72"/>
      <c r="BB154" s="105" t="b">
        <f t="shared" si="94"/>
        <v>0</v>
      </c>
      <c r="BC154" s="105" t="b">
        <f t="shared" si="95"/>
        <v>0</v>
      </c>
      <c r="BD154" s="105" t="b">
        <f t="shared" si="96"/>
        <v>0</v>
      </c>
      <c r="BE154" s="105" t="b">
        <f t="shared" si="97"/>
        <v>0</v>
      </c>
      <c r="BF154" s="105" t="b">
        <f t="shared" si="98"/>
        <v>0</v>
      </c>
      <c r="BG154" s="105" t="b">
        <f t="shared" si="99"/>
        <v>0</v>
      </c>
      <c r="BH154" s="105" t="b">
        <f t="shared" si="100"/>
        <v>0</v>
      </c>
      <c r="BI154" s="105" t="b">
        <f t="shared" si="101"/>
        <v>0</v>
      </c>
      <c r="BJ154" s="105" t="b">
        <f t="shared" si="102"/>
        <v>0</v>
      </c>
      <c r="BK154" s="105" t="b">
        <f t="shared" si="103"/>
        <v>0</v>
      </c>
      <c r="BL154" s="105" t="b">
        <f t="shared" si="104"/>
        <v>0</v>
      </c>
      <c r="BM154" s="105" t="b">
        <f t="shared" si="105"/>
        <v>0</v>
      </c>
      <c r="BN154" s="105" t="b">
        <f t="shared" si="106"/>
        <v>0</v>
      </c>
      <c r="BO154" s="105" t="b">
        <f t="shared" si="107"/>
        <v>0</v>
      </c>
      <c r="BP154" s="105" t="b">
        <f t="shared" si="108"/>
        <v>0</v>
      </c>
      <c r="BQ154" s="105" t="b">
        <f t="shared" si="109"/>
        <v>0</v>
      </c>
      <c r="BR154" s="105" t="b">
        <f t="shared" si="110"/>
        <v>0</v>
      </c>
      <c r="BS154" s="105" t="b">
        <f t="shared" si="111"/>
        <v>0</v>
      </c>
      <c r="BT154" s="105" t="b">
        <f t="shared" si="112"/>
        <v>0</v>
      </c>
      <c r="BU154" s="105" t="b">
        <f t="shared" si="113"/>
        <v>0</v>
      </c>
      <c r="BV154" s="105" t="b">
        <f t="shared" si="114"/>
        <v>0</v>
      </c>
      <c r="BW154" s="105" t="b">
        <f t="shared" si="115"/>
        <v>0</v>
      </c>
      <c r="BX154" s="105" t="b">
        <f t="shared" si="116"/>
        <v>0</v>
      </c>
      <c r="BY154" s="105" t="b">
        <f t="shared" si="117"/>
        <v>0</v>
      </c>
      <c r="BZ154" s="105" t="b">
        <f t="shared" si="118"/>
        <v>0</v>
      </c>
      <c r="CA154" s="105" t="b">
        <f t="shared" si="119"/>
        <v>0</v>
      </c>
      <c r="CB154" s="105" t="b">
        <f t="shared" si="120"/>
        <v>0</v>
      </c>
      <c r="CC154" s="105" t="b">
        <f t="shared" si="121"/>
        <v>0</v>
      </c>
      <c r="CD154" s="105" t="b">
        <f t="shared" si="122"/>
        <v>0</v>
      </c>
      <c r="CE154" s="105" t="b">
        <f t="shared" si="123"/>
        <v>0</v>
      </c>
      <c r="CF154" s="105" t="b">
        <f t="shared" si="124"/>
        <v>0</v>
      </c>
      <c r="CG154" s="105" t="b">
        <f t="shared" si="125"/>
        <v>0</v>
      </c>
      <c r="CH154" s="105" t="b">
        <f t="shared" si="126"/>
        <v>0</v>
      </c>
      <c r="CI154" s="105" t="b">
        <f t="shared" si="127"/>
        <v>0</v>
      </c>
      <c r="CJ154" s="105" t="b">
        <f t="shared" si="128"/>
        <v>0</v>
      </c>
      <c r="CK154" s="105" t="b">
        <f t="shared" si="129"/>
        <v>0</v>
      </c>
      <c r="CL154" s="105" t="b">
        <f t="shared" si="130"/>
        <v>0</v>
      </c>
      <c r="CM154" s="105" t="b">
        <f t="shared" si="131"/>
        <v>0</v>
      </c>
      <c r="CN154" s="105">
        <f t="shared" si="132"/>
        <v>0</v>
      </c>
      <c r="CO154" s="105">
        <f t="shared" si="133"/>
        <v>0</v>
      </c>
      <c r="CP154" s="105">
        <f t="shared" si="134"/>
        <v>0</v>
      </c>
      <c r="CQ154" s="105">
        <f t="shared" si="135"/>
        <v>0</v>
      </c>
      <c r="CR154" s="105">
        <f t="shared" si="136"/>
        <v>0</v>
      </c>
      <c r="CS154" s="105">
        <f t="shared" si="137"/>
        <v>0</v>
      </c>
      <c r="CT154" s="105">
        <f t="shared" si="138"/>
        <v>0</v>
      </c>
      <c r="CU154" s="105">
        <f t="shared" si="139"/>
        <v>0</v>
      </c>
      <c r="CV154" s="94">
        <f t="shared" si="140"/>
        <v>0</v>
      </c>
      <c r="CW154" s="59">
        <f>(F7*CV154)/100</f>
        <v>0</v>
      </c>
    </row>
    <row r="155" spans="1:101">
      <c r="A155" s="42"/>
      <c r="B155" s="42"/>
      <c r="C155" s="42"/>
      <c r="D155" s="42"/>
      <c r="E155" s="43"/>
      <c r="F155" s="42"/>
      <c r="G155" s="42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0"/>
      <c r="AL155" s="4"/>
      <c r="AM155" s="4"/>
      <c r="AN155" s="4"/>
      <c r="AO155" s="4"/>
      <c r="AP155" s="4"/>
      <c r="AQ155" s="4"/>
      <c r="AR155" s="4"/>
      <c r="AS155" s="4"/>
      <c r="AT155" s="100"/>
      <c r="AU155" s="72"/>
      <c r="AV155" s="72"/>
      <c r="AW155" s="72"/>
      <c r="AX155" s="72"/>
      <c r="AY155" s="72"/>
      <c r="AZ155" s="72"/>
      <c r="BA155" s="72"/>
      <c r="BB155" s="105" t="b">
        <f t="shared" si="94"/>
        <v>0</v>
      </c>
      <c r="BC155" s="105" t="b">
        <f t="shared" si="95"/>
        <v>0</v>
      </c>
      <c r="BD155" s="105" t="b">
        <f t="shared" si="96"/>
        <v>0</v>
      </c>
      <c r="BE155" s="105" t="b">
        <f t="shared" si="97"/>
        <v>0</v>
      </c>
      <c r="BF155" s="105" t="b">
        <f t="shared" si="98"/>
        <v>0</v>
      </c>
      <c r="BG155" s="105" t="b">
        <f t="shared" si="99"/>
        <v>0</v>
      </c>
      <c r="BH155" s="105" t="b">
        <f t="shared" si="100"/>
        <v>0</v>
      </c>
      <c r="BI155" s="105" t="b">
        <f t="shared" si="101"/>
        <v>0</v>
      </c>
      <c r="BJ155" s="105" t="b">
        <f t="shared" si="102"/>
        <v>0</v>
      </c>
      <c r="BK155" s="105" t="b">
        <f t="shared" si="103"/>
        <v>0</v>
      </c>
      <c r="BL155" s="105" t="b">
        <f t="shared" si="104"/>
        <v>0</v>
      </c>
      <c r="BM155" s="105" t="b">
        <f t="shared" si="105"/>
        <v>0</v>
      </c>
      <c r="BN155" s="105" t="b">
        <f t="shared" si="106"/>
        <v>0</v>
      </c>
      <c r="BO155" s="105" t="b">
        <f t="shared" si="107"/>
        <v>0</v>
      </c>
      <c r="BP155" s="105" t="b">
        <f t="shared" si="108"/>
        <v>0</v>
      </c>
      <c r="BQ155" s="105" t="b">
        <f t="shared" si="109"/>
        <v>0</v>
      </c>
      <c r="BR155" s="105" t="b">
        <f t="shared" si="110"/>
        <v>0</v>
      </c>
      <c r="BS155" s="105" t="b">
        <f t="shared" si="111"/>
        <v>0</v>
      </c>
      <c r="BT155" s="105" t="b">
        <f t="shared" si="112"/>
        <v>0</v>
      </c>
      <c r="BU155" s="105" t="b">
        <f t="shared" si="113"/>
        <v>0</v>
      </c>
      <c r="BV155" s="105" t="b">
        <f t="shared" si="114"/>
        <v>0</v>
      </c>
      <c r="BW155" s="105" t="b">
        <f t="shared" si="115"/>
        <v>0</v>
      </c>
      <c r="BX155" s="105" t="b">
        <f t="shared" si="116"/>
        <v>0</v>
      </c>
      <c r="BY155" s="105" t="b">
        <f t="shared" si="117"/>
        <v>0</v>
      </c>
      <c r="BZ155" s="105" t="b">
        <f t="shared" si="118"/>
        <v>0</v>
      </c>
      <c r="CA155" s="105" t="b">
        <f t="shared" si="119"/>
        <v>0</v>
      </c>
      <c r="CB155" s="105" t="b">
        <f t="shared" si="120"/>
        <v>0</v>
      </c>
      <c r="CC155" s="105" t="b">
        <f t="shared" si="121"/>
        <v>0</v>
      </c>
      <c r="CD155" s="105" t="b">
        <f t="shared" si="122"/>
        <v>0</v>
      </c>
      <c r="CE155" s="105" t="b">
        <f t="shared" si="123"/>
        <v>0</v>
      </c>
      <c r="CF155" s="105" t="b">
        <f t="shared" si="124"/>
        <v>0</v>
      </c>
      <c r="CG155" s="105" t="b">
        <f t="shared" si="125"/>
        <v>0</v>
      </c>
      <c r="CH155" s="105" t="b">
        <f t="shared" si="126"/>
        <v>0</v>
      </c>
      <c r="CI155" s="105" t="b">
        <f t="shared" si="127"/>
        <v>0</v>
      </c>
      <c r="CJ155" s="105" t="b">
        <f t="shared" si="128"/>
        <v>0</v>
      </c>
      <c r="CK155" s="105" t="b">
        <f t="shared" si="129"/>
        <v>0</v>
      </c>
      <c r="CL155" s="105" t="b">
        <f t="shared" si="130"/>
        <v>0</v>
      </c>
      <c r="CM155" s="105" t="b">
        <f t="shared" si="131"/>
        <v>0</v>
      </c>
      <c r="CN155" s="105">
        <f t="shared" si="132"/>
        <v>0</v>
      </c>
      <c r="CO155" s="105">
        <f t="shared" si="133"/>
        <v>0</v>
      </c>
      <c r="CP155" s="105">
        <f t="shared" si="134"/>
        <v>0</v>
      </c>
      <c r="CQ155" s="105">
        <f t="shared" si="135"/>
        <v>0</v>
      </c>
      <c r="CR155" s="105">
        <f t="shared" si="136"/>
        <v>0</v>
      </c>
      <c r="CS155" s="105">
        <f t="shared" si="137"/>
        <v>0</v>
      </c>
      <c r="CT155" s="105">
        <f t="shared" si="138"/>
        <v>0</v>
      </c>
      <c r="CU155" s="105">
        <f t="shared" si="139"/>
        <v>0</v>
      </c>
      <c r="CV155" s="94">
        <f t="shared" si="140"/>
        <v>0</v>
      </c>
      <c r="CW155" s="59">
        <f>(F7*CV155)/100</f>
        <v>0</v>
      </c>
    </row>
    <row r="156" spans="1:101">
      <c r="A156" s="42"/>
      <c r="B156" s="42"/>
      <c r="C156" s="42"/>
      <c r="D156" s="42"/>
      <c r="E156" s="43"/>
      <c r="F156" s="42"/>
      <c r="G156" s="42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4"/>
      <c r="AM156" s="4"/>
      <c r="AN156" s="4"/>
      <c r="AO156" s="4"/>
      <c r="AP156" s="4"/>
      <c r="AQ156" s="4"/>
      <c r="AR156" s="4"/>
      <c r="AS156" s="4"/>
      <c r="AT156" s="100"/>
      <c r="AU156" s="72"/>
      <c r="AV156" s="72"/>
      <c r="AW156" s="72"/>
      <c r="AX156" s="72"/>
      <c r="AY156" s="72"/>
      <c r="AZ156" s="72"/>
      <c r="BA156" s="72"/>
      <c r="BB156" s="105" t="b">
        <f t="shared" si="94"/>
        <v>0</v>
      </c>
      <c r="BC156" s="105" t="b">
        <f t="shared" si="95"/>
        <v>0</v>
      </c>
      <c r="BD156" s="105" t="b">
        <f t="shared" si="96"/>
        <v>0</v>
      </c>
      <c r="BE156" s="105" t="b">
        <f t="shared" si="97"/>
        <v>0</v>
      </c>
      <c r="BF156" s="105" t="b">
        <f t="shared" si="98"/>
        <v>0</v>
      </c>
      <c r="BG156" s="105" t="b">
        <f t="shared" si="99"/>
        <v>0</v>
      </c>
      <c r="BH156" s="105" t="b">
        <f t="shared" si="100"/>
        <v>0</v>
      </c>
      <c r="BI156" s="105" t="b">
        <f t="shared" si="101"/>
        <v>0</v>
      </c>
      <c r="BJ156" s="105" t="b">
        <f t="shared" si="102"/>
        <v>0</v>
      </c>
      <c r="BK156" s="105" t="b">
        <f t="shared" si="103"/>
        <v>0</v>
      </c>
      <c r="BL156" s="105" t="b">
        <f t="shared" si="104"/>
        <v>0</v>
      </c>
      <c r="BM156" s="105" t="b">
        <f t="shared" si="105"/>
        <v>0</v>
      </c>
      <c r="BN156" s="105" t="b">
        <f t="shared" si="106"/>
        <v>0</v>
      </c>
      <c r="BO156" s="105" t="b">
        <f t="shared" si="107"/>
        <v>0</v>
      </c>
      <c r="BP156" s="105" t="b">
        <f t="shared" si="108"/>
        <v>0</v>
      </c>
      <c r="BQ156" s="105" t="b">
        <f t="shared" si="109"/>
        <v>0</v>
      </c>
      <c r="BR156" s="105" t="b">
        <f t="shared" si="110"/>
        <v>0</v>
      </c>
      <c r="BS156" s="105" t="b">
        <f t="shared" si="111"/>
        <v>0</v>
      </c>
      <c r="BT156" s="105" t="b">
        <f t="shared" si="112"/>
        <v>0</v>
      </c>
      <c r="BU156" s="105" t="b">
        <f t="shared" si="113"/>
        <v>0</v>
      </c>
      <c r="BV156" s="105" t="b">
        <f t="shared" si="114"/>
        <v>0</v>
      </c>
      <c r="BW156" s="105" t="b">
        <f t="shared" si="115"/>
        <v>0</v>
      </c>
      <c r="BX156" s="105" t="b">
        <f t="shared" si="116"/>
        <v>0</v>
      </c>
      <c r="BY156" s="105" t="b">
        <f t="shared" si="117"/>
        <v>0</v>
      </c>
      <c r="BZ156" s="105" t="b">
        <f t="shared" si="118"/>
        <v>0</v>
      </c>
      <c r="CA156" s="105" t="b">
        <f t="shared" si="119"/>
        <v>0</v>
      </c>
      <c r="CB156" s="105" t="b">
        <f t="shared" si="120"/>
        <v>0</v>
      </c>
      <c r="CC156" s="105" t="b">
        <f t="shared" si="121"/>
        <v>0</v>
      </c>
      <c r="CD156" s="105" t="b">
        <f t="shared" si="122"/>
        <v>0</v>
      </c>
      <c r="CE156" s="105" t="b">
        <f t="shared" si="123"/>
        <v>0</v>
      </c>
      <c r="CF156" s="105" t="b">
        <f t="shared" si="124"/>
        <v>0</v>
      </c>
      <c r="CG156" s="105" t="b">
        <f t="shared" si="125"/>
        <v>0</v>
      </c>
      <c r="CH156" s="105" t="b">
        <f t="shared" si="126"/>
        <v>0</v>
      </c>
      <c r="CI156" s="105" t="b">
        <f t="shared" si="127"/>
        <v>0</v>
      </c>
      <c r="CJ156" s="105" t="b">
        <f t="shared" si="128"/>
        <v>0</v>
      </c>
      <c r="CK156" s="105" t="b">
        <f t="shared" si="129"/>
        <v>0</v>
      </c>
      <c r="CL156" s="105" t="b">
        <f t="shared" si="130"/>
        <v>0</v>
      </c>
      <c r="CM156" s="105" t="b">
        <f t="shared" si="131"/>
        <v>0</v>
      </c>
      <c r="CN156" s="105">
        <f t="shared" si="132"/>
        <v>0</v>
      </c>
      <c r="CO156" s="105">
        <f t="shared" si="133"/>
        <v>0</v>
      </c>
      <c r="CP156" s="105">
        <f t="shared" si="134"/>
        <v>0</v>
      </c>
      <c r="CQ156" s="105">
        <f t="shared" si="135"/>
        <v>0</v>
      </c>
      <c r="CR156" s="105">
        <f t="shared" si="136"/>
        <v>0</v>
      </c>
      <c r="CS156" s="105">
        <f t="shared" si="137"/>
        <v>0</v>
      </c>
      <c r="CT156" s="105">
        <f t="shared" si="138"/>
        <v>0</v>
      </c>
      <c r="CU156" s="105">
        <f t="shared" si="139"/>
        <v>0</v>
      </c>
      <c r="CV156" s="94">
        <f t="shared" si="140"/>
        <v>0</v>
      </c>
      <c r="CW156" s="59">
        <f>(F7*CV156)/100</f>
        <v>0</v>
      </c>
    </row>
    <row r="157" spans="1:101">
      <c r="A157" s="42"/>
      <c r="B157" s="42"/>
      <c r="C157" s="42"/>
      <c r="D157" s="42"/>
      <c r="E157" s="43"/>
      <c r="F157" s="42"/>
      <c r="G157" s="42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4"/>
      <c r="AM157" s="4"/>
      <c r="AN157" s="4"/>
      <c r="AO157" s="4"/>
      <c r="AP157" s="4"/>
      <c r="AQ157" s="4"/>
      <c r="AR157" s="4"/>
      <c r="AS157" s="4"/>
      <c r="AT157" s="100"/>
      <c r="AU157" s="72"/>
      <c r="AV157" s="72"/>
      <c r="AW157" s="72"/>
      <c r="AX157" s="72"/>
      <c r="AY157" s="72"/>
      <c r="AZ157" s="72"/>
      <c r="BA157" s="72"/>
      <c r="BB157" s="105" t="b">
        <f t="shared" si="94"/>
        <v>0</v>
      </c>
      <c r="BC157" s="105" t="b">
        <f t="shared" si="95"/>
        <v>0</v>
      </c>
      <c r="BD157" s="105" t="b">
        <f t="shared" si="96"/>
        <v>0</v>
      </c>
      <c r="BE157" s="105" t="b">
        <f t="shared" si="97"/>
        <v>0</v>
      </c>
      <c r="BF157" s="105" t="b">
        <f t="shared" si="98"/>
        <v>0</v>
      </c>
      <c r="BG157" s="105" t="b">
        <f t="shared" si="99"/>
        <v>0</v>
      </c>
      <c r="BH157" s="105" t="b">
        <f t="shared" si="100"/>
        <v>0</v>
      </c>
      <c r="BI157" s="105" t="b">
        <f t="shared" si="101"/>
        <v>0</v>
      </c>
      <c r="BJ157" s="105" t="b">
        <f t="shared" si="102"/>
        <v>0</v>
      </c>
      <c r="BK157" s="105" t="b">
        <f t="shared" si="103"/>
        <v>0</v>
      </c>
      <c r="BL157" s="105" t="b">
        <f t="shared" si="104"/>
        <v>0</v>
      </c>
      <c r="BM157" s="105" t="b">
        <f t="shared" si="105"/>
        <v>0</v>
      </c>
      <c r="BN157" s="105" t="b">
        <f t="shared" si="106"/>
        <v>0</v>
      </c>
      <c r="BO157" s="105" t="b">
        <f t="shared" si="107"/>
        <v>0</v>
      </c>
      <c r="BP157" s="105" t="b">
        <f t="shared" si="108"/>
        <v>0</v>
      </c>
      <c r="BQ157" s="105" t="b">
        <f t="shared" si="109"/>
        <v>0</v>
      </c>
      <c r="BR157" s="105" t="b">
        <f t="shared" si="110"/>
        <v>0</v>
      </c>
      <c r="BS157" s="105" t="b">
        <f t="shared" si="111"/>
        <v>0</v>
      </c>
      <c r="BT157" s="105" t="b">
        <f t="shared" si="112"/>
        <v>0</v>
      </c>
      <c r="BU157" s="105" t="b">
        <f t="shared" si="113"/>
        <v>0</v>
      </c>
      <c r="BV157" s="105" t="b">
        <f t="shared" si="114"/>
        <v>0</v>
      </c>
      <c r="BW157" s="105" t="b">
        <f t="shared" si="115"/>
        <v>0</v>
      </c>
      <c r="BX157" s="105" t="b">
        <f t="shared" si="116"/>
        <v>0</v>
      </c>
      <c r="BY157" s="105" t="b">
        <f t="shared" si="117"/>
        <v>0</v>
      </c>
      <c r="BZ157" s="105" t="b">
        <f t="shared" si="118"/>
        <v>0</v>
      </c>
      <c r="CA157" s="105" t="b">
        <f t="shared" si="119"/>
        <v>0</v>
      </c>
      <c r="CB157" s="105" t="b">
        <f t="shared" si="120"/>
        <v>0</v>
      </c>
      <c r="CC157" s="105" t="b">
        <f t="shared" si="121"/>
        <v>0</v>
      </c>
      <c r="CD157" s="105" t="b">
        <f t="shared" si="122"/>
        <v>0</v>
      </c>
      <c r="CE157" s="105" t="b">
        <f t="shared" si="123"/>
        <v>0</v>
      </c>
      <c r="CF157" s="105" t="b">
        <f t="shared" si="124"/>
        <v>0</v>
      </c>
      <c r="CG157" s="105" t="b">
        <f t="shared" si="125"/>
        <v>0</v>
      </c>
      <c r="CH157" s="105" t="b">
        <f t="shared" si="126"/>
        <v>0</v>
      </c>
      <c r="CI157" s="105" t="b">
        <f t="shared" si="127"/>
        <v>0</v>
      </c>
      <c r="CJ157" s="105" t="b">
        <f t="shared" si="128"/>
        <v>0</v>
      </c>
      <c r="CK157" s="105" t="b">
        <f t="shared" si="129"/>
        <v>0</v>
      </c>
      <c r="CL157" s="105" t="b">
        <f t="shared" si="130"/>
        <v>0</v>
      </c>
      <c r="CM157" s="105" t="b">
        <f t="shared" si="131"/>
        <v>0</v>
      </c>
      <c r="CN157" s="105">
        <f t="shared" si="132"/>
        <v>0</v>
      </c>
      <c r="CO157" s="105">
        <f t="shared" si="133"/>
        <v>0</v>
      </c>
      <c r="CP157" s="105">
        <f t="shared" si="134"/>
        <v>0</v>
      </c>
      <c r="CQ157" s="105">
        <f t="shared" si="135"/>
        <v>0</v>
      </c>
      <c r="CR157" s="105">
        <f t="shared" si="136"/>
        <v>0</v>
      </c>
      <c r="CS157" s="105">
        <f t="shared" si="137"/>
        <v>0</v>
      </c>
      <c r="CT157" s="105">
        <f t="shared" si="138"/>
        <v>0</v>
      </c>
      <c r="CU157" s="105">
        <f t="shared" si="139"/>
        <v>0</v>
      </c>
      <c r="CV157" s="94">
        <f t="shared" si="140"/>
        <v>0</v>
      </c>
      <c r="CW157" s="59">
        <f>(F7*CV157)/100</f>
        <v>0</v>
      </c>
    </row>
    <row r="158" spans="1:101">
      <c r="A158" s="42"/>
      <c r="B158" s="42"/>
      <c r="C158" s="42"/>
      <c r="D158" s="42"/>
      <c r="E158" s="43"/>
      <c r="F158" s="42"/>
      <c r="G158" s="42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4"/>
      <c r="AM158" s="4"/>
      <c r="AN158" s="4"/>
      <c r="AO158" s="4"/>
      <c r="AP158" s="4"/>
      <c r="AQ158" s="4"/>
      <c r="AR158" s="4"/>
      <c r="AS158" s="4"/>
      <c r="AT158" s="100"/>
      <c r="AU158" s="72"/>
      <c r="AV158" s="72"/>
      <c r="AW158" s="72"/>
      <c r="AX158" s="72"/>
      <c r="AY158" s="72"/>
      <c r="AZ158" s="72"/>
      <c r="BA158" s="72"/>
      <c r="BB158" s="105" t="b">
        <f t="shared" si="94"/>
        <v>0</v>
      </c>
      <c r="BC158" s="105" t="b">
        <f t="shared" si="95"/>
        <v>0</v>
      </c>
      <c r="BD158" s="105" t="b">
        <f t="shared" si="96"/>
        <v>0</v>
      </c>
      <c r="BE158" s="105" t="b">
        <f t="shared" si="97"/>
        <v>0</v>
      </c>
      <c r="BF158" s="105" t="b">
        <f t="shared" si="98"/>
        <v>0</v>
      </c>
      <c r="BG158" s="105" t="b">
        <f t="shared" si="99"/>
        <v>0</v>
      </c>
      <c r="BH158" s="105" t="b">
        <f t="shared" si="100"/>
        <v>0</v>
      </c>
      <c r="BI158" s="105" t="b">
        <f t="shared" si="101"/>
        <v>0</v>
      </c>
      <c r="BJ158" s="105" t="b">
        <f t="shared" si="102"/>
        <v>0</v>
      </c>
      <c r="BK158" s="105" t="b">
        <f t="shared" si="103"/>
        <v>0</v>
      </c>
      <c r="BL158" s="105" t="b">
        <f t="shared" si="104"/>
        <v>0</v>
      </c>
      <c r="BM158" s="105" t="b">
        <f t="shared" si="105"/>
        <v>0</v>
      </c>
      <c r="BN158" s="105" t="b">
        <f t="shared" si="106"/>
        <v>0</v>
      </c>
      <c r="BO158" s="105" t="b">
        <f t="shared" si="107"/>
        <v>0</v>
      </c>
      <c r="BP158" s="105" t="b">
        <f t="shared" si="108"/>
        <v>0</v>
      </c>
      <c r="BQ158" s="105" t="b">
        <f t="shared" si="109"/>
        <v>0</v>
      </c>
      <c r="BR158" s="105" t="b">
        <f t="shared" si="110"/>
        <v>0</v>
      </c>
      <c r="BS158" s="105" t="b">
        <f t="shared" si="111"/>
        <v>0</v>
      </c>
      <c r="BT158" s="105" t="b">
        <f t="shared" si="112"/>
        <v>0</v>
      </c>
      <c r="BU158" s="105" t="b">
        <f t="shared" si="113"/>
        <v>0</v>
      </c>
      <c r="BV158" s="105" t="b">
        <f t="shared" si="114"/>
        <v>0</v>
      </c>
      <c r="BW158" s="105" t="b">
        <f t="shared" si="115"/>
        <v>0</v>
      </c>
      <c r="BX158" s="105" t="b">
        <f t="shared" si="116"/>
        <v>0</v>
      </c>
      <c r="BY158" s="105" t="b">
        <f t="shared" si="117"/>
        <v>0</v>
      </c>
      <c r="BZ158" s="105" t="b">
        <f t="shared" si="118"/>
        <v>0</v>
      </c>
      <c r="CA158" s="105" t="b">
        <f t="shared" si="119"/>
        <v>0</v>
      </c>
      <c r="CB158" s="105" t="b">
        <f t="shared" si="120"/>
        <v>0</v>
      </c>
      <c r="CC158" s="105" t="b">
        <f t="shared" si="121"/>
        <v>0</v>
      </c>
      <c r="CD158" s="105" t="b">
        <f t="shared" si="122"/>
        <v>0</v>
      </c>
      <c r="CE158" s="105" t="b">
        <f t="shared" si="123"/>
        <v>0</v>
      </c>
      <c r="CF158" s="105" t="b">
        <f t="shared" si="124"/>
        <v>0</v>
      </c>
      <c r="CG158" s="105" t="b">
        <f t="shared" si="125"/>
        <v>0</v>
      </c>
      <c r="CH158" s="105" t="b">
        <f t="shared" si="126"/>
        <v>0</v>
      </c>
      <c r="CI158" s="105" t="b">
        <f t="shared" si="127"/>
        <v>0</v>
      </c>
      <c r="CJ158" s="105" t="b">
        <f t="shared" si="128"/>
        <v>0</v>
      </c>
      <c r="CK158" s="105" t="b">
        <f t="shared" si="129"/>
        <v>0</v>
      </c>
      <c r="CL158" s="105" t="b">
        <f t="shared" si="130"/>
        <v>0</v>
      </c>
      <c r="CM158" s="105" t="b">
        <f t="shared" si="131"/>
        <v>0</v>
      </c>
      <c r="CN158" s="105">
        <f t="shared" si="132"/>
        <v>0</v>
      </c>
      <c r="CO158" s="105">
        <f t="shared" si="133"/>
        <v>0</v>
      </c>
      <c r="CP158" s="105">
        <f t="shared" si="134"/>
        <v>0</v>
      </c>
      <c r="CQ158" s="105">
        <f t="shared" si="135"/>
        <v>0</v>
      </c>
      <c r="CR158" s="105">
        <f t="shared" si="136"/>
        <v>0</v>
      </c>
      <c r="CS158" s="105">
        <f t="shared" si="137"/>
        <v>0</v>
      </c>
      <c r="CT158" s="105">
        <f t="shared" si="138"/>
        <v>0</v>
      </c>
      <c r="CU158" s="105">
        <f t="shared" si="139"/>
        <v>0</v>
      </c>
      <c r="CV158" s="94">
        <f t="shared" si="140"/>
        <v>0</v>
      </c>
      <c r="CW158" s="59">
        <f>(F7*CV158)/100</f>
        <v>0</v>
      </c>
    </row>
    <row r="159" spans="1:101">
      <c r="A159" s="42"/>
      <c r="B159" s="42"/>
      <c r="C159" s="42"/>
      <c r="D159" s="42"/>
      <c r="E159" s="43"/>
      <c r="F159" s="42"/>
      <c r="G159" s="42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4"/>
      <c r="AM159" s="4"/>
      <c r="AN159" s="4"/>
      <c r="AO159" s="4"/>
      <c r="AP159" s="4"/>
      <c r="AQ159" s="4"/>
      <c r="AR159" s="4"/>
      <c r="AS159" s="4"/>
      <c r="AT159" s="100"/>
      <c r="AU159" s="72"/>
      <c r="AV159" s="72"/>
      <c r="AW159" s="72"/>
      <c r="AX159" s="72"/>
      <c r="AY159" s="72"/>
      <c r="AZ159" s="72"/>
      <c r="BA159" s="72"/>
      <c r="BB159" s="105" t="b">
        <f t="shared" si="94"/>
        <v>0</v>
      </c>
      <c r="BC159" s="105" t="b">
        <f t="shared" si="95"/>
        <v>0</v>
      </c>
      <c r="BD159" s="105" t="b">
        <f t="shared" si="96"/>
        <v>0</v>
      </c>
      <c r="BE159" s="105" t="b">
        <f t="shared" si="97"/>
        <v>0</v>
      </c>
      <c r="BF159" s="105" t="b">
        <f t="shared" si="98"/>
        <v>0</v>
      </c>
      <c r="BG159" s="105" t="b">
        <f t="shared" si="99"/>
        <v>0</v>
      </c>
      <c r="BH159" s="105" t="b">
        <f t="shared" si="100"/>
        <v>0</v>
      </c>
      <c r="BI159" s="105" t="b">
        <f t="shared" si="101"/>
        <v>0</v>
      </c>
      <c r="BJ159" s="105" t="b">
        <f t="shared" si="102"/>
        <v>0</v>
      </c>
      <c r="BK159" s="105" t="b">
        <f t="shared" si="103"/>
        <v>0</v>
      </c>
      <c r="BL159" s="105" t="b">
        <f t="shared" si="104"/>
        <v>0</v>
      </c>
      <c r="BM159" s="105" t="b">
        <f t="shared" si="105"/>
        <v>0</v>
      </c>
      <c r="BN159" s="105" t="b">
        <f t="shared" si="106"/>
        <v>0</v>
      </c>
      <c r="BO159" s="105" t="b">
        <f t="shared" si="107"/>
        <v>0</v>
      </c>
      <c r="BP159" s="105" t="b">
        <f t="shared" si="108"/>
        <v>0</v>
      </c>
      <c r="BQ159" s="105" t="b">
        <f t="shared" si="109"/>
        <v>0</v>
      </c>
      <c r="BR159" s="105" t="b">
        <f t="shared" si="110"/>
        <v>0</v>
      </c>
      <c r="BS159" s="105" t="b">
        <f t="shared" si="111"/>
        <v>0</v>
      </c>
      <c r="BT159" s="105" t="b">
        <f t="shared" si="112"/>
        <v>0</v>
      </c>
      <c r="BU159" s="105" t="b">
        <f t="shared" si="113"/>
        <v>0</v>
      </c>
      <c r="BV159" s="105" t="b">
        <f t="shared" si="114"/>
        <v>0</v>
      </c>
      <c r="BW159" s="105" t="b">
        <f t="shared" si="115"/>
        <v>0</v>
      </c>
      <c r="BX159" s="105" t="b">
        <f t="shared" si="116"/>
        <v>0</v>
      </c>
      <c r="BY159" s="105" t="b">
        <f t="shared" si="117"/>
        <v>0</v>
      </c>
      <c r="BZ159" s="105" t="b">
        <f t="shared" si="118"/>
        <v>0</v>
      </c>
      <c r="CA159" s="105" t="b">
        <f t="shared" si="119"/>
        <v>0</v>
      </c>
      <c r="CB159" s="105" t="b">
        <f t="shared" si="120"/>
        <v>0</v>
      </c>
      <c r="CC159" s="105" t="b">
        <f t="shared" si="121"/>
        <v>0</v>
      </c>
      <c r="CD159" s="105" t="b">
        <f t="shared" si="122"/>
        <v>0</v>
      </c>
      <c r="CE159" s="105" t="b">
        <f t="shared" si="123"/>
        <v>0</v>
      </c>
      <c r="CF159" s="105" t="b">
        <f t="shared" si="124"/>
        <v>0</v>
      </c>
      <c r="CG159" s="105" t="b">
        <f t="shared" si="125"/>
        <v>0</v>
      </c>
      <c r="CH159" s="105" t="b">
        <f t="shared" si="126"/>
        <v>0</v>
      </c>
      <c r="CI159" s="105" t="b">
        <f t="shared" si="127"/>
        <v>0</v>
      </c>
      <c r="CJ159" s="105" t="b">
        <f t="shared" si="128"/>
        <v>0</v>
      </c>
      <c r="CK159" s="105" t="b">
        <f t="shared" si="129"/>
        <v>0</v>
      </c>
      <c r="CL159" s="105" t="b">
        <f t="shared" si="130"/>
        <v>0</v>
      </c>
      <c r="CM159" s="105" t="b">
        <f t="shared" si="131"/>
        <v>0</v>
      </c>
      <c r="CN159" s="105">
        <f t="shared" si="132"/>
        <v>0</v>
      </c>
      <c r="CO159" s="105">
        <f t="shared" si="133"/>
        <v>0</v>
      </c>
      <c r="CP159" s="105">
        <f t="shared" si="134"/>
        <v>0</v>
      </c>
      <c r="CQ159" s="105">
        <f t="shared" si="135"/>
        <v>0</v>
      </c>
      <c r="CR159" s="105">
        <f t="shared" si="136"/>
        <v>0</v>
      </c>
      <c r="CS159" s="105">
        <f t="shared" si="137"/>
        <v>0</v>
      </c>
      <c r="CT159" s="105">
        <f t="shared" si="138"/>
        <v>0</v>
      </c>
      <c r="CU159" s="105">
        <f t="shared" si="139"/>
        <v>0</v>
      </c>
      <c r="CV159" s="94">
        <f t="shared" si="140"/>
        <v>0</v>
      </c>
      <c r="CW159" s="59">
        <f>(F7*CV159)/100</f>
        <v>0</v>
      </c>
    </row>
    <row r="160" spans="1:101">
      <c r="A160" s="42"/>
      <c r="B160" s="42"/>
      <c r="C160" s="42"/>
      <c r="D160" s="42"/>
      <c r="E160" s="43"/>
      <c r="F160" s="42"/>
      <c r="G160" s="42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4"/>
      <c r="AM160" s="4"/>
      <c r="AN160" s="4"/>
      <c r="AO160" s="4"/>
      <c r="AP160" s="4"/>
      <c r="AQ160" s="4"/>
      <c r="AR160" s="4"/>
      <c r="AS160" s="4"/>
      <c r="AT160" s="100"/>
      <c r="AU160" s="72"/>
      <c r="AV160" s="72"/>
      <c r="AW160" s="72"/>
      <c r="AX160" s="72"/>
      <c r="AY160" s="72"/>
      <c r="AZ160" s="72"/>
      <c r="BA160" s="72"/>
      <c r="BB160" s="105" t="b">
        <f t="shared" si="94"/>
        <v>0</v>
      </c>
      <c r="BC160" s="105" t="b">
        <f t="shared" si="95"/>
        <v>0</v>
      </c>
      <c r="BD160" s="105" t="b">
        <f t="shared" si="96"/>
        <v>0</v>
      </c>
      <c r="BE160" s="105" t="b">
        <f t="shared" si="97"/>
        <v>0</v>
      </c>
      <c r="BF160" s="105" t="b">
        <f t="shared" si="98"/>
        <v>0</v>
      </c>
      <c r="BG160" s="105" t="b">
        <f t="shared" si="99"/>
        <v>0</v>
      </c>
      <c r="BH160" s="105" t="b">
        <f t="shared" si="100"/>
        <v>0</v>
      </c>
      <c r="BI160" s="105" t="b">
        <f t="shared" si="101"/>
        <v>0</v>
      </c>
      <c r="BJ160" s="105" t="b">
        <f t="shared" si="102"/>
        <v>0</v>
      </c>
      <c r="BK160" s="105" t="b">
        <f t="shared" si="103"/>
        <v>0</v>
      </c>
      <c r="BL160" s="105" t="b">
        <f t="shared" si="104"/>
        <v>0</v>
      </c>
      <c r="BM160" s="105" t="b">
        <f t="shared" si="105"/>
        <v>0</v>
      </c>
      <c r="BN160" s="105" t="b">
        <f t="shared" si="106"/>
        <v>0</v>
      </c>
      <c r="BO160" s="105" t="b">
        <f t="shared" si="107"/>
        <v>0</v>
      </c>
      <c r="BP160" s="105" t="b">
        <f t="shared" si="108"/>
        <v>0</v>
      </c>
      <c r="BQ160" s="105" t="b">
        <f t="shared" si="109"/>
        <v>0</v>
      </c>
      <c r="BR160" s="105" t="b">
        <f t="shared" si="110"/>
        <v>0</v>
      </c>
      <c r="BS160" s="105" t="b">
        <f t="shared" si="111"/>
        <v>0</v>
      </c>
      <c r="BT160" s="105" t="b">
        <f t="shared" si="112"/>
        <v>0</v>
      </c>
      <c r="BU160" s="105" t="b">
        <f t="shared" si="113"/>
        <v>0</v>
      </c>
      <c r="BV160" s="105" t="b">
        <f t="shared" si="114"/>
        <v>0</v>
      </c>
      <c r="BW160" s="105" t="b">
        <f t="shared" si="115"/>
        <v>0</v>
      </c>
      <c r="BX160" s="105" t="b">
        <f t="shared" si="116"/>
        <v>0</v>
      </c>
      <c r="BY160" s="105" t="b">
        <f t="shared" si="117"/>
        <v>0</v>
      </c>
      <c r="BZ160" s="105" t="b">
        <f t="shared" si="118"/>
        <v>0</v>
      </c>
      <c r="CA160" s="105" t="b">
        <f t="shared" si="119"/>
        <v>0</v>
      </c>
      <c r="CB160" s="105" t="b">
        <f t="shared" si="120"/>
        <v>0</v>
      </c>
      <c r="CC160" s="105" t="b">
        <f t="shared" si="121"/>
        <v>0</v>
      </c>
      <c r="CD160" s="105" t="b">
        <f t="shared" si="122"/>
        <v>0</v>
      </c>
      <c r="CE160" s="105" t="b">
        <f t="shared" si="123"/>
        <v>0</v>
      </c>
      <c r="CF160" s="105" t="b">
        <f t="shared" si="124"/>
        <v>0</v>
      </c>
      <c r="CG160" s="105" t="b">
        <f t="shared" si="125"/>
        <v>0</v>
      </c>
      <c r="CH160" s="105" t="b">
        <f t="shared" si="126"/>
        <v>0</v>
      </c>
      <c r="CI160" s="105" t="b">
        <f t="shared" si="127"/>
        <v>0</v>
      </c>
      <c r="CJ160" s="105" t="b">
        <f t="shared" si="128"/>
        <v>0</v>
      </c>
      <c r="CK160" s="105" t="b">
        <f t="shared" si="129"/>
        <v>0</v>
      </c>
      <c r="CL160" s="105" t="b">
        <f t="shared" si="130"/>
        <v>0</v>
      </c>
      <c r="CM160" s="105" t="b">
        <f t="shared" si="131"/>
        <v>0</v>
      </c>
      <c r="CN160" s="105">
        <f t="shared" si="132"/>
        <v>0</v>
      </c>
      <c r="CO160" s="105">
        <f t="shared" si="133"/>
        <v>0</v>
      </c>
      <c r="CP160" s="105">
        <f t="shared" si="134"/>
        <v>0</v>
      </c>
      <c r="CQ160" s="105">
        <f t="shared" si="135"/>
        <v>0</v>
      </c>
      <c r="CR160" s="105">
        <f t="shared" si="136"/>
        <v>0</v>
      </c>
      <c r="CS160" s="105">
        <f t="shared" si="137"/>
        <v>0</v>
      </c>
      <c r="CT160" s="105">
        <f t="shared" si="138"/>
        <v>0</v>
      </c>
      <c r="CU160" s="105">
        <f t="shared" si="139"/>
        <v>0</v>
      </c>
      <c r="CV160" s="94">
        <f t="shared" si="140"/>
        <v>0</v>
      </c>
      <c r="CW160" s="59">
        <f>(F7*CV160)/100</f>
        <v>0</v>
      </c>
    </row>
    <row r="161" spans="1:101">
      <c r="A161" s="42"/>
      <c r="B161" s="42"/>
      <c r="C161" s="42"/>
      <c r="D161" s="42"/>
      <c r="E161" s="43"/>
      <c r="F161" s="42"/>
      <c r="G161" s="42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4"/>
      <c r="AM161" s="4"/>
      <c r="AN161" s="4"/>
      <c r="AO161" s="4"/>
      <c r="AP161" s="4"/>
      <c r="AQ161" s="4"/>
      <c r="AR161" s="4"/>
      <c r="AS161" s="4"/>
      <c r="AT161" s="100"/>
      <c r="AU161" s="72"/>
      <c r="AV161" s="72"/>
      <c r="AW161" s="72"/>
      <c r="AX161" s="72"/>
      <c r="AY161" s="72"/>
      <c r="AZ161" s="72"/>
      <c r="BA161" s="72"/>
      <c r="BB161" s="105" t="b">
        <f t="shared" si="94"/>
        <v>0</v>
      </c>
      <c r="BC161" s="105" t="b">
        <f t="shared" si="95"/>
        <v>0</v>
      </c>
      <c r="BD161" s="105" t="b">
        <f t="shared" si="96"/>
        <v>0</v>
      </c>
      <c r="BE161" s="105" t="b">
        <f t="shared" si="97"/>
        <v>0</v>
      </c>
      <c r="BF161" s="105" t="b">
        <f t="shared" si="98"/>
        <v>0</v>
      </c>
      <c r="BG161" s="105" t="b">
        <f t="shared" si="99"/>
        <v>0</v>
      </c>
      <c r="BH161" s="105" t="b">
        <f t="shared" si="100"/>
        <v>0</v>
      </c>
      <c r="BI161" s="105" t="b">
        <f t="shared" si="101"/>
        <v>0</v>
      </c>
      <c r="BJ161" s="105" t="b">
        <f t="shared" si="102"/>
        <v>0</v>
      </c>
      <c r="BK161" s="105" t="b">
        <f t="shared" si="103"/>
        <v>0</v>
      </c>
      <c r="BL161" s="105" t="b">
        <f t="shared" si="104"/>
        <v>0</v>
      </c>
      <c r="BM161" s="105" t="b">
        <f t="shared" si="105"/>
        <v>0</v>
      </c>
      <c r="BN161" s="105" t="b">
        <f t="shared" si="106"/>
        <v>0</v>
      </c>
      <c r="BO161" s="105" t="b">
        <f t="shared" si="107"/>
        <v>0</v>
      </c>
      <c r="BP161" s="105" t="b">
        <f t="shared" si="108"/>
        <v>0</v>
      </c>
      <c r="BQ161" s="105" t="b">
        <f t="shared" si="109"/>
        <v>0</v>
      </c>
      <c r="BR161" s="105" t="b">
        <f t="shared" si="110"/>
        <v>0</v>
      </c>
      <c r="BS161" s="105" t="b">
        <f t="shared" si="111"/>
        <v>0</v>
      </c>
      <c r="BT161" s="105" t="b">
        <f t="shared" si="112"/>
        <v>0</v>
      </c>
      <c r="BU161" s="105" t="b">
        <f t="shared" si="113"/>
        <v>0</v>
      </c>
      <c r="BV161" s="105" t="b">
        <f t="shared" si="114"/>
        <v>0</v>
      </c>
      <c r="BW161" s="105" t="b">
        <f t="shared" si="115"/>
        <v>0</v>
      </c>
      <c r="BX161" s="105" t="b">
        <f t="shared" si="116"/>
        <v>0</v>
      </c>
      <c r="BY161" s="105" t="b">
        <f t="shared" si="117"/>
        <v>0</v>
      </c>
      <c r="BZ161" s="105" t="b">
        <f t="shared" si="118"/>
        <v>0</v>
      </c>
      <c r="CA161" s="105" t="b">
        <f t="shared" si="119"/>
        <v>0</v>
      </c>
      <c r="CB161" s="105" t="b">
        <f t="shared" si="120"/>
        <v>0</v>
      </c>
      <c r="CC161" s="105" t="b">
        <f t="shared" si="121"/>
        <v>0</v>
      </c>
      <c r="CD161" s="105" t="b">
        <f t="shared" si="122"/>
        <v>0</v>
      </c>
      <c r="CE161" s="105" t="b">
        <f t="shared" si="123"/>
        <v>0</v>
      </c>
      <c r="CF161" s="105" t="b">
        <f t="shared" si="124"/>
        <v>0</v>
      </c>
      <c r="CG161" s="105" t="b">
        <f t="shared" si="125"/>
        <v>0</v>
      </c>
      <c r="CH161" s="105" t="b">
        <f t="shared" si="126"/>
        <v>0</v>
      </c>
      <c r="CI161" s="105" t="b">
        <f t="shared" si="127"/>
        <v>0</v>
      </c>
      <c r="CJ161" s="105" t="b">
        <f t="shared" si="128"/>
        <v>0</v>
      </c>
      <c r="CK161" s="105" t="b">
        <f t="shared" si="129"/>
        <v>0</v>
      </c>
      <c r="CL161" s="105" t="b">
        <f t="shared" si="130"/>
        <v>0</v>
      </c>
      <c r="CM161" s="105" t="b">
        <f t="shared" si="131"/>
        <v>0</v>
      </c>
      <c r="CN161" s="105">
        <f t="shared" si="132"/>
        <v>0</v>
      </c>
      <c r="CO161" s="105">
        <f t="shared" si="133"/>
        <v>0</v>
      </c>
      <c r="CP161" s="105">
        <f t="shared" si="134"/>
        <v>0</v>
      </c>
      <c r="CQ161" s="105">
        <f t="shared" si="135"/>
        <v>0</v>
      </c>
      <c r="CR161" s="105">
        <f t="shared" si="136"/>
        <v>0</v>
      </c>
      <c r="CS161" s="105">
        <f t="shared" si="137"/>
        <v>0</v>
      </c>
      <c r="CT161" s="105">
        <f t="shared" si="138"/>
        <v>0</v>
      </c>
      <c r="CU161" s="105">
        <f t="shared" si="139"/>
        <v>0</v>
      </c>
      <c r="CV161" s="94">
        <f t="shared" si="140"/>
        <v>0</v>
      </c>
      <c r="CW161" s="59">
        <f>(F7*CV161)/100</f>
        <v>0</v>
      </c>
    </row>
    <row r="162" spans="1:101">
      <c r="A162" s="42"/>
      <c r="B162" s="42"/>
      <c r="C162" s="42"/>
      <c r="D162" s="42"/>
      <c r="E162" s="43"/>
      <c r="F162" s="42"/>
      <c r="G162" s="42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4"/>
      <c r="AM162" s="4"/>
      <c r="AN162" s="4"/>
      <c r="AO162" s="4"/>
      <c r="AP162" s="4"/>
      <c r="AQ162" s="4"/>
      <c r="AR162" s="4"/>
      <c r="AS162" s="4"/>
      <c r="AT162" s="100"/>
      <c r="AU162" s="72"/>
      <c r="AV162" s="72"/>
      <c r="AW162" s="72"/>
      <c r="AX162" s="72"/>
      <c r="AY162" s="72"/>
      <c r="AZ162" s="72"/>
      <c r="BA162" s="72"/>
      <c r="BB162" s="105" t="b">
        <f t="shared" si="94"/>
        <v>0</v>
      </c>
      <c r="BC162" s="105" t="b">
        <f t="shared" si="95"/>
        <v>0</v>
      </c>
      <c r="BD162" s="105" t="b">
        <f t="shared" si="96"/>
        <v>0</v>
      </c>
      <c r="BE162" s="105" t="b">
        <f t="shared" si="97"/>
        <v>0</v>
      </c>
      <c r="BF162" s="105" t="b">
        <f t="shared" si="98"/>
        <v>0</v>
      </c>
      <c r="BG162" s="105" t="b">
        <f t="shared" si="99"/>
        <v>0</v>
      </c>
      <c r="BH162" s="105" t="b">
        <f t="shared" si="100"/>
        <v>0</v>
      </c>
      <c r="BI162" s="105" t="b">
        <f t="shared" si="101"/>
        <v>0</v>
      </c>
      <c r="BJ162" s="105" t="b">
        <f t="shared" si="102"/>
        <v>0</v>
      </c>
      <c r="BK162" s="105" t="b">
        <f t="shared" si="103"/>
        <v>0</v>
      </c>
      <c r="BL162" s="105" t="b">
        <f t="shared" si="104"/>
        <v>0</v>
      </c>
      <c r="BM162" s="105" t="b">
        <f t="shared" si="105"/>
        <v>0</v>
      </c>
      <c r="BN162" s="105" t="b">
        <f t="shared" si="106"/>
        <v>0</v>
      </c>
      <c r="BO162" s="105" t="b">
        <f t="shared" si="107"/>
        <v>0</v>
      </c>
      <c r="BP162" s="105" t="b">
        <f t="shared" si="108"/>
        <v>0</v>
      </c>
      <c r="BQ162" s="105" t="b">
        <f t="shared" si="109"/>
        <v>0</v>
      </c>
      <c r="BR162" s="105" t="b">
        <f t="shared" si="110"/>
        <v>0</v>
      </c>
      <c r="BS162" s="105" t="b">
        <f t="shared" si="111"/>
        <v>0</v>
      </c>
      <c r="BT162" s="105" t="b">
        <f t="shared" si="112"/>
        <v>0</v>
      </c>
      <c r="BU162" s="105" t="b">
        <f t="shared" si="113"/>
        <v>0</v>
      </c>
      <c r="BV162" s="105" t="b">
        <f t="shared" si="114"/>
        <v>0</v>
      </c>
      <c r="BW162" s="105" t="b">
        <f t="shared" si="115"/>
        <v>0</v>
      </c>
      <c r="BX162" s="105" t="b">
        <f t="shared" si="116"/>
        <v>0</v>
      </c>
      <c r="BY162" s="105" t="b">
        <f t="shared" si="117"/>
        <v>0</v>
      </c>
      <c r="BZ162" s="105" t="b">
        <f t="shared" si="118"/>
        <v>0</v>
      </c>
      <c r="CA162" s="105" t="b">
        <f t="shared" si="119"/>
        <v>0</v>
      </c>
      <c r="CB162" s="105" t="b">
        <f t="shared" si="120"/>
        <v>0</v>
      </c>
      <c r="CC162" s="105" t="b">
        <f t="shared" si="121"/>
        <v>0</v>
      </c>
      <c r="CD162" s="105" t="b">
        <f t="shared" si="122"/>
        <v>0</v>
      </c>
      <c r="CE162" s="105" t="b">
        <f t="shared" si="123"/>
        <v>0</v>
      </c>
      <c r="CF162" s="105" t="b">
        <f t="shared" si="124"/>
        <v>0</v>
      </c>
      <c r="CG162" s="105" t="b">
        <f t="shared" si="125"/>
        <v>0</v>
      </c>
      <c r="CH162" s="105" t="b">
        <f t="shared" si="126"/>
        <v>0</v>
      </c>
      <c r="CI162" s="105" t="b">
        <f t="shared" si="127"/>
        <v>0</v>
      </c>
      <c r="CJ162" s="105" t="b">
        <f t="shared" si="128"/>
        <v>0</v>
      </c>
      <c r="CK162" s="105" t="b">
        <f t="shared" si="129"/>
        <v>0</v>
      </c>
      <c r="CL162" s="105" t="b">
        <f t="shared" si="130"/>
        <v>0</v>
      </c>
      <c r="CM162" s="105" t="b">
        <f t="shared" si="131"/>
        <v>0</v>
      </c>
      <c r="CN162" s="105">
        <f t="shared" si="132"/>
        <v>0</v>
      </c>
      <c r="CO162" s="105">
        <f t="shared" si="133"/>
        <v>0</v>
      </c>
      <c r="CP162" s="105">
        <f t="shared" si="134"/>
        <v>0</v>
      </c>
      <c r="CQ162" s="105">
        <f t="shared" si="135"/>
        <v>0</v>
      </c>
      <c r="CR162" s="105">
        <f t="shared" si="136"/>
        <v>0</v>
      </c>
      <c r="CS162" s="105">
        <f t="shared" si="137"/>
        <v>0</v>
      </c>
      <c r="CT162" s="105">
        <f t="shared" si="138"/>
        <v>0</v>
      </c>
      <c r="CU162" s="105">
        <f t="shared" si="139"/>
        <v>0</v>
      </c>
      <c r="CV162" s="94">
        <f t="shared" si="140"/>
        <v>0</v>
      </c>
      <c r="CW162" s="59">
        <f>(F7*CV162)/100</f>
        <v>0</v>
      </c>
    </row>
    <row r="163" spans="1:101">
      <c r="A163" s="42"/>
      <c r="B163" s="42"/>
      <c r="C163" s="42"/>
      <c r="D163" s="42"/>
      <c r="E163" s="43"/>
      <c r="F163" s="42"/>
      <c r="G163" s="42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4"/>
      <c r="AM163" s="4"/>
      <c r="AN163" s="4"/>
      <c r="AO163" s="4"/>
      <c r="AP163" s="4"/>
      <c r="AQ163" s="4"/>
      <c r="AR163" s="4"/>
      <c r="AS163" s="4"/>
      <c r="AT163" s="100"/>
      <c r="AU163" s="72"/>
      <c r="AV163" s="72"/>
      <c r="AW163" s="72"/>
      <c r="AX163" s="72"/>
      <c r="AY163" s="72"/>
      <c r="AZ163" s="72"/>
      <c r="BA163" s="72"/>
      <c r="BB163" s="105" t="b">
        <f t="shared" si="94"/>
        <v>0</v>
      </c>
      <c r="BC163" s="105" t="b">
        <f t="shared" si="95"/>
        <v>0</v>
      </c>
      <c r="BD163" s="105" t="b">
        <f t="shared" si="96"/>
        <v>0</v>
      </c>
      <c r="BE163" s="105" t="b">
        <f t="shared" si="97"/>
        <v>0</v>
      </c>
      <c r="BF163" s="105" t="b">
        <f t="shared" si="98"/>
        <v>0</v>
      </c>
      <c r="BG163" s="105" t="b">
        <f t="shared" si="99"/>
        <v>0</v>
      </c>
      <c r="BH163" s="105" t="b">
        <f t="shared" si="100"/>
        <v>0</v>
      </c>
      <c r="BI163" s="105" t="b">
        <f t="shared" si="101"/>
        <v>0</v>
      </c>
      <c r="BJ163" s="105" t="b">
        <f t="shared" si="102"/>
        <v>0</v>
      </c>
      <c r="BK163" s="105" t="b">
        <f t="shared" si="103"/>
        <v>0</v>
      </c>
      <c r="BL163" s="105" t="b">
        <f t="shared" si="104"/>
        <v>0</v>
      </c>
      <c r="BM163" s="105" t="b">
        <f t="shared" si="105"/>
        <v>0</v>
      </c>
      <c r="BN163" s="105" t="b">
        <f t="shared" si="106"/>
        <v>0</v>
      </c>
      <c r="BO163" s="105" t="b">
        <f t="shared" si="107"/>
        <v>0</v>
      </c>
      <c r="BP163" s="105" t="b">
        <f t="shared" si="108"/>
        <v>0</v>
      </c>
      <c r="BQ163" s="105" t="b">
        <f t="shared" si="109"/>
        <v>0</v>
      </c>
      <c r="BR163" s="105" t="b">
        <f t="shared" si="110"/>
        <v>0</v>
      </c>
      <c r="BS163" s="105" t="b">
        <f t="shared" si="111"/>
        <v>0</v>
      </c>
      <c r="BT163" s="105" t="b">
        <f t="shared" si="112"/>
        <v>0</v>
      </c>
      <c r="BU163" s="105" t="b">
        <f t="shared" si="113"/>
        <v>0</v>
      </c>
      <c r="BV163" s="105" t="b">
        <f t="shared" si="114"/>
        <v>0</v>
      </c>
      <c r="BW163" s="105" t="b">
        <f t="shared" si="115"/>
        <v>0</v>
      </c>
      <c r="BX163" s="105" t="b">
        <f t="shared" si="116"/>
        <v>0</v>
      </c>
      <c r="BY163" s="105" t="b">
        <f t="shared" si="117"/>
        <v>0</v>
      </c>
      <c r="BZ163" s="105" t="b">
        <f t="shared" si="118"/>
        <v>0</v>
      </c>
      <c r="CA163" s="105" t="b">
        <f t="shared" si="119"/>
        <v>0</v>
      </c>
      <c r="CB163" s="105" t="b">
        <f t="shared" si="120"/>
        <v>0</v>
      </c>
      <c r="CC163" s="105" t="b">
        <f t="shared" si="121"/>
        <v>0</v>
      </c>
      <c r="CD163" s="105" t="b">
        <f t="shared" si="122"/>
        <v>0</v>
      </c>
      <c r="CE163" s="105" t="b">
        <f t="shared" si="123"/>
        <v>0</v>
      </c>
      <c r="CF163" s="105" t="b">
        <f t="shared" si="124"/>
        <v>0</v>
      </c>
      <c r="CG163" s="105" t="b">
        <f t="shared" si="125"/>
        <v>0</v>
      </c>
      <c r="CH163" s="105" t="b">
        <f t="shared" si="126"/>
        <v>0</v>
      </c>
      <c r="CI163" s="105" t="b">
        <f t="shared" si="127"/>
        <v>0</v>
      </c>
      <c r="CJ163" s="105" t="b">
        <f t="shared" si="128"/>
        <v>0</v>
      </c>
      <c r="CK163" s="105" t="b">
        <f t="shared" si="129"/>
        <v>0</v>
      </c>
      <c r="CL163" s="105" t="b">
        <f t="shared" si="130"/>
        <v>0</v>
      </c>
      <c r="CM163" s="105" t="b">
        <f t="shared" si="131"/>
        <v>0</v>
      </c>
      <c r="CN163" s="105">
        <f t="shared" si="132"/>
        <v>0</v>
      </c>
      <c r="CO163" s="105">
        <f t="shared" si="133"/>
        <v>0</v>
      </c>
      <c r="CP163" s="105">
        <f t="shared" si="134"/>
        <v>0</v>
      </c>
      <c r="CQ163" s="105">
        <f t="shared" si="135"/>
        <v>0</v>
      </c>
      <c r="CR163" s="105">
        <f t="shared" si="136"/>
        <v>0</v>
      </c>
      <c r="CS163" s="105">
        <f t="shared" si="137"/>
        <v>0</v>
      </c>
      <c r="CT163" s="105">
        <f t="shared" si="138"/>
        <v>0</v>
      </c>
      <c r="CU163" s="105">
        <f t="shared" si="139"/>
        <v>0</v>
      </c>
      <c r="CV163" s="94">
        <f t="shared" si="140"/>
        <v>0</v>
      </c>
      <c r="CW163" s="59">
        <f>(F7*CV163)/100</f>
        <v>0</v>
      </c>
    </row>
    <row r="164" spans="1:101">
      <c r="A164" s="42"/>
      <c r="B164" s="42"/>
      <c r="C164" s="42"/>
      <c r="D164" s="42"/>
      <c r="E164" s="43"/>
      <c r="F164" s="42"/>
      <c r="G164" s="42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4"/>
      <c r="AM164" s="4"/>
      <c r="AN164" s="4"/>
      <c r="AO164" s="4"/>
      <c r="AP164" s="4"/>
      <c r="AQ164" s="4"/>
      <c r="AR164" s="4"/>
      <c r="AS164" s="4"/>
      <c r="AT164" s="100"/>
      <c r="AU164" s="72"/>
      <c r="AV164" s="72"/>
      <c r="AW164" s="72"/>
      <c r="AX164" s="72"/>
      <c r="AY164" s="72"/>
      <c r="AZ164" s="72"/>
      <c r="BA164" s="72"/>
      <c r="BB164" s="105" t="b">
        <f t="shared" si="94"/>
        <v>0</v>
      </c>
      <c r="BC164" s="105" t="b">
        <f t="shared" si="95"/>
        <v>0</v>
      </c>
      <c r="BD164" s="105" t="b">
        <f t="shared" si="96"/>
        <v>0</v>
      </c>
      <c r="BE164" s="105" t="b">
        <f t="shared" si="97"/>
        <v>0</v>
      </c>
      <c r="BF164" s="105" t="b">
        <f t="shared" si="98"/>
        <v>0</v>
      </c>
      <c r="BG164" s="105" t="b">
        <f t="shared" si="99"/>
        <v>0</v>
      </c>
      <c r="BH164" s="105" t="b">
        <f t="shared" si="100"/>
        <v>0</v>
      </c>
      <c r="BI164" s="105" t="b">
        <f t="shared" si="101"/>
        <v>0</v>
      </c>
      <c r="BJ164" s="105" t="b">
        <f t="shared" si="102"/>
        <v>0</v>
      </c>
      <c r="BK164" s="105" t="b">
        <f t="shared" si="103"/>
        <v>0</v>
      </c>
      <c r="BL164" s="105" t="b">
        <f t="shared" si="104"/>
        <v>0</v>
      </c>
      <c r="BM164" s="105" t="b">
        <f t="shared" si="105"/>
        <v>0</v>
      </c>
      <c r="BN164" s="105" t="b">
        <f t="shared" si="106"/>
        <v>0</v>
      </c>
      <c r="BO164" s="105" t="b">
        <f t="shared" si="107"/>
        <v>0</v>
      </c>
      <c r="BP164" s="105" t="b">
        <f t="shared" si="108"/>
        <v>0</v>
      </c>
      <c r="BQ164" s="105" t="b">
        <f t="shared" si="109"/>
        <v>0</v>
      </c>
      <c r="BR164" s="105" t="b">
        <f t="shared" si="110"/>
        <v>0</v>
      </c>
      <c r="BS164" s="105" t="b">
        <f t="shared" si="111"/>
        <v>0</v>
      </c>
      <c r="BT164" s="105" t="b">
        <f t="shared" si="112"/>
        <v>0</v>
      </c>
      <c r="BU164" s="105" t="b">
        <f t="shared" si="113"/>
        <v>0</v>
      </c>
      <c r="BV164" s="105" t="b">
        <f t="shared" si="114"/>
        <v>0</v>
      </c>
      <c r="BW164" s="105" t="b">
        <f t="shared" si="115"/>
        <v>0</v>
      </c>
      <c r="BX164" s="105" t="b">
        <f t="shared" si="116"/>
        <v>0</v>
      </c>
      <c r="BY164" s="105" t="b">
        <f t="shared" si="117"/>
        <v>0</v>
      </c>
      <c r="BZ164" s="105" t="b">
        <f t="shared" si="118"/>
        <v>0</v>
      </c>
      <c r="CA164" s="105" t="b">
        <f t="shared" si="119"/>
        <v>0</v>
      </c>
      <c r="CB164" s="105" t="b">
        <f t="shared" si="120"/>
        <v>0</v>
      </c>
      <c r="CC164" s="105" t="b">
        <f t="shared" si="121"/>
        <v>0</v>
      </c>
      <c r="CD164" s="105" t="b">
        <f t="shared" si="122"/>
        <v>0</v>
      </c>
      <c r="CE164" s="105" t="b">
        <f t="shared" si="123"/>
        <v>0</v>
      </c>
      <c r="CF164" s="105" t="b">
        <f t="shared" si="124"/>
        <v>0</v>
      </c>
      <c r="CG164" s="105" t="b">
        <f t="shared" si="125"/>
        <v>0</v>
      </c>
      <c r="CH164" s="105" t="b">
        <f t="shared" si="126"/>
        <v>0</v>
      </c>
      <c r="CI164" s="105" t="b">
        <f t="shared" si="127"/>
        <v>0</v>
      </c>
      <c r="CJ164" s="105" t="b">
        <f t="shared" si="128"/>
        <v>0</v>
      </c>
      <c r="CK164" s="105" t="b">
        <f t="shared" si="129"/>
        <v>0</v>
      </c>
      <c r="CL164" s="105" t="b">
        <f t="shared" si="130"/>
        <v>0</v>
      </c>
      <c r="CM164" s="105" t="b">
        <f t="shared" si="131"/>
        <v>0</v>
      </c>
      <c r="CN164" s="105">
        <f t="shared" si="132"/>
        <v>0</v>
      </c>
      <c r="CO164" s="105">
        <f t="shared" si="133"/>
        <v>0</v>
      </c>
      <c r="CP164" s="105">
        <f t="shared" si="134"/>
        <v>0</v>
      </c>
      <c r="CQ164" s="105">
        <f t="shared" si="135"/>
        <v>0</v>
      </c>
      <c r="CR164" s="105">
        <f t="shared" si="136"/>
        <v>0</v>
      </c>
      <c r="CS164" s="105">
        <f t="shared" si="137"/>
        <v>0</v>
      </c>
      <c r="CT164" s="105">
        <f t="shared" si="138"/>
        <v>0</v>
      </c>
      <c r="CU164" s="105">
        <f t="shared" si="139"/>
        <v>0</v>
      </c>
      <c r="CV164" s="94">
        <f t="shared" si="140"/>
        <v>0</v>
      </c>
      <c r="CW164" s="59">
        <f>(F7*CV164)/100</f>
        <v>0</v>
      </c>
    </row>
    <row r="165" spans="1:101">
      <c r="A165" s="42"/>
      <c r="B165" s="42"/>
      <c r="C165" s="42"/>
      <c r="D165" s="42"/>
      <c r="E165" s="43"/>
      <c r="F165" s="42"/>
      <c r="G165" s="42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4"/>
      <c r="AM165" s="4"/>
      <c r="AN165" s="4"/>
      <c r="AO165" s="4"/>
      <c r="AP165" s="4"/>
      <c r="AQ165" s="4"/>
      <c r="AR165" s="4"/>
      <c r="AS165" s="4"/>
      <c r="AT165" s="100"/>
      <c r="AU165" s="72"/>
      <c r="AV165" s="72"/>
      <c r="AW165" s="72"/>
      <c r="AX165" s="72"/>
      <c r="AY165" s="72"/>
      <c r="AZ165" s="72"/>
      <c r="BA165" s="72"/>
      <c r="BB165" s="105" t="b">
        <f t="shared" si="94"/>
        <v>0</v>
      </c>
      <c r="BC165" s="105" t="b">
        <f t="shared" si="95"/>
        <v>0</v>
      </c>
      <c r="BD165" s="105" t="b">
        <f t="shared" si="96"/>
        <v>0</v>
      </c>
      <c r="BE165" s="105" t="b">
        <f t="shared" si="97"/>
        <v>0</v>
      </c>
      <c r="BF165" s="105" t="b">
        <f t="shared" si="98"/>
        <v>0</v>
      </c>
      <c r="BG165" s="105" t="b">
        <f t="shared" si="99"/>
        <v>0</v>
      </c>
      <c r="BH165" s="105" t="b">
        <f t="shared" si="100"/>
        <v>0</v>
      </c>
      <c r="BI165" s="105" t="b">
        <f t="shared" si="101"/>
        <v>0</v>
      </c>
      <c r="BJ165" s="105" t="b">
        <f t="shared" si="102"/>
        <v>0</v>
      </c>
      <c r="BK165" s="105" t="b">
        <f t="shared" si="103"/>
        <v>0</v>
      </c>
      <c r="BL165" s="105" t="b">
        <f t="shared" si="104"/>
        <v>0</v>
      </c>
      <c r="BM165" s="105" t="b">
        <f t="shared" si="105"/>
        <v>0</v>
      </c>
      <c r="BN165" s="105" t="b">
        <f t="shared" si="106"/>
        <v>0</v>
      </c>
      <c r="BO165" s="105" t="b">
        <f t="shared" si="107"/>
        <v>0</v>
      </c>
      <c r="BP165" s="105" t="b">
        <f t="shared" si="108"/>
        <v>0</v>
      </c>
      <c r="BQ165" s="105" t="b">
        <f t="shared" si="109"/>
        <v>0</v>
      </c>
      <c r="BR165" s="105" t="b">
        <f t="shared" si="110"/>
        <v>0</v>
      </c>
      <c r="BS165" s="105" t="b">
        <f t="shared" si="111"/>
        <v>0</v>
      </c>
      <c r="BT165" s="105" t="b">
        <f t="shared" si="112"/>
        <v>0</v>
      </c>
      <c r="BU165" s="105" t="b">
        <f t="shared" si="113"/>
        <v>0</v>
      </c>
      <c r="BV165" s="105" t="b">
        <f t="shared" si="114"/>
        <v>0</v>
      </c>
      <c r="BW165" s="105" t="b">
        <f t="shared" si="115"/>
        <v>0</v>
      </c>
      <c r="BX165" s="105" t="b">
        <f t="shared" si="116"/>
        <v>0</v>
      </c>
      <c r="BY165" s="105" t="b">
        <f t="shared" si="117"/>
        <v>0</v>
      </c>
      <c r="BZ165" s="105" t="b">
        <f t="shared" si="118"/>
        <v>0</v>
      </c>
      <c r="CA165" s="105" t="b">
        <f t="shared" si="119"/>
        <v>0</v>
      </c>
      <c r="CB165" s="105" t="b">
        <f t="shared" si="120"/>
        <v>0</v>
      </c>
      <c r="CC165" s="105" t="b">
        <f t="shared" si="121"/>
        <v>0</v>
      </c>
      <c r="CD165" s="105" t="b">
        <f t="shared" si="122"/>
        <v>0</v>
      </c>
      <c r="CE165" s="105" t="b">
        <f t="shared" si="123"/>
        <v>0</v>
      </c>
      <c r="CF165" s="105" t="b">
        <f t="shared" si="124"/>
        <v>0</v>
      </c>
      <c r="CG165" s="105" t="b">
        <f t="shared" si="125"/>
        <v>0</v>
      </c>
      <c r="CH165" s="105" t="b">
        <f t="shared" si="126"/>
        <v>0</v>
      </c>
      <c r="CI165" s="105" t="b">
        <f t="shared" si="127"/>
        <v>0</v>
      </c>
      <c r="CJ165" s="105" t="b">
        <f t="shared" si="128"/>
        <v>0</v>
      </c>
      <c r="CK165" s="105" t="b">
        <f t="shared" si="129"/>
        <v>0</v>
      </c>
      <c r="CL165" s="105" t="b">
        <f t="shared" si="130"/>
        <v>0</v>
      </c>
      <c r="CM165" s="105" t="b">
        <f t="shared" si="131"/>
        <v>0</v>
      </c>
      <c r="CN165" s="105">
        <f t="shared" si="132"/>
        <v>0</v>
      </c>
      <c r="CO165" s="105">
        <f t="shared" si="133"/>
        <v>0</v>
      </c>
      <c r="CP165" s="105">
        <f t="shared" si="134"/>
        <v>0</v>
      </c>
      <c r="CQ165" s="105">
        <f t="shared" si="135"/>
        <v>0</v>
      </c>
      <c r="CR165" s="105">
        <f t="shared" si="136"/>
        <v>0</v>
      </c>
      <c r="CS165" s="105">
        <f t="shared" si="137"/>
        <v>0</v>
      </c>
      <c r="CT165" s="105">
        <f t="shared" si="138"/>
        <v>0</v>
      </c>
      <c r="CU165" s="105">
        <f t="shared" si="139"/>
        <v>0</v>
      </c>
      <c r="CV165" s="94">
        <f t="shared" si="140"/>
        <v>0</v>
      </c>
      <c r="CW165" s="59">
        <f>(F7*CV165)/100</f>
        <v>0</v>
      </c>
    </row>
    <row r="166" spans="1:101">
      <c r="A166" s="42"/>
      <c r="B166" s="42"/>
      <c r="C166" s="42"/>
      <c r="D166" s="42"/>
      <c r="E166" s="43"/>
      <c r="F166" s="42"/>
      <c r="G166" s="42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4"/>
      <c r="AM166" s="4"/>
      <c r="AN166" s="4"/>
      <c r="AO166" s="4"/>
      <c r="AP166" s="4"/>
      <c r="AQ166" s="4"/>
      <c r="AR166" s="4"/>
      <c r="AS166" s="4"/>
      <c r="AT166" s="100"/>
      <c r="AU166" s="72"/>
      <c r="AV166" s="72"/>
      <c r="AW166" s="72"/>
      <c r="AX166" s="72"/>
      <c r="AY166" s="72"/>
      <c r="AZ166" s="72"/>
      <c r="BA166" s="72"/>
      <c r="BB166" s="105" t="b">
        <f t="shared" si="94"/>
        <v>0</v>
      </c>
      <c r="BC166" s="105" t="b">
        <f t="shared" si="95"/>
        <v>0</v>
      </c>
      <c r="BD166" s="105" t="b">
        <f t="shared" si="96"/>
        <v>0</v>
      </c>
      <c r="BE166" s="105" t="b">
        <f t="shared" si="97"/>
        <v>0</v>
      </c>
      <c r="BF166" s="105" t="b">
        <f t="shared" si="98"/>
        <v>0</v>
      </c>
      <c r="BG166" s="105" t="b">
        <f t="shared" si="99"/>
        <v>0</v>
      </c>
      <c r="BH166" s="105" t="b">
        <f t="shared" si="100"/>
        <v>0</v>
      </c>
      <c r="BI166" s="105" t="b">
        <f t="shared" si="101"/>
        <v>0</v>
      </c>
      <c r="BJ166" s="105" t="b">
        <f t="shared" si="102"/>
        <v>0</v>
      </c>
      <c r="BK166" s="105" t="b">
        <f t="shared" si="103"/>
        <v>0</v>
      </c>
      <c r="BL166" s="105" t="b">
        <f t="shared" si="104"/>
        <v>0</v>
      </c>
      <c r="BM166" s="105" t="b">
        <f t="shared" si="105"/>
        <v>0</v>
      </c>
      <c r="BN166" s="105" t="b">
        <f t="shared" si="106"/>
        <v>0</v>
      </c>
      <c r="BO166" s="105" t="b">
        <f t="shared" si="107"/>
        <v>0</v>
      </c>
      <c r="BP166" s="105" t="b">
        <f t="shared" si="108"/>
        <v>0</v>
      </c>
      <c r="BQ166" s="105" t="b">
        <f t="shared" si="109"/>
        <v>0</v>
      </c>
      <c r="BR166" s="105" t="b">
        <f t="shared" si="110"/>
        <v>0</v>
      </c>
      <c r="BS166" s="105" t="b">
        <f t="shared" si="111"/>
        <v>0</v>
      </c>
      <c r="BT166" s="105" t="b">
        <f t="shared" si="112"/>
        <v>0</v>
      </c>
      <c r="BU166" s="105" t="b">
        <f t="shared" si="113"/>
        <v>0</v>
      </c>
      <c r="BV166" s="105" t="b">
        <f t="shared" si="114"/>
        <v>0</v>
      </c>
      <c r="BW166" s="105" t="b">
        <f t="shared" si="115"/>
        <v>0</v>
      </c>
      <c r="BX166" s="105" t="b">
        <f t="shared" si="116"/>
        <v>0</v>
      </c>
      <c r="BY166" s="105" t="b">
        <f t="shared" si="117"/>
        <v>0</v>
      </c>
      <c r="BZ166" s="105" t="b">
        <f t="shared" si="118"/>
        <v>0</v>
      </c>
      <c r="CA166" s="105" t="b">
        <f t="shared" si="119"/>
        <v>0</v>
      </c>
      <c r="CB166" s="105" t="b">
        <f t="shared" si="120"/>
        <v>0</v>
      </c>
      <c r="CC166" s="105" t="b">
        <f t="shared" si="121"/>
        <v>0</v>
      </c>
      <c r="CD166" s="105" t="b">
        <f t="shared" si="122"/>
        <v>0</v>
      </c>
      <c r="CE166" s="105" t="b">
        <f t="shared" si="123"/>
        <v>0</v>
      </c>
      <c r="CF166" s="105" t="b">
        <f t="shared" si="124"/>
        <v>0</v>
      </c>
      <c r="CG166" s="105" t="b">
        <f t="shared" si="125"/>
        <v>0</v>
      </c>
      <c r="CH166" s="105" t="b">
        <f t="shared" si="126"/>
        <v>0</v>
      </c>
      <c r="CI166" s="105" t="b">
        <f t="shared" si="127"/>
        <v>0</v>
      </c>
      <c r="CJ166" s="105" t="b">
        <f t="shared" si="128"/>
        <v>0</v>
      </c>
      <c r="CK166" s="105" t="b">
        <f t="shared" si="129"/>
        <v>0</v>
      </c>
      <c r="CL166" s="105" t="b">
        <f t="shared" si="130"/>
        <v>0</v>
      </c>
      <c r="CM166" s="105" t="b">
        <f t="shared" si="131"/>
        <v>0</v>
      </c>
      <c r="CN166" s="105">
        <f t="shared" si="132"/>
        <v>0</v>
      </c>
      <c r="CO166" s="105">
        <f t="shared" si="133"/>
        <v>0</v>
      </c>
      <c r="CP166" s="105">
        <f t="shared" si="134"/>
        <v>0</v>
      </c>
      <c r="CQ166" s="105">
        <f t="shared" si="135"/>
        <v>0</v>
      </c>
      <c r="CR166" s="105">
        <f t="shared" si="136"/>
        <v>0</v>
      </c>
      <c r="CS166" s="105">
        <f t="shared" si="137"/>
        <v>0</v>
      </c>
      <c r="CT166" s="105">
        <f t="shared" si="138"/>
        <v>0</v>
      </c>
      <c r="CU166" s="105">
        <f t="shared" si="139"/>
        <v>0</v>
      </c>
      <c r="CV166" s="94">
        <f t="shared" si="140"/>
        <v>0</v>
      </c>
      <c r="CW166" s="59">
        <f>(F7*CV166)/100</f>
        <v>0</v>
      </c>
    </row>
    <row r="167" spans="1:101">
      <c r="A167" s="42"/>
      <c r="B167" s="42"/>
      <c r="C167" s="42"/>
      <c r="D167" s="42"/>
      <c r="E167" s="43"/>
      <c r="F167" s="42"/>
      <c r="G167" s="42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4"/>
      <c r="AM167" s="4"/>
      <c r="AN167" s="4"/>
      <c r="AO167" s="4"/>
      <c r="AP167" s="4"/>
      <c r="AQ167" s="4"/>
      <c r="AR167" s="4"/>
      <c r="AS167" s="4"/>
      <c r="AT167" s="100"/>
      <c r="AU167" s="72"/>
      <c r="AV167" s="72"/>
      <c r="AW167" s="72"/>
      <c r="AX167" s="72"/>
      <c r="AY167" s="72"/>
      <c r="AZ167" s="72"/>
      <c r="BA167" s="72"/>
      <c r="BB167" s="105" t="b">
        <f t="shared" si="94"/>
        <v>0</v>
      </c>
      <c r="BC167" s="105" t="b">
        <f t="shared" si="95"/>
        <v>0</v>
      </c>
      <c r="BD167" s="105" t="b">
        <f t="shared" si="96"/>
        <v>0</v>
      </c>
      <c r="BE167" s="105" t="b">
        <f t="shared" si="97"/>
        <v>0</v>
      </c>
      <c r="BF167" s="105" t="b">
        <f t="shared" si="98"/>
        <v>0</v>
      </c>
      <c r="BG167" s="105" t="b">
        <f t="shared" si="99"/>
        <v>0</v>
      </c>
      <c r="BH167" s="105" t="b">
        <f t="shared" si="100"/>
        <v>0</v>
      </c>
      <c r="BI167" s="105" t="b">
        <f t="shared" si="101"/>
        <v>0</v>
      </c>
      <c r="BJ167" s="105" t="b">
        <f t="shared" si="102"/>
        <v>0</v>
      </c>
      <c r="BK167" s="105" t="b">
        <f t="shared" si="103"/>
        <v>0</v>
      </c>
      <c r="BL167" s="105" t="b">
        <f t="shared" si="104"/>
        <v>0</v>
      </c>
      <c r="BM167" s="105" t="b">
        <f t="shared" si="105"/>
        <v>0</v>
      </c>
      <c r="BN167" s="105" t="b">
        <f t="shared" si="106"/>
        <v>0</v>
      </c>
      <c r="BO167" s="105" t="b">
        <f t="shared" si="107"/>
        <v>0</v>
      </c>
      <c r="BP167" s="105" t="b">
        <f t="shared" si="108"/>
        <v>0</v>
      </c>
      <c r="BQ167" s="105" t="b">
        <f t="shared" si="109"/>
        <v>0</v>
      </c>
      <c r="BR167" s="105" t="b">
        <f t="shared" si="110"/>
        <v>0</v>
      </c>
      <c r="BS167" s="105" t="b">
        <f t="shared" si="111"/>
        <v>0</v>
      </c>
      <c r="BT167" s="105" t="b">
        <f t="shared" si="112"/>
        <v>0</v>
      </c>
      <c r="BU167" s="105" t="b">
        <f t="shared" si="113"/>
        <v>0</v>
      </c>
      <c r="BV167" s="105" t="b">
        <f t="shared" si="114"/>
        <v>0</v>
      </c>
      <c r="BW167" s="105" t="b">
        <f t="shared" si="115"/>
        <v>0</v>
      </c>
      <c r="BX167" s="105" t="b">
        <f t="shared" si="116"/>
        <v>0</v>
      </c>
      <c r="BY167" s="105" t="b">
        <f t="shared" si="117"/>
        <v>0</v>
      </c>
      <c r="BZ167" s="105" t="b">
        <f t="shared" si="118"/>
        <v>0</v>
      </c>
      <c r="CA167" s="105" t="b">
        <f t="shared" si="119"/>
        <v>0</v>
      </c>
      <c r="CB167" s="105" t="b">
        <f t="shared" si="120"/>
        <v>0</v>
      </c>
      <c r="CC167" s="105" t="b">
        <f t="shared" si="121"/>
        <v>0</v>
      </c>
      <c r="CD167" s="105" t="b">
        <f t="shared" si="122"/>
        <v>0</v>
      </c>
      <c r="CE167" s="105" t="b">
        <f t="shared" si="123"/>
        <v>0</v>
      </c>
      <c r="CF167" s="105" t="b">
        <f t="shared" si="124"/>
        <v>0</v>
      </c>
      <c r="CG167" s="105" t="b">
        <f t="shared" si="125"/>
        <v>0</v>
      </c>
      <c r="CH167" s="105" t="b">
        <f t="shared" si="126"/>
        <v>0</v>
      </c>
      <c r="CI167" s="105" t="b">
        <f t="shared" si="127"/>
        <v>0</v>
      </c>
      <c r="CJ167" s="105" t="b">
        <f t="shared" si="128"/>
        <v>0</v>
      </c>
      <c r="CK167" s="105" t="b">
        <f t="shared" si="129"/>
        <v>0</v>
      </c>
      <c r="CL167" s="105" t="b">
        <f t="shared" si="130"/>
        <v>0</v>
      </c>
      <c r="CM167" s="105" t="b">
        <f t="shared" si="131"/>
        <v>0</v>
      </c>
      <c r="CN167" s="105">
        <f t="shared" si="132"/>
        <v>0</v>
      </c>
      <c r="CO167" s="105">
        <f t="shared" si="133"/>
        <v>0</v>
      </c>
      <c r="CP167" s="105">
        <f t="shared" si="134"/>
        <v>0</v>
      </c>
      <c r="CQ167" s="105">
        <f t="shared" si="135"/>
        <v>0</v>
      </c>
      <c r="CR167" s="105">
        <f t="shared" si="136"/>
        <v>0</v>
      </c>
      <c r="CS167" s="105">
        <f t="shared" si="137"/>
        <v>0</v>
      </c>
      <c r="CT167" s="105">
        <f t="shared" si="138"/>
        <v>0</v>
      </c>
      <c r="CU167" s="105">
        <f t="shared" si="139"/>
        <v>0</v>
      </c>
      <c r="CV167" s="94">
        <f t="shared" si="140"/>
        <v>0</v>
      </c>
      <c r="CW167" s="59">
        <f>(F7*CV167)/100</f>
        <v>0</v>
      </c>
    </row>
    <row r="168" spans="1:101">
      <c r="A168" s="42"/>
      <c r="B168" s="42"/>
      <c r="C168" s="42"/>
      <c r="D168" s="42"/>
      <c r="E168" s="43"/>
      <c r="F168" s="42"/>
      <c r="G168" s="42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4"/>
      <c r="AM168" s="4"/>
      <c r="AN168" s="4"/>
      <c r="AO168" s="4"/>
      <c r="AP168" s="4"/>
      <c r="AQ168" s="4"/>
      <c r="AR168" s="4"/>
      <c r="AS168" s="4"/>
      <c r="AT168" s="100"/>
      <c r="AU168" s="72"/>
      <c r="AV168" s="72"/>
      <c r="AW168" s="72"/>
      <c r="AX168" s="72"/>
      <c r="AY168" s="72"/>
      <c r="AZ168" s="72"/>
      <c r="BA168" s="72"/>
      <c r="BB168" s="105" t="b">
        <f t="shared" si="94"/>
        <v>0</v>
      </c>
      <c r="BC168" s="105" t="b">
        <f t="shared" si="95"/>
        <v>0</v>
      </c>
      <c r="BD168" s="105" t="b">
        <f t="shared" si="96"/>
        <v>0</v>
      </c>
      <c r="BE168" s="105" t="b">
        <f t="shared" si="97"/>
        <v>0</v>
      </c>
      <c r="BF168" s="105" t="b">
        <f t="shared" si="98"/>
        <v>0</v>
      </c>
      <c r="BG168" s="105" t="b">
        <f t="shared" si="99"/>
        <v>0</v>
      </c>
      <c r="BH168" s="105" t="b">
        <f t="shared" si="100"/>
        <v>0</v>
      </c>
      <c r="BI168" s="105" t="b">
        <f t="shared" si="101"/>
        <v>0</v>
      </c>
      <c r="BJ168" s="105" t="b">
        <f t="shared" si="102"/>
        <v>0</v>
      </c>
      <c r="BK168" s="105" t="b">
        <f t="shared" si="103"/>
        <v>0</v>
      </c>
      <c r="BL168" s="105" t="b">
        <f t="shared" si="104"/>
        <v>0</v>
      </c>
      <c r="BM168" s="105" t="b">
        <f t="shared" si="105"/>
        <v>0</v>
      </c>
      <c r="BN168" s="105" t="b">
        <f t="shared" si="106"/>
        <v>0</v>
      </c>
      <c r="BO168" s="105" t="b">
        <f t="shared" si="107"/>
        <v>0</v>
      </c>
      <c r="BP168" s="105" t="b">
        <f t="shared" si="108"/>
        <v>0</v>
      </c>
      <c r="BQ168" s="105" t="b">
        <f t="shared" si="109"/>
        <v>0</v>
      </c>
      <c r="BR168" s="105" t="b">
        <f t="shared" si="110"/>
        <v>0</v>
      </c>
      <c r="BS168" s="105" t="b">
        <f t="shared" si="111"/>
        <v>0</v>
      </c>
      <c r="BT168" s="105" t="b">
        <f t="shared" si="112"/>
        <v>0</v>
      </c>
      <c r="BU168" s="105" t="b">
        <f t="shared" si="113"/>
        <v>0</v>
      </c>
      <c r="BV168" s="105" t="b">
        <f t="shared" si="114"/>
        <v>0</v>
      </c>
      <c r="BW168" s="105" t="b">
        <f t="shared" si="115"/>
        <v>0</v>
      </c>
      <c r="BX168" s="105" t="b">
        <f t="shared" si="116"/>
        <v>0</v>
      </c>
      <c r="BY168" s="105" t="b">
        <f t="shared" si="117"/>
        <v>0</v>
      </c>
      <c r="BZ168" s="105" t="b">
        <f t="shared" si="118"/>
        <v>0</v>
      </c>
      <c r="CA168" s="105" t="b">
        <f t="shared" si="119"/>
        <v>0</v>
      </c>
      <c r="CB168" s="105" t="b">
        <f t="shared" si="120"/>
        <v>0</v>
      </c>
      <c r="CC168" s="105" t="b">
        <f t="shared" si="121"/>
        <v>0</v>
      </c>
      <c r="CD168" s="105" t="b">
        <f t="shared" si="122"/>
        <v>0</v>
      </c>
      <c r="CE168" s="105" t="b">
        <f t="shared" si="123"/>
        <v>0</v>
      </c>
      <c r="CF168" s="105" t="b">
        <f t="shared" si="124"/>
        <v>0</v>
      </c>
      <c r="CG168" s="105" t="b">
        <f t="shared" si="125"/>
        <v>0</v>
      </c>
      <c r="CH168" s="105" t="b">
        <f t="shared" si="126"/>
        <v>0</v>
      </c>
      <c r="CI168" s="105" t="b">
        <f t="shared" si="127"/>
        <v>0</v>
      </c>
      <c r="CJ168" s="105" t="b">
        <f t="shared" si="128"/>
        <v>0</v>
      </c>
      <c r="CK168" s="105" t="b">
        <f t="shared" si="129"/>
        <v>0</v>
      </c>
      <c r="CL168" s="105" t="b">
        <f t="shared" si="130"/>
        <v>0</v>
      </c>
      <c r="CM168" s="105" t="b">
        <f t="shared" si="131"/>
        <v>0</v>
      </c>
      <c r="CN168" s="105">
        <f t="shared" si="132"/>
        <v>0</v>
      </c>
      <c r="CO168" s="105">
        <f t="shared" si="133"/>
        <v>0</v>
      </c>
      <c r="CP168" s="105">
        <f t="shared" si="134"/>
        <v>0</v>
      </c>
      <c r="CQ168" s="105">
        <f t="shared" si="135"/>
        <v>0</v>
      </c>
      <c r="CR168" s="105">
        <f t="shared" si="136"/>
        <v>0</v>
      </c>
      <c r="CS168" s="105">
        <f t="shared" si="137"/>
        <v>0</v>
      </c>
      <c r="CT168" s="105">
        <f t="shared" si="138"/>
        <v>0</v>
      </c>
      <c r="CU168" s="105">
        <f t="shared" si="139"/>
        <v>0</v>
      </c>
      <c r="CV168" s="94">
        <f t="shared" si="140"/>
        <v>0</v>
      </c>
      <c r="CW168" s="59">
        <f>(F7*CV168)/100</f>
        <v>0</v>
      </c>
    </row>
    <row r="169" spans="1:101">
      <c r="A169" s="42"/>
      <c r="B169" s="42"/>
      <c r="C169" s="42"/>
      <c r="D169" s="42"/>
      <c r="E169" s="43"/>
      <c r="F169" s="42"/>
      <c r="G169" s="42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4"/>
      <c r="AM169" s="4"/>
      <c r="AN169" s="4"/>
      <c r="AO169" s="4"/>
      <c r="AP169" s="4"/>
      <c r="AQ169" s="4"/>
      <c r="AR169" s="4"/>
      <c r="AS169" s="4"/>
      <c r="AT169" s="100"/>
      <c r="AU169" s="72"/>
      <c r="AV169" s="72"/>
      <c r="AW169" s="72"/>
      <c r="AX169" s="72"/>
      <c r="AY169" s="72"/>
      <c r="AZ169" s="72"/>
      <c r="BA169" s="72"/>
      <c r="BB169" s="105" t="b">
        <f t="shared" si="94"/>
        <v>0</v>
      </c>
      <c r="BC169" s="105" t="b">
        <f t="shared" si="95"/>
        <v>0</v>
      </c>
      <c r="BD169" s="105" t="b">
        <f t="shared" si="96"/>
        <v>0</v>
      </c>
      <c r="BE169" s="105" t="b">
        <f t="shared" si="97"/>
        <v>0</v>
      </c>
      <c r="BF169" s="105" t="b">
        <f t="shared" si="98"/>
        <v>0</v>
      </c>
      <c r="BG169" s="105" t="b">
        <f t="shared" si="99"/>
        <v>0</v>
      </c>
      <c r="BH169" s="105" t="b">
        <f t="shared" si="100"/>
        <v>0</v>
      </c>
      <c r="BI169" s="105" t="b">
        <f t="shared" si="101"/>
        <v>0</v>
      </c>
      <c r="BJ169" s="105" t="b">
        <f t="shared" si="102"/>
        <v>0</v>
      </c>
      <c r="BK169" s="105" t="b">
        <f t="shared" si="103"/>
        <v>0</v>
      </c>
      <c r="BL169" s="105" t="b">
        <f t="shared" si="104"/>
        <v>0</v>
      </c>
      <c r="BM169" s="105" t="b">
        <f t="shared" si="105"/>
        <v>0</v>
      </c>
      <c r="BN169" s="105" t="b">
        <f t="shared" si="106"/>
        <v>0</v>
      </c>
      <c r="BO169" s="105" t="b">
        <f t="shared" si="107"/>
        <v>0</v>
      </c>
      <c r="BP169" s="105" t="b">
        <f t="shared" si="108"/>
        <v>0</v>
      </c>
      <c r="BQ169" s="105" t="b">
        <f t="shared" si="109"/>
        <v>0</v>
      </c>
      <c r="BR169" s="105" t="b">
        <f t="shared" si="110"/>
        <v>0</v>
      </c>
      <c r="BS169" s="105" t="b">
        <f t="shared" si="111"/>
        <v>0</v>
      </c>
      <c r="BT169" s="105" t="b">
        <f t="shared" si="112"/>
        <v>0</v>
      </c>
      <c r="BU169" s="105" t="b">
        <f t="shared" si="113"/>
        <v>0</v>
      </c>
      <c r="BV169" s="105" t="b">
        <f t="shared" si="114"/>
        <v>0</v>
      </c>
      <c r="BW169" s="105" t="b">
        <f t="shared" si="115"/>
        <v>0</v>
      </c>
      <c r="BX169" s="105" t="b">
        <f t="shared" si="116"/>
        <v>0</v>
      </c>
      <c r="BY169" s="105" t="b">
        <f t="shared" si="117"/>
        <v>0</v>
      </c>
      <c r="BZ169" s="105" t="b">
        <f t="shared" si="118"/>
        <v>0</v>
      </c>
      <c r="CA169" s="105" t="b">
        <f t="shared" si="119"/>
        <v>0</v>
      </c>
      <c r="CB169" s="105" t="b">
        <f t="shared" si="120"/>
        <v>0</v>
      </c>
      <c r="CC169" s="105" t="b">
        <f t="shared" si="121"/>
        <v>0</v>
      </c>
      <c r="CD169" s="105" t="b">
        <f t="shared" si="122"/>
        <v>0</v>
      </c>
      <c r="CE169" s="105" t="b">
        <f t="shared" si="123"/>
        <v>0</v>
      </c>
      <c r="CF169" s="105" t="b">
        <f t="shared" si="124"/>
        <v>0</v>
      </c>
      <c r="CG169" s="105" t="b">
        <f t="shared" si="125"/>
        <v>0</v>
      </c>
      <c r="CH169" s="105" t="b">
        <f t="shared" si="126"/>
        <v>0</v>
      </c>
      <c r="CI169" s="105" t="b">
        <f t="shared" si="127"/>
        <v>0</v>
      </c>
      <c r="CJ169" s="105" t="b">
        <f t="shared" si="128"/>
        <v>0</v>
      </c>
      <c r="CK169" s="105" t="b">
        <f t="shared" si="129"/>
        <v>0</v>
      </c>
      <c r="CL169" s="105" t="b">
        <f t="shared" si="130"/>
        <v>0</v>
      </c>
      <c r="CM169" s="105" t="b">
        <f t="shared" si="131"/>
        <v>0</v>
      </c>
      <c r="CN169" s="105">
        <f t="shared" si="132"/>
        <v>0</v>
      </c>
      <c r="CO169" s="105">
        <f t="shared" si="133"/>
        <v>0</v>
      </c>
      <c r="CP169" s="105">
        <f t="shared" si="134"/>
        <v>0</v>
      </c>
      <c r="CQ169" s="105">
        <f t="shared" si="135"/>
        <v>0</v>
      </c>
      <c r="CR169" s="105">
        <f t="shared" si="136"/>
        <v>0</v>
      </c>
      <c r="CS169" s="105">
        <f t="shared" si="137"/>
        <v>0</v>
      </c>
      <c r="CT169" s="105">
        <f t="shared" si="138"/>
        <v>0</v>
      </c>
      <c r="CU169" s="105">
        <f t="shared" si="139"/>
        <v>0</v>
      </c>
      <c r="CV169" s="94">
        <f t="shared" si="140"/>
        <v>0</v>
      </c>
      <c r="CW169" s="59">
        <f>(F7*CV169)/100</f>
        <v>0</v>
      </c>
    </row>
    <row r="170" spans="1:101">
      <c r="A170" s="42"/>
      <c r="B170" s="42"/>
      <c r="C170" s="42"/>
      <c r="D170" s="42"/>
      <c r="E170" s="43"/>
      <c r="F170" s="42"/>
      <c r="G170" s="42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4"/>
      <c r="AM170" s="4"/>
      <c r="AN170" s="4"/>
      <c r="AO170" s="4"/>
      <c r="AP170" s="4"/>
      <c r="AQ170" s="4"/>
      <c r="AR170" s="4"/>
      <c r="AS170" s="4"/>
      <c r="AT170" s="100"/>
      <c r="AU170" s="72"/>
      <c r="AV170" s="72"/>
      <c r="AW170" s="72"/>
      <c r="AX170" s="72"/>
      <c r="AY170" s="72"/>
      <c r="AZ170" s="72"/>
      <c r="BA170" s="72"/>
      <c r="BB170" s="105" t="b">
        <f t="shared" si="94"/>
        <v>0</v>
      </c>
      <c r="BC170" s="105" t="b">
        <f t="shared" si="95"/>
        <v>0</v>
      </c>
      <c r="BD170" s="105" t="b">
        <f t="shared" si="96"/>
        <v>0</v>
      </c>
      <c r="BE170" s="105" t="b">
        <f t="shared" si="97"/>
        <v>0</v>
      </c>
      <c r="BF170" s="105" t="b">
        <f t="shared" si="98"/>
        <v>0</v>
      </c>
      <c r="BG170" s="105" t="b">
        <f t="shared" si="99"/>
        <v>0</v>
      </c>
      <c r="BH170" s="105" t="b">
        <f t="shared" si="100"/>
        <v>0</v>
      </c>
      <c r="BI170" s="105" t="b">
        <f t="shared" si="101"/>
        <v>0</v>
      </c>
      <c r="BJ170" s="105" t="b">
        <f t="shared" si="102"/>
        <v>0</v>
      </c>
      <c r="BK170" s="105" t="b">
        <f t="shared" si="103"/>
        <v>0</v>
      </c>
      <c r="BL170" s="105" t="b">
        <f t="shared" si="104"/>
        <v>0</v>
      </c>
      <c r="BM170" s="105" t="b">
        <f t="shared" si="105"/>
        <v>0</v>
      </c>
      <c r="BN170" s="105" t="b">
        <f t="shared" si="106"/>
        <v>0</v>
      </c>
      <c r="BO170" s="105" t="b">
        <f t="shared" si="107"/>
        <v>0</v>
      </c>
      <c r="BP170" s="105" t="b">
        <f t="shared" si="108"/>
        <v>0</v>
      </c>
      <c r="BQ170" s="105" t="b">
        <f t="shared" si="109"/>
        <v>0</v>
      </c>
      <c r="BR170" s="105" t="b">
        <f t="shared" si="110"/>
        <v>0</v>
      </c>
      <c r="BS170" s="105" t="b">
        <f t="shared" si="111"/>
        <v>0</v>
      </c>
      <c r="BT170" s="105" t="b">
        <f t="shared" si="112"/>
        <v>0</v>
      </c>
      <c r="BU170" s="105" t="b">
        <f t="shared" si="113"/>
        <v>0</v>
      </c>
      <c r="BV170" s="105" t="b">
        <f t="shared" si="114"/>
        <v>0</v>
      </c>
      <c r="BW170" s="105" t="b">
        <f t="shared" si="115"/>
        <v>0</v>
      </c>
      <c r="BX170" s="105" t="b">
        <f t="shared" si="116"/>
        <v>0</v>
      </c>
      <c r="BY170" s="105" t="b">
        <f t="shared" si="117"/>
        <v>0</v>
      </c>
      <c r="BZ170" s="105" t="b">
        <f t="shared" si="118"/>
        <v>0</v>
      </c>
      <c r="CA170" s="105" t="b">
        <f t="shared" si="119"/>
        <v>0</v>
      </c>
      <c r="CB170" s="105" t="b">
        <f t="shared" si="120"/>
        <v>0</v>
      </c>
      <c r="CC170" s="105" t="b">
        <f t="shared" si="121"/>
        <v>0</v>
      </c>
      <c r="CD170" s="105" t="b">
        <f t="shared" si="122"/>
        <v>0</v>
      </c>
      <c r="CE170" s="105" t="b">
        <f t="shared" si="123"/>
        <v>0</v>
      </c>
      <c r="CF170" s="105" t="b">
        <f t="shared" si="124"/>
        <v>0</v>
      </c>
      <c r="CG170" s="105" t="b">
        <f t="shared" si="125"/>
        <v>0</v>
      </c>
      <c r="CH170" s="105" t="b">
        <f t="shared" si="126"/>
        <v>0</v>
      </c>
      <c r="CI170" s="105" t="b">
        <f t="shared" si="127"/>
        <v>0</v>
      </c>
      <c r="CJ170" s="105" t="b">
        <f t="shared" si="128"/>
        <v>0</v>
      </c>
      <c r="CK170" s="105" t="b">
        <f t="shared" si="129"/>
        <v>0</v>
      </c>
      <c r="CL170" s="105" t="b">
        <f t="shared" si="130"/>
        <v>0</v>
      </c>
      <c r="CM170" s="105" t="b">
        <f t="shared" si="131"/>
        <v>0</v>
      </c>
      <c r="CN170" s="105">
        <f t="shared" si="132"/>
        <v>0</v>
      </c>
      <c r="CO170" s="105">
        <f t="shared" si="133"/>
        <v>0</v>
      </c>
      <c r="CP170" s="105">
        <f t="shared" si="134"/>
        <v>0</v>
      </c>
      <c r="CQ170" s="105">
        <f t="shared" si="135"/>
        <v>0</v>
      </c>
      <c r="CR170" s="105">
        <f t="shared" si="136"/>
        <v>0</v>
      </c>
      <c r="CS170" s="105">
        <f t="shared" si="137"/>
        <v>0</v>
      </c>
      <c r="CT170" s="105">
        <f t="shared" si="138"/>
        <v>0</v>
      </c>
      <c r="CU170" s="105">
        <f t="shared" si="139"/>
        <v>0</v>
      </c>
      <c r="CV170" s="94">
        <f t="shared" si="140"/>
        <v>0</v>
      </c>
      <c r="CW170" s="59">
        <f>(F7*CV170)/100</f>
        <v>0</v>
      </c>
    </row>
    <row r="171" spans="1:101">
      <c r="A171" s="42"/>
      <c r="B171" s="42"/>
      <c r="C171" s="42"/>
      <c r="D171" s="42"/>
      <c r="E171" s="43"/>
      <c r="F171" s="42"/>
      <c r="G171" s="42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4"/>
      <c r="AM171" s="4"/>
      <c r="AN171" s="4"/>
      <c r="AO171" s="4"/>
      <c r="AP171" s="4"/>
      <c r="AQ171" s="4"/>
      <c r="AR171" s="4"/>
      <c r="AS171" s="4"/>
      <c r="AT171" s="100"/>
      <c r="AU171" s="72"/>
      <c r="AV171" s="72"/>
      <c r="AW171" s="72"/>
      <c r="AX171" s="72"/>
      <c r="AY171" s="72"/>
      <c r="AZ171" s="72"/>
      <c r="BA171" s="72"/>
      <c r="BB171" s="105" t="b">
        <f t="shared" si="94"/>
        <v>0</v>
      </c>
      <c r="BC171" s="105" t="b">
        <f t="shared" si="95"/>
        <v>0</v>
      </c>
      <c r="BD171" s="105" t="b">
        <f t="shared" si="96"/>
        <v>0</v>
      </c>
      <c r="BE171" s="105" t="b">
        <f t="shared" si="97"/>
        <v>0</v>
      </c>
      <c r="BF171" s="105" t="b">
        <f t="shared" si="98"/>
        <v>0</v>
      </c>
      <c r="BG171" s="105" t="b">
        <f t="shared" si="99"/>
        <v>0</v>
      </c>
      <c r="BH171" s="105" t="b">
        <f t="shared" si="100"/>
        <v>0</v>
      </c>
      <c r="BI171" s="105" t="b">
        <f t="shared" si="101"/>
        <v>0</v>
      </c>
      <c r="BJ171" s="105" t="b">
        <f t="shared" si="102"/>
        <v>0</v>
      </c>
      <c r="BK171" s="105" t="b">
        <f t="shared" si="103"/>
        <v>0</v>
      </c>
      <c r="BL171" s="105" t="b">
        <f t="shared" si="104"/>
        <v>0</v>
      </c>
      <c r="BM171" s="105" t="b">
        <f t="shared" si="105"/>
        <v>0</v>
      </c>
      <c r="BN171" s="105" t="b">
        <f t="shared" si="106"/>
        <v>0</v>
      </c>
      <c r="BO171" s="105" t="b">
        <f t="shared" si="107"/>
        <v>0</v>
      </c>
      <c r="BP171" s="105" t="b">
        <f t="shared" si="108"/>
        <v>0</v>
      </c>
      <c r="BQ171" s="105" t="b">
        <f t="shared" si="109"/>
        <v>0</v>
      </c>
      <c r="BR171" s="105" t="b">
        <f t="shared" si="110"/>
        <v>0</v>
      </c>
      <c r="BS171" s="105" t="b">
        <f t="shared" si="111"/>
        <v>0</v>
      </c>
      <c r="BT171" s="105" t="b">
        <f t="shared" si="112"/>
        <v>0</v>
      </c>
      <c r="BU171" s="105" t="b">
        <f t="shared" si="113"/>
        <v>0</v>
      </c>
      <c r="BV171" s="105" t="b">
        <f t="shared" si="114"/>
        <v>0</v>
      </c>
      <c r="BW171" s="105" t="b">
        <f t="shared" si="115"/>
        <v>0</v>
      </c>
      <c r="BX171" s="105" t="b">
        <f t="shared" si="116"/>
        <v>0</v>
      </c>
      <c r="BY171" s="105" t="b">
        <f t="shared" si="117"/>
        <v>0</v>
      </c>
      <c r="BZ171" s="105" t="b">
        <f t="shared" si="118"/>
        <v>0</v>
      </c>
      <c r="CA171" s="105" t="b">
        <f t="shared" si="119"/>
        <v>0</v>
      </c>
      <c r="CB171" s="105" t="b">
        <f t="shared" si="120"/>
        <v>0</v>
      </c>
      <c r="CC171" s="105" t="b">
        <f t="shared" si="121"/>
        <v>0</v>
      </c>
      <c r="CD171" s="105" t="b">
        <f t="shared" si="122"/>
        <v>0</v>
      </c>
      <c r="CE171" s="105" t="b">
        <f t="shared" si="123"/>
        <v>0</v>
      </c>
      <c r="CF171" s="105" t="b">
        <f t="shared" si="124"/>
        <v>0</v>
      </c>
      <c r="CG171" s="105" t="b">
        <f t="shared" si="125"/>
        <v>0</v>
      </c>
      <c r="CH171" s="105" t="b">
        <f t="shared" si="126"/>
        <v>0</v>
      </c>
      <c r="CI171" s="105" t="b">
        <f t="shared" si="127"/>
        <v>0</v>
      </c>
      <c r="CJ171" s="105" t="b">
        <f t="shared" si="128"/>
        <v>0</v>
      </c>
      <c r="CK171" s="105" t="b">
        <f t="shared" si="129"/>
        <v>0</v>
      </c>
      <c r="CL171" s="105" t="b">
        <f t="shared" si="130"/>
        <v>0</v>
      </c>
      <c r="CM171" s="105" t="b">
        <f t="shared" si="131"/>
        <v>0</v>
      </c>
      <c r="CN171" s="105">
        <f t="shared" si="132"/>
        <v>0</v>
      </c>
      <c r="CO171" s="105">
        <f t="shared" si="133"/>
        <v>0</v>
      </c>
      <c r="CP171" s="105">
        <f t="shared" si="134"/>
        <v>0</v>
      </c>
      <c r="CQ171" s="105">
        <f t="shared" si="135"/>
        <v>0</v>
      </c>
      <c r="CR171" s="105">
        <f t="shared" si="136"/>
        <v>0</v>
      </c>
      <c r="CS171" s="105">
        <f t="shared" si="137"/>
        <v>0</v>
      </c>
      <c r="CT171" s="105">
        <f t="shared" si="138"/>
        <v>0</v>
      </c>
      <c r="CU171" s="105">
        <f t="shared" si="139"/>
        <v>0</v>
      </c>
      <c r="CV171" s="94">
        <f t="shared" si="140"/>
        <v>0</v>
      </c>
      <c r="CW171" s="59">
        <f>(F7*CV171)/100</f>
        <v>0</v>
      </c>
    </row>
    <row r="172" spans="1:101">
      <c r="A172" s="42"/>
      <c r="B172" s="42"/>
      <c r="C172" s="42"/>
      <c r="D172" s="42"/>
      <c r="E172" s="43"/>
      <c r="F172" s="42"/>
      <c r="G172" s="42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4"/>
      <c r="AM172" s="4"/>
      <c r="AN172" s="4"/>
      <c r="AO172" s="4"/>
      <c r="AP172" s="4"/>
      <c r="AQ172" s="4"/>
      <c r="AR172" s="4"/>
      <c r="AS172" s="4"/>
      <c r="AT172" s="100"/>
      <c r="AU172" s="72"/>
      <c r="AV172" s="72"/>
      <c r="AW172" s="72"/>
      <c r="AX172" s="72"/>
      <c r="AY172" s="72"/>
      <c r="AZ172" s="72"/>
      <c r="BA172" s="72"/>
      <c r="BB172" s="105" t="b">
        <f t="shared" si="94"/>
        <v>0</v>
      </c>
      <c r="BC172" s="105" t="b">
        <f t="shared" si="95"/>
        <v>0</v>
      </c>
      <c r="BD172" s="105" t="b">
        <f t="shared" si="96"/>
        <v>0</v>
      </c>
      <c r="BE172" s="105" t="b">
        <f t="shared" si="97"/>
        <v>0</v>
      </c>
      <c r="BF172" s="105" t="b">
        <f t="shared" si="98"/>
        <v>0</v>
      </c>
      <c r="BG172" s="105" t="b">
        <f t="shared" si="99"/>
        <v>0</v>
      </c>
      <c r="BH172" s="105" t="b">
        <f t="shared" si="100"/>
        <v>0</v>
      </c>
      <c r="BI172" s="105" t="b">
        <f t="shared" si="101"/>
        <v>0</v>
      </c>
      <c r="BJ172" s="105" t="b">
        <f t="shared" si="102"/>
        <v>0</v>
      </c>
      <c r="BK172" s="105" t="b">
        <f t="shared" si="103"/>
        <v>0</v>
      </c>
      <c r="BL172" s="105" t="b">
        <f t="shared" si="104"/>
        <v>0</v>
      </c>
      <c r="BM172" s="105" t="b">
        <f t="shared" si="105"/>
        <v>0</v>
      </c>
      <c r="BN172" s="105" t="b">
        <f t="shared" si="106"/>
        <v>0</v>
      </c>
      <c r="BO172" s="105" t="b">
        <f t="shared" si="107"/>
        <v>0</v>
      </c>
      <c r="BP172" s="105" t="b">
        <f t="shared" si="108"/>
        <v>0</v>
      </c>
      <c r="BQ172" s="105" t="b">
        <f t="shared" si="109"/>
        <v>0</v>
      </c>
      <c r="BR172" s="105" t="b">
        <f t="shared" si="110"/>
        <v>0</v>
      </c>
      <c r="BS172" s="105" t="b">
        <f t="shared" si="111"/>
        <v>0</v>
      </c>
      <c r="BT172" s="105" t="b">
        <f t="shared" si="112"/>
        <v>0</v>
      </c>
      <c r="BU172" s="105" t="b">
        <f t="shared" si="113"/>
        <v>0</v>
      </c>
      <c r="BV172" s="105" t="b">
        <f t="shared" si="114"/>
        <v>0</v>
      </c>
      <c r="BW172" s="105" t="b">
        <f t="shared" si="115"/>
        <v>0</v>
      </c>
      <c r="BX172" s="105" t="b">
        <f t="shared" si="116"/>
        <v>0</v>
      </c>
      <c r="BY172" s="105" t="b">
        <f t="shared" si="117"/>
        <v>0</v>
      </c>
      <c r="BZ172" s="105" t="b">
        <f t="shared" si="118"/>
        <v>0</v>
      </c>
      <c r="CA172" s="105" t="b">
        <f t="shared" si="119"/>
        <v>0</v>
      </c>
      <c r="CB172" s="105" t="b">
        <f t="shared" si="120"/>
        <v>0</v>
      </c>
      <c r="CC172" s="105" t="b">
        <f t="shared" si="121"/>
        <v>0</v>
      </c>
      <c r="CD172" s="105" t="b">
        <f t="shared" si="122"/>
        <v>0</v>
      </c>
      <c r="CE172" s="105" t="b">
        <f t="shared" si="123"/>
        <v>0</v>
      </c>
      <c r="CF172" s="105" t="b">
        <f t="shared" si="124"/>
        <v>0</v>
      </c>
      <c r="CG172" s="105" t="b">
        <f t="shared" si="125"/>
        <v>0</v>
      </c>
      <c r="CH172" s="105" t="b">
        <f t="shared" si="126"/>
        <v>0</v>
      </c>
      <c r="CI172" s="105" t="b">
        <f t="shared" si="127"/>
        <v>0</v>
      </c>
      <c r="CJ172" s="105" t="b">
        <f t="shared" si="128"/>
        <v>0</v>
      </c>
      <c r="CK172" s="105" t="b">
        <f t="shared" si="129"/>
        <v>0</v>
      </c>
      <c r="CL172" s="105" t="b">
        <f t="shared" si="130"/>
        <v>0</v>
      </c>
      <c r="CM172" s="105" t="b">
        <f t="shared" si="131"/>
        <v>0</v>
      </c>
      <c r="CN172" s="105">
        <f t="shared" si="132"/>
        <v>0</v>
      </c>
      <c r="CO172" s="105">
        <f t="shared" si="133"/>
        <v>0</v>
      </c>
      <c r="CP172" s="105">
        <f t="shared" si="134"/>
        <v>0</v>
      </c>
      <c r="CQ172" s="105">
        <f t="shared" si="135"/>
        <v>0</v>
      </c>
      <c r="CR172" s="105">
        <f t="shared" si="136"/>
        <v>0</v>
      </c>
      <c r="CS172" s="105">
        <f t="shared" si="137"/>
        <v>0</v>
      </c>
      <c r="CT172" s="105">
        <f t="shared" si="138"/>
        <v>0</v>
      </c>
      <c r="CU172" s="105">
        <f t="shared" si="139"/>
        <v>0</v>
      </c>
      <c r="CV172" s="94">
        <f t="shared" si="140"/>
        <v>0</v>
      </c>
      <c r="CW172" s="59">
        <f>(F7*CV172)/100</f>
        <v>0</v>
      </c>
    </row>
    <row r="173" spans="1:101">
      <c r="A173" s="42"/>
      <c r="B173" s="42"/>
      <c r="C173" s="42"/>
      <c r="D173" s="42"/>
      <c r="E173" s="43"/>
      <c r="F173" s="42"/>
      <c r="G173" s="42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0"/>
      <c r="AL173" s="4"/>
      <c r="AM173" s="4"/>
      <c r="AN173" s="4"/>
      <c r="AO173" s="4"/>
      <c r="AP173" s="4"/>
      <c r="AQ173" s="4"/>
      <c r="AR173" s="4"/>
      <c r="AS173" s="4"/>
      <c r="AT173" s="100"/>
      <c r="AU173" s="72"/>
      <c r="AV173" s="72"/>
      <c r="AW173" s="72"/>
      <c r="AX173" s="72"/>
      <c r="AY173" s="72"/>
      <c r="AZ173" s="72"/>
      <c r="BA173" s="72"/>
      <c r="BB173" s="105" t="b">
        <f t="shared" si="94"/>
        <v>0</v>
      </c>
      <c r="BC173" s="105" t="b">
        <f t="shared" si="95"/>
        <v>0</v>
      </c>
      <c r="BD173" s="105" t="b">
        <f t="shared" si="96"/>
        <v>0</v>
      </c>
      <c r="BE173" s="105" t="b">
        <f t="shared" si="97"/>
        <v>0</v>
      </c>
      <c r="BF173" s="105" t="b">
        <f t="shared" si="98"/>
        <v>0</v>
      </c>
      <c r="BG173" s="105" t="b">
        <f t="shared" si="99"/>
        <v>0</v>
      </c>
      <c r="BH173" s="105" t="b">
        <f t="shared" si="100"/>
        <v>0</v>
      </c>
      <c r="BI173" s="105" t="b">
        <f t="shared" si="101"/>
        <v>0</v>
      </c>
      <c r="BJ173" s="105" t="b">
        <f t="shared" si="102"/>
        <v>0</v>
      </c>
      <c r="BK173" s="105" t="b">
        <f t="shared" si="103"/>
        <v>0</v>
      </c>
      <c r="BL173" s="105" t="b">
        <f t="shared" si="104"/>
        <v>0</v>
      </c>
      <c r="BM173" s="105" t="b">
        <f t="shared" si="105"/>
        <v>0</v>
      </c>
      <c r="BN173" s="105" t="b">
        <f t="shared" si="106"/>
        <v>0</v>
      </c>
      <c r="BO173" s="105" t="b">
        <f t="shared" si="107"/>
        <v>0</v>
      </c>
      <c r="BP173" s="105" t="b">
        <f t="shared" si="108"/>
        <v>0</v>
      </c>
      <c r="BQ173" s="105" t="b">
        <f t="shared" si="109"/>
        <v>0</v>
      </c>
      <c r="BR173" s="105" t="b">
        <f t="shared" si="110"/>
        <v>0</v>
      </c>
      <c r="BS173" s="105" t="b">
        <f t="shared" si="111"/>
        <v>0</v>
      </c>
      <c r="BT173" s="105" t="b">
        <f t="shared" si="112"/>
        <v>0</v>
      </c>
      <c r="BU173" s="105" t="b">
        <f t="shared" si="113"/>
        <v>0</v>
      </c>
      <c r="BV173" s="105" t="b">
        <f t="shared" si="114"/>
        <v>0</v>
      </c>
      <c r="BW173" s="105" t="b">
        <f t="shared" si="115"/>
        <v>0</v>
      </c>
      <c r="BX173" s="105" t="b">
        <f t="shared" si="116"/>
        <v>0</v>
      </c>
      <c r="BY173" s="105" t="b">
        <f t="shared" si="117"/>
        <v>0</v>
      </c>
      <c r="BZ173" s="105" t="b">
        <f t="shared" si="118"/>
        <v>0</v>
      </c>
      <c r="CA173" s="105" t="b">
        <f t="shared" si="119"/>
        <v>0</v>
      </c>
      <c r="CB173" s="105" t="b">
        <f t="shared" si="120"/>
        <v>0</v>
      </c>
      <c r="CC173" s="105" t="b">
        <f t="shared" si="121"/>
        <v>0</v>
      </c>
      <c r="CD173" s="105" t="b">
        <f t="shared" si="122"/>
        <v>0</v>
      </c>
      <c r="CE173" s="105" t="b">
        <f t="shared" si="123"/>
        <v>0</v>
      </c>
      <c r="CF173" s="105" t="b">
        <f t="shared" si="124"/>
        <v>0</v>
      </c>
      <c r="CG173" s="105" t="b">
        <f t="shared" si="125"/>
        <v>0</v>
      </c>
      <c r="CH173" s="105" t="b">
        <f t="shared" si="126"/>
        <v>0</v>
      </c>
      <c r="CI173" s="105" t="b">
        <f t="shared" si="127"/>
        <v>0</v>
      </c>
      <c r="CJ173" s="105" t="b">
        <f t="shared" si="128"/>
        <v>0</v>
      </c>
      <c r="CK173" s="105" t="b">
        <f t="shared" si="129"/>
        <v>0</v>
      </c>
      <c r="CL173" s="105" t="b">
        <f t="shared" si="130"/>
        <v>0</v>
      </c>
      <c r="CM173" s="105" t="b">
        <f t="shared" si="131"/>
        <v>0</v>
      </c>
      <c r="CN173" s="105">
        <f t="shared" si="132"/>
        <v>0</v>
      </c>
      <c r="CO173" s="105">
        <f t="shared" si="133"/>
        <v>0</v>
      </c>
      <c r="CP173" s="105">
        <f t="shared" si="134"/>
        <v>0</v>
      </c>
      <c r="CQ173" s="105">
        <f t="shared" si="135"/>
        <v>0</v>
      </c>
      <c r="CR173" s="105">
        <f t="shared" si="136"/>
        <v>0</v>
      </c>
      <c r="CS173" s="105">
        <f t="shared" si="137"/>
        <v>0</v>
      </c>
      <c r="CT173" s="105">
        <f t="shared" si="138"/>
        <v>0</v>
      </c>
      <c r="CU173" s="105">
        <f t="shared" si="139"/>
        <v>0</v>
      </c>
      <c r="CV173" s="94">
        <f t="shared" si="140"/>
        <v>0</v>
      </c>
      <c r="CW173" s="59">
        <f>(F7*CV173)/100</f>
        <v>0</v>
      </c>
    </row>
    <row r="174" spans="1:101">
      <c r="A174" s="42"/>
      <c r="B174" s="42"/>
      <c r="C174" s="42"/>
      <c r="D174" s="42"/>
      <c r="E174" s="43"/>
      <c r="F174" s="42"/>
      <c r="G174" s="42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4"/>
      <c r="AM174" s="4"/>
      <c r="AN174" s="4"/>
      <c r="AO174" s="4"/>
      <c r="AP174" s="4"/>
      <c r="AQ174" s="4"/>
      <c r="AR174" s="4"/>
      <c r="AS174" s="4"/>
      <c r="AT174" s="100"/>
      <c r="AU174" s="72"/>
      <c r="AV174" s="72"/>
      <c r="AW174" s="72"/>
      <c r="AX174" s="72"/>
      <c r="AY174" s="72"/>
      <c r="AZ174" s="72"/>
      <c r="BA174" s="72"/>
      <c r="BB174" s="105" t="b">
        <f t="shared" si="94"/>
        <v>0</v>
      </c>
      <c r="BC174" s="105" t="b">
        <f t="shared" si="95"/>
        <v>0</v>
      </c>
      <c r="BD174" s="105" t="b">
        <f t="shared" si="96"/>
        <v>0</v>
      </c>
      <c r="BE174" s="105" t="b">
        <f t="shared" si="97"/>
        <v>0</v>
      </c>
      <c r="BF174" s="105" t="b">
        <f t="shared" si="98"/>
        <v>0</v>
      </c>
      <c r="BG174" s="105" t="b">
        <f t="shared" si="99"/>
        <v>0</v>
      </c>
      <c r="BH174" s="105" t="b">
        <f t="shared" si="100"/>
        <v>0</v>
      </c>
      <c r="BI174" s="105" t="b">
        <f t="shared" si="101"/>
        <v>0</v>
      </c>
      <c r="BJ174" s="105" t="b">
        <f t="shared" si="102"/>
        <v>0</v>
      </c>
      <c r="BK174" s="105" t="b">
        <f t="shared" si="103"/>
        <v>0</v>
      </c>
      <c r="BL174" s="105" t="b">
        <f t="shared" si="104"/>
        <v>0</v>
      </c>
      <c r="BM174" s="105" t="b">
        <f t="shared" si="105"/>
        <v>0</v>
      </c>
      <c r="BN174" s="105" t="b">
        <f t="shared" si="106"/>
        <v>0</v>
      </c>
      <c r="BO174" s="105" t="b">
        <f t="shared" si="107"/>
        <v>0</v>
      </c>
      <c r="BP174" s="105" t="b">
        <f t="shared" si="108"/>
        <v>0</v>
      </c>
      <c r="BQ174" s="105" t="b">
        <f t="shared" si="109"/>
        <v>0</v>
      </c>
      <c r="BR174" s="105" t="b">
        <f t="shared" si="110"/>
        <v>0</v>
      </c>
      <c r="BS174" s="105" t="b">
        <f t="shared" si="111"/>
        <v>0</v>
      </c>
      <c r="BT174" s="105" t="b">
        <f t="shared" si="112"/>
        <v>0</v>
      </c>
      <c r="BU174" s="105" t="b">
        <f t="shared" si="113"/>
        <v>0</v>
      </c>
      <c r="BV174" s="105" t="b">
        <f t="shared" si="114"/>
        <v>0</v>
      </c>
      <c r="BW174" s="105" t="b">
        <f t="shared" si="115"/>
        <v>0</v>
      </c>
      <c r="BX174" s="105" t="b">
        <f t="shared" si="116"/>
        <v>0</v>
      </c>
      <c r="BY174" s="105" t="b">
        <f t="shared" si="117"/>
        <v>0</v>
      </c>
      <c r="BZ174" s="105" t="b">
        <f t="shared" si="118"/>
        <v>0</v>
      </c>
      <c r="CA174" s="105" t="b">
        <f t="shared" si="119"/>
        <v>0</v>
      </c>
      <c r="CB174" s="105" t="b">
        <f t="shared" si="120"/>
        <v>0</v>
      </c>
      <c r="CC174" s="105" t="b">
        <f t="shared" si="121"/>
        <v>0</v>
      </c>
      <c r="CD174" s="105" t="b">
        <f t="shared" si="122"/>
        <v>0</v>
      </c>
      <c r="CE174" s="105" t="b">
        <f t="shared" si="123"/>
        <v>0</v>
      </c>
      <c r="CF174" s="105" t="b">
        <f t="shared" si="124"/>
        <v>0</v>
      </c>
      <c r="CG174" s="105" t="b">
        <f t="shared" si="125"/>
        <v>0</v>
      </c>
      <c r="CH174" s="105" t="b">
        <f t="shared" si="126"/>
        <v>0</v>
      </c>
      <c r="CI174" s="105" t="b">
        <f t="shared" si="127"/>
        <v>0</v>
      </c>
      <c r="CJ174" s="105" t="b">
        <f t="shared" si="128"/>
        <v>0</v>
      </c>
      <c r="CK174" s="105" t="b">
        <f t="shared" si="129"/>
        <v>0</v>
      </c>
      <c r="CL174" s="105" t="b">
        <f t="shared" si="130"/>
        <v>0</v>
      </c>
      <c r="CM174" s="105" t="b">
        <f t="shared" si="131"/>
        <v>0</v>
      </c>
      <c r="CN174" s="105">
        <f t="shared" si="132"/>
        <v>0</v>
      </c>
      <c r="CO174" s="105">
        <f t="shared" si="133"/>
        <v>0</v>
      </c>
      <c r="CP174" s="105">
        <f t="shared" si="134"/>
        <v>0</v>
      </c>
      <c r="CQ174" s="105">
        <f t="shared" si="135"/>
        <v>0</v>
      </c>
      <c r="CR174" s="105">
        <f t="shared" si="136"/>
        <v>0</v>
      </c>
      <c r="CS174" s="105">
        <f t="shared" si="137"/>
        <v>0</v>
      </c>
      <c r="CT174" s="105">
        <f t="shared" si="138"/>
        <v>0</v>
      </c>
      <c r="CU174" s="105">
        <f t="shared" si="139"/>
        <v>0</v>
      </c>
      <c r="CV174" s="94">
        <f t="shared" si="140"/>
        <v>0</v>
      </c>
      <c r="CW174" s="59">
        <f>(F7*CV174)/100</f>
        <v>0</v>
      </c>
    </row>
    <row r="175" spans="1:101">
      <c r="A175" s="42"/>
      <c r="B175" s="42"/>
      <c r="C175" s="42"/>
      <c r="D175" s="42"/>
      <c r="E175" s="43"/>
      <c r="F175" s="42"/>
      <c r="G175" s="42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0"/>
      <c r="AL175" s="4"/>
      <c r="AM175" s="4"/>
      <c r="AN175" s="4"/>
      <c r="AO175" s="4"/>
      <c r="AP175" s="4"/>
      <c r="AQ175" s="4"/>
      <c r="AR175" s="4"/>
      <c r="AS175" s="4"/>
      <c r="AT175" s="100"/>
      <c r="AU175" s="72"/>
      <c r="AV175" s="72"/>
      <c r="AW175" s="72"/>
      <c r="AX175" s="72"/>
      <c r="AY175" s="72"/>
      <c r="AZ175" s="72"/>
      <c r="BA175" s="72"/>
      <c r="BB175" s="105" t="b">
        <f t="shared" si="94"/>
        <v>0</v>
      </c>
      <c r="BC175" s="105" t="b">
        <f t="shared" si="95"/>
        <v>0</v>
      </c>
      <c r="BD175" s="105" t="b">
        <f t="shared" si="96"/>
        <v>0</v>
      </c>
      <c r="BE175" s="105" t="b">
        <f t="shared" si="97"/>
        <v>0</v>
      </c>
      <c r="BF175" s="105" t="b">
        <f t="shared" si="98"/>
        <v>0</v>
      </c>
      <c r="BG175" s="105" t="b">
        <f t="shared" si="99"/>
        <v>0</v>
      </c>
      <c r="BH175" s="105" t="b">
        <f t="shared" si="100"/>
        <v>0</v>
      </c>
      <c r="BI175" s="105" t="b">
        <f t="shared" si="101"/>
        <v>0</v>
      </c>
      <c r="BJ175" s="105" t="b">
        <f t="shared" si="102"/>
        <v>0</v>
      </c>
      <c r="BK175" s="105" t="b">
        <f t="shared" si="103"/>
        <v>0</v>
      </c>
      <c r="BL175" s="105" t="b">
        <f t="shared" si="104"/>
        <v>0</v>
      </c>
      <c r="BM175" s="105" t="b">
        <f t="shared" si="105"/>
        <v>0</v>
      </c>
      <c r="BN175" s="105" t="b">
        <f t="shared" si="106"/>
        <v>0</v>
      </c>
      <c r="BO175" s="105" t="b">
        <f t="shared" si="107"/>
        <v>0</v>
      </c>
      <c r="BP175" s="105" t="b">
        <f t="shared" si="108"/>
        <v>0</v>
      </c>
      <c r="BQ175" s="105" t="b">
        <f t="shared" si="109"/>
        <v>0</v>
      </c>
      <c r="BR175" s="105" t="b">
        <f t="shared" si="110"/>
        <v>0</v>
      </c>
      <c r="BS175" s="105" t="b">
        <f t="shared" si="111"/>
        <v>0</v>
      </c>
      <c r="BT175" s="105" t="b">
        <f t="shared" si="112"/>
        <v>0</v>
      </c>
      <c r="BU175" s="105" t="b">
        <f t="shared" si="113"/>
        <v>0</v>
      </c>
      <c r="BV175" s="105" t="b">
        <f t="shared" si="114"/>
        <v>0</v>
      </c>
      <c r="BW175" s="105" t="b">
        <f t="shared" si="115"/>
        <v>0</v>
      </c>
      <c r="BX175" s="105" t="b">
        <f t="shared" si="116"/>
        <v>0</v>
      </c>
      <c r="BY175" s="105" t="b">
        <f t="shared" si="117"/>
        <v>0</v>
      </c>
      <c r="BZ175" s="105" t="b">
        <f t="shared" si="118"/>
        <v>0</v>
      </c>
      <c r="CA175" s="105" t="b">
        <f t="shared" si="119"/>
        <v>0</v>
      </c>
      <c r="CB175" s="105" t="b">
        <f t="shared" si="120"/>
        <v>0</v>
      </c>
      <c r="CC175" s="105" t="b">
        <f t="shared" si="121"/>
        <v>0</v>
      </c>
      <c r="CD175" s="105" t="b">
        <f t="shared" si="122"/>
        <v>0</v>
      </c>
      <c r="CE175" s="105" t="b">
        <f t="shared" si="123"/>
        <v>0</v>
      </c>
      <c r="CF175" s="105" t="b">
        <f t="shared" si="124"/>
        <v>0</v>
      </c>
      <c r="CG175" s="105" t="b">
        <f t="shared" si="125"/>
        <v>0</v>
      </c>
      <c r="CH175" s="105" t="b">
        <f t="shared" si="126"/>
        <v>0</v>
      </c>
      <c r="CI175" s="105" t="b">
        <f t="shared" si="127"/>
        <v>0</v>
      </c>
      <c r="CJ175" s="105" t="b">
        <f t="shared" si="128"/>
        <v>0</v>
      </c>
      <c r="CK175" s="105" t="b">
        <f t="shared" si="129"/>
        <v>0</v>
      </c>
      <c r="CL175" s="105" t="b">
        <f t="shared" si="130"/>
        <v>0</v>
      </c>
      <c r="CM175" s="105" t="b">
        <f t="shared" si="131"/>
        <v>0</v>
      </c>
      <c r="CN175" s="105">
        <f t="shared" si="132"/>
        <v>0</v>
      </c>
      <c r="CO175" s="105">
        <f t="shared" si="133"/>
        <v>0</v>
      </c>
      <c r="CP175" s="105">
        <f t="shared" si="134"/>
        <v>0</v>
      </c>
      <c r="CQ175" s="105">
        <f t="shared" si="135"/>
        <v>0</v>
      </c>
      <c r="CR175" s="105">
        <f t="shared" si="136"/>
        <v>0</v>
      </c>
      <c r="CS175" s="105">
        <f t="shared" si="137"/>
        <v>0</v>
      </c>
      <c r="CT175" s="105">
        <f t="shared" si="138"/>
        <v>0</v>
      </c>
      <c r="CU175" s="105">
        <f t="shared" si="139"/>
        <v>0</v>
      </c>
      <c r="CV175" s="94">
        <f t="shared" si="140"/>
        <v>0</v>
      </c>
      <c r="CW175" s="59">
        <f>(F7*CV175)/100</f>
        <v>0</v>
      </c>
    </row>
    <row r="176" spans="1:101">
      <c r="A176" s="42"/>
      <c r="B176" s="42"/>
      <c r="C176" s="42"/>
      <c r="D176" s="42"/>
      <c r="E176" s="43"/>
      <c r="F176" s="42"/>
      <c r="G176" s="42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4"/>
      <c r="AM176" s="4"/>
      <c r="AN176" s="4"/>
      <c r="AO176" s="4"/>
      <c r="AP176" s="4"/>
      <c r="AQ176" s="4"/>
      <c r="AR176" s="4"/>
      <c r="AS176" s="4"/>
      <c r="AT176" s="100"/>
      <c r="AU176" s="72"/>
      <c r="AV176" s="72"/>
      <c r="AW176" s="72"/>
      <c r="AX176" s="72"/>
      <c r="AY176" s="72"/>
      <c r="AZ176" s="72"/>
      <c r="BA176" s="72"/>
      <c r="BB176" s="105" t="b">
        <f t="shared" si="94"/>
        <v>0</v>
      </c>
      <c r="BC176" s="105" t="b">
        <f t="shared" si="95"/>
        <v>0</v>
      </c>
      <c r="BD176" s="105" t="b">
        <f t="shared" si="96"/>
        <v>0</v>
      </c>
      <c r="BE176" s="105" t="b">
        <f t="shared" si="97"/>
        <v>0</v>
      </c>
      <c r="BF176" s="105" t="b">
        <f t="shared" si="98"/>
        <v>0</v>
      </c>
      <c r="BG176" s="105" t="b">
        <f t="shared" si="99"/>
        <v>0</v>
      </c>
      <c r="BH176" s="105" t="b">
        <f t="shared" si="100"/>
        <v>0</v>
      </c>
      <c r="BI176" s="105" t="b">
        <f t="shared" si="101"/>
        <v>0</v>
      </c>
      <c r="BJ176" s="105" t="b">
        <f t="shared" si="102"/>
        <v>0</v>
      </c>
      <c r="BK176" s="105" t="b">
        <f t="shared" si="103"/>
        <v>0</v>
      </c>
      <c r="BL176" s="105" t="b">
        <f t="shared" si="104"/>
        <v>0</v>
      </c>
      <c r="BM176" s="105" t="b">
        <f t="shared" si="105"/>
        <v>0</v>
      </c>
      <c r="BN176" s="105" t="b">
        <f t="shared" si="106"/>
        <v>0</v>
      </c>
      <c r="BO176" s="105" t="b">
        <f t="shared" si="107"/>
        <v>0</v>
      </c>
      <c r="BP176" s="105" t="b">
        <f t="shared" si="108"/>
        <v>0</v>
      </c>
      <c r="BQ176" s="105" t="b">
        <f t="shared" si="109"/>
        <v>0</v>
      </c>
      <c r="BR176" s="105" t="b">
        <f t="shared" si="110"/>
        <v>0</v>
      </c>
      <c r="BS176" s="105" t="b">
        <f t="shared" si="111"/>
        <v>0</v>
      </c>
      <c r="BT176" s="105" t="b">
        <f t="shared" si="112"/>
        <v>0</v>
      </c>
      <c r="BU176" s="105" t="b">
        <f t="shared" si="113"/>
        <v>0</v>
      </c>
      <c r="BV176" s="105" t="b">
        <f t="shared" si="114"/>
        <v>0</v>
      </c>
      <c r="BW176" s="105" t="b">
        <f t="shared" si="115"/>
        <v>0</v>
      </c>
      <c r="BX176" s="105" t="b">
        <f t="shared" si="116"/>
        <v>0</v>
      </c>
      <c r="BY176" s="105" t="b">
        <f t="shared" si="117"/>
        <v>0</v>
      </c>
      <c r="BZ176" s="105" t="b">
        <f t="shared" si="118"/>
        <v>0</v>
      </c>
      <c r="CA176" s="105" t="b">
        <f t="shared" si="119"/>
        <v>0</v>
      </c>
      <c r="CB176" s="105" t="b">
        <f t="shared" si="120"/>
        <v>0</v>
      </c>
      <c r="CC176" s="105" t="b">
        <f t="shared" si="121"/>
        <v>0</v>
      </c>
      <c r="CD176" s="105" t="b">
        <f t="shared" si="122"/>
        <v>0</v>
      </c>
      <c r="CE176" s="105" t="b">
        <f t="shared" si="123"/>
        <v>0</v>
      </c>
      <c r="CF176" s="105" t="b">
        <f t="shared" si="124"/>
        <v>0</v>
      </c>
      <c r="CG176" s="105" t="b">
        <f t="shared" si="125"/>
        <v>0</v>
      </c>
      <c r="CH176" s="105" t="b">
        <f t="shared" si="126"/>
        <v>0</v>
      </c>
      <c r="CI176" s="105" t="b">
        <f t="shared" si="127"/>
        <v>0</v>
      </c>
      <c r="CJ176" s="105" t="b">
        <f t="shared" si="128"/>
        <v>0</v>
      </c>
      <c r="CK176" s="105" t="b">
        <f t="shared" si="129"/>
        <v>0</v>
      </c>
      <c r="CL176" s="105" t="b">
        <f t="shared" si="130"/>
        <v>0</v>
      </c>
      <c r="CM176" s="105" t="b">
        <f t="shared" si="131"/>
        <v>0</v>
      </c>
      <c r="CN176" s="105">
        <f t="shared" si="132"/>
        <v>0</v>
      </c>
      <c r="CO176" s="105">
        <f t="shared" si="133"/>
        <v>0</v>
      </c>
      <c r="CP176" s="105">
        <f t="shared" si="134"/>
        <v>0</v>
      </c>
      <c r="CQ176" s="105">
        <f t="shared" si="135"/>
        <v>0</v>
      </c>
      <c r="CR176" s="105">
        <f t="shared" si="136"/>
        <v>0</v>
      </c>
      <c r="CS176" s="105">
        <f t="shared" si="137"/>
        <v>0</v>
      </c>
      <c r="CT176" s="105">
        <f t="shared" si="138"/>
        <v>0</v>
      </c>
      <c r="CU176" s="105">
        <f t="shared" si="139"/>
        <v>0</v>
      </c>
      <c r="CV176" s="94">
        <f t="shared" si="140"/>
        <v>0</v>
      </c>
      <c r="CW176" s="59">
        <f>(F7*CV176)/100</f>
        <v>0</v>
      </c>
    </row>
    <row r="177" spans="1:101">
      <c r="A177" s="42"/>
      <c r="B177" s="42"/>
      <c r="C177" s="42"/>
      <c r="D177" s="42"/>
      <c r="E177" s="43"/>
      <c r="F177" s="42"/>
      <c r="G177" s="42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4"/>
      <c r="AM177" s="4"/>
      <c r="AN177" s="4"/>
      <c r="AO177" s="4"/>
      <c r="AP177" s="4"/>
      <c r="AQ177" s="4"/>
      <c r="AR177" s="4"/>
      <c r="AS177" s="4"/>
      <c r="AT177" s="100"/>
      <c r="AU177" s="72"/>
      <c r="AV177" s="72"/>
      <c r="AW177" s="72"/>
      <c r="AX177" s="72"/>
      <c r="AY177" s="72"/>
      <c r="AZ177" s="72"/>
      <c r="BA177" s="72"/>
      <c r="BB177" s="105" t="b">
        <f t="shared" si="94"/>
        <v>0</v>
      </c>
      <c r="BC177" s="105" t="b">
        <f t="shared" si="95"/>
        <v>0</v>
      </c>
      <c r="BD177" s="105" t="b">
        <f t="shared" si="96"/>
        <v>0</v>
      </c>
      <c r="BE177" s="105" t="b">
        <f t="shared" si="97"/>
        <v>0</v>
      </c>
      <c r="BF177" s="105" t="b">
        <f t="shared" si="98"/>
        <v>0</v>
      </c>
      <c r="BG177" s="105" t="b">
        <f t="shared" si="99"/>
        <v>0</v>
      </c>
      <c r="BH177" s="105" t="b">
        <f t="shared" si="100"/>
        <v>0</v>
      </c>
      <c r="BI177" s="105" t="b">
        <f t="shared" si="101"/>
        <v>0</v>
      </c>
      <c r="BJ177" s="105" t="b">
        <f t="shared" si="102"/>
        <v>0</v>
      </c>
      <c r="BK177" s="105" t="b">
        <f t="shared" si="103"/>
        <v>0</v>
      </c>
      <c r="BL177" s="105" t="b">
        <f t="shared" si="104"/>
        <v>0</v>
      </c>
      <c r="BM177" s="105" t="b">
        <f t="shared" si="105"/>
        <v>0</v>
      </c>
      <c r="BN177" s="105" t="b">
        <f t="shared" si="106"/>
        <v>0</v>
      </c>
      <c r="BO177" s="105" t="b">
        <f t="shared" si="107"/>
        <v>0</v>
      </c>
      <c r="BP177" s="105" t="b">
        <f t="shared" si="108"/>
        <v>0</v>
      </c>
      <c r="BQ177" s="105" t="b">
        <f t="shared" si="109"/>
        <v>0</v>
      </c>
      <c r="BR177" s="105" t="b">
        <f t="shared" si="110"/>
        <v>0</v>
      </c>
      <c r="BS177" s="105" t="b">
        <f t="shared" si="111"/>
        <v>0</v>
      </c>
      <c r="BT177" s="105" t="b">
        <f t="shared" si="112"/>
        <v>0</v>
      </c>
      <c r="BU177" s="105" t="b">
        <f t="shared" si="113"/>
        <v>0</v>
      </c>
      <c r="BV177" s="105" t="b">
        <f t="shared" si="114"/>
        <v>0</v>
      </c>
      <c r="BW177" s="105" t="b">
        <f t="shared" si="115"/>
        <v>0</v>
      </c>
      <c r="BX177" s="105" t="b">
        <f t="shared" si="116"/>
        <v>0</v>
      </c>
      <c r="BY177" s="105" t="b">
        <f t="shared" si="117"/>
        <v>0</v>
      </c>
      <c r="BZ177" s="105" t="b">
        <f t="shared" si="118"/>
        <v>0</v>
      </c>
      <c r="CA177" s="105" t="b">
        <f t="shared" si="119"/>
        <v>0</v>
      </c>
      <c r="CB177" s="105" t="b">
        <f t="shared" si="120"/>
        <v>0</v>
      </c>
      <c r="CC177" s="105" t="b">
        <f t="shared" si="121"/>
        <v>0</v>
      </c>
      <c r="CD177" s="105" t="b">
        <f t="shared" si="122"/>
        <v>0</v>
      </c>
      <c r="CE177" s="105" t="b">
        <f t="shared" si="123"/>
        <v>0</v>
      </c>
      <c r="CF177" s="105" t="b">
        <f t="shared" si="124"/>
        <v>0</v>
      </c>
      <c r="CG177" s="105" t="b">
        <f t="shared" si="125"/>
        <v>0</v>
      </c>
      <c r="CH177" s="105" t="b">
        <f t="shared" si="126"/>
        <v>0</v>
      </c>
      <c r="CI177" s="105" t="b">
        <f t="shared" si="127"/>
        <v>0</v>
      </c>
      <c r="CJ177" s="105" t="b">
        <f t="shared" si="128"/>
        <v>0</v>
      </c>
      <c r="CK177" s="105" t="b">
        <f t="shared" si="129"/>
        <v>0</v>
      </c>
      <c r="CL177" s="105" t="b">
        <f t="shared" si="130"/>
        <v>0</v>
      </c>
      <c r="CM177" s="105" t="b">
        <f t="shared" si="131"/>
        <v>0</v>
      </c>
      <c r="CN177" s="105">
        <f t="shared" si="132"/>
        <v>0</v>
      </c>
      <c r="CO177" s="105">
        <f t="shared" si="133"/>
        <v>0</v>
      </c>
      <c r="CP177" s="105">
        <f t="shared" si="134"/>
        <v>0</v>
      </c>
      <c r="CQ177" s="105">
        <f t="shared" si="135"/>
        <v>0</v>
      </c>
      <c r="CR177" s="105">
        <f t="shared" si="136"/>
        <v>0</v>
      </c>
      <c r="CS177" s="105">
        <f t="shared" si="137"/>
        <v>0</v>
      </c>
      <c r="CT177" s="105">
        <f t="shared" si="138"/>
        <v>0</v>
      </c>
      <c r="CU177" s="105">
        <f t="shared" si="139"/>
        <v>0</v>
      </c>
      <c r="CV177" s="94">
        <f t="shared" si="140"/>
        <v>0</v>
      </c>
      <c r="CW177" s="59">
        <f>(F7*CV177)/100</f>
        <v>0</v>
      </c>
    </row>
    <row r="178" spans="1:101">
      <c r="A178" s="42"/>
      <c r="B178" s="42"/>
      <c r="C178" s="42"/>
      <c r="D178" s="42"/>
      <c r="E178" s="43"/>
      <c r="F178" s="42"/>
      <c r="G178" s="42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4"/>
      <c r="AM178" s="4"/>
      <c r="AN178" s="4"/>
      <c r="AO178" s="4"/>
      <c r="AP178" s="4"/>
      <c r="AQ178" s="4"/>
      <c r="AR178" s="4"/>
      <c r="AS178" s="4"/>
      <c r="AT178" s="100"/>
      <c r="AU178" s="72"/>
      <c r="AV178" s="72"/>
      <c r="AW178" s="72"/>
      <c r="AX178" s="72"/>
      <c r="AY178" s="72"/>
      <c r="AZ178" s="72"/>
      <c r="BA178" s="72"/>
      <c r="BB178" s="105" t="b">
        <f t="shared" si="94"/>
        <v>0</v>
      </c>
      <c r="BC178" s="105" t="b">
        <f t="shared" si="95"/>
        <v>0</v>
      </c>
      <c r="BD178" s="105" t="b">
        <f t="shared" si="96"/>
        <v>0</v>
      </c>
      <c r="BE178" s="105" t="b">
        <f t="shared" si="97"/>
        <v>0</v>
      </c>
      <c r="BF178" s="105" t="b">
        <f t="shared" si="98"/>
        <v>0</v>
      </c>
      <c r="BG178" s="105" t="b">
        <f t="shared" si="99"/>
        <v>0</v>
      </c>
      <c r="BH178" s="105" t="b">
        <f t="shared" si="100"/>
        <v>0</v>
      </c>
      <c r="BI178" s="105" t="b">
        <f t="shared" si="101"/>
        <v>0</v>
      </c>
      <c r="BJ178" s="105" t="b">
        <f t="shared" si="102"/>
        <v>0</v>
      </c>
      <c r="BK178" s="105" t="b">
        <f t="shared" si="103"/>
        <v>0</v>
      </c>
      <c r="BL178" s="105" t="b">
        <f t="shared" si="104"/>
        <v>0</v>
      </c>
      <c r="BM178" s="105" t="b">
        <f t="shared" si="105"/>
        <v>0</v>
      </c>
      <c r="BN178" s="105" t="b">
        <f t="shared" si="106"/>
        <v>0</v>
      </c>
      <c r="BO178" s="105" t="b">
        <f t="shared" si="107"/>
        <v>0</v>
      </c>
      <c r="BP178" s="105" t="b">
        <f t="shared" si="108"/>
        <v>0</v>
      </c>
      <c r="BQ178" s="105" t="b">
        <f t="shared" si="109"/>
        <v>0</v>
      </c>
      <c r="BR178" s="105" t="b">
        <f t="shared" si="110"/>
        <v>0</v>
      </c>
      <c r="BS178" s="105" t="b">
        <f t="shared" si="111"/>
        <v>0</v>
      </c>
      <c r="BT178" s="105" t="b">
        <f t="shared" si="112"/>
        <v>0</v>
      </c>
      <c r="BU178" s="105" t="b">
        <f t="shared" si="113"/>
        <v>0</v>
      </c>
      <c r="BV178" s="105" t="b">
        <f t="shared" si="114"/>
        <v>0</v>
      </c>
      <c r="BW178" s="105" t="b">
        <f t="shared" si="115"/>
        <v>0</v>
      </c>
      <c r="BX178" s="105" t="b">
        <f t="shared" si="116"/>
        <v>0</v>
      </c>
      <c r="BY178" s="105" t="b">
        <f t="shared" si="117"/>
        <v>0</v>
      </c>
      <c r="BZ178" s="105" t="b">
        <f t="shared" si="118"/>
        <v>0</v>
      </c>
      <c r="CA178" s="105" t="b">
        <f t="shared" si="119"/>
        <v>0</v>
      </c>
      <c r="CB178" s="105" t="b">
        <f t="shared" si="120"/>
        <v>0</v>
      </c>
      <c r="CC178" s="105" t="b">
        <f t="shared" si="121"/>
        <v>0</v>
      </c>
      <c r="CD178" s="105" t="b">
        <f t="shared" si="122"/>
        <v>0</v>
      </c>
      <c r="CE178" s="105" t="b">
        <f t="shared" si="123"/>
        <v>0</v>
      </c>
      <c r="CF178" s="105" t="b">
        <f t="shared" si="124"/>
        <v>0</v>
      </c>
      <c r="CG178" s="105" t="b">
        <f t="shared" si="125"/>
        <v>0</v>
      </c>
      <c r="CH178" s="105" t="b">
        <f t="shared" si="126"/>
        <v>0</v>
      </c>
      <c r="CI178" s="105" t="b">
        <f t="shared" si="127"/>
        <v>0</v>
      </c>
      <c r="CJ178" s="105" t="b">
        <f t="shared" si="128"/>
        <v>0</v>
      </c>
      <c r="CK178" s="105" t="b">
        <f t="shared" si="129"/>
        <v>0</v>
      </c>
      <c r="CL178" s="105" t="b">
        <f t="shared" si="130"/>
        <v>0</v>
      </c>
      <c r="CM178" s="105" t="b">
        <f t="shared" si="131"/>
        <v>0</v>
      </c>
      <c r="CN178" s="105">
        <f t="shared" si="132"/>
        <v>0</v>
      </c>
      <c r="CO178" s="105">
        <f t="shared" si="133"/>
        <v>0</v>
      </c>
      <c r="CP178" s="105">
        <f t="shared" si="134"/>
        <v>0</v>
      </c>
      <c r="CQ178" s="105">
        <f t="shared" si="135"/>
        <v>0</v>
      </c>
      <c r="CR178" s="105">
        <f t="shared" si="136"/>
        <v>0</v>
      </c>
      <c r="CS178" s="105">
        <f t="shared" si="137"/>
        <v>0</v>
      </c>
      <c r="CT178" s="105">
        <f t="shared" si="138"/>
        <v>0</v>
      </c>
      <c r="CU178" s="105">
        <f t="shared" si="139"/>
        <v>0</v>
      </c>
      <c r="CV178" s="94">
        <f t="shared" si="140"/>
        <v>0</v>
      </c>
      <c r="CW178" s="59">
        <f>(F7*CV178)/100</f>
        <v>0</v>
      </c>
    </row>
    <row r="179" spans="1:101">
      <c r="A179" s="42"/>
      <c r="B179" s="42"/>
      <c r="C179" s="42"/>
      <c r="D179" s="42"/>
      <c r="E179" s="43"/>
      <c r="F179" s="42"/>
      <c r="G179" s="42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4"/>
      <c r="AM179" s="4"/>
      <c r="AN179" s="4"/>
      <c r="AO179" s="4"/>
      <c r="AP179" s="4"/>
      <c r="AQ179" s="4"/>
      <c r="AR179" s="4"/>
      <c r="AS179" s="4"/>
      <c r="AT179" s="100"/>
      <c r="AU179" s="72"/>
      <c r="AV179" s="72"/>
      <c r="AW179" s="72"/>
      <c r="AX179" s="72"/>
      <c r="AY179" s="72"/>
      <c r="AZ179" s="72"/>
      <c r="BA179" s="72"/>
      <c r="BB179" s="105" t="b">
        <f t="shared" si="94"/>
        <v>0</v>
      </c>
      <c r="BC179" s="105" t="b">
        <f t="shared" si="95"/>
        <v>0</v>
      </c>
      <c r="BD179" s="105" t="b">
        <f t="shared" si="96"/>
        <v>0</v>
      </c>
      <c r="BE179" s="105" t="b">
        <f t="shared" si="97"/>
        <v>0</v>
      </c>
      <c r="BF179" s="105" t="b">
        <f t="shared" si="98"/>
        <v>0</v>
      </c>
      <c r="BG179" s="105" t="b">
        <f t="shared" si="99"/>
        <v>0</v>
      </c>
      <c r="BH179" s="105" t="b">
        <f t="shared" si="100"/>
        <v>0</v>
      </c>
      <c r="BI179" s="105" t="b">
        <f t="shared" si="101"/>
        <v>0</v>
      </c>
      <c r="BJ179" s="105" t="b">
        <f t="shared" si="102"/>
        <v>0</v>
      </c>
      <c r="BK179" s="105" t="b">
        <f t="shared" si="103"/>
        <v>0</v>
      </c>
      <c r="BL179" s="105" t="b">
        <f t="shared" si="104"/>
        <v>0</v>
      </c>
      <c r="BM179" s="105" t="b">
        <f t="shared" si="105"/>
        <v>0</v>
      </c>
      <c r="BN179" s="105" t="b">
        <f t="shared" si="106"/>
        <v>0</v>
      </c>
      <c r="BO179" s="105" t="b">
        <f t="shared" si="107"/>
        <v>0</v>
      </c>
      <c r="BP179" s="105" t="b">
        <f t="shared" si="108"/>
        <v>0</v>
      </c>
      <c r="BQ179" s="105" t="b">
        <f t="shared" si="109"/>
        <v>0</v>
      </c>
      <c r="BR179" s="105" t="b">
        <f t="shared" si="110"/>
        <v>0</v>
      </c>
      <c r="BS179" s="105" t="b">
        <f t="shared" si="111"/>
        <v>0</v>
      </c>
      <c r="BT179" s="105" t="b">
        <f t="shared" si="112"/>
        <v>0</v>
      </c>
      <c r="BU179" s="105" t="b">
        <f t="shared" si="113"/>
        <v>0</v>
      </c>
      <c r="BV179" s="105" t="b">
        <f t="shared" si="114"/>
        <v>0</v>
      </c>
      <c r="BW179" s="105" t="b">
        <f t="shared" si="115"/>
        <v>0</v>
      </c>
      <c r="BX179" s="105" t="b">
        <f t="shared" si="116"/>
        <v>0</v>
      </c>
      <c r="BY179" s="105" t="b">
        <f t="shared" si="117"/>
        <v>0</v>
      </c>
      <c r="BZ179" s="105" t="b">
        <f t="shared" si="118"/>
        <v>0</v>
      </c>
      <c r="CA179" s="105" t="b">
        <f t="shared" si="119"/>
        <v>0</v>
      </c>
      <c r="CB179" s="105" t="b">
        <f t="shared" si="120"/>
        <v>0</v>
      </c>
      <c r="CC179" s="105" t="b">
        <f t="shared" si="121"/>
        <v>0</v>
      </c>
      <c r="CD179" s="105" t="b">
        <f t="shared" si="122"/>
        <v>0</v>
      </c>
      <c r="CE179" s="105" t="b">
        <f t="shared" si="123"/>
        <v>0</v>
      </c>
      <c r="CF179" s="105" t="b">
        <f t="shared" si="124"/>
        <v>0</v>
      </c>
      <c r="CG179" s="105" t="b">
        <f t="shared" si="125"/>
        <v>0</v>
      </c>
      <c r="CH179" s="105" t="b">
        <f t="shared" si="126"/>
        <v>0</v>
      </c>
      <c r="CI179" s="105" t="b">
        <f t="shared" si="127"/>
        <v>0</v>
      </c>
      <c r="CJ179" s="105" t="b">
        <f t="shared" si="128"/>
        <v>0</v>
      </c>
      <c r="CK179" s="105" t="b">
        <f t="shared" si="129"/>
        <v>0</v>
      </c>
      <c r="CL179" s="105" t="b">
        <f t="shared" si="130"/>
        <v>0</v>
      </c>
      <c r="CM179" s="105" t="b">
        <f t="shared" si="131"/>
        <v>0</v>
      </c>
      <c r="CN179" s="105">
        <f t="shared" si="132"/>
        <v>0</v>
      </c>
      <c r="CO179" s="105">
        <f t="shared" si="133"/>
        <v>0</v>
      </c>
      <c r="CP179" s="105">
        <f t="shared" si="134"/>
        <v>0</v>
      </c>
      <c r="CQ179" s="105">
        <f t="shared" si="135"/>
        <v>0</v>
      </c>
      <c r="CR179" s="105">
        <f t="shared" si="136"/>
        <v>0</v>
      </c>
      <c r="CS179" s="105">
        <f t="shared" si="137"/>
        <v>0</v>
      </c>
      <c r="CT179" s="105">
        <f t="shared" si="138"/>
        <v>0</v>
      </c>
      <c r="CU179" s="105">
        <f t="shared" si="139"/>
        <v>0</v>
      </c>
      <c r="CV179" s="94">
        <f t="shared" si="140"/>
        <v>0</v>
      </c>
      <c r="CW179" s="59">
        <f>(F7*CV179)/100</f>
        <v>0</v>
      </c>
    </row>
    <row r="180" spans="1:101">
      <c r="A180" s="42"/>
      <c r="B180" s="42"/>
      <c r="C180" s="42"/>
      <c r="D180" s="42"/>
      <c r="E180" s="43"/>
      <c r="F180" s="42"/>
      <c r="G180" s="42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4"/>
      <c r="AM180" s="4"/>
      <c r="AN180" s="4"/>
      <c r="AO180" s="4"/>
      <c r="AP180" s="4"/>
      <c r="AQ180" s="4"/>
      <c r="AR180" s="4"/>
      <c r="AS180" s="4"/>
      <c r="AT180" s="100"/>
      <c r="AU180" s="72"/>
      <c r="AV180" s="72"/>
      <c r="AW180" s="72"/>
      <c r="AX180" s="72"/>
      <c r="AY180" s="72"/>
      <c r="AZ180" s="72"/>
      <c r="BA180" s="72"/>
      <c r="BB180" s="105" t="b">
        <f t="shared" si="94"/>
        <v>0</v>
      </c>
      <c r="BC180" s="105" t="b">
        <f t="shared" si="95"/>
        <v>0</v>
      </c>
      <c r="BD180" s="105" t="b">
        <f t="shared" si="96"/>
        <v>0</v>
      </c>
      <c r="BE180" s="105" t="b">
        <f t="shared" si="97"/>
        <v>0</v>
      </c>
      <c r="BF180" s="105" t="b">
        <f t="shared" si="98"/>
        <v>0</v>
      </c>
      <c r="BG180" s="105" t="b">
        <f t="shared" si="99"/>
        <v>0</v>
      </c>
      <c r="BH180" s="105" t="b">
        <f t="shared" si="100"/>
        <v>0</v>
      </c>
      <c r="BI180" s="105" t="b">
        <f t="shared" si="101"/>
        <v>0</v>
      </c>
      <c r="BJ180" s="105" t="b">
        <f t="shared" si="102"/>
        <v>0</v>
      </c>
      <c r="BK180" s="105" t="b">
        <f t="shared" si="103"/>
        <v>0</v>
      </c>
      <c r="BL180" s="105" t="b">
        <f t="shared" si="104"/>
        <v>0</v>
      </c>
      <c r="BM180" s="105" t="b">
        <f t="shared" si="105"/>
        <v>0</v>
      </c>
      <c r="BN180" s="105" t="b">
        <f t="shared" si="106"/>
        <v>0</v>
      </c>
      <c r="BO180" s="105" t="b">
        <f t="shared" si="107"/>
        <v>0</v>
      </c>
      <c r="BP180" s="105" t="b">
        <f t="shared" si="108"/>
        <v>0</v>
      </c>
      <c r="BQ180" s="105" t="b">
        <f t="shared" si="109"/>
        <v>0</v>
      </c>
      <c r="BR180" s="105" t="b">
        <f t="shared" si="110"/>
        <v>0</v>
      </c>
      <c r="BS180" s="105" t="b">
        <f t="shared" si="111"/>
        <v>0</v>
      </c>
      <c r="BT180" s="105" t="b">
        <f t="shared" si="112"/>
        <v>0</v>
      </c>
      <c r="BU180" s="105" t="b">
        <f t="shared" si="113"/>
        <v>0</v>
      </c>
      <c r="BV180" s="105" t="b">
        <f t="shared" si="114"/>
        <v>0</v>
      </c>
      <c r="BW180" s="105" t="b">
        <f t="shared" si="115"/>
        <v>0</v>
      </c>
      <c r="BX180" s="105" t="b">
        <f t="shared" si="116"/>
        <v>0</v>
      </c>
      <c r="BY180" s="105" t="b">
        <f t="shared" si="117"/>
        <v>0</v>
      </c>
      <c r="BZ180" s="105" t="b">
        <f t="shared" si="118"/>
        <v>0</v>
      </c>
      <c r="CA180" s="105" t="b">
        <f t="shared" si="119"/>
        <v>0</v>
      </c>
      <c r="CB180" s="105" t="b">
        <f t="shared" si="120"/>
        <v>0</v>
      </c>
      <c r="CC180" s="105" t="b">
        <f t="shared" si="121"/>
        <v>0</v>
      </c>
      <c r="CD180" s="105" t="b">
        <f t="shared" si="122"/>
        <v>0</v>
      </c>
      <c r="CE180" s="105" t="b">
        <f t="shared" si="123"/>
        <v>0</v>
      </c>
      <c r="CF180" s="105" t="b">
        <f t="shared" si="124"/>
        <v>0</v>
      </c>
      <c r="CG180" s="105" t="b">
        <f t="shared" si="125"/>
        <v>0</v>
      </c>
      <c r="CH180" s="105" t="b">
        <f t="shared" si="126"/>
        <v>0</v>
      </c>
      <c r="CI180" s="105" t="b">
        <f t="shared" si="127"/>
        <v>0</v>
      </c>
      <c r="CJ180" s="105" t="b">
        <f t="shared" si="128"/>
        <v>0</v>
      </c>
      <c r="CK180" s="105" t="b">
        <f t="shared" si="129"/>
        <v>0</v>
      </c>
      <c r="CL180" s="105" t="b">
        <f t="shared" si="130"/>
        <v>0</v>
      </c>
      <c r="CM180" s="105" t="b">
        <f t="shared" si="131"/>
        <v>0</v>
      </c>
      <c r="CN180" s="105">
        <f t="shared" si="132"/>
        <v>0</v>
      </c>
      <c r="CO180" s="105">
        <f t="shared" si="133"/>
        <v>0</v>
      </c>
      <c r="CP180" s="105">
        <f t="shared" si="134"/>
        <v>0</v>
      </c>
      <c r="CQ180" s="105">
        <f t="shared" si="135"/>
        <v>0</v>
      </c>
      <c r="CR180" s="105">
        <f t="shared" si="136"/>
        <v>0</v>
      </c>
      <c r="CS180" s="105">
        <f t="shared" si="137"/>
        <v>0</v>
      </c>
      <c r="CT180" s="105">
        <f t="shared" si="138"/>
        <v>0</v>
      </c>
      <c r="CU180" s="105">
        <f t="shared" si="139"/>
        <v>0</v>
      </c>
      <c r="CV180" s="94">
        <f t="shared" si="140"/>
        <v>0</v>
      </c>
      <c r="CW180" s="59">
        <f>(F7*CV180)/100</f>
        <v>0</v>
      </c>
    </row>
    <row r="181" spans="1:101">
      <c r="A181" s="42"/>
      <c r="B181" s="42"/>
      <c r="C181" s="42"/>
      <c r="D181" s="42"/>
      <c r="E181" s="43"/>
      <c r="F181" s="42"/>
      <c r="G181" s="42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4"/>
      <c r="AM181" s="4"/>
      <c r="AN181" s="4"/>
      <c r="AO181" s="4"/>
      <c r="AP181" s="4"/>
      <c r="AQ181" s="4"/>
      <c r="AR181" s="4"/>
      <c r="AS181" s="4"/>
      <c r="AT181" s="100"/>
      <c r="AU181" s="72"/>
      <c r="AV181" s="72"/>
      <c r="AW181" s="72"/>
      <c r="AX181" s="72"/>
      <c r="AY181" s="72"/>
      <c r="AZ181" s="72"/>
      <c r="BA181" s="72"/>
      <c r="BB181" s="105" t="b">
        <f t="shared" si="94"/>
        <v>0</v>
      </c>
      <c r="BC181" s="105" t="b">
        <f t="shared" si="95"/>
        <v>0</v>
      </c>
      <c r="BD181" s="105" t="b">
        <f t="shared" si="96"/>
        <v>0</v>
      </c>
      <c r="BE181" s="105" t="b">
        <f t="shared" si="97"/>
        <v>0</v>
      </c>
      <c r="BF181" s="105" t="b">
        <f t="shared" si="98"/>
        <v>0</v>
      </c>
      <c r="BG181" s="105" t="b">
        <f t="shared" si="99"/>
        <v>0</v>
      </c>
      <c r="BH181" s="105" t="b">
        <f t="shared" si="100"/>
        <v>0</v>
      </c>
      <c r="BI181" s="105" t="b">
        <f t="shared" si="101"/>
        <v>0</v>
      </c>
      <c r="BJ181" s="105" t="b">
        <f t="shared" si="102"/>
        <v>0</v>
      </c>
      <c r="BK181" s="105" t="b">
        <f t="shared" si="103"/>
        <v>0</v>
      </c>
      <c r="BL181" s="105" t="b">
        <f t="shared" si="104"/>
        <v>0</v>
      </c>
      <c r="BM181" s="105" t="b">
        <f t="shared" si="105"/>
        <v>0</v>
      </c>
      <c r="BN181" s="105" t="b">
        <f t="shared" si="106"/>
        <v>0</v>
      </c>
      <c r="BO181" s="105" t="b">
        <f t="shared" si="107"/>
        <v>0</v>
      </c>
      <c r="BP181" s="105" t="b">
        <f t="shared" si="108"/>
        <v>0</v>
      </c>
      <c r="BQ181" s="105" t="b">
        <f t="shared" si="109"/>
        <v>0</v>
      </c>
      <c r="BR181" s="105" t="b">
        <f t="shared" si="110"/>
        <v>0</v>
      </c>
      <c r="BS181" s="105" t="b">
        <f t="shared" si="111"/>
        <v>0</v>
      </c>
      <c r="BT181" s="105" t="b">
        <f t="shared" si="112"/>
        <v>0</v>
      </c>
      <c r="BU181" s="105" t="b">
        <f t="shared" si="113"/>
        <v>0</v>
      </c>
      <c r="BV181" s="105" t="b">
        <f t="shared" si="114"/>
        <v>0</v>
      </c>
      <c r="BW181" s="105" t="b">
        <f t="shared" si="115"/>
        <v>0</v>
      </c>
      <c r="BX181" s="105" t="b">
        <f t="shared" si="116"/>
        <v>0</v>
      </c>
      <c r="BY181" s="105" t="b">
        <f t="shared" si="117"/>
        <v>0</v>
      </c>
      <c r="BZ181" s="105" t="b">
        <f t="shared" si="118"/>
        <v>0</v>
      </c>
      <c r="CA181" s="105" t="b">
        <f t="shared" si="119"/>
        <v>0</v>
      </c>
      <c r="CB181" s="105" t="b">
        <f t="shared" si="120"/>
        <v>0</v>
      </c>
      <c r="CC181" s="105" t="b">
        <f t="shared" si="121"/>
        <v>0</v>
      </c>
      <c r="CD181" s="105" t="b">
        <f t="shared" si="122"/>
        <v>0</v>
      </c>
      <c r="CE181" s="105" t="b">
        <f t="shared" si="123"/>
        <v>0</v>
      </c>
      <c r="CF181" s="105" t="b">
        <f t="shared" si="124"/>
        <v>0</v>
      </c>
      <c r="CG181" s="105" t="b">
        <f t="shared" si="125"/>
        <v>0</v>
      </c>
      <c r="CH181" s="105" t="b">
        <f t="shared" si="126"/>
        <v>0</v>
      </c>
      <c r="CI181" s="105" t="b">
        <f t="shared" si="127"/>
        <v>0</v>
      </c>
      <c r="CJ181" s="105" t="b">
        <f t="shared" si="128"/>
        <v>0</v>
      </c>
      <c r="CK181" s="105" t="b">
        <f t="shared" si="129"/>
        <v>0</v>
      </c>
      <c r="CL181" s="105" t="b">
        <f t="shared" si="130"/>
        <v>0</v>
      </c>
      <c r="CM181" s="105" t="b">
        <f t="shared" si="131"/>
        <v>0</v>
      </c>
      <c r="CN181" s="105">
        <f t="shared" si="132"/>
        <v>0</v>
      </c>
      <c r="CO181" s="105">
        <f t="shared" si="133"/>
        <v>0</v>
      </c>
      <c r="CP181" s="105">
        <f t="shared" si="134"/>
        <v>0</v>
      </c>
      <c r="CQ181" s="105">
        <f t="shared" si="135"/>
        <v>0</v>
      </c>
      <c r="CR181" s="105">
        <f t="shared" si="136"/>
        <v>0</v>
      </c>
      <c r="CS181" s="105">
        <f t="shared" si="137"/>
        <v>0</v>
      </c>
      <c r="CT181" s="105">
        <f t="shared" si="138"/>
        <v>0</v>
      </c>
      <c r="CU181" s="105">
        <f t="shared" si="139"/>
        <v>0</v>
      </c>
      <c r="CV181" s="94">
        <f t="shared" si="140"/>
        <v>0</v>
      </c>
      <c r="CW181" s="59">
        <f>(F7*CV181)/100</f>
        <v>0</v>
      </c>
    </row>
    <row r="182" spans="1:101">
      <c r="A182" s="42"/>
      <c r="B182" s="42"/>
      <c r="C182" s="42"/>
      <c r="D182" s="42"/>
      <c r="E182" s="43"/>
      <c r="F182" s="42"/>
      <c r="G182" s="42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4"/>
      <c r="AM182" s="4"/>
      <c r="AN182" s="4"/>
      <c r="AO182" s="4"/>
      <c r="AP182" s="4"/>
      <c r="AQ182" s="4"/>
      <c r="AR182" s="4"/>
      <c r="AS182" s="4"/>
      <c r="AT182" s="100"/>
      <c r="AU182" s="72"/>
      <c r="AV182" s="72"/>
      <c r="AW182" s="72"/>
      <c r="AX182" s="72"/>
      <c r="AY182" s="72"/>
      <c r="AZ182" s="72"/>
      <c r="BA182" s="72"/>
      <c r="BB182" s="105" t="b">
        <f t="shared" si="94"/>
        <v>0</v>
      </c>
      <c r="BC182" s="105" t="b">
        <f t="shared" si="95"/>
        <v>0</v>
      </c>
      <c r="BD182" s="105" t="b">
        <f t="shared" si="96"/>
        <v>0</v>
      </c>
      <c r="BE182" s="105" t="b">
        <f t="shared" si="97"/>
        <v>0</v>
      </c>
      <c r="BF182" s="105" t="b">
        <f t="shared" si="98"/>
        <v>0</v>
      </c>
      <c r="BG182" s="105" t="b">
        <f t="shared" si="99"/>
        <v>0</v>
      </c>
      <c r="BH182" s="105" t="b">
        <f t="shared" si="100"/>
        <v>0</v>
      </c>
      <c r="BI182" s="105" t="b">
        <f t="shared" si="101"/>
        <v>0</v>
      </c>
      <c r="BJ182" s="105" t="b">
        <f t="shared" si="102"/>
        <v>0</v>
      </c>
      <c r="BK182" s="105" t="b">
        <f t="shared" si="103"/>
        <v>0</v>
      </c>
      <c r="BL182" s="105" t="b">
        <f t="shared" si="104"/>
        <v>0</v>
      </c>
      <c r="BM182" s="105" t="b">
        <f t="shared" si="105"/>
        <v>0</v>
      </c>
      <c r="BN182" s="105" t="b">
        <f t="shared" si="106"/>
        <v>0</v>
      </c>
      <c r="BO182" s="105" t="b">
        <f t="shared" si="107"/>
        <v>0</v>
      </c>
      <c r="BP182" s="105" t="b">
        <f t="shared" si="108"/>
        <v>0</v>
      </c>
      <c r="BQ182" s="105" t="b">
        <f t="shared" si="109"/>
        <v>0</v>
      </c>
      <c r="BR182" s="105" t="b">
        <f t="shared" si="110"/>
        <v>0</v>
      </c>
      <c r="BS182" s="105" t="b">
        <f t="shared" si="111"/>
        <v>0</v>
      </c>
      <c r="BT182" s="105" t="b">
        <f t="shared" si="112"/>
        <v>0</v>
      </c>
      <c r="BU182" s="105" t="b">
        <f t="shared" si="113"/>
        <v>0</v>
      </c>
      <c r="BV182" s="105" t="b">
        <f t="shared" si="114"/>
        <v>0</v>
      </c>
      <c r="BW182" s="105" t="b">
        <f t="shared" si="115"/>
        <v>0</v>
      </c>
      <c r="BX182" s="105" t="b">
        <f t="shared" si="116"/>
        <v>0</v>
      </c>
      <c r="BY182" s="105" t="b">
        <f t="shared" si="117"/>
        <v>0</v>
      </c>
      <c r="BZ182" s="105" t="b">
        <f t="shared" si="118"/>
        <v>0</v>
      </c>
      <c r="CA182" s="105" t="b">
        <f t="shared" si="119"/>
        <v>0</v>
      </c>
      <c r="CB182" s="105" t="b">
        <f t="shared" si="120"/>
        <v>0</v>
      </c>
      <c r="CC182" s="105" t="b">
        <f t="shared" si="121"/>
        <v>0</v>
      </c>
      <c r="CD182" s="105" t="b">
        <f t="shared" si="122"/>
        <v>0</v>
      </c>
      <c r="CE182" s="105" t="b">
        <f t="shared" si="123"/>
        <v>0</v>
      </c>
      <c r="CF182" s="105" t="b">
        <f t="shared" si="124"/>
        <v>0</v>
      </c>
      <c r="CG182" s="105" t="b">
        <f t="shared" si="125"/>
        <v>0</v>
      </c>
      <c r="CH182" s="105" t="b">
        <f t="shared" si="126"/>
        <v>0</v>
      </c>
      <c r="CI182" s="105" t="b">
        <f t="shared" si="127"/>
        <v>0</v>
      </c>
      <c r="CJ182" s="105" t="b">
        <f t="shared" si="128"/>
        <v>0</v>
      </c>
      <c r="CK182" s="105" t="b">
        <f t="shared" si="129"/>
        <v>0</v>
      </c>
      <c r="CL182" s="105" t="b">
        <f t="shared" si="130"/>
        <v>0</v>
      </c>
      <c r="CM182" s="105" t="b">
        <f t="shared" si="131"/>
        <v>0</v>
      </c>
      <c r="CN182" s="105">
        <f t="shared" si="132"/>
        <v>0</v>
      </c>
      <c r="CO182" s="105">
        <f t="shared" si="133"/>
        <v>0</v>
      </c>
      <c r="CP182" s="105">
        <f t="shared" si="134"/>
        <v>0</v>
      </c>
      <c r="CQ182" s="105">
        <f t="shared" si="135"/>
        <v>0</v>
      </c>
      <c r="CR182" s="105">
        <f t="shared" si="136"/>
        <v>0</v>
      </c>
      <c r="CS182" s="105">
        <f t="shared" si="137"/>
        <v>0</v>
      </c>
      <c r="CT182" s="105">
        <f t="shared" si="138"/>
        <v>0</v>
      </c>
      <c r="CU182" s="105">
        <f t="shared" si="139"/>
        <v>0</v>
      </c>
      <c r="CV182" s="94">
        <f t="shared" si="140"/>
        <v>0</v>
      </c>
      <c r="CW182" s="59">
        <f>(F7*CV182)/100</f>
        <v>0</v>
      </c>
    </row>
    <row r="183" spans="1:101">
      <c r="A183" s="42"/>
      <c r="B183" s="42"/>
      <c r="C183" s="42"/>
      <c r="D183" s="42"/>
      <c r="E183" s="43"/>
      <c r="F183" s="42"/>
      <c r="G183" s="42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4"/>
      <c r="AM183" s="4"/>
      <c r="AN183" s="4"/>
      <c r="AO183" s="4"/>
      <c r="AP183" s="4"/>
      <c r="AQ183" s="4"/>
      <c r="AR183" s="4"/>
      <c r="AS183" s="4"/>
      <c r="AT183" s="100"/>
      <c r="AU183" s="72"/>
      <c r="AV183" s="72"/>
      <c r="AW183" s="72"/>
      <c r="AX183" s="72"/>
      <c r="AY183" s="72"/>
      <c r="AZ183" s="72"/>
      <c r="BA183" s="72"/>
      <c r="BB183" s="105" t="b">
        <f t="shared" si="94"/>
        <v>0</v>
      </c>
      <c r="BC183" s="105" t="b">
        <f t="shared" si="95"/>
        <v>0</v>
      </c>
      <c r="BD183" s="105" t="b">
        <f t="shared" si="96"/>
        <v>0</v>
      </c>
      <c r="BE183" s="105" t="b">
        <f t="shared" si="97"/>
        <v>0</v>
      </c>
      <c r="BF183" s="105" t="b">
        <f t="shared" si="98"/>
        <v>0</v>
      </c>
      <c r="BG183" s="105" t="b">
        <f t="shared" si="99"/>
        <v>0</v>
      </c>
      <c r="BH183" s="105" t="b">
        <f t="shared" si="100"/>
        <v>0</v>
      </c>
      <c r="BI183" s="105" t="b">
        <f t="shared" si="101"/>
        <v>0</v>
      </c>
      <c r="BJ183" s="105" t="b">
        <f t="shared" si="102"/>
        <v>0</v>
      </c>
      <c r="BK183" s="105" t="b">
        <f t="shared" si="103"/>
        <v>0</v>
      </c>
      <c r="BL183" s="105" t="b">
        <f t="shared" si="104"/>
        <v>0</v>
      </c>
      <c r="BM183" s="105" t="b">
        <f t="shared" si="105"/>
        <v>0</v>
      </c>
      <c r="BN183" s="105" t="b">
        <f t="shared" si="106"/>
        <v>0</v>
      </c>
      <c r="BO183" s="105" t="b">
        <f t="shared" si="107"/>
        <v>0</v>
      </c>
      <c r="BP183" s="105" t="b">
        <f t="shared" si="108"/>
        <v>0</v>
      </c>
      <c r="BQ183" s="105" t="b">
        <f t="shared" si="109"/>
        <v>0</v>
      </c>
      <c r="BR183" s="105" t="b">
        <f t="shared" si="110"/>
        <v>0</v>
      </c>
      <c r="BS183" s="105" t="b">
        <f t="shared" si="111"/>
        <v>0</v>
      </c>
      <c r="BT183" s="105" t="b">
        <f t="shared" si="112"/>
        <v>0</v>
      </c>
      <c r="BU183" s="105" t="b">
        <f t="shared" si="113"/>
        <v>0</v>
      </c>
      <c r="BV183" s="105" t="b">
        <f t="shared" si="114"/>
        <v>0</v>
      </c>
      <c r="BW183" s="105" t="b">
        <f t="shared" si="115"/>
        <v>0</v>
      </c>
      <c r="BX183" s="105" t="b">
        <f t="shared" si="116"/>
        <v>0</v>
      </c>
      <c r="BY183" s="105" t="b">
        <f t="shared" si="117"/>
        <v>0</v>
      </c>
      <c r="BZ183" s="105" t="b">
        <f t="shared" si="118"/>
        <v>0</v>
      </c>
      <c r="CA183" s="105" t="b">
        <f t="shared" si="119"/>
        <v>0</v>
      </c>
      <c r="CB183" s="105" t="b">
        <f t="shared" si="120"/>
        <v>0</v>
      </c>
      <c r="CC183" s="105" t="b">
        <f t="shared" si="121"/>
        <v>0</v>
      </c>
      <c r="CD183" s="105" t="b">
        <f t="shared" si="122"/>
        <v>0</v>
      </c>
      <c r="CE183" s="105" t="b">
        <f t="shared" si="123"/>
        <v>0</v>
      </c>
      <c r="CF183" s="105" t="b">
        <f t="shared" si="124"/>
        <v>0</v>
      </c>
      <c r="CG183" s="105" t="b">
        <f t="shared" si="125"/>
        <v>0</v>
      </c>
      <c r="CH183" s="105" t="b">
        <f t="shared" si="126"/>
        <v>0</v>
      </c>
      <c r="CI183" s="105" t="b">
        <f t="shared" si="127"/>
        <v>0</v>
      </c>
      <c r="CJ183" s="105" t="b">
        <f t="shared" si="128"/>
        <v>0</v>
      </c>
      <c r="CK183" s="105" t="b">
        <f t="shared" si="129"/>
        <v>0</v>
      </c>
      <c r="CL183" s="105" t="b">
        <f t="shared" si="130"/>
        <v>0</v>
      </c>
      <c r="CM183" s="105" t="b">
        <f t="shared" si="131"/>
        <v>0</v>
      </c>
      <c r="CN183" s="105">
        <f t="shared" si="132"/>
        <v>0</v>
      </c>
      <c r="CO183" s="105">
        <f t="shared" si="133"/>
        <v>0</v>
      </c>
      <c r="CP183" s="105">
        <f t="shared" si="134"/>
        <v>0</v>
      </c>
      <c r="CQ183" s="105">
        <f t="shared" si="135"/>
        <v>0</v>
      </c>
      <c r="CR183" s="105">
        <f t="shared" si="136"/>
        <v>0</v>
      </c>
      <c r="CS183" s="105">
        <f t="shared" si="137"/>
        <v>0</v>
      </c>
      <c r="CT183" s="105">
        <f t="shared" si="138"/>
        <v>0</v>
      </c>
      <c r="CU183" s="105">
        <f t="shared" si="139"/>
        <v>0</v>
      </c>
      <c r="CV183" s="94">
        <f t="shared" si="140"/>
        <v>0</v>
      </c>
      <c r="CW183" s="59">
        <f>(F7*CV183)/100</f>
        <v>0</v>
      </c>
    </row>
    <row r="184" spans="1:101">
      <c r="A184" s="42"/>
      <c r="B184" s="42"/>
      <c r="C184" s="42"/>
      <c r="D184" s="42"/>
      <c r="E184" s="43"/>
      <c r="F184" s="42"/>
      <c r="G184" s="42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  <c r="AD184" s="100"/>
      <c r="AE184" s="100"/>
      <c r="AF184" s="100"/>
      <c r="AG184" s="100"/>
      <c r="AH184" s="100"/>
      <c r="AI184" s="100"/>
      <c r="AJ184" s="100"/>
      <c r="AK184" s="100"/>
      <c r="AL184" s="4"/>
      <c r="AM184" s="4"/>
      <c r="AN184" s="4"/>
      <c r="AO184" s="4"/>
      <c r="AP184" s="4"/>
      <c r="AQ184" s="4"/>
      <c r="AR184" s="4"/>
      <c r="AS184" s="4"/>
      <c r="AT184" s="100"/>
      <c r="AU184" s="72"/>
      <c r="AV184" s="72"/>
      <c r="AW184" s="72"/>
      <c r="AX184" s="72"/>
      <c r="AY184" s="72"/>
      <c r="AZ184" s="72"/>
      <c r="BA184" s="72"/>
      <c r="BB184" s="105" t="b">
        <f t="shared" si="94"/>
        <v>0</v>
      </c>
      <c r="BC184" s="105" t="b">
        <f t="shared" si="95"/>
        <v>0</v>
      </c>
      <c r="BD184" s="105" t="b">
        <f t="shared" si="96"/>
        <v>0</v>
      </c>
      <c r="BE184" s="105" t="b">
        <f t="shared" si="97"/>
        <v>0</v>
      </c>
      <c r="BF184" s="105" t="b">
        <f t="shared" si="98"/>
        <v>0</v>
      </c>
      <c r="BG184" s="105" t="b">
        <f t="shared" si="99"/>
        <v>0</v>
      </c>
      <c r="BH184" s="105" t="b">
        <f t="shared" si="100"/>
        <v>0</v>
      </c>
      <c r="BI184" s="105" t="b">
        <f t="shared" si="101"/>
        <v>0</v>
      </c>
      <c r="BJ184" s="105" t="b">
        <f t="shared" si="102"/>
        <v>0</v>
      </c>
      <c r="BK184" s="105" t="b">
        <f t="shared" si="103"/>
        <v>0</v>
      </c>
      <c r="BL184" s="105" t="b">
        <f t="shared" si="104"/>
        <v>0</v>
      </c>
      <c r="BM184" s="105" t="b">
        <f t="shared" si="105"/>
        <v>0</v>
      </c>
      <c r="BN184" s="105" t="b">
        <f t="shared" si="106"/>
        <v>0</v>
      </c>
      <c r="BO184" s="105" t="b">
        <f t="shared" si="107"/>
        <v>0</v>
      </c>
      <c r="BP184" s="105" t="b">
        <f t="shared" si="108"/>
        <v>0</v>
      </c>
      <c r="BQ184" s="105" t="b">
        <f t="shared" si="109"/>
        <v>0</v>
      </c>
      <c r="BR184" s="105" t="b">
        <f t="shared" si="110"/>
        <v>0</v>
      </c>
      <c r="BS184" s="105" t="b">
        <f t="shared" si="111"/>
        <v>0</v>
      </c>
      <c r="BT184" s="105" t="b">
        <f t="shared" si="112"/>
        <v>0</v>
      </c>
      <c r="BU184" s="105" t="b">
        <f t="shared" si="113"/>
        <v>0</v>
      </c>
      <c r="BV184" s="105" t="b">
        <f t="shared" si="114"/>
        <v>0</v>
      </c>
      <c r="BW184" s="105" t="b">
        <f t="shared" si="115"/>
        <v>0</v>
      </c>
      <c r="BX184" s="105" t="b">
        <f t="shared" si="116"/>
        <v>0</v>
      </c>
      <c r="BY184" s="105" t="b">
        <f t="shared" si="117"/>
        <v>0</v>
      </c>
      <c r="BZ184" s="105" t="b">
        <f t="shared" si="118"/>
        <v>0</v>
      </c>
      <c r="CA184" s="105" t="b">
        <f t="shared" si="119"/>
        <v>0</v>
      </c>
      <c r="CB184" s="105" t="b">
        <f t="shared" si="120"/>
        <v>0</v>
      </c>
      <c r="CC184" s="105" t="b">
        <f t="shared" si="121"/>
        <v>0</v>
      </c>
      <c r="CD184" s="105" t="b">
        <f t="shared" si="122"/>
        <v>0</v>
      </c>
      <c r="CE184" s="105" t="b">
        <f t="shared" si="123"/>
        <v>0</v>
      </c>
      <c r="CF184" s="105" t="b">
        <f t="shared" si="124"/>
        <v>0</v>
      </c>
      <c r="CG184" s="105" t="b">
        <f t="shared" si="125"/>
        <v>0</v>
      </c>
      <c r="CH184" s="105" t="b">
        <f t="shared" si="126"/>
        <v>0</v>
      </c>
      <c r="CI184" s="105" t="b">
        <f t="shared" si="127"/>
        <v>0</v>
      </c>
      <c r="CJ184" s="105" t="b">
        <f t="shared" si="128"/>
        <v>0</v>
      </c>
      <c r="CK184" s="105" t="b">
        <f t="shared" si="129"/>
        <v>0</v>
      </c>
      <c r="CL184" s="105" t="b">
        <f t="shared" si="130"/>
        <v>0</v>
      </c>
      <c r="CM184" s="105" t="b">
        <f t="shared" si="131"/>
        <v>0</v>
      </c>
      <c r="CN184" s="105">
        <f t="shared" si="132"/>
        <v>0</v>
      </c>
      <c r="CO184" s="105">
        <f t="shared" si="133"/>
        <v>0</v>
      </c>
      <c r="CP184" s="105">
        <f t="shared" si="134"/>
        <v>0</v>
      </c>
      <c r="CQ184" s="105">
        <f t="shared" si="135"/>
        <v>0</v>
      </c>
      <c r="CR184" s="105">
        <f t="shared" si="136"/>
        <v>0</v>
      </c>
      <c r="CS184" s="105">
        <f t="shared" si="137"/>
        <v>0</v>
      </c>
      <c r="CT184" s="105">
        <f t="shared" si="138"/>
        <v>0</v>
      </c>
      <c r="CU184" s="105">
        <f t="shared" si="139"/>
        <v>0</v>
      </c>
      <c r="CV184" s="94">
        <f t="shared" si="140"/>
        <v>0</v>
      </c>
      <c r="CW184" s="59">
        <f>(F7*CV184)/100</f>
        <v>0</v>
      </c>
    </row>
    <row r="185" spans="1:101">
      <c r="A185" s="42"/>
      <c r="B185" s="42"/>
      <c r="C185" s="42"/>
      <c r="D185" s="42"/>
      <c r="E185" s="43"/>
      <c r="F185" s="42"/>
      <c r="G185" s="42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0"/>
      <c r="AL185" s="4"/>
      <c r="AM185" s="4"/>
      <c r="AN185" s="4"/>
      <c r="AO185" s="4"/>
      <c r="AP185" s="4"/>
      <c r="AQ185" s="4"/>
      <c r="AR185" s="4"/>
      <c r="AS185" s="4"/>
      <c r="AT185" s="100"/>
      <c r="AU185" s="72"/>
      <c r="AV185" s="72"/>
      <c r="AW185" s="72"/>
      <c r="AX185" s="72"/>
      <c r="AY185" s="72"/>
      <c r="AZ185" s="72"/>
      <c r="BA185" s="72"/>
      <c r="BB185" s="105" t="b">
        <f t="shared" si="94"/>
        <v>0</v>
      </c>
      <c r="BC185" s="105" t="b">
        <f t="shared" si="95"/>
        <v>0</v>
      </c>
      <c r="BD185" s="105" t="b">
        <f t="shared" si="96"/>
        <v>0</v>
      </c>
      <c r="BE185" s="105" t="b">
        <f t="shared" si="97"/>
        <v>0</v>
      </c>
      <c r="BF185" s="105" t="b">
        <f t="shared" si="98"/>
        <v>0</v>
      </c>
      <c r="BG185" s="105" t="b">
        <f t="shared" si="99"/>
        <v>0</v>
      </c>
      <c r="BH185" s="105" t="b">
        <f t="shared" si="100"/>
        <v>0</v>
      </c>
      <c r="BI185" s="105" t="b">
        <f t="shared" si="101"/>
        <v>0</v>
      </c>
      <c r="BJ185" s="105" t="b">
        <f t="shared" si="102"/>
        <v>0</v>
      </c>
      <c r="BK185" s="105" t="b">
        <f t="shared" si="103"/>
        <v>0</v>
      </c>
      <c r="BL185" s="105" t="b">
        <f t="shared" si="104"/>
        <v>0</v>
      </c>
      <c r="BM185" s="105" t="b">
        <f t="shared" si="105"/>
        <v>0</v>
      </c>
      <c r="BN185" s="105" t="b">
        <f t="shared" si="106"/>
        <v>0</v>
      </c>
      <c r="BO185" s="105" t="b">
        <f t="shared" si="107"/>
        <v>0</v>
      </c>
      <c r="BP185" s="105" t="b">
        <f t="shared" si="108"/>
        <v>0</v>
      </c>
      <c r="BQ185" s="105" t="b">
        <f t="shared" si="109"/>
        <v>0</v>
      </c>
      <c r="BR185" s="105" t="b">
        <f t="shared" si="110"/>
        <v>0</v>
      </c>
      <c r="BS185" s="105" t="b">
        <f t="shared" si="111"/>
        <v>0</v>
      </c>
      <c r="BT185" s="105" t="b">
        <f t="shared" si="112"/>
        <v>0</v>
      </c>
      <c r="BU185" s="105" t="b">
        <f t="shared" si="113"/>
        <v>0</v>
      </c>
      <c r="BV185" s="105" t="b">
        <f t="shared" si="114"/>
        <v>0</v>
      </c>
      <c r="BW185" s="105" t="b">
        <f t="shared" si="115"/>
        <v>0</v>
      </c>
      <c r="BX185" s="105" t="b">
        <f t="shared" si="116"/>
        <v>0</v>
      </c>
      <c r="BY185" s="105" t="b">
        <f t="shared" si="117"/>
        <v>0</v>
      </c>
      <c r="BZ185" s="105" t="b">
        <f t="shared" si="118"/>
        <v>0</v>
      </c>
      <c r="CA185" s="105" t="b">
        <f t="shared" si="119"/>
        <v>0</v>
      </c>
      <c r="CB185" s="105" t="b">
        <f t="shared" si="120"/>
        <v>0</v>
      </c>
      <c r="CC185" s="105" t="b">
        <f t="shared" si="121"/>
        <v>0</v>
      </c>
      <c r="CD185" s="105" t="b">
        <f t="shared" si="122"/>
        <v>0</v>
      </c>
      <c r="CE185" s="105" t="b">
        <f t="shared" si="123"/>
        <v>0</v>
      </c>
      <c r="CF185" s="105" t="b">
        <f t="shared" si="124"/>
        <v>0</v>
      </c>
      <c r="CG185" s="105" t="b">
        <f t="shared" si="125"/>
        <v>0</v>
      </c>
      <c r="CH185" s="105" t="b">
        <f t="shared" si="126"/>
        <v>0</v>
      </c>
      <c r="CI185" s="105" t="b">
        <f t="shared" si="127"/>
        <v>0</v>
      </c>
      <c r="CJ185" s="105" t="b">
        <f t="shared" si="128"/>
        <v>0</v>
      </c>
      <c r="CK185" s="105" t="b">
        <f t="shared" si="129"/>
        <v>0</v>
      </c>
      <c r="CL185" s="105" t="b">
        <f t="shared" si="130"/>
        <v>0</v>
      </c>
      <c r="CM185" s="105" t="b">
        <f t="shared" si="131"/>
        <v>0</v>
      </c>
      <c r="CN185" s="105">
        <f t="shared" si="132"/>
        <v>0</v>
      </c>
      <c r="CO185" s="105">
        <f t="shared" si="133"/>
        <v>0</v>
      </c>
      <c r="CP185" s="105">
        <f t="shared" si="134"/>
        <v>0</v>
      </c>
      <c r="CQ185" s="105">
        <f t="shared" si="135"/>
        <v>0</v>
      </c>
      <c r="CR185" s="105">
        <f t="shared" si="136"/>
        <v>0</v>
      </c>
      <c r="CS185" s="105">
        <f t="shared" si="137"/>
        <v>0</v>
      </c>
      <c r="CT185" s="105">
        <f t="shared" si="138"/>
        <v>0</v>
      </c>
      <c r="CU185" s="105">
        <f t="shared" si="139"/>
        <v>0</v>
      </c>
      <c r="CV185" s="94">
        <f t="shared" si="140"/>
        <v>0</v>
      </c>
      <c r="CW185" s="59">
        <f>(F7*CV185)/100</f>
        <v>0</v>
      </c>
    </row>
    <row r="186" spans="1:101">
      <c r="A186" s="42"/>
      <c r="B186" s="42"/>
      <c r="C186" s="42"/>
      <c r="D186" s="42"/>
      <c r="E186" s="43"/>
      <c r="F186" s="42"/>
      <c r="G186" s="42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4"/>
      <c r="AM186" s="4"/>
      <c r="AN186" s="4"/>
      <c r="AO186" s="4"/>
      <c r="AP186" s="4"/>
      <c r="AQ186" s="4"/>
      <c r="AR186" s="4"/>
      <c r="AS186" s="4"/>
      <c r="AT186" s="100"/>
      <c r="AU186" s="72"/>
      <c r="AV186" s="72"/>
      <c r="AW186" s="72"/>
      <c r="AX186" s="72"/>
      <c r="AY186" s="72"/>
      <c r="AZ186" s="72"/>
      <c r="BA186" s="72"/>
      <c r="BB186" s="105" t="b">
        <f t="shared" si="94"/>
        <v>0</v>
      </c>
      <c r="BC186" s="105" t="b">
        <f t="shared" si="95"/>
        <v>0</v>
      </c>
      <c r="BD186" s="105" t="b">
        <f t="shared" si="96"/>
        <v>0</v>
      </c>
      <c r="BE186" s="105" t="b">
        <f t="shared" si="97"/>
        <v>0</v>
      </c>
      <c r="BF186" s="105" t="b">
        <f t="shared" si="98"/>
        <v>0</v>
      </c>
      <c r="BG186" s="105" t="b">
        <f t="shared" si="99"/>
        <v>0</v>
      </c>
      <c r="BH186" s="105" t="b">
        <f t="shared" si="100"/>
        <v>0</v>
      </c>
      <c r="BI186" s="105" t="b">
        <f t="shared" si="101"/>
        <v>0</v>
      </c>
      <c r="BJ186" s="105" t="b">
        <f t="shared" si="102"/>
        <v>0</v>
      </c>
      <c r="BK186" s="105" t="b">
        <f t="shared" si="103"/>
        <v>0</v>
      </c>
      <c r="BL186" s="105" t="b">
        <f t="shared" si="104"/>
        <v>0</v>
      </c>
      <c r="BM186" s="105" t="b">
        <f t="shared" si="105"/>
        <v>0</v>
      </c>
      <c r="BN186" s="105" t="b">
        <f t="shared" si="106"/>
        <v>0</v>
      </c>
      <c r="BO186" s="105" t="b">
        <f t="shared" si="107"/>
        <v>0</v>
      </c>
      <c r="BP186" s="105" t="b">
        <f t="shared" si="108"/>
        <v>0</v>
      </c>
      <c r="BQ186" s="105" t="b">
        <f t="shared" si="109"/>
        <v>0</v>
      </c>
      <c r="BR186" s="105" t="b">
        <f t="shared" si="110"/>
        <v>0</v>
      </c>
      <c r="BS186" s="105" t="b">
        <f t="shared" si="111"/>
        <v>0</v>
      </c>
      <c r="BT186" s="105" t="b">
        <f t="shared" si="112"/>
        <v>0</v>
      </c>
      <c r="BU186" s="105" t="b">
        <f t="shared" si="113"/>
        <v>0</v>
      </c>
      <c r="BV186" s="105" t="b">
        <f t="shared" si="114"/>
        <v>0</v>
      </c>
      <c r="BW186" s="105" t="b">
        <f t="shared" si="115"/>
        <v>0</v>
      </c>
      <c r="BX186" s="105" t="b">
        <f t="shared" si="116"/>
        <v>0</v>
      </c>
      <c r="BY186" s="105" t="b">
        <f t="shared" si="117"/>
        <v>0</v>
      </c>
      <c r="BZ186" s="105" t="b">
        <f t="shared" si="118"/>
        <v>0</v>
      </c>
      <c r="CA186" s="105" t="b">
        <f t="shared" si="119"/>
        <v>0</v>
      </c>
      <c r="CB186" s="105" t="b">
        <f t="shared" si="120"/>
        <v>0</v>
      </c>
      <c r="CC186" s="105" t="b">
        <f t="shared" si="121"/>
        <v>0</v>
      </c>
      <c r="CD186" s="105" t="b">
        <f t="shared" si="122"/>
        <v>0</v>
      </c>
      <c r="CE186" s="105" t="b">
        <f t="shared" si="123"/>
        <v>0</v>
      </c>
      <c r="CF186" s="105" t="b">
        <f t="shared" si="124"/>
        <v>0</v>
      </c>
      <c r="CG186" s="105" t="b">
        <f t="shared" si="125"/>
        <v>0</v>
      </c>
      <c r="CH186" s="105" t="b">
        <f t="shared" si="126"/>
        <v>0</v>
      </c>
      <c r="CI186" s="105" t="b">
        <f t="shared" si="127"/>
        <v>0</v>
      </c>
      <c r="CJ186" s="105" t="b">
        <f t="shared" si="128"/>
        <v>0</v>
      </c>
      <c r="CK186" s="105" t="b">
        <f t="shared" si="129"/>
        <v>0</v>
      </c>
      <c r="CL186" s="105" t="b">
        <f t="shared" si="130"/>
        <v>0</v>
      </c>
      <c r="CM186" s="105" t="b">
        <f t="shared" si="131"/>
        <v>0</v>
      </c>
      <c r="CN186" s="105">
        <f t="shared" si="132"/>
        <v>0</v>
      </c>
      <c r="CO186" s="105">
        <f t="shared" si="133"/>
        <v>0</v>
      </c>
      <c r="CP186" s="105">
        <f t="shared" si="134"/>
        <v>0</v>
      </c>
      <c r="CQ186" s="105">
        <f t="shared" si="135"/>
        <v>0</v>
      </c>
      <c r="CR186" s="105">
        <f t="shared" si="136"/>
        <v>0</v>
      </c>
      <c r="CS186" s="105">
        <f t="shared" si="137"/>
        <v>0</v>
      </c>
      <c r="CT186" s="105">
        <f t="shared" si="138"/>
        <v>0</v>
      </c>
      <c r="CU186" s="105">
        <f t="shared" si="139"/>
        <v>0</v>
      </c>
      <c r="CV186" s="94">
        <f t="shared" si="140"/>
        <v>0</v>
      </c>
      <c r="CW186" s="59">
        <f>(F7*CV186)/100</f>
        <v>0</v>
      </c>
    </row>
    <row r="187" spans="1:101">
      <c r="A187" s="42"/>
      <c r="B187" s="42"/>
      <c r="C187" s="42"/>
      <c r="D187" s="42"/>
      <c r="E187" s="43"/>
      <c r="F187" s="42"/>
      <c r="G187" s="42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4"/>
      <c r="AM187" s="4"/>
      <c r="AN187" s="4"/>
      <c r="AO187" s="4"/>
      <c r="AP187" s="4"/>
      <c r="AQ187" s="4"/>
      <c r="AR187" s="4"/>
      <c r="AS187" s="4"/>
      <c r="AT187" s="100"/>
      <c r="AU187" s="72"/>
      <c r="AV187" s="72"/>
      <c r="AW187" s="72"/>
      <c r="AX187" s="72"/>
      <c r="AY187" s="72"/>
      <c r="AZ187" s="72"/>
      <c r="BA187" s="72"/>
      <c r="BB187" s="105" t="b">
        <f t="shared" si="94"/>
        <v>0</v>
      </c>
      <c r="BC187" s="105" t="b">
        <f t="shared" si="95"/>
        <v>0</v>
      </c>
      <c r="BD187" s="105" t="b">
        <f t="shared" si="96"/>
        <v>0</v>
      </c>
      <c r="BE187" s="105" t="b">
        <f t="shared" si="97"/>
        <v>0</v>
      </c>
      <c r="BF187" s="105" t="b">
        <f t="shared" si="98"/>
        <v>0</v>
      </c>
      <c r="BG187" s="105" t="b">
        <f t="shared" si="99"/>
        <v>0</v>
      </c>
      <c r="BH187" s="105" t="b">
        <f t="shared" si="100"/>
        <v>0</v>
      </c>
      <c r="BI187" s="105" t="b">
        <f t="shared" si="101"/>
        <v>0</v>
      </c>
      <c r="BJ187" s="105" t="b">
        <f t="shared" si="102"/>
        <v>0</v>
      </c>
      <c r="BK187" s="105" t="b">
        <f t="shared" si="103"/>
        <v>0</v>
      </c>
      <c r="BL187" s="105" t="b">
        <f t="shared" si="104"/>
        <v>0</v>
      </c>
      <c r="BM187" s="105" t="b">
        <f t="shared" si="105"/>
        <v>0</v>
      </c>
      <c r="BN187" s="105" t="b">
        <f t="shared" si="106"/>
        <v>0</v>
      </c>
      <c r="BO187" s="105" t="b">
        <f t="shared" si="107"/>
        <v>0</v>
      </c>
      <c r="BP187" s="105" t="b">
        <f t="shared" si="108"/>
        <v>0</v>
      </c>
      <c r="BQ187" s="105" t="b">
        <f t="shared" si="109"/>
        <v>0</v>
      </c>
      <c r="BR187" s="105" t="b">
        <f t="shared" si="110"/>
        <v>0</v>
      </c>
      <c r="BS187" s="105" t="b">
        <f t="shared" si="111"/>
        <v>0</v>
      </c>
      <c r="BT187" s="105" t="b">
        <f t="shared" si="112"/>
        <v>0</v>
      </c>
      <c r="BU187" s="105" t="b">
        <f t="shared" si="113"/>
        <v>0</v>
      </c>
      <c r="BV187" s="105" t="b">
        <f t="shared" si="114"/>
        <v>0</v>
      </c>
      <c r="BW187" s="105" t="b">
        <f t="shared" si="115"/>
        <v>0</v>
      </c>
      <c r="BX187" s="105" t="b">
        <f t="shared" si="116"/>
        <v>0</v>
      </c>
      <c r="BY187" s="105" t="b">
        <f t="shared" si="117"/>
        <v>0</v>
      </c>
      <c r="BZ187" s="105" t="b">
        <f t="shared" si="118"/>
        <v>0</v>
      </c>
      <c r="CA187" s="105" t="b">
        <f t="shared" si="119"/>
        <v>0</v>
      </c>
      <c r="CB187" s="105" t="b">
        <f t="shared" si="120"/>
        <v>0</v>
      </c>
      <c r="CC187" s="105" t="b">
        <f t="shared" si="121"/>
        <v>0</v>
      </c>
      <c r="CD187" s="105" t="b">
        <f t="shared" si="122"/>
        <v>0</v>
      </c>
      <c r="CE187" s="105" t="b">
        <f t="shared" si="123"/>
        <v>0</v>
      </c>
      <c r="CF187" s="105" t="b">
        <f t="shared" si="124"/>
        <v>0</v>
      </c>
      <c r="CG187" s="105" t="b">
        <f t="shared" si="125"/>
        <v>0</v>
      </c>
      <c r="CH187" s="105" t="b">
        <f t="shared" si="126"/>
        <v>0</v>
      </c>
      <c r="CI187" s="105" t="b">
        <f t="shared" si="127"/>
        <v>0</v>
      </c>
      <c r="CJ187" s="105" t="b">
        <f t="shared" si="128"/>
        <v>0</v>
      </c>
      <c r="CK187" s="105" t="b">
        <f t="shared" si="129"/>
        <v>0</v>
      </c>
      <c r="CL187" s="105" t="b">
        <f t="shared" si="130"/>
        <v>0</v>
      </c>
      <c r="CM187" s="105" t="b">
        <f t="shared" si="131"/>
        <v>0</v>
      </c>
      <c r="CN187" s="105">
        <f t="shared" si="132"/>
        <v>0</v>
      </c>
      <c r="CO187" s="105">
        <f t="shared" si="133"/>
        <v>0</v>
      </c>
      <c r="CP187" s="105">
        <f t="shared" si="134"/>
        <v>0</v>
      </c>
      <c r="CQ187" s="105">
        <f t="shared" si="135"/>
        <v>0</v>
      </c>
      <c r="CR187" s="105">
        <f t="shared" si="136"/>
        <v>0</v>
      </c>
      <c r="CS187" s="105">
        <f t="shared" si="137"/>
        <v>0</v>
      </c>
      <c r="CT187" s="105">
        <f t="shared" si="138"/>
        <v>0</v>
      </c>
      <c r="CU187" s="105">
        <f t="shared" si="139"/>
        <v>0</v>
      </c>
      <c r="CV187" s="94">
        <f t="shared" si="140"/>
        <v>0</v>
      </c>
      <c r="CW187" s="59">
        <f>(F7*CV187)/100</f>
        <v>0</v>
      </c>
    </row>
    <row r="188" spans="1:101">
      <c r="A188" s="42"/>
      <c r="B188" s="42"/>
      <c r="C188" s="42"/>
      <c r="D188" s="42"/>
      <c r="E188" s="43"/>
      <c r="F188" s="42"/>
      <c r="G188" s="42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4"/>
      <c r="AM188" s="4"/>
      <c r="AN188" s="4"/>
      <c r="AO188" s="4"/>
      <c r="AP188" s="4"/>
      <c r="AQ188" s="4"/>
      <c r="AR188" s="4"/>
      <c r="AS188" s="4"/>
      <c r="AT188" s="100"/>
      <c r="AU188" s="72"/>
      <c r="AV188" s="72"/>
      <c r="AW188" s="72"/>
      <c r="AX188" s="72"/>
      <c r="AY188" s="72"/>
      <c r="AZ188" s="72"/>
      <c r="BA188" s="72"/>
      <c r="BB188" s="105" t="b">
        <f t="shared" si="94"/>
        <v>0</v>
      </c>
      <c r="BC188" s="105" t="b">
        <f t="shared" si="95"/>
        <v>0</v>
      </c>
      <c r="BD188" s="105" t="b">
        <f t="shared" si="96"/>
        <v>0</v>
      </c>
      <c r="BE188" s="105" t="b">
        <f t="shared" si="97"/>
        <v>0</v>
      </c>
      <c r="BF188" s="105" t="b">
        <f t="shared" si="98"/>
        <v>0</v>
      </c>
      <c r="BG188" s="105" t="b">
        <f t="shared" si="99"/>
        <v>0</v>
      </c>
      <c r="BH188" s="105" t="b">
        <f t="shared" si="100"/>
        <v>0</v>
      </c>
      <c r="BI188" s="105" t="b">
        <f t="shared" si="101"/>
        <v>0</v>
      </c>
      <c r="BJ188" s="105" t="b">
        <f t="shared" si="102"/>
        <v>0</v>
      </c>
      <c r="BK188" s="105" t="b">
        <f t="shared" si="103"/>
        <v>0</v>
      </c>
      <c r="BL188" s="105" t="b">
        <f t="shared" si="104"/>
        <v>0</v>
      </c>
      <c r="BM188" s="105" t="b">
        <f t="shared" si="105"/>
        <v>0</v>
      </c>
      <c r="BN188" s="105" t="b">
        <f t="shared" si="106"/>
        <v>0</v>
      </c>
      <c r="BO188" s="105" t="b">
        <f t="shared" si="107"/>
        <v>0</v>
      </c>
      <c r="BP188" s="105" t="b">
        <f t="shared" si="108"/>
        <v>0</v>
      </c>
      <c r="BQ188" s="105" t="b">
        <f t="shared" si="109"/>
        <v>0</v>
      </c>
      <c r="BR188" s="105" t="b">
        <f t="shared" si="110"/>
        <v>0</v>
      </c>
      <c r="BS188" s="105" t="b">
        <f t="shared" si="111"/>
        <v>0</v>
      </c>
      <c r="BT188" s="105" t="b">
        <f t="shared" si="112"/>
        <v>0</v>
      </c>
      <c r="BU188" s="105" t="b">
        <f t="shared" si="113"/>
        <v>0</v>
      </c>
      <c r="BV188" s="105" t="b">
        <f t="shared" si="114"/>
        <v>0</v>
      </c>
      <c r="BW188" s="105" t="b">
        <f t="shared" si="115"/>
        <v>0</v>
      </c>
      <c r="BX188" s="105" t="b">
        <f t="shared" si="116"/>
        <v>0</v>
      </c>
      <c r="BY188" s="105" t="b">
        <f t="shared" si="117"/>
        <v>0</v>
      </c>
      <c r="BZ188" s="105" t="b">
        <f t="shared" si="118"/>
        <v>0</v>
      </c>
      <c r="CA188" s="105" t="b">
        <f t="shared" si="119"/>
        <v>0</v>
      </c>
      <c r="CB188" s="105" t="b">
        <f t="shared" si="120"/>
        <v>0</v>
      </c>
      <c r="CC188" s="105" t="b">
        <f t="shared" si="121"/>
        <v>0</v>
      </c>
      <c r="CD188" s="105" t="b">
        <f t="shared" si="122"/>
        <v>0</v>
      </c>
      <c r="CE188" s="105" t="b">
        <f t="shared" si="123"/>
        <v>0</v>
      </c>
      <c r="CF188" s="105" t="b">
        <f t="shared" si="124"/>
        <v>0</v>
      </c>
      <c r="CG188" s="105" t="b">
        <f t="shared" si="125"/>
        <v>0</v>
      </c>
      <c r="CH188" s="105" t="b">
        <f t="shared" si="126"/>
        <v>0</v>
      </c>
      <c r="CI188" s="105" t="b">
        <f t="shared" si="127"/>
        <v>0</v>
      </c>
      <c r="CJ188" s="105" t="b">
        <f t="shared" si="128"/>
        <v>0</v>
      </c>
      <c r="CK188" s="105" t="b">
        <f t="shared" si="129"/>
        <v>0</v>
      </c>
      <c r="CL188" s="105" t="b">
        <f t="shared" si="130"/>
        <v>0</v>
      </c>
      <c r="CM188" s="105" t="b">
        <f t="shared" si="131"/>
        <v>0</v>
      </c>
      <c r="CN188" s="105">
        <f t="shared" si="132"/>
        <v>0</v>
      </c>
      <c r="CO188" s="105">
        <f t="shared" si="133"/>
        <v>0</v>
      </c>
      <c r="CP188" s="105">
        <f t="shared" si="134"/>
        <v>0</v>
      </c>
      <c r="CQ188" s="105">
        <f t="shared" si="135"/>
        <v>0</v>
      </c>
      <c r="CR188" s="105">
        <f t="shared" si="136"/>
        <v>0</v>
      </c>
      <c r="CS188" s="105">
        <f t="shared" si="137"/>
        <v>0</v>
      </c>
      <c r="CT188" s="105">
        <f t="shared" si="138"/>
        <v>0</v>
      </c>
      <c r="CU188" s="105">
        <f t="shared" si="139"/>
        <v>0</v>
      </c>
      <c r="CV188" s="94">
        <f t="shared" si="140"/>
        <v>0</v>
      </c>
      <c r="CW188" s="59">
        <f>(F7*CV188)/100</f>
        <v>0</v>
      </c>
    </row>
    <row r="189" spans="1:101">
      <c r="A189" s="42"/>
      <c r="B189" s="42"/>
      <c r="C189" s="42"/>
      <c r="D189" s="42"/>
      <c r="E189" s="43"/>
      <c r="F189" s="42"/>
      <c r="G189" s="42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4"/>
      <c r="AM189" s="4"/>
      <c r="AN189" s="4"/>
      <c r="AO189" s="4"/>
      <c r="AP189" s="4"/>
      <c r="AQ189" s="4"/>
      <c r="AR189" s="4"/>
      <c r="AS189" s="4"/>
      <c r="AT189" s="100"/>
      <c r="AU189" s="72"/>
      <c r="AV189" s="72"/>
      <c r="AW189" s="72"/>
      <c r="AX189" s="72"/>
      <c r="AY189" s="72"/>
      <c r="AZ189" s="72"/>
      <c r="BA189" s="72"/>
      <c r="BB189" s="105" t="b">
        <f t="shared" si="94"/>
        <v>0</v>
      </c>
      <c r="BC189" s="105" t="b">
        <f t="shared" si="95"/>
        <v>0</v>
      </c>
      <c r="BD189" s="105" t="b">
        <f t="shared" si="96"/>
        <v>0</v>
      </c>
      <c r="BE189" s="105" t="b">
        <f t="shared" si="97"/>
        <v>0</v>
      </c>
      <c r="BF189" s="105" t="b">
        <f t="shared" si="98"/>
        <v>0</v>
      </c>
      <c r="BG189" s="105" t="b">
        <f t="shared" si="99"/>
        <v>0</v>
      </c>
      <c r="BH189" s="105" t="b">
        <f t="shared" si="100"/>
        <v>0</v>
      </c>
      <c r="BI189" s="105" t="b">
        <f t="shared" si="101"/>
        <v>0</v>
      </c>
      <c r="BJ189" s="105" t="b">
        <f t="shared" si="102"/>
        <v>0</v>
      </c>
      <c r="BK189" s="105" t="b">
        <f t="shared" si="103"/>
        <v>0</v>
      </c>
      <c r="BL189" s="105" t="b">
        <f t="shared" si="104"/>
        <v>0</v>
      </c>
      <c r="BM189" s="105" t="b">
        <f t="shared" si="105"/>
        <v>0</v>
      </c>
      <c r="BN189" s="105" t="b">
        <f t="shared" si="106"/>
        <v>0</v>
      </c>
      <c r="BO189" s="105" t="b">
        <f t="shared" si="107"/>
        <v>0</v>
      </c>
      <c r="BP189" s="105" t="b">
        <f t="shared" si="108"/>
        <v>0</v>
      </c>
      <c r="BQ189" s="105" t="b">
        <f t="shared" si="109"/>
        <v>0</v>
      </c>
      <c r="BR189" s="105" t="b">
        <f t="shared" si="110"/>
        <v>0</v>
      </c>
      <c r="BS189" s="105" t="b">
        <f t="shared" si="111"/>
        <v>0</v>
      </c>
      <c r="BT189" s="105" t="b">
        <f t="shared" si="112"/>
        <v>0</v>
      </c>
      <c r="BU189" s="105" t="b">
        <f t="shared" si="113"/>
        <v>0</v>
      </c>
      <c r="BV189" s="105" t="b">
        <f t="shared" si="114"/>
        <v>0</v>
      </c>
      <c r="BW189" s="105" t="b">
        <f t="shared" si="115"/>
        <v>0</v>
      </c>
      <c r="BX189" s="105" t="b">
        <f t="shared" si="116"/>
        <v>0</v>
      </c>
      <c r="BY189" s="105" t="b">
        <f t="shared" si="117"/>
        <v>0</v>
      </c>
      <c r="BZ189" s="105" t="b">
        <f t="shared" si="118"/>
        <v>0</v>
      </c>
      <c r="CA189" s="105" t="b">
        <f t="shared" si="119"/>
        <v>0</v>
      </c>
      <c r="CB189" s="105" t="b">
        <f t="shared" si="120"/>
        <v>0</v>
      </c>
      <c r="CC189" s="105" t="b">
        <f t="shared" si="121"/>
        <v>0</v>
      </c>
      <c r="CD189" s="105" t="b">
        <f t="shared" si="122"/>
        <v>0</v>
      </c>
      <c r="CE189" s="105" t="b">
        <f t="shared" si="123"/>
        <v>0</v>
      </c>
      <c r="CF189" s="105" t="b">
        <f t="shared" si="124"/>
        <v>0</v>
      </c>
      <c r="CG189" s="105" t="b">
        <f t="shared" si="125"/>
        <v>0</v>
      </c>
      <c r="CH189" s="105" t="b">
        <f t="shared" si="126"/>
        <v>0</v>
      </c>
      <c r="CI189" s="105" t="b">
        <f t="shared" si="127"/>
        <v>0</v>
      </c>
      <c r="CJ189" s="105" t="b">
        <f t="shared" si="128"/>
        <v>0</v>
      </c>
      <c r="CK189" s="105" t="b">
        <f t="shared" si="129"/>
        <v>0</v>
      </c>
      <c r="CL189" s="105" t="b">
        <f t="shared" si="130"/>
        <v>0</v>
      </c>
      <c r="CM189" s="105" t="b">
        <f t="shared" si="131"/>
        <v>0</v>
      </c>
      <c r="CN189" s="105">
        <f t="shared" si="132"/>
        <v>0</v>
      </c>
      <c r="CO189" s="105">
        <f t="shared" si="133"/>
        <v>0</v>
      </c>
      <c r="CP189" s="105">
        <f t="shared" si="134"/>
        <v>0</v>
      </c>
      <c r="CQ189" s="105">
        <f t="shared" si="135"/>
        <v>0</v>
      </c>
      <c r="CR189" s="105">
        <f t="shared" si="136"/>
        <v>0</v>
      </c>
      <c r="CS189" s="105">
        <f t="shared" si="137"/>
        <v>0</v>
      </c>
      <c r="CT189" s="105">
        <f t="shared" si="138"/>
        <v>0</v>
      </c>
      <c r="CU189" s="105">
        <f t="shared" si="139"/>
        <v>0</v>
      </c>
      <c r="CV189" s="94">
        <f t="shared" si="140"/>
        <v>0</v>
      </c>
      <c r="CW189" s="59">
        <f>(F7*CV189)/100</f>
        <v>0</v>
      </c>
    </row>
    <row r="190" spans="1:101">
      <c r="A190" s="42"/>
      <c r="B190" s="42"/>
      <c r="C190" s="42"/>
      <c r="D190" s="42"/>
      <c r="E190" s="43"/>
      <c r="F190" s="42"/>
      <c r="G190" s="42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  <c r="AD190" s="100"/>
      <c r="AE190" s="100"/>
      <c r="AF190" s="100"/>
      <c r="AG190" s="100"/>
      <c r="AH190" s="100"/>
      <c r="AI190" s="100"/>
      <c r="AJ190" s="100"/>
      <c r="AK190" s="100"/>
      <c r="AL190" s="4"/>
      <c r="AM190" s="4"/>
      <c r="AN190" s="4"/>
      <c r="AO190" s="4"/>
      <c r="AP190" s="4"/>
      <c r="AQ190" s="4"/>
      <c r="AR190" s="4"/>
      <c r="AS190" s="4"/>
      <c r="AT190" s="100"/>
      <c r="AU190" s="72"/>
      <c r="AV190" s="72"/>
      <c r="AW190" s="72"/>
      <c r="AX190" s="72"/>
      <c r="AY190" s="72"/>
      <c r="AZ190" s="72"/>
      <c r="BA190" s="72"/>
      <c r="BB190" s="105" t="b">
        <f t="shared" si="94"/>
        <v>0</v>
      </c>
      <c r="BC190" s="105" t="b">
        <f t="shared" si="95"/>
        <v>0</v>
      </c>
      <c r="BD190" s="105" t="b">
        <f t="shared" si="96"/>
        <v>0</v>
      </c>
      <c r="BE190" s="105" t="b">
        <f t="shared" si="97"/>
        <v>0</v>
      </c>
      <c r="BF190" s="105" t="b">
        <f t="shared" si="98"/>
        <v>0</v>
      </c>
      <c r="BG190" s="105" t="b">
        <f t="shared" si="99"/>
        <v>0</v>
      </c>
      <c r="BH190" s="105" t="b">
        <f t="shared" si="100"/>
        <v>0</v>
      </c>
      <c r="BI190" s="105" t="b">
        <f t="shared" si="101"/>
        <v>0</v>
      </c>
      <c r="BJ190" s="105" t="b">
        <f t="shared" si="102"/>
        <v>0</v>
      </c>
      <c r="BK190" s="105" t="b">
        <f t="shared" si="103"/>
        <v>0</v>
      </c>
      <c r="BL190" s="105" t="b">
        <f t="shared" si="104"/>
        <v>0</v>
      </c>
      <c r="BM190" s="105" t="b">
        <f t="shared" si="105"/>
        <v>0</v>
      </c>
      <c r="BN190" s="105" t="b">
        <f t="shared" si="106"/>
        <v>0</v>
      </c>
      <c r="BO190" s="105" t="b">
        <f t="shared" si="107"/>
        <v>0</v>
      </c>
      <c r="BP190" s="105" t="b">
        <f t="shared" si="108"/>
        <v>0</v>
      </c>
      <c r="BQ190" s="105" t="b">
        <f t="shared" si="109"/>
        <v>0</v>
      </c>
      <c r="BR190" s="105" t="b">
        <f t="shared" si="110"/>
        <v>0</v>
      </c>
      <c r="BS190" s="105" t="b">
        <f t="shared" si="111"/>
        <v>0</v>
      </c>
      <c r="BT190" s="105" t="b">
        <f t="shared" si="112"/>
        <v>0</v>
      </c>
      <c r="BU190" s="105" t="b">
        <f t="shared" si="113"/>
        <v>0</v>
      </c>
      <c r="BV190" s="105" t="b">
        <f t="shared" si="114"/>
        <v>0</v>
      </c>
      <c r="BW190" s="105" t="b">
        <f t="shared" si="115"/>
        <v>0</v>
      </c>
      <c r="BX190" s="105" t="b">
        <f t="shared" si="116"/>
        <v>0</v>
      </c>
      <c r="BY190" s="105" t="b">
        <f t="shared" si="117"/>
        <v>0</v>
      </c>
      <c r="BZ190" s="105" t="b">
        <f t="shared" si="118"/>
        <v>0</v>
      </c>
      <c r="CA190" s="105" t="b">
        <f t="shared" si="119"/>
        <v>0</v>
      </c>
      <c r="CB190" s="105" t="b">
        <f t="shared" si="120"/>
        <v>0</v>
      </c>
      <c r="CC190" s="105" t="b">
        <f t="shared" si="121"/>
        <v>0</v>
      </c>
      <c r="CD190" s="105" t="b">
        <f t="shared" si="122"/>
        <v>0</v>
      </c>
      <c r="CE190" s="105" t="b">
        <f t="shared" si="123"/>
        <v>0</v>
      </c>
      <c r="CF190" s="105" t="b">
        <f t="shared" si="124"/>
        <v>0</v>
      </c>
      <c r="CG190" s="105" t="b">
        <f t="shared" si="125"/>
        <v>0</v>
      </c>
      <c r="CH190" s="105" t="b">
        <f t="shared" si="126"/>
        <v>0</v>
      </c>
      <c r="CI190" s="105" t="b">
        <f t="shared" si="127"/>
        <v>0</v>
      </c>
      <c r="CJ190" s="105" t="b">
        <f t="shared" si="128"/>
        <v>0</v>
      </c>
      <c r="CK190" s="105" t="b">
        <f t="shared" si="129"/>
        <v>0</v>
      </c>
      <c r="CL190" s="105" t="b">
        <f t="shared" si="130"/>
        <v>0</v>
      </c>
      <c r="CM190" s="105" t="b">
        <f t="shared" si="131"/>
        <v>0</v>
      </c>
      <c r="CN190" s="105">
        <f t="shared" si="132"/>
        <v>0</v>
      </c>
      <c r="CO190" s="105">
        <f t="shared" si="133"/>
        <v>0</v>
      </c>
      <c r="CP190" s="105">
        <f t="shared" si="134"/>
        <v>0</v>
      </c>
      <c r="CQ190" s="105">
        <f t="shared" si="135"/>
        <v>0</v>
      </c>
      <c r="CR190" s="105">
        <f t="shared" si="136"/>
        <v>0</v>
      </c>
      <c r="CS190" s="105">
        <f t="shared" si="137"/>
        <v>0</v>
      </c>
      <c r="CT190" s="105">
        <f t="shared" si="138"/>
        <v>0</v>
      </c>
      <c r="CU190" s="105">
        <f t="shared" si="139"/>
        <v>0</v>
      </c>
      <c r="CV190" s="94">
        <f t="shared" si="140"/>
        <v>0</v>
      </c>
      <c r="CW190" s="59">
        <f>(F7*CV190)/100</f>
        <v>0</v>
      </c>
    </row>
    <row r="191" spans="1:101">
      <c r="A191" s="42"/>
      <c r="B191" s="42"/>
      <c r="C191" s="42"/>
      <c r="D191" s="42"/>
      <c r="E191" s="43"/>
      <c r="F191" s="42"/>
      <c r="G191" s="42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4"/>
      <c r="AM191" s="4"/>
      <c r="AN191" s="4"/>
      <c r="AO191" s="4"/>
      <c r="AP191" s="4"/>
      <c r="AQ191" s="4"/>
      <c r="AR191" s="4"/>
      <c r="AS191" s="4"/>
      <c r="AT191" s="100"/>
      <c r="AU191" s="72"/>
      <c r="AV191" s="72"/>
      <c r="AW191" s="72"/>
      <c r="AX191" s="72"/>
      <c r="AY191" s="72"/>
      <c r="AZ191" s="72"/>
      <c r="BA191" s="72"/>
      <c r="BB191" s="105" t="b">
        <f t="shared" si="94"/>
        <v>0</v>
      </c>
      <c r="BC191" s="105" t="b">
        <f t="shared" si="95"/>
        <v>0</v>
      </c>
      <c r="BD191" s="105" t="b">
        <f t="shared" si="96"/>
        <v>0</v>
      </c>
      <c r="BE191" s="105" t="b">
        <f t="shared" si="97"/>
        <v>0</v>
      </c>
      <c r="BF191" s="105" t="b">
        <f t="shared" si="98"/>
        <v>0</v>
      </c>
      <c r="BG191" s="105" t="b">
        <f t="shared" si="99"/>
        <v>0</v>
      </c>
      <c r="BH191" s="105" t="b">
        <f t="shared" si="100"/>
        <v>0</v>
      </c>
      <c r="BI191" s="105" t="b">
        <f t="shared" si="101"/>
        <v>0</v>
      </c>
      <c r="BJ191" s="105" t="b">
        <f t="shared" si="102"/>
        <v>0</v>
      </c>
      <c r="BK191" s="105" t="b">
        <f t="shared" si="103"/>
        <v>0</v>
      </c>
      <c r="BL191" s="105" t="b">
        <f t="shared" si="104"/>
        <v>0</v>
      </c>
      <c r="BM191" s="105" t="b">
        <f t="shared" si="105"/>
        <v>0</v>
      </c>
      <c r="BN191" s="105" t="b">
        <f t="shared" si="106"/>
        <v>0</v>
      </c>
      <c r="BO191" s="105" t="b">
        <f t="shared" si="107"/>
        <v>0</v>
      </c>
      <c r="BP191" s="105" t="b">
        <f t="shared" si="108"/>
        <v>0</v>
      </c>
      <c r="BQ191" s="105" t="b">
        <f t="shared" si="109"/>
        <v>0</v>
      </c>
      <c r="BR191" s="105" t="b">
        <f t="shared" si="110"/>
        <v>0</v>
      </c>
      <c r="BS191" s="105" t="b">
        <f t="shared" si="111"/>
        <v>0</v>
      </c>
      <c r="BT191" s="105" t="b">
        <f t="shared" si="112"/>
        <v>0</v>
      </c>
      <c r="BU191" s="105" t="b">
        <f t="shared" si="113"/>
        <v>0</v>
      </c>
      <c r="BV191" s="105" t="b">
        <f t="shared" si="114"/>
        <v>0</v>
      </c>
      <c r="BW191" s="105" t="b">
        <f t="shared" si="115"/>
        <v>0</v>
      </c>
      <c r="BX191" s="105" t="b">
        <f t="shared" si="116"/>
        <v>0</v>
      </c>
      <c r="BY191" s="105" t="b">
        <f t="shared" si="117"/>
        <v>0</v>
      </c>
      <c r="BZ191" s="105" t="b">
        <f t="shared" si="118"/>
        <v>0</v>
      </c>
      <c r="CA191" s="105" t="b">
        <f t="shared" si="119"/>
        <v>0</v>
      </c>
      <c r="CB191" s="105" t="b">
        <f t="shared" si="120"/>
        <v>0</v>
      </c>
      <c r="CC191" s="105" t="b">
        <f t="shared" si="121"/>
        <v>0</v>
      </c>
      <c r="CD191" s="105" t="b">
        <f t="shared" si="122"/>
        <v>0</v>
      </c>
      <c r="CE191" s="105" t="b">
        <f t="shared" si="123"/>
        <v>0</v>
      </c>
      <c r="CF191" s="105" t="b">
        <f t="shared" si="124"/>
        <v>0</v>
      </c>
      <c r="CG191" s="105" t="b">
        <f t="shared" si="125"/>
        <v>0</v>
      </c>
      <c r="CH191" s="105" t="b">
        <f t="shared" si="126"/>
        <v>0</v>
      </c>
      <c r="CI191" s="105" t="b">
        <f t="shared" si="127"/>
        <v>0</v>
      </c>
      <c r="CJ191" s="105" t="b">
        <f t="shared" si="128"/>
        <v>0</v>
      </c>
      <c r="CK191" s="105" t="b">
        <f t="shared" si="129"/>
        <v>0</v>
      </c>
      <c r="CL191" s="105" t="b">
        <f t="shared" si="130"/>
        <v>0</v>
      </c>
      <c r="CM191" s="105" t="b">
        <f t="shared" si="131"/>
        <v>0</v>
      </c>
      <c r="CN191" s="105">
        <f t="shared" si="132"/>
        <v>0</v>
      </c>
      <c r="CO191" s="105">
        <f t="shared" si="133"/>
        <v>0</v>
      </c>
      <c r="CP191" s="105">
        <f t="shared" si="134"/>
        <v>0</v>
      </c>
      <c r="CQ191" s="105">
        <f t="shared" si="135"/>
        <v>0</v>
      </c>
      <c r="CR191" s="105">
        <f t="shared" si="136"/>
        <v>0</v>
      </c>
      <c r="CS191" s="105">
        <f t="shared" si="137"/>
        <v>0</v>
      </c>
      <c r="CT191" s="105">
        <f t="shared" si="138"/>
        <v>0</v>
      </c>
      <c r="CU191" s="105">
        <f t="shared" si="139"/>
        <v>0</v>
      </c>
      <c r="CV191" s="94">
        <f t="shared" si="140"/>
        <v>0</v>
      </c>
      <c r="CW191" s="59">
        <f>(F7*CV191)/100</f>
        <v>0</v>
      </c>
    </row>
    <row r="192" spans="1:101">
      <c r="A192" s="42"/>
      <c r="B192" s="42"/>
      <c r="C192" s="42"/>
      <c r="D192" s="42"/>
      <c r="E192" s="43"/>
      <c r="F192" s="42"/>
      <c r="G192" s="42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4"/>
      <c r="AM192" s="4"/>
      <c r="AN192" s="4"/>
      <c r="AO192" s="4"/>
      <c r="AP192" s="4"/>
      <c r="AQ192" s="4"/>
      <c r="AR192" s="4"/>
      <c r="AS192" s="4"/>
      <c r="AT192" s="100"/>
      <c r="AU192" s="72"/>
      <c r="AV192" s="72"/>
      <c r="AW192" s="72"/>
      <c r="AX192" s="72"/>
      <c r="AY192" s="72"/>
      <c r="AZ192" s="72"/>
      <c r="BA192" s="72"/>
      <c r="BB192" s="105" t="b">
        <f t="shared" si="94"/>
        <v>0</v>
      </c>
      <c r="BC192" s="105" t="b">
        <f t="shared" si="95"/>
        <v>0</v>
      </c>
      <c r="BD192" s="105" t="b">
        <f t="shared" si="96"/>
        <v>0</v>
      </c>
      <c r="BE192" s="105" t="b">
        <f t="shared" si="97"/>
        <v>0</v>
      </c>
      <c r="BF192" s="105" t="b">
        <f t="shared" si="98"/>
        <v>0</v>
      </c>
      <c r="BG192" s="105" t="b">
        <f t="shared" si="99"/>
        <v>0</v>
      </c>
      <c r="BH192" s="105" t="b">
        <f t="shared" si="100"/>
        <v>0</v>
      </c>
      <c r="BI192" s="105" t="b">
        <f t="shared" si="101"/>
        <v>0</v>
      </c>
      <c r="BJ192" s="105" t="b">
        <f t="shared" si="102"/>
        <v>0</v>
      </c>
      <c r="BK192" s="105" t="b">
        <f t="shared" si="103"/>
        <v>0</v>
      </c>
      <c r="BL192" s="105" t="b">
        <f t="shared" si="104"/>
        <v>0</v>
      </c>
      <c r="BM192" s="105" t="b">
        <f t="shared" si="105"/>
        <v>0</v>
      </c>
      <c r="BN192" s="105" t="b">
        <f t="shared" si="106"/>
        <v>0</v>
      </c>
      <c r="BO192" s="105" t="b">
        <f t="shared" si="107"/>
        <v>0</v>
      </c>
      <c r="BP192" s="105" t="b">
        <f t="shared" si="108"/>
        <v>0</v>
      </c>
      <c r="BQ192" s="105" t="b">
        <f t="shared" si="109"/>
        <v>0</v>
      </c>
      <c r="BR192" s="105" t="b">
        <f t="shared" si="110"/>
        <v>0</v>
      </c>
      <c r="BS192" s="105" t="b">
        <f t="shared" si="111"/>
        <v>0</v>
      </c>
      <c r="BT192" s="105" t="b">
        <f t="shared" si="112"/>
        <v>0</v>
      </c>
      <c r="BU192" s="105" t="b">
        <f t="shared" si="113"/>
        <v>0</v>
      </c>
      <c r="BV192" s="105" t="b">
        <f t="shared" si="114"/>
        <v>0</v>
      </c>
      <c r="BW192" s="105" t="b">
        <f t="shared" si="115"/>
        <v>0</v>
      </c>
      <c r="BX192" s="105" t="b">
        <f t="shared" si="116"/>
        <v>0</v>
      </c>
      <c r="BY192" s="105" t="b">
        <f t="shared" si="117"/>
        <v>0</v>
      </c>
      <c r="BZ192" s="105" t="b">
        <f t="shared" si="118"/>
        <v>0</v>
      </c>
      <c r="CA192" s="105" t="b">
        <f t="shared" si="119"/>
        <v>0</v>
      </c>
      <c r="CB192" s="105" t="b">
        <f t="shared" si="120"/>
        <v>0</v>
      </c>
      <c r="CC192" s="105" t="b">
        <f t="shared" si="121"/>
        <v>0</v>
      </c>
      <c r="CD192" s="105" t="b">
        <f t="shared" si="122"/>
        <v>0</v>
      </c>
      <c r="CE192" s="105" t="b">
        <f t="shared" si="123"/>
        <v>0</v>
      </c>
      <c r="CF192" s="105" t="b">
        <f t="shared" si="124"/>
        <v>0</v>
      </c>
      <c r="CG192" s="105" t="b">
        <f t="shared" si="125"/>
        <v>0</v>
      </c>
      <c r="CH192" s="105" t="b">
        <f t="shared" si="126"/>
        <v>0</v>
      </c>
      <c r="CI192" s="105" t="b">
        <f t="shared" si="127"/>
        <v>0</v>
      </c>
      <c r="CJ192" s="105" t="b">
        <f t="shared" si="128"/>
        <v>0</v>
      </c>
      <c r="CK192" s="105" t="b">
        <f t="shared" si="129"/>
        <v>0</v>
      </c>
      <c r="CL192" s="105" t="b">
        <f t="shared" si="130"/>
        <v>0</v>
      </c>
      <c r="CM192" s="105" t="b">
        <f t="shared" si="131"/>
        <v>0</v>
      </c>
      <c r="CN192" s="105">
        <f t="shared" si="132"/>
        <v>0</v>
      </c>
      <c r="CO192" s="105">
        <f t="shared" si="133"/>
        <v>0</v>
      </c>
      <c r="CP192" s="105">
        <f t="shared" si="134"/>
        <v>0</v>
      </c>
      <c r="CQ192" s="105">
        <f t="shared" si="135"/>
        <v>0</v>
      </c>
      <c r="CR192" s="105">
        <f t="shared" si="136"/>
        <v>0</v>
      </c>
      <c r="CS192" s="105">
        <f t="shared" si="137"/>
        <v>0</v>
      </c>
      <c r="CT192" s="105">
        <f t="shared" si="138"/>
        <v>0</v>
      </c>
      <c r="CU192" s="105">
        <f t="shared" si="139"/>
        <v>0</v>
      </c>
      <c r="CV192" s="94">
        <f t="shared" si="140"/>
        <v>0</v>
      </c>
      <c r="CW192" s="59">
        <f>(F7*CV192)/100</f>
        <v>0</v>
      </c>
    </row>
    <row r="193" spans="1:101">
      <c r="A193" s="42"/>
      <c r="B193" s="42"/>
      <c r="C193" s="42"/>
      <c r="D193" s="42"/>
      <c r="E193" s="43"/>
      <c r="F193" s="42"/>
      <c r="G193" s="42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4"/>
      <c r="AM193" s="4"/>
      <c r="AN193" s="4"/>
      <c r="AO193" s="4"/>
      <c r="AP193" s="4"/>
      <c r="AQ193" s="4"/>
      <c r="AR193" s="4"/>
      <c r="AS193" s="4"/>
      <c r="AT193" s="100"/>
      <c r="AU193" s="72"/>
      <c r="AV193" s="72"/>
      <c r="AW193" s="72"/>
      <c r="AX193" s="72"/>
      <c r="AY193" s="72"/>
      <c r="AZ193" s="72"/>
      <c r="BA193" s="72"/>
      <c r="BB193" s="105" t="b">
        <f t="shared" si="94"/>
        <v>0</v>
      </c>
      <c r="BC193" s="105" t="b">
        <f t="shared" si="95"/>
        <v>0</v>
      </c>
      <c r="BD193" s="105" t="b">
        <f t="shared" si="96"/>
        <v>0</v>
      </c>
      <c r="BE193" s="105" t="b">
        <f t="shared" si="97"/>
        <v>0</v>
      </c>
      <c r="BF193" s="105" t="b">
        <f t="shared" si="98"/>
        <v>0</v>
      </c>
      <c r="BG193" s="105" t="b">
        <f t="shared" si="99"/>
        <v>0</v>
      </c>
      <c r="BH193" s="105" t="b">
        <f t="shared" si="100"/>
        <v>0</v>
      </c>
      <c r="BI193" s="105" t="b">
        <f t="shared" si="101"/>
        <v>0</v>
      </c>
      <c r="BJ193" s="105" t="b">
        <f t="shared" si="102"/>
        <v>0</v>
      </c>
      <c r="BK193" s="105" t="b">
        <f t="shared" si="103"/>
        <v>0</v>
      </c>
      <c r="BL193" s="105" t="b">
        <f t="shared" si="104"/>
        <v>0</v>
      </c>
      <c r="BM193" s="105" t="b">
        <f t="shared" si="105"/>
        <v>0</v>
      </c>
      <c r="BN193" s="105" t="b">
        <f t="shared" si="106"/>
        <v>0</v>
      </c>
      <c r="BO193" s="105" t="b">
        <f t="shared" si="107"/>
        <v>0</v>
      </c>
      <c r="BP193" s="105" t="b">
        <f t="shared" si="108"/>
        <v>0</v>
      </c>
      <c r="BQ193" s="105" t="b">
        <f t="shared" si="109"/>
        <v>0</v>
      </c>
      <c r="BR193" s="105" t="b">
        <f t="shared" si="110"/>
        <v>0</v>
      </c>
      <c r="BS193" s="105" t="b">
        <f t="shared" si="111"/>
        <v>0</v>
      </c>
      <c r="BT193" s="105" t="b">
        <f t="shared" si="112"/>
        <v>0</v>
      </c>
      <c r="BU193" s="105" t="b">
        <f t="shared" si="113"/>
        <v>0</v>
      </c>
      <c r="BV193" s="105" t="b">
        <f t="shared" si="114"/>
        <v>0</v>
      </c>
      <c r="BW193" s="105" t="b">
        <f t="shared" si="115"/>
        <v>0</v>
      </c>
      <c r="BX193" s="105" t="b">
        <f t="shared" si="116"/>
        <v>0</v>
      </c>
      <c r="BY193" s="105" t="b">
        <f t="shared" si="117"/>
        <v>0</v>
      </c>
      <c r="BZ193" s="105" t="b">
        <f t="shared" si="118"/>
        <v>0</v>
      </c>
      <c r="CA193" s="105" t="b">
        <f t="shared" si="119"/>
        <v>0</v>
      </c>
      <c r="CB193" s="105" t="b">
        <f t="shared" si="120"/>
        <v>0</v>
      </c>
      <c r="CC193" s="105" t="b">
        <f t="shared" si="121"/>
        <v>0</v>
      </c>
      <c r="CD193" s="105" t="b">
        <f t="shared" si="122"/>
        <v>0</v>
      </c>
      <c r="CE193" s="105" t="b">
        <f t="shared" si="123"/>
        <v>0</v>
      </c>
      <c r="CF193" s="105" t="b">
        <f t="shared" si="124"/>
        <v>0</v>
      </c>
      <c r="CG193" s="105" t="b">
        <f t="shared" si="125"/>
        <v>0</v>
      </c>
      <c r="CH193" s="105" t="b">
        <f t="shared" si="126"/>
        <v>0</v>
      </c>
      <c r="CI193" s="105" t="b">
        <f t="shared" si="127"/>
        <v>0</v>
      </c>
      <c r="CJ193" s="105" t="b">
        <f t="shared" si="128"/>
        <v>0</v>
      </c>
      <c r="CK193" s="105" t="b">
        <f t="shared" si="129"/>
        <v>0</v>
      </c>
      <c r="CL193" s="105" t="b">
        <f t="shared" si="130"/>
        <v>0</v>
      </c>
      <c r="CM193" s="105" t="b">
        <f t="shared" si="131"/>
        <v>0</v>
      </c>
      <c r="CN193" s="105">
        <f t="shared" si="132"/>
        <v>0</v>
      </c>
      <c r="CO193" s="105">
        <f t="shared" si="133"/>
        <v>0</v>
      </c>
      <c r="CP193" s="105">
        <f t="shared" si="134"/>
        <v>0</v>
      </c>
      <c r="CQ193" s="105">
        <f t="shared" si="135"/>
        <v>0</v>
      </c>
      <c r="CR193" s="105">
        <f t="shared" si="136"/>
        <v>0</v>
      </c>
      <c r="CS193" s="105">
        <f t="shared" si="137"/>
        <v>0</v>
      </c>
      <c r="CT193" s="105">
        <f t="shared" si="138"/>
        <v>0</v>
      </c>
      <c r="CU193" s="105">
        <f t="shared" si="139"/>
        <v>0</v>
      </c>
      <c r="CV193" s="94">
        <f t="shared" si="140"/>
        <v>0</v>
      </c>
      <c r="CW193" s="59">
        <f>(F7*CV193)/100</f>
        <v>0</v>
      </c>
    </row>
    <row r="194" spans="1:101">
      <c r="A194" s="42"/>
      <c r="B194" s="42"/>
      <c r="C194" s="42"/>
      <c r="D194" s="42"/>
      <c r="E194" s="43"/>
      <c r="F194" s="42"/>
      <c r="G194" s="42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4"/>
      <c r="AM194" s="4"/>
      <c r="AN194" s="4"/>
      <c r="AO194" s="4"/>
      <c r="AP194" s="4"/>
      <c r="AQ194" s="4"/>
      <c r="AR194" s="4"/>
      <c r="AS194" s="4"/>
      <c r="AT194" s="100"/>
      <c r="AU194" s="72"/>
      <c r="AV194" s="72"/>
      <c r="AW194" s="72"/>
      <c r="AX194" s="72"/>
      <c r="AY194" s="72"/>
      <c r="AZ194" s="72"/>
      <c r="BA194" s="72"/>
      <c r="BB194" s="105" t="b">
        <f t="shared" si="94"/>
        <v>0</v>
      </c>
      <c r="BC194" s="105" t="b">
        <f t="shared" si="95"/>
        <v>0</v>
      </c>
      <c r="BD194" s="105" t="b">
        <f t="shared" si="96"/>
        <v>0</v>
      </c>
      <c r="BE194" s="105" t="b">
        <f t="shared" si="97"/>
        <v>0</v>
      </c>
      <c r="BF194" s="105" t="b">
        <f t="shared" si="98"/>
        <v>0</v>
      </c>
      <c r="BG194" s="105" t="b">
        <f t="shared" si="99"/>
        <v>0</v>
      </c>
      <c r="BH194" s="105" t="b">
        <f t="shared" si="100"/>
        <v>0</v>
      </c>
      <c r="BI194" s="105" t="b">
        <f t="shared" si="101"/>
        <v>0</v>
      </c>
      <c r="BJ194" s="105" t="b">
        <f t="shared" si="102"/>
        <v>0</v>
      </c>
      <c r="BK194" s="105" t="b">
        <f t="shared" si="103"/>
        <v>0</v>
      </c>
      <c r="BL194" s="105" t="b">
        <f t="shared" si="104"/>
        <v>0</v>
      </c>
      <c r="BM194" s="105" t="b">
        <f t="shared" si="105"/>
        <v>0</v>
      </c>
      <c r="BN194" s="105" t="b">
        <f t="shared" si="106"/>
        <v>0</v>
      </c>
      <c r="BO194" s="105" t="b">
        <f t="shared" si="107"/>
        <v>0</v>
      </c>
      <c r="BP194" s="105" t="b">
        <f t="shared" si="108"/>
        <v>0</v>
      </c>
      <c r="BQ194" s="105" t="b">
        <f t="shared" si="109"/>
        <v>0</v>
      </c>
      <c r="BR194" s="105" t="b">
        <f t="shared" si="110"/>
        <v>0</v>
      </c>
      <c r="BS194" s="105" t="b">
        <f t="shared" si="111"/>
        <v>0</v>
      </c>
      <c r="BT194" s="105" t="b">
        <f t="shared" si="112"/>
        <v>0</v>
      </c>
      <c r="BU194" s="105" t="b">
        <f t="shared" si="113"/>
        <v>0</v>
      </c>
      <c r="BV194" s="105" t="b">
        <f t="shared" si="114"/>
        <v>0</v>
      </c>
      <c r="BW194" s="105" t="b">
        <f t="shared" si="115"/>
        <v>0</v>
      </c>
      <c r="BX194" s="105" t="b">
        <f t="shared" si="116"/>
        <v>0</v>
      </c>
      <c r="BY194" s="105" t="b">
        <f t="shared" si="117"/>
        <v>0</v>
      </c>
      <c r="BZ194" s="105" t="b">
        <f t="shared" si="118"/>
        <v>0</v>
      </c>
      <c r="CA194" s="105" t="b">
        <f t="shared" si="119"/>
        <v>0</v>
      </c>
      <c r="CB194" s="105" t="b">
        <f t="shared" si="120"/>
        <v>0</v>
      </c>
      <c r="CC194" s="105" t="b">
        <f t="shared" si="121"/>
        <v>0</v>
      </c>
      <c r="CD194" s="105" t="b">
        <f t="shared" si="122"/>
        <v>0</v>
      </c>
      <c r="CE194" s="105" t="b">
        <f t="shared" si="123"/>
        <v>0</v>
      </c>
      <c r="CF194" s="105" t="b">
        <f t="shared" si="124"/>
        <v>0</v>
      </c>
      <c r="CG194" s="105" t="b">
        <f t="shared" si="125"/>
        <v>0</v>
      </c>
      <c r="CH194" s="105" t="b">
        <f t="shared" si="126"/>
        <v>0</v>
      </c>
      <c r="CI194" s="105" t="b">
        <f t="shared" si="127"/>
        <v>0</v>
      </c>
      <c r="CJ194" s="105" t="b">
        <f t="shared" si="128"/>
        <v>0</v>
      </c>
      <c r="CK194" s="105" t="b">
        <f t="shared" si="129"/>
        <v>0</v>
      </c>
      <c r="CL194" s="105" t="b">
        <f t="shared" si="130"/>
        <v>0</v>
      </c>
      <c r="CM194" s="105" t="b">
        <f t="shared" si="131"/>
        <v>0</v>
      </c>
      <c r="CN194" s="105">
        <f t="shared" si="132"/>
        <v>0</v>
      </c>
      <c r="CO194" s="105">
        <f t="shared" si="133"/>
        <v>0</v>
      </c>
      <c r="CP194" s="105">
        <f t="shared" si="134"/>
        <v>0</v>
      </c>
      <c r="CQ194" s="105">
        <f t="shared" si="135"/>
        <v>0</v>
      </c>
      <c r="CR194" s="105">
        <f t="shared" si="136"/>
        <v>0</v>
      </c>
      <c r="CS194" s="105">
        <f t="shared" si="137"/>
        <v>0</v>
      </c>
      <c r="CT194" s="105">
        <f t="shared" si="138"/>
        <v>0</v>
      </c>
      <c r="CU194" s="105">
        <f t="shared" si="139"/>
        <v>0</v>
      </c>
      <c r="CV194" s="94">
        <f t="shared" si="140"/>
        <v>0</v>
      </c>
      <c r="CW194" s="59">
        <f>(F7*CV194)/100</f>
        <v>0</v>
      </c>
    </row>
    <row r="195" spans="1:101">
      <c r="A195" s="42"/>
      <c r="B195" s="42"/>
      <c r="C195" s="42"/>
      <c r="D195" s="42"/>
      <c r="E195" s="43"/>
      <c r="F195" s="42"/>
      <c r="G195" s="42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4"/>
      <c r="AM195" s="4"/>
      <c r="AN195" s="4"/>
      <c r="AO195" s="4"/>
      <c r="AP195" s="4"/>
      <c r="AQ195" s="4"/>
      <c r="AR195" s="4"/>
      <c r="AS195" s="4"/>
      <c r="AT195" s="100"/>
      <c r="AU195" s="72"/>
      <c r="AV195" s="72"/>
      <c r="AW195" s="72"/>
      <c r="AX195" s="72"/>
      <c r="AY195" s="72"/>
      <c r="AZ195" s="72"/>
      <c r="BA195" s="72"/>
      <c r="BB195" s="105" t="b">
        <f t="shared" si="94"/>
        <v>0</v>
      </c>
      <c r="BC195" s="105" t="b">
        <f t="shared" si="95"/>
        <v>0</v>
      </c>
      <c r="BD195" s="105" t="b">
        <f t="shared" si="96"/>
        <v>0</v>
      </c>
      <c r="BE195" s="105" t="b">
        <f t="shared" si="97"/>
        <v>0</v>
      </c>
      <c r="BF195" s="105" t="b">
        <f t="shared" si="98"/>
        <v>0</v>
      </c>
      <c r="BG195" s="105" t="b">
        <f t="shared" si="99"/>
        <v>0</v>
      </c>
      <c r="BH195" s="105" t="b">
        <f t="shared" si="100"/>
        <v>0</v>
      </c>
      <c r="BI195" s="105" t="b">
        <f t="shared" si="101"/>
        <v>0</v>
      </c>
      <c r="BJ195" s="105" t="b">
        <f t="shared" si="102"/>
        <v>0</v>
      </c>
      <c r="BK195" s="105" t="b">
        <f t="shared" si="103"/>
        <v>0</v>
      </c>
      <c r="BL195" s="105" t="b">
        <f t="shared" si="104"/>
        <v>0</v>
      </c>
      <c r="BM195" s="105" t="b">
        <f t="shared" si="105"/>
        <v>0</v>
      </c>
      <c r="BN195" s="105" t="b">
        <f t="shared" si="106"/>
        <v>0</v>
      </c>
      <c r="BO195" s="105" t="b">
        <f t="shared" si="107"/>
        <v>0</v>
      </c>
      <c r="BP195" s="105" t="b">
        <f t="shared" si="108"/>
        <v>0</v>
      </c>
      <c r="BQ195" s="105" t="b">
        <f t="shared" si="109"/>
        <v>0</v>
      </c>
      <c r="BR195" s="105" t="b">
        <f t="shared" si="110"/>
        <v>0</v>
      </c>
      <c r="BS195" s="105" t="b">
        <f t="shared" si="111"/>
        <v>0</v>
      </c>
      <c r="BT195" s="105" t="b">
        <f t="shared" si="112"/>
        <v>0</v>
      </c>
      <c r="BU195" s="105" t="b">
        <f t="shared" si="113"/>
        <v>0</v>
      </c>
      <c r="BV195" s="105" t="b">
        <f t="shared" si="114"/>
        <v>0</v>
      </c>
      <c r="BW195" s="105" t="b">
        <f t="shared" si="115"/>
        <v>0</v>
      </c>
      <c r="BX195" s="105" t="b">
        <f t="shared" si="116"/>
        <v>0</v>
      </c>
      <c r="BY195" s="105" t="b">
        <f t="shared" si="117"/>
        <v>0</v>
      </c>
      <c r="BZ195" s="105" t="b">
        <f t="shared" si="118"/>
        <v>0</v>
      </c>
      <c r="CA195" s="105" t="b">
        <f t="shared" si="119"/>
        <v>0</v>
      </c>
      <c r="CB195" s="105" t="b">
        <f t="shared" si="120"/>
        <v>0</v>
      </c>
      <c r="CC195" s="105" t="b">
        <f t="shared" si="121"/>
        <v>0</v>
      </c>
      <c r="CD195" s="105" t="b">
        <f t="shared" si="122"/>
        <v>0</v>
      </c>
      <c r="CE195" s="105" t="b">
        <f t="shared" si="123"/>
        <v>0</v>
      </c>
      <c r="CF195" s="105" t="b">
        <f t="shared" si="124"/>
        <v>0</v>
      </c>
      <c r="CG195" s="105" t="b">
        <f t="shared" si="125"/>
        <v>0</v>
      </c>
      <c r="CH195" s="105" t="b">
        <f t="shared" si="126"/>
        <v>0</v>
      </c>
      <c r="CI195" s="105" t="b">
        <f t="shared" si="127"/>
        <v>0</v>
      </c>
      <c r="CJ195" s="105" t="b">
        <f t="shared" si="128"/>
        <v>0</v>
      </c>
      <c r="CK195" s="105" t="b">
        <f t="shared" si="129"/>
        <v>0</v>
      </c>
      <c r="CL195" s="105" t="b">
        <f t="shared" si="130"/>
        <v>0</v>
      </c>
      <c r="CM195" s="105" t="b">
        <f t="shared" si="131"/>
        <v>0</v>
      </c>
      <c r="CN195" s="105">
        <f t="shared" si="132"/>
        <v>0</v>
      </c>
      <c r="CO195" s="105">
        <f t="shared" si="133"/>
        <v>0</v>
      </c>
      <c r="CP195" s="105">
        <f t="shared" si="134"/>
        <v>0</v>
      </c>
      <c r="CQ195" s="105">
        <f t="shared" si="135"/>
        <v>0</v>
      </c>
      <c r="CR195" s="105">
        <f t="shared" si="136"/>
        <v>0</v>
      </c>
      <c r="CS195" s="105">
        <f t="shared" si="137"/>
        <v>0</v>
      </c>
      <c r="CT195" s="105">
        <f t="shared" si="138"/>
        <v>0</v>
      </c>
      <c r="CU195" s="105">
        <f t="shared" si="139"/>
        <v>0</v>
      </c>
      <c r="CV195" s="94">
        <f t="shared" si="140"/>
        <v>0</v>
      </c>
      <c r="CW195" s="59">
        <f>(F7*CV195)/100</f>
        <v>0</v>
      </c>
    </row>
    <row r="196" spans="1:101">
      <c r="A196" s="42"/>
      <c r="B196" s="42"/>
      <c r="C196" s="42"/>
      <c r="D196" s="42"/>
      <c r="E196" s="43"/>
      <c r="F196" s="42"/>
      <c r="G196" s="42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4"/>
      <c r="AM196" s="4"/>
      <c r="AN196" s="4"/>
      <c r="AO196" s="4"/>
      <c r="AP196" s="4"/>
      <c r="AQ196" s="4"/>
      <c r="AR196" s="4"/>
      <c r="AS196" s="4"/>
      <c r="AT196" s="100"/>
      <c r="AU196" s="72"/>
      <c r="AV196" s="72"/>
      <c r="AW196" s="72"/>
      <c r="AX196" s="72"/>
      <c r="AY196" s="72"/>
      <c r="AZ196" s="72"/>
      <c r="BA196" s="72"/>
      <c r="BB196" s="105" t="b">
        <f t="shared" si="94"/>
        <v>0</v>
      </c>
      <c r="BC196" s="105" t="b">
        <f t="shared" si="95"/>
        <v>0</v>
      </c>
      <c r="BD196" s="105" t="b">
        <f t="shared" si="96"/>
        <v>0</v>
      </c>
      <c r="BE196" s="105" t="b">
        <f t="shared" si="97"/>
        <v>0</v>
      </c>
      <c r="BF196" s="105" t="b">
        <f t="shared" si="98"/>
        <v>0</v>
      </c>
      <c r="BG196" s="105" t="b">
        <f t="shared" si="99"/>
        <v>0</v>
      </c>
      <c r="BH196" s="105" t="b">
        <f t="shared" si="100"/>
        <v>0</v>
      </c>
      <c r="BI196" s="105" t="b">
        <f t="shared" si="101"/>
        <v>0</v>
      </c>
      <c r="BJ196" s="105" t="b">
        <f t="shared" si="102"/>
        <v>0</v>
      </c>
      <c r="BK196" s="105" t="b">
        <f t="shared" si="103"/>
        <v>0</v>
      </c>
      <c r="BL196" s="105" t="b">
        <f t="shared" si="104"/>
        <v>0</v>
      </c>
      <c r="BM196" s="105" t="b">
        <f t="shared" si="105"/>
        <v>0</v>
      </c>
      <c r="BN196" s="105" t="b">
        <f t="shared" si="106"/>
        <v>0</v>
      </c>
      <c r="BO196" s="105" t="b">
        <f t="shared" si="107"/>
        <v>0</v>
      </c>
      <c r="BP196" s="105" t="b">
        <f t="shared" si="108"/>
        <v>0</v>
      </c>
      <c r="BQ196" s="105" t="b">
        <f t="shared" si="109"/>
        <v>0</v>
      </c>
      <c r="BR196" s="105" t="b">
        <f t="shared" si="110"/>
        <v>0</v>
      </c>
      <c r="BS196" s="105" t="b">
        <f t="shared" si="111"/>
        <v>0</v>
      </c>
      <c r="BT196" s="105" t="b">
        <f t="shared" si="112"/>
        <v>0</v>
      </c>
      <c r="BU196" s="105" t="b">
        <f t="shared" si="113"/>
        <v>0</v>
      </c>
      <c r="BV196" s="105" t="b">
        <f t="shared" si="114"/>
        <v>0</v>
      </c>
      <c r="BW196" s="105" t="b">
        <f t="shared" si="115"/>
        <v>0</v>
      </c>
      <c r="BX196" s="105" t="b">
        <f t="shared" si="116"/>
        <v>0</v>
      </c>
      <c r="BY196" s="105" t="b">
        <f t="shared" si="117"/>
        <v>0</v>
      </c>
      <c r="BZ196" s="105" t="b">
        <f t="shared" si="118"/>
        <v>0</v>
      </c>
      <c r="CA196" s="105" t="b">
        <f t="shared" si="119"/>
        <v>0</v>
      </c>
      <c r="CB196" s="105" t="b">
        <f t="shared" si="120"/>
        <v>0</v>
      </c>
      <c r="CC196" s="105" t="b">
        <f t="shared" si="121"/>
        <v>0</v>
      </c>
      <c r="CD196" s="105" t="b">
        <f t="shared" si="122"/>
        <v>0</v>
      </c>
      <c r="CE196" s="105" t="b">
        <f t="shared" si="123"/>
        <v>0</v>
      </c>
      <c r="CF196" s="105" t="b">
        <f t="shared" si="124"/>
        <v>0</v>
      </c>
      <c r="CG196" s="105" t="b">
        <f t="shared" si="125"/>
        <v>0</v>
      </c>
      <c r="CH196" s="105" t="b">
        <f t="shared" si="126"/>
        <v>0</v>
      </c>
      <c r="CI196" s="105" t="b">
        <f t="shared" si="127"/>
        <v>0</v>
      </c>
      <c r="CJ196" s="105" t="b">
        <f t="shared" si="128"/>
        <v>0</v>
      </c>
      <c r="CK196" s="105" t="b">
        <f t="shared" si="129"/>
        <v>0</v>
      </c>
      <c r="CL196" s="105" t="b">
        <f t="shared" si="130"/>
        <v>0</v>
      </c>
      <c r="CM196" s="105" t="b">
        <f t="shared" si="131"/>
        <v>0</v>
      </c>
      <c r="CN196" s="105">
        <f t="shared" si="132"/>
        <v>0</v>
      </c>
      <c r="CO196" s="105">
        <f t="shared" si="133"/>
        <v>0</v>
      </c>
      <c r="CP196" s="105">
        <f t="shared" si="134"/>
        <v>0</v>
      </c>
      <c r="CQ196" s="105">
        <f t="shared" si="135"/>
        <v>0</v>
      </c>
      <c r="CR196" s="105">
        <f t="shared" si="136"/>
        <v>0</v>
      </c>
      <c r="CS196" s="105">
        <f t="shared" si="137"/>
        <v>0</v>
      </c>
      <c r="CT196" s="105">
        <f t="shared" si="138"/>
        <v>0</v>
      </c>
      <c r="CU196" s="105">
        <f t="shared" si="139"/>
        <v>0</v>
      </c>
      <c r="CV196" s="94">
        <f t="shared" si="140"/>
        <v>0</v>
      </c>
      <c r="CW196" s="59">
        <f>(F7*CV196)/100</f>
        <v>0</v>
      </c>
    </row>
    <row r="197" spans="1:101">
      <c r="A197" s="42"/>
      <c r="B197" s="42"/>
      <c r="C197" s="42"/>
      <c r="D197" s="42"/>
      <c r="E197" s="43"/>
      <c r="F197" s="42"/>
      <c r="G197" s="42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0"/>
      <c r="AL197" s="4"/>
      <c r="AM197" s="4"/>
      <c r="AN197" s="4"/>
      <c r="AO197" s="4"/>
      <c r="AP197" s="4"/>
      <c r="AQ197" s="4"/>
      <c r="AR197" s="4"/>
      <c r="AS197" s="4"/>
      <c r="AT197" s="100"/>
      <c r="AU197" s="72"/>
      <c r="AV197" s="72"/>
      <c r="AW197" s="72"/>
      <c r="AX197" s="72"/>
      <c r="AY197" s="72"/>
      <c r="AZ197" s="72"/>
      <c r="BA197" s="72"/>
      <c r="BB197" s="105" t="b">
        <f t="shared" si="94"/>
        <v>0</v>
      </c>
      <c r="BC197" s="105" t="b">
        <f t="shared" si="95"/>
        <v>0</v>
      </c>
      <c r="BD197" s="105" t="b">
        <f t="shared" si="96"/>
        <v>0</v>
      </c>
      <c r="BE197" s="105" t="b">
        <f t="shared" si="97"/>
        <v>0</v>
      </c>
      <c r="BF197" s="105" t="b">
        <f t="shared" si="98"/>
        <v>0</v>
      </c>
      <c r="BG197" s="105" t="b">
        <f t="shared" si="99"/>
        <v>0</v>
      </c>
      <c r="BH197" s="105" t="b">
        <f t="shared" si="100"/>
        <v>0</v>
      </c>
      <c r="BI197" s="105" t="b">
        <f t="shared" si="101"/>
        <v>0</v>
      </c>
      <c r="BJ197" s="105" t="b">
        <f t="shared" si="102"/>
        <v>0</v>
      </c>
      <c r="BK197" s="105" t="b">
        <f t="shared" si="103"/>
        <v>0</v>
      </c>
      <c r="BL197" s="105" t="b">
        <f t="shared" si="104"/>
        <v>0</v>
      </c>
      <c r="BM197" s="105" t="b">
        <f t="shared" si="105"/>
        <v>0</v>
      </c>
      <c r="BN197" s="105" t="b">
        <f t="shared" si="106"/>
        <v>0</v>
      </c>
      <c r="BO197" s="105" t="b">
        <f t="shared" si="107"/>
        <v>0</v>
      </c>
      <c r="BP197" s="105" t="b">
        <f t="shared" si="108"/>
        <v>0</v>
      </c>
      <c r="BQ197" s="105" t="b">
        <f t="shared" si="109"/>
        <v>0</v>
      </c>
      <c r="BR197" s="105" t="b">
        <f t="shared" si="110"/>
        <v>0</v>
      </c>
      <c r="BS197" s="105" t="b">
        <f t="shared" si="111"/>
        <v>0</v>
      </c>
      <c r="BT197" s="105" t="b">
        <f t="shared" si="112"/>
        <v>0</v>
      </c>
      <c r="BU197" s="105" t="b">
        <f t="shared" si="113"/>
        <v>0</v>
      </c>
      <c r="BV197" s="105" t="b">
        <f t="shared" si="114"/>
        <v>0</v>
      </c>
      <c r="BW197" s="105" t="b">
        <f t="shared" si="115"/>
        <v>0</v>
      </c>
      <c r="BX197" s="105" t="b">
        <f t="shared" si="116"/>
        <v>0</v>
      </c>
      <c r="BY197" s="105" t="b">
        <f t="shared" si="117"/>
        <v>0</v>
      </c>
      <c r="BZ197" s="105" t="b">
        <f t="shared" si="118"/>
        <v>0</v>
      </c>
      <c r="CA197" s="105" t="b">
        <f t="shared" si="119"/>
        <v>0</v>
      </c>
      <c r="CB197" s="105" t="b">
        <f t="shared" si="120"/>
        <v>0</v>
      </c>
      <c r="CC197" s="105" t="b">
        <f t="shared" si="121"/>
        <v>0</v>
      </c>
      <c r="CD197" s="105" t="b">
        <f t="shared" si="122"/>
        <v>0</v>
      </c>
      <c r="CE197" s="105" t="b">
        <f t="shared" si="123"/>
        <v>0</v>
      </c>
      <c r="CF197" s="105" t="b">
        <f t="shared" si="124"/>
        <v>0</v>
      </c>
      <c r="CG197" s="105" t="b">
        <f t="shared" si="125"/>
        <v>0</v>
      </c>
      <c r="CH197" s="105" t="b">
        <f t="shared" si="126"/>
        <v>0</v>
      </c>
      <c r="CI197" s="105" t="b">
        <f t="shared" si="127"/>
        <v>0</v>
      </c>
      <c r="CJ197" s="105" t="b">
        <f t="shared" si="128"/>
        <v>0</v>
      </c>
      <c r="CK197" s="105" t="b">
        <f t="shared" si="129"/>
        <v>0</v>
      </c>
      <c r="CL197" s="105" t="b">
        <f t="shared" si="130"/>
        <v>0</v>
      </c>
      <c r="CM197" s="105" t="b">
        <f t="shared" si="131"/>
        <v>0</v>
      </c>
      <c r="CN197" s="105">
        <f t="shared" si="132"/>
        <v>0</v>
      </c>
      <c r="CO197" s="105">
        <f t="shared" si="133"/>
        <v>0</v>
      </c>
      <c r="CP197" s="105">
        <f t="shared" si="134"/>
        <v>0</v>
      </c>
      <c r="CQ197" s="105">
        <f t="shared" si="135"/>
        <v>0</v>
      </c>
      <c r="CR197" s="105">
        <f t="shared" si="136"/>
        <v>0</v>
      </c>
      <c r="CS197" s="105">
        <f t="shared" si="137"/>
        <v>0</v>
      </c>
      <c r="CT197" s="105">
        <f t="shared" si="138"/>
        <v>0</v>
      </c>
      <c r="CU197" s="105">
        <f t="shared" si="139"/>
        <v>0</v>
      </c>
      <c r="CV197" s="94">
        <f t="shared" si="140"/>
        <v>0</v>
      </c>
      <c r="CW197" s="59">
        <f>(F7*CV197)/100</f>
        <v>0</v>
      </c>
    </row>
    <row r="198" spans="1:101">
      <c r="A198" s="42"/>
      <c r="B198" s="42"/>
      <c r="C198" s="42"/>
      <c r="D198" s="42"/>
      <c r="E198" s="43"/>
      <c r="F198" s="42"/>
      <c r="G198" s="42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/>
      <c r="AJ198" s="100"/>
      <c r="AK198" s="100"/>
      <c r="AL198" s="4"/>
      <c r="AM198" s="4"/>
      <c r="AN198" s="4"/>
      <c r="AO198" s="4"/>
      <c r="AP198" s="4"/>
      <c r="AQ198" s="4"/>
      <c r="AR198" s="4"/>
      <c r="AS198" s="4"/>
      <c r="AT198" s="100"/>
      <c r="AU198" s="72"/>
      <c r="AV198" s="72"/>
      <c r="AW198" s="72"/>
      <c r="AX198" s="72"/>
      <c r="AY198" s="72"/>
      <c r="AZ198" s="72"/>
      <c r="BA198" s="72"/>
      <c r="BB198" s="105" t="b">
        <f t="shared" si="94"/>
        <v>0</v>
      </c>
      <c r="BC198" s="105" t="b">
        <f t="shared" si="95"/>
        <v>0</v>
      </c>
      <c r="BD198" s="105" t="b">
        <f t="shared" si="96"/>
        <v>0</v>
      </c>
      <c r="BE198" s="105" t="b">
        <f t="shared" si="97"/>
        <v>0</v>
      </c>
      <c r="BF198" s="105" t="b">
        <f t="shared" si="98"/>
        <v>0</v>
      </c>
      <c r="BG198" s="105" t="b">
        <f t="shared" si="99"/>
        <v>0</v>
      </c>
      <c r="BH198" s="105" t="b">
        <f t="shared" si="100"/>
        <v>0</v>
      </c>
      <c r="BI198" s="105" t="b">
        <f t="shared" si="101"/>
        <v>0</v>
      </c>
      <c r="BJ198" s="105" t="b">
        <f t="shared" si="102"/>
        <v>0</v>
      </c>
      <c r="BK198" s="105" t="b">
        <f t="shared" si="103"/>
        <v>0</v>
      </c>
      <c r="BL198" s="105" t="b">
        <f t="shared" si="104"/>
        <v>0</v>
      </c>
      <c r="BM198" s="105" t="b">
        <f t="shared" si="105"/>
        <v>0</v>
      </c>
      <c r="BN198" s="105" t="b">
        <f t="shared" si="106"/>
        <v>0</v>
      </c>
      <c r="BO198" s="105" t="b">
        <f t="shared" si="107"/>
        <v>0</v>
      </c>
      <c r="BP198" s="105" t="b">
        <f t="shared" si="108"/>
        <v>0</v>
      </c>
      <c r="BQ198" s="105" t="b">
        <f t="shared" si="109"/>
        <v>0</v>
      </c>
      <c r="BR198" s="105" t="b">
        <f t="shared" si="110"/>
        <v>0</v>
      </c>
      <c r="BS198" s="105" t="b">
        <f t="shared" si="111"/>
        <v>0</v>
      </c>
      <c r="BT198" s="105" t="b">
        <f t="shared" si="112"/>
        <v>0</v>
      </c>
      <c r="BU198" s="105" t="b">
        <f t="shared" si="113"/>
        <v>0</v>
      </c>
      <c r="BV198" s="105" t="b">
        <f t="shared" si="114"/>
        <v>0</v>
      </c>
      <c r="BW198" s="105" t="b">
        <f t="shared" si="115"/>
        <v>0</v>
      </c>
      <c r="BX198" s="105" t="b">
        <f t="shared" si="116"/>
        <v>0</v>
      </c>
      <c r="BY198" s="105" t="b">
        <f t="shared" si="117"/>
        <v>0</v>
      </c>
      <c r="BZ198" s="105" t="b">
        <f t="shared" si="118"/>
        <v>0</v>
      </c>
      <c r="CA198" s="105" t="b">
        <f t="shared" si="119"/>
        <v>0</v>
      </c>
      <c r="CB198" s="105" t="b">
        <f t="shared" si="120"/>
        <v>0</v>
      </c>
      <c r="CC198" s="105" t="b">
        <f t="shared" si="121"/>
        <v>0</v>
      </c>
      <c r="CD198" s="105" t="b">
        <f t="shared" si="122"/>
        <v>0</v>
      </c>
      <c r="CE198" s="105" t="b">
        <f t="shared" si="123"/>
        <v>0</v>
      </c>
      <c r="CF198" s="105" t="b">
        <f t="shared" si="124"/>
        <v>0</v>
      </c>
      <c r="CG198" s="105" t="b">
        <f t="shared" si="125"/>
        <v>0</v>
      </c>
      <c r="CH198" s="105" t="b">
        <f t="shared" si="126"/>
        <v>0</v>
      </c>
      <c r="CI198" s="105" t="b">
        <f t="shared" si="127"/>
        <v>0</v>
      </c>
      <c r="CJ198" s="105" t="b">
        <f t="shared" si="128"/>
        <v>0</v>
      </c>
      <c r="CK198" s="105" t="b">
        <f t="shared" si="129"/>
        <v>0</v>
      </c>
      <c r="CL198" s="105" t="b">
        <f t="shared" si="130"/>
        <v>0</v>
      </c>
      <c r="CM198" s="105" t="b">
        <f t="shared" si="131"/>
        <v>0</v>
      </c>
      <c r="CN198" s="105">
        <f t="shared" si="132"/>
        <v>0</v>
      </c>
      <c r="CO198" s="105">
        <f t="shared" si="133"/>
        <v>0</v>
      </c>
      <c r="CP198" s="105">
        <f t="shared" si="134"/>
        <v>0</v>
      </c>
      <c r="CQ198" s="105">
        <f t="shared" si="135"/>
        <v>0</v>
      </c>
      <c r="CR198" s="105">
        <f t="shared" si="136"/>
        <v>0</v>
      </c>
      <c r="CS198" s="105">
        <f t="shared" si="137"/>
        <v>0</v>
      </c>
      <c r="CT198" s="105">
        <f t="shared" si="138"/>
        <v>0</v>
      </c>
      <c r="CU198" s="105">
        <f t="shared" si="139"/>
        <v>0</v>
      </c>
      <c r="CV198" s="94">
        <f t="shared" si="140"/>
        <v>0</v>
      </c>
      <c r="CW198" s="59">
        <f>(F7*CV198)/100</f>
        <v>0</v>
      </c>
    </row>
    <row r="199" spans="1:101">
      <c r="A199" s="42"/>
      <c r="B199" s="42"/>
      <c r="C199" s="42"/>
      <c r="D199" s="42"/>
      <c r="E199" s="43"/>
      <c r="F199" s="42"/>
      <c r="G199" s="42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100"/>
      <c r="AI199" s="100"/>
      <c r="AJ199" s="100"/>
      <c r="AK199" s="100"/>
      <c r="AL199" s="4"/>
      <c r="AM199" s="4"/>
      <c r="AN199" s="4"/>
      <c r="AO199" s="4"/>
      <c r="AP199" s="4"/>
      <c r="AQ199" s="4"/>
      <c r="AR199" s="4"/>
      <c r="AS199" s="4"/>
      <c r="AT199" s="100"/>
      <c r="AU199" s="72"/>
      <c r="AV199" s="72"/>
      <c r="AW199" s="72"/>
      <c r="AX199" s="72"/>
      <c r="AY199" s="72"/>
      <c r="AZ199" s="72"/>
      <c r="BA199" s="72"/>
      <c r="BB199" s="105" t="b">
        <f t="shared" si="94"/>
        <v>0</v>
      </c>
      <c r="BC199" s="105" t="b">
        <f t="shared" si="95"/>
        <v>0</v>
      </c>
      <c r="BD199" s="105" t="b">
        <f t="shared" si="96"/>
        <v>0</v>
      </c>
      <c r="BE199" s="105" t="b">
        <f t="shared" si="97"/>
        <v>0</v>
      </c>
      <c r="BF199" s="105" t="b">
        <f t="shared" si="98"/>
        <v>0</v>
      </c>
      <c r="BG199" s="105" t="b">
        <f t="shared" si="99"/>
        <v>0</v>
      </c>
      <c r="BH199" s="105" t="b">
        <f t="shared" si="100"/>
        <v>0</v>
      </c>
      <c r="BI199" s="105" t="b">
        <f t="shared" si="101"/>
        <v>0</v>
      </c>
      <c r="BJ199" s="105" t="b">
        <f t="shared" si="102"/>
        <v>0</v>
      </c>
      <c r="BK199" s="105" t="b">
        <f t="shared" si="103"/>
        <v>0</v>
      </c>
      <c r="BL199" s="105" t="b">
        <f t="shared" si="104"/>
        <v>0</v>
      </c>
      <c r="BM199" s="105" t="b">
        <f t="shared" si="105"/>
        <v>0</v>
      </c>
      <c r="BN199" s="105" t="b">
        <f t="shared" si="106"/>
        <v>0</v>
      </c>
      <c r="BO199" s="105" t="b">
        <f t="shared" si="107"/>
        <v>0</v>
      </c>
      <c r="BP199" s="105" t="b">
        <f t="shared" si="108"/>
        <v>0</v>
      </c>
      <c r="BQ199" s="105" t="b">
        <f t="shared" si="109"/>
        <v>0</v>
      </c>
      <c r="BR199" s="105" t="b">
        <f t="shared" si="110"/>
        <v>0</v>
      </c>
      <c r="BS199" s="105" t="b">
        <f t="shared" si="111"/>
        <v>0</v>
      </c>
      <c r="BT199" s="105" t="b">
        <f t="shared" si="112"/>
        <v>0</v>
      </c>
      <c r="BU199" s="105" t="b">
        <f t="shared" si="113"/>
        <v>0</v>
      </c>
      <c r="BV199" s="105" t="b">
        <f t="shared" si="114"/>
        <v>0</v>
      </c>
      <c r="BW199" s="105" t="b">
        <f t="shared" si="115"/>
        <v>0</v>
      </c>
      <c r="BX199" s="105" t="b">
        <f t="shared" si="116"/>
        <v>0</v>
      </c>
      <c r="BY199" s="105" t="b">
        <f t="shared" si="117"/>
        <v>0</v>
      </c>
      <c r="BZ199" s="105" t="b">
        <f t="shared" si="118"/>
        <v>0</v>
      </c>
      <c r="CA199" s="105" t="b">
        <f t="shared" si="119"/>
        <v>0</v>
      </c>
      <c r="CB199" s="105" t="b">
        <f t="shared" si="120"/>
        <v>0</v>
      </c>
      <c r="CC199" s="105" t="b">
        <f t="shared" si="121"/>
        <v>0</v>
      </c>
      <c r="CD199" s="105" t="b">
        <f t="shared" si="122"/>
        <v>0</v>
      </c>
      <c r="CE199" s="105" t="b">
        <f t="shared" si="123"/>
        <v>0</v>
      </c>
      <c r="CF199" s="105" t="b">
        <f t="shared" si="124"/>
        <v>0</v>
      </c>
      <c r="CG199" s="105" t="b">
        <f t="shared" si="125"/>
        <v>0</v>
      </c>
      <c r="CH199" s="105" t="b">
        <f t="shared" si="126"/>
        <v>0</v>
      </c>
      <c r="CI199" s="105" t="b">
        <f t="shared" si="127"/>
        <v>0</v>
      </c>
      <c r="CJ199" s="105" t="b">
        <f t="shared" si="128"/>
        <v>0</v>
      </c>
      <c r="CK199" s="105" t="b">
        <f t="shared" si="129"/>
        <v>0</v>
      </c>
      <c r="CL199" s="105" t="b">
        <f t="shared" si="130"/>
        <v>0</v>
      </c>
      <c r="CM199" s="105" t="b">
        <f t="shared" si="131"/>
        <v>0</v>
      </c>
      <c r="CN199" s="105">
        <f t="shared" si="132"/>
        <v>0</v>
      </c>
      <c r="CO199" s="105">
        <f t="shared" si="133"/>
        <v>0</v>
      </c>
      <c r="CP199" s="105">
        <f t="shared" si="134"/>
        <v>0</v>
      </c>
      <c r="CQ199" s="105">
        <f t="shared" si="135"/>
        <v>0</v>
      </c>
      <c r="CR199" s="105">
        <f t="shared" si="136"/>
        <v>0</v>
      </c>
      <c r="CS199" s="105">
        <f t="shared" si="137"/>
        <v>0</v>
      </c>
      <c r="CT199" s="105">
        <f t="shared" si="138"/>
        <v>0</v>
      </c>
      <c r="CU199" s="105">
        <f t="shared" si="139"/>
        <v>0</v>
      </c>
      <c r="CV199" s="94">
        <f t="shared" si="140"/>
        <v>0</v>
      </c>
      <c r="CW199" s="59">
        <f>(F7*CV199)/100</f>
        <v>0</v>
      </c>
    </row>
    <row r="200" spans="1:101">
      <c r="A200" s="42"/>
      <c r="B200" s="42"/>
      <c r="C200" s="42"/>
      <c r="D200" s="42"/>
      <c r="E200" s="44"/>
      <c r="F200" s="42"/>
      <c r="G200" s="42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100"/>
      <c r="AI200" s="100"/>
      <c r="AJ200" s="100"/>
      <c r="AK200" s="100"/>
      <c r="AL200" s="4"/>
      <c r="AM200" s="4"/>
      <c r="AN200" s="4"/>
      <c r="AO200" s="4"/>
      <c r="AP200" s="4"/>
      <c r="AQ200" s="4"/>
      <c r="AR200" s="4"/>
      <c r="AS200" s="4"/>
      <c r="AT200" s="100"/>
      <c r="AU200" s="72"/>
      <c r="AV200" s="72"/>
      <c r="AW200" s="72"/>
      <c r="AX200" s="72"/>
      <c r="AY200" s="72"/>
      <c r="AZ200" s="72"/>
      <c r="BA200" s="72"/>
      <c r="BB200" s="105" t="b">
        <f t="shared" si="94"/>
        <v>0</v>
      </c>
      <c r="BC200" s="105" t="b">
        <f t="shared" si="95"/>
        <v>0</v>
      </c>
      <c r="BD200" s="105" t="b">
        <f t="shared" si="96"/>
        <v>0</v>
      </c>
      <c r="BE200" s="105" t="b">
        <f t="shared" si="97"/>
        <v>0</v>
      </c>
      <c r="BF200" s="105" t="b">
        <f t="shared" si="98"/>
        <v>0</v>
      </c>
      <c r="BG200" s="105" t="b">
        <f t="shared" si="99"/>
        <v>0</v>
      </c>
      <c r="BH200" s="105" t="b">
        <f t="shared" si="100"/>
        <v>0</v>
      </c>
      <c r="BI200" s="105" t="b">
        <f t="shared" si="101"/>
        <v>0</v>
      </c>
      <c r="BJ200" s="105" t="b">
        <f t="shared" si="102"/>
        <v>0</v>
      </c>
      <c r="BK200" s="105" t="b">
        <f t="shared" si="103"/>
        <v>0</v>
      </c>
      <c r="BL200" s="105" t="b">
        <f t="shared" si="104"/>
        <v>0</v>
      </c>
      <c r="BM200" s="105" t="b">
        <f t="shared" si="105"/>
        <v>0</v>
      </c>
      <c r="BN200" s="105" t="b">
        <f t="shared" si="106"/>
        <v>0</v>
      </c>
      <c r="BO200" s="105" t="b">
        <f t="shared" si="107"/>
        <v>0</v>
      </c>
      <c r="BP200" s="105" t="b">
        <f t="shared" si="108"/>
        <v>0</v>
      </c>
      <c r="BQ200" s="105" t="b">
        <f t="shared" si="109"/>
        <v>0</v>
      </c>
      <c r="BR200" s="105" t="b">
        <f t="shared" si="110"/>
        <v>0</v>
      </c>
      <c r="BS200" s="105" t="b">
        <f t="shared" si="111"/>
        <v>0</v>
      </c>
      <c r="BT200" s="105" t="b">
        <f t="shared" si="112"/>
        <v>0</v>
      </c>
      <c r="BU200" s="105" t="b">
        <f t="shared" si="113"/>
        <v>0</v>
      </c>
      <c r="BV200" s="105" t="b">
        <f t="shared" si="114"/>
        <v>0</v>
      </c>
      <c r="BW200" s="105" t="b">
        <f t="shared" si="115"/>
        <v>0</v>
      </c>
      <c r="BX200" s="105" t="b">
        <f t="shared" si="116"/>
        <v>0</v>
      </c>
      <c r="BY200" s="105" t="b">
        <f t="shared" si="117"/>
        <v>0</v>
      </c>
      <c r="BZ200" s="105" t="b">
        <f t="shared" si="118"/>
        <v>0</v>
      </c>
      <c r="CA200" s="105" t="b">
        <f t="shared" si="119"/>
        <v>0</v>
      </c>
      <c r="CB200" s="105" t="b">
        <f t="shared" si="120"/>
        <v>0</v>
      </c>
      <c r="CC200" s="105" t="b">
        <f t="shared" si="121"/>
        <v>0</v>
      </c>
      <c r="CD200" s="105" t="b">
        <f t="shared" si="122"/>
        <v>0</v>
      </c>
      <c r="CE200" s="105" t="b">
        <f t="shared" si="123"/>
        <v>0</v>
      </c>
      <c r="CF200" s="105" t="b">
        <f t="shared" si="124"/>
        <v>0</v>
      </c>
      <c r="CG200" s="105" t="b">
        <f t="shared" si="125"/>
        <v>0</v>
      </c>
      <c r="CH200" s="105" t="b">
        <f t="shared" si="126"/>
        <v>0</v>
      </c>
      <c r="CI200" s="105" t="b">
        <f t="shared" si="127"/>
        <v>0</v>
      </c>
      <c r="CJ200" s="105" t="b">
        <f t="shared" si="128"/>
        <v>0</v>
      </c>
      <c r="CK200" s="105" t="b">
        <f t="shared" si="129"/>
        <v>0</v>
      </c>
      <c r="CL200" s="105" t="b">
        <f t="shared" si="130"/>
        <v>0</v>
      </c>
      <c r="CM200" s="105" t="b">
        <f t="shared" si="131"/>
        <v>0</v>
      </c>
      <c r="CN200" s="105">
        <f t="shared" si="132"/>
        <v>0</v>
      </c>
      <c r="CO200" s="105">
        <f t="shared" si="133"/>
        <v>0</v>
      </c>
      <c r="CP200" s="105">
        <f t="shared" si="134"/>
        <v>0</v>
      </c>
      <c r="CQ200" s="105">
        <f t="shared" si="135"/>
        <v>0</v>
      </c>
      <c r="CR200" s="105">
        <f t="shared" si="136"/>
        <v>0</v>
      </c>
      <c r="CS200" s="105">
        <f t="shared" si="137"/>
        <v>0</v>
      </c>
      <c r="CT200" s="105">
        <f t="shared" si="138"/>
        <v>0</v>
      </c>
      <c r="CU200" s="105">
        <f t="shared" si="139"/>
        <v>0</v>
      </c>
      <c r="CV200" s="94">
        <f t="shared" si="140"/>
        <v>0</v>
      </c>
      <c r="CW200" s="59">
        <f>(F7*CV200)/100</f>
        <v>0</v>
      </c>
    </row>
    <row r="201" spans="1:101">
      <c r="A201" s="42"/>
      <c r="B201" s="42"/>
      <c r="C201" s="42"/>
      <c r="D201" s="42"/>
      <c r="E201" s="43"/>
      <c r="F201" s="42"/>
      <c r="G201" s="42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0"/>
      <c r="AL201" s="4"/>
      <c r="AM201" s="4"/>
      <c r="AN201" s="4"/>
      <c r="AO201" s="4"/>
      <c r="AP201" s="4"/>
      <c r="AQ201" s="4"/>
      <c r="AR201" s="4"/>
      <c r="AS201" s="4"/>
      <c r="AT201" s="100"/>
      <c r="AU201" s="72"/>
      <c r="AV201" s="72"/>
      <c r="AW201" s="72"/>
      <c r="AX201" s="72"/>
      <c r="AY201" s="72"/>
      <c r="AZ201" s="72"/>
      <c r="BA201" s="72"/>
      <c r="BB201" s="105" t="b">
        <f t="shared" si="94"/>
        <v>0</v>
      </c>
      <c r="BC201" s="105" t="b">
        <f t="shared" si="95"/>
        <v>0</v>
      </c>
      <c r="BD201" s="105" t="b">
        <f t="shared" si="96"/>
        <v>0</v>
      </c>
      <c r="BE201" s="105" t="b">
        <f t="shared" si="97"/>
        <v>0</v>
      </c>
      <c r="BF201" s="105" t="b">
        <f t="shared" si="98"/>
        <v>0</v>
      </c>
      <c r="BG201" s="105" t="b">
        <f t="shared" si="99"/>
        <v>0</v>
      </c>
      <c r="BH201" s="105" t="b">
        <f t="shared" si="100"/>
        <v>0</v>
      </c>
      <c r="BI201" s="105" t="b">
        <f t="shared" si="101"/>
        <v>0</v>
      </c>
      <c r="BJ201" s="105" t="b">
        <f t="shared" si="102"/>
        <v>0</v>
      </c>
      <c r="BK201" s="105" t="b">
        <f t="shared" si="103"/>
        <v>0</v>
      </c>
      <c r="BL201" s="105" t="b">
        <f t="shared" si="104"/>
        <v>0</v>
      </c>
      <c r="BM201" s="105" t="b">
        <f t="shared" si="105"/>
        <v>0</v>
      </c>
      <c r="BN201" s="105" t="b">
        <f t="shared" si="106"/>
        <v>0</v>
      </c>
      <c r="BO201" s="105" t="b">
        <f t="shared" si="107"/>
        <v>0</v>
      </c>
      <c r="BP201" s="105" t="b">
        <f t="shared" si="108"/>
        <v>0</v>
      </c>
      <c r="BQ201" s="105" t="b">
        <f t="shared" si="109"/>
        <v>0</v>
      </c>
      <c r="BR201" s="105" t="b">
        <f t="shared" si="110"/>
        <v>0</v>
      </c>
      <c r="BS201" s="105" t="b">
        <f t="shared" si="111"/>
        <v>0</v>
      </c>
      <c r="BT201" s="105" t="b">
        <f t="shared" si="112"/>
        <v>0</v>
      </c>
      <c r="BU201" s="105" t="b">
        <f t="shared" si="113"/>
        <v>0</v>
      </c>
      <c r="BV201" s="105" t="b">
        <f t="shared" si="114"/>
        <v>0</v>
      </c>
      <c r="BW201" s="105" t="b">
        <f t="shared" si="115"/>
        <v>0</v>
      </c>
      <c r="BX201" s="105" t="b">
        <f t="shared" si="116"/>
        <v>0</v>
      </c>
      <c r="BY201" s="105" t="b">
        <f t="shared" si="117"/>
        <v>0</v>
      </c>
      <c r="BZ201" s="105" t="b">
        <f t="shared" si="118"/>
        <v>0</v>
      </c>
      <c r="CA201" s="105" t="b">
        <f t="shared" si="119"/>
        <v>0</v>
      </c>
      <c r="CB201" s="105" t="b">
        <f t="shared" si="120"/>
        <v>0</v>
      </c>
      <c r="CC201" s="105" t="b">
        <f t="shared" si="121"/>
        <v>0</v>
      </c>
      <c r="CD201" s="105" t="b">
        <f t="shared" si="122"/>
        <v>0</v>
      </c>
      <c r="CE201" s="105" t="b">
        <f t="shared" si="123"/>
        <v>0</v>
      </c>
      <c r="CF201" s="105" t="b">
        <f t="shared" si="124"/>
        <v>0</v>
      </c>
      <c r="CG201" s="105" t="b">
        <f t="shared" si="125"/>
        <v>0</v>
      </c>
      <c r="CH201" s="105" t="b">
        <f t="shared" si="126"/>
        <v>0</v>
      </c>
      <c r="CI201" s="105" t="b">
        <f t="shared" si="127"/>
        <v>0</v>
      </c>
      <c r="CJ201" s="105" t="b">
        <f t="shared" si="128"/>
        <v>0</v>
      </c>
      <c r="CK201" s="105" t="b">
        <f t="shared" si="129"/>
        <v>0</v>
      </c>
      <c r="CL201" s="105" t="b">
        <f t="shared" si="130"/>
        <v>0</v>
      </c>
      <c r="CM201" s="105" t="b">
        <f t="shared" si="131"/>
        <v>0</v>
      </c>
      <c r="CN201" s="105">
        <f t="shared" si="132"/>
        <v>0</v>
      </c>
      <c r="CO201" s="105">
        <f t="shared" si="133"/>
        <v>0</v>
      </c>
      <c r="CP201" s="105">
        <f t="shared" si="134"/>
        <v>0</v>
      </c>
      <c r="CQ201" s="105">
        <f t="shared" si="135"/>
        <v>0</v>
      </c>
      <c r="CR201" s="105">
        <f t="shared" si="136"/>
        <v>0</v>
      </c>
      <c r="CS201" s="105">
        <f t="shared" si="137"/>
        <v>0</v>
      </c>
      <c r="CT201" s="105">
        <f t="shared" si="138"/>
        <v>0</v>
      </c>
      <c r="CU201" s="105">
        <f t="shared" si="139"/>
        <v>0</v>
      </c>
      <c r="CV201" s="94">
        <f t="shared" si="140"/>
        <v>0</v>
      </c>
      <c r="CW201" s="59">
        <f>(F7*CV201)/100</f>
        <v>0</v>
      </c>
    </row>
    <row r="202" spans="1:101">
      <c r="A202" s="42"/>
      <c r="B202" s="42"/>
      <c r="C202" s="42"/>
      <c r="D202" s="42"/>
      <c r="E202" s="43"/>
      <c r="F202" s="42"/>
      <c r="G202" s="42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4"/>
      <c r="AM202" s="4"/>
      <c r="AN202" s="4"/>
      <c r="AO202" s="4"/>
      <c r="AP202" s="4"/>
      <c r="AQ202" s="4"/>
      <c r="AR202" s="4"/>
      <c r="AS202" s="4"/>
      <c r="AT202" s="100"/>
      <c r="AU202" s="72"/>
      <c r="AV202" s="72"/>
      <c r="AW202" s="72"/>
      <c r="AX202" s="72"/>
      <c r="AY202" s="72"/>
      <c r="AZ202" s="72"/>
      <c r="BA202" s="72"/>
      <c r="BB202" s="105" t="b">
        <f t="shared" si="94"/>
        <v>0</v>
      </c>
      <c r="BC202" s="105" t="b">
        <f t="shared" si="95"/>
        <v>0</v>
      </c>
      <c r="BD202" s="105" t="b">
        <f t="shared" si="96"/>
        <v>0</v>
      </c>
      <c r="BE202" s="105" t="b">
        <f t="shared" si="97"/>
        <v>0</v>
      </c>
      <c r="BF202" s="105" t="b">
        <f t="shared" si="98"/>
        <v>0</v>
      </c>
      <c r="BG202" s="105" t="b">
        <f t="shared" si="99"/>
        <v>0</v>
      </c>
      <c r="BH202" s="105" t="b">
        <f t="shared" si="100"/>
        <v>0</v>
      </c>
      <c r="BI202" s="105" t="b">
        <f t="shared" si="101"/>
        <v>0</v>
      </c>
      <c r="BJ202" s="105" t="b">
        <f t="shared" si="102"/>
        <v>0</v>
      </c>
      <c r="BK202" s="105" t="b">
        <f t="shared" si="103"/>
        <v>0</v>
      </c>
      <c r="BL202" s="105" t="b">
        <f t="shared" si="104"/>
        <v>0</v>
      </c>
      <c r="BM202" s="105" t="b">
        <f t="shared" si="105"/>
        <v>0</v>
      </c>
      <c r="BN202" s="105" t="b">
        <f t="shared" si="106"/>
        <v>0</v>
      </c>
      <c r="BO202" s="105" t="b">
        <f t="shared" si="107"/>
        <v>0</v>
      </c>
      <c r="BP202" s="105" t="b">
        <f t="shared" si="108"/>
        <v>0</v>
      </c>
      <c r="BQ202" s="105" t="b">
        <f t="shared" si="109"/>
        <v>0</v>
      </c>
      <c r="BR202" s="105" t="b">
        <f t="shared" si="110"/>
        <v>0</v>
      </c>
      <c r="BS202" s="105" t="b">
        <f t="shared" si="111"/>
        <v>0</v>
      </c>
      <c r="BT202" s="105" t="b">
        <f t="shared" si="112"/>
        <v>0</v>
      </c>
      <c r="BU202" s="105" t="b">
        <f t="shared" si="113"/>
        <v>0</v>
      </c>
      <c r="BV202" s="105" t="b">
        <f t="shared" si="114"/>
        <v>0</v>
      </c>
      <c r="BW202" s="105" t="b">
        <f t="shared" si="115"/>
        <v>0</v>
      </c>
      <c r="BX202" s="105" t="b">
        <f t="shared" si="116"/>
        <v>0</v>
      </c>
      <c r="BY202" s="105" t="b">
        <f t="shared" si="117"/>
        <v>0</v>
      </c>
      <c r="BZ202" s="105" t="b">
        <f t="shared" si="118"/>
        <v>0</v>
      </c>
      <c r="CA202" s="105" t="b">
        <f t="shared" si="119"/>
        <v>0</v>
      </c>
      <c r="CB202" s="105" t="b">
        <f t="shared" si="120"/>
        <v>0</v>
      </c>
      <c r="CC202" s="105" t="b">
        <f t="shared" si="121"/>
        <v>0</v>
      </c>
      <c r="CD202" s="105" t="b">
        <f t="shared" si="122"/>
        <v>0</v>
      </c>
      <c r="CE202" s="105" t="b">
        <f t="shared" si="123"/>
        <v>0</v>
      </c>
      <c r="CF202" s="105" t="b">
        <f t="shared" si="124"/>
        <v>0</v>
      </c>
      <c r="CG202" s="105" t="b">
        <f t="shared" si="125"/>
        <v>0</v>
      </c>
      <c r="CH202" s="105" t="b">
        <f t="shared" si="126"/>
        <v>0</v>
      </c>
      <c r="CI202" s="105" t="b">
        <f t="shared" si="127"/>
        <v>0</v>
      </c>
      <c r="CJ202" s="105" t="b">
        <f t="shared" si="128"/>
        <v>0</v>
      </c>
      <c r="CK202" s="105" t="b">
        <f t="shared" si="129"/>
        <v>0</v>
      </c>
      <c r="CL202" s="105" t="b">
        <f t="shared" si="130"/>
        <v>0</v>
      </c>
      <c r="CM202" s="105" t="b">
        <f t="shared" si="131"/>
        <v>0</v>
      </c>
      <c r="CN202" s="105">
        <f t="shared" si="132"/>
        <v>0</v>
      </c>
      <c r="CO202" s="105">
        <f t="shared" si="133"/>
        <v>0</v>
      </c>
      <c r="CP202" s="105">
        <f t="shared" si="134"/>
        <v>0</v>
      </c>
      <c r="CQ202" s="105">
        <f t="shared" si="135"/>
        <v>0</v>
      </c>
      <c r="CR202" s="105">
        <f t="shared" si="136"/>
        <v>0</v>
      </c>
      <c r="CS202" s="105">
        <f t="shared" si="137"/>
        <v>0</v>
      </c>
      <c r="CT202" s="105">
        <f t="shared" si="138"/>
        <v>0</v>
      </c>
      <c r="CU202" s="105">
        <f t="shared" si="139"/>
        <v>0</v>
      </c>
      <c r="CV202" s="94">
        <f t="shared" si="140"/>
        <v>0</v>
      </c>
      <c r="CW202" s="59">
        <f>(F7*CV202)/100</f>
        <v>0</v>
      </c>
    </row>
    <row r="203" spans="1:101">
      <c r="A203" s="42"/>
      <c r="B203" s="42"/>
      <c r="C203" s="42"/>
      <c r="D203" s="42"/>
      <c r="E203" s="43"/>
      <c r="F203" s="42"/>
      <c r="G203" s="42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4"/>
      <c r="AM203" s="4"/>
      <c r="AN203" s="4"/>
      <c r="AO203" s="4"/>
      <c r="AP203" s="4"/>
      <c r="AQ203" s="4"/>
      <c r="AR203" s="4"/>
      <c r="AS203" s="4"/>
      <c r="AT203" s="100"/>
      <c r="AU203" s="72"/>
      <c r="AV203" s="72"/>
      <c r="AW203" s="72"/>
      <c r="AX203" s="72"/>
      <c r="AY203" s="72"/>
      <c r="AZ203" s="72"/>
      <c r="BA203" s="72"/>
      <c r="BB203" s="105" t="b">
        <f t="shared" si="94"/>
        <v>0</v>
      </c>
      <c r="BC203" s="105" t="b">
        <f t="shared" si="95"/>
        <v>0</v>
      </c>
      <c r="BD203" s="105" t="b">
        <f t="shared" si="96"/>
        <v>0</v>
      </c>
      <c r="BE203" s="105" t="b">
        <f t="shared" si="97"/>
        <v>0</v>
      </c>
      <c r="BF203" s="105" t="b">
        <f t="shared" si="98"/>
        <v>0</v>
      </c>
      <c r="BG203" s="105" t="b">
        <f t="shared" si="99"/>
        <v>0</v>
      </c>
      <c r="BH203" s="105" t="b">
        <f t="shared" si="100"/>
        <v>0</v>
      </c>
      <c r="BI203" s="105" t="b">
        <f t="shared" si="101"/>
        <v>0</v>
      </c>
      <c r="BJ203" s="105" t="b">
        <f t="shared" si="102"/>
        <v>0</v>
      </c>
      <c r="BK203" s="105" t="b">
        <f t="shared" si="103"/>
        <v>0</v>
      </c>
      <c r="BL203" s="105" t="b">
        <f t="shared" si="104"/>
        <v>0</v>
      </c>
      <c r="BM203" s="105" t="b">
        <f t="shared" si="105"/>
        <v>0</v>
      </c>
      <c r="BN203" s="105" t="b">
        <f t="shared" si="106"/>
        <v>0</v>
      </c>
      <c r="BO203" s="105" t="b">
        <f t="shared" si="107"/>
        <v>0</v>
      </c>
      <c r="BP203" s="105" t="b">
        <f t="shared" si="108"/>
        <v>0</v>
      </c>
      <c r="BQ203" s="105" t="b">
        <f t="shared" si="109"/>
        <v>0</v>
      </c>
      <c r="BR203" s="105" t="b">
        <f t="shared" si="110"/>
        <v>0</v>
      </c>
      <c r="BS203" s="105" t="b">
        <f t="shared" si="111"/>
        <v>0</v>
      </c>
      <c r="BT203" s="105" t="b">
        <f t="shared" si="112"/>
        <v>0</v>
      </c>
      <c r="BU203" s="105" t="b">
        <f t="shared" si="113"/>
        <v>0</v>
      </c>
      <c r="BV203" s="105" t="b">
        <f t="shared" si="114"/>
        <v>0</v>
      </c>
      <c r="BW203" s="105" t="b">
        <f t="shared" si="115"/>
        <v>0</v>
      </c>
      <c r="BX203" s="105" t="b">
        <f t="shared" si="116"/>
        <v>0</v>
      </c>
      <c r="BY203" s="105" t="b">
        <f t="shared" si="117"/>
        <v>0</v>
      </c>
      <c r="BZ203" s="105" t="b">
        <f t="shared" si="118"/>
        <v>0</v>
      </c>
      <c r="CA203" s="105" t="b">
        <f t="shared" si="119"/>
        <v>0</v>
      </c>
      <c r="CB203" s="105" t="b">
        <f t="shared" si="120"/>
        <v>0</v>
      </c>
      <c r="CC203" s="105" t="b">
        <f t="shared" si="121"/>
        <v>0</v>
      </c>
      <c r="CD203" s="105" t="b">
        <f t="shared" si="122"/>
        <v>0</v>
      </c>
      <c r="CE203" s="105" t="b">
        <f t="shared" si="123"/>
        <v>0</v>
      </c>
      <c r="CF203" s="105" t="b">
        <f t="shared" si="124"/>
        <v>0</v>
      </c>
      <c r="CG203" s="105" t="b">
        <f t="shared" si="125"/>
        <v>0</v>
      </c>
      <c r="CH203" s="105" t="b">
        <f t="shared" si="126"/>
        <v>0</v>
      </c>
      <c r="CI203" s="105" t="b">
        <f t="shared" si="127"/>
        <v>0</v>
      </c>
      <c r="CJ203" s="105" t="b">
        <f t="shared" si="128"/>
        <v>0</v>
      </c>
      <c r="CK203" s="105" t="b">
        <f t="shared" si="129"/>
        <v>0</v>
      </c>
      <c r="CL203" s="105" t="b">
        <f t="shared" si="130"/>
        <v>0</v>
      </c>
      <c r="CM203" s="105" t="b">
        <f t="shared" si="131"/>
        <v>0</v>
      </c>
      <c r="CN203" s="105">
        <f t="shared" si="132"/>
        <v>0</v>
      </c>
      <c r="CO203" s="105">
        <f t="shared" si="133"/>
        <v>0</v>
      </c>
      <c r="CP203" s="105">
        <f t="shared" si="134"/>
        <v>0</v>
      </c>
      <c r="CQ203" s="105">
        <f t="shared" si="135"/>
        <v>0</v>
      </c>
      <c r="CR203" s="105">
        <f t="shared" si="136"/>
        <v>0</v>
      </c>
      <c r="CS203" s="105">
        <f t="shared" si="137"/>
        <v>0</v>
      </c>
      <c r="CT203" s="105">
        <f t="shared" si="138"/>
        <v>0</v>
      </c>
      <c r="CU203" s="105">
        <f t="shared" si="139"/>
        <v>0</v>
      </c>
      <c r="CV203" s="94">
        <f t="shared" si="140"/>
        <v>0</v>
      </c>
      <c r="CW203" s="59">
        <f>(F7*CV203)/100</f>
        <v>0</v>
      </c>
    </row>
    <row r="204" spans="1:101">
      <c r="A204" s="42"/>
      <c r="B204" s="42"/>
      <c r="C204" s="42"/>
      <c r="D204" s="42"/>
      <c r="E204" s="43"/>
      <c r="F204" s="42"/>
      <c r="G204" s="42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4"/>
      <c r="AM204" s="4"/>
      <c r="AN204" s="4"/>
      <c r="AO204" s="4"/>
      <c r="AP204" s="4"/>
      <c r="AQ204" s="4"/>
      <c r="AR204" s="4"/>
      <c r="AS204" s="4"/>
      <c r="AT204" s="100"/>
      <c r="AU204" s="72"/>
      <c r="AV204" s="72"/>
      <c r="AW204" s="72"/>
      <c r="AX204" s="72"/>
      <c r="AY204" s="72"/>
      <c r="AZ204" s="72"/>
      <c r="BA204" s="72"/>
      <c r="BB204" s="105" t="b">
        <f t="shared" si="94"/>
        <v>0</v>
      </c>
      <c r="BC204" s="105" t="b">
        <f t="shared" si="95"/>
        <v>0</v>
      </c>
      <c r="BD204" s="105" t="b">
        <f t="shared" si="96"/>
        <v>0</v>
      </c>
      <c r="BE204" s="105" t="b">
        <f t="shared" si="97"/>
        <v>0</v>
      </c>
      <c r="BF204" s="105" t="b">
        <f t="shared" si="98"/>
        <v>0</v>
      </c>
      <c r="BG204" s="105" t="b">
        <f t="shared" si="99"/>
        <v>0</v>
      </c>
      <c r="BH204" s="105" t="b">
        <f t="shared" si="100"/>
        <v>0</v>
      </c>
      <c r="BI204" s="105" t="b">
        <f t="shared" si="101"/>
        <v>0</v>
      </c>
      <c r="BJ204" s="105" t="b">
        <f t="shared" si="102"/>
        <v>0</v>
      </c>
      <c r="BK204" s="105" t="b">
        <f t="shared" si="103"/>
        <v>0</v>
      </c>
      <c r="BL204" s="105" t="b">
        <f t="shared" si="104"/>
        <v>0</v>
      </c>
      <c r="BM204" s="105" t="b">
        <f t="shared" si="105"/>
        <v>0</v>
      </c>
      <c r="BN204" s="105" t="b">
        <f t="shared" si="106"/>
        <v>0</v>
      </c>
      <c r="BO204" s="105" t="b">
        <f t="shared" si="107"/>
        <v>0</v>
      </c>
      <c r="BP204" s="105" t="b">
        <f t="shared" si="108"/>
        <v>0</v>
      </c>
      <c r="BQ204" s="105" t="b">
        <f t="shared" si="109"/>
        <v>0</v>
      </c>
      <c r="BR204" s="105" t="b">
        <f t="shared" si="110"/>
        <v>0</v>
      </c>
      <c r="BS204" s="105" t="b">
        <f t="shared" si="111"/>
        <v>0</v>
      </c>
      <c r="BT204" s="105" t="b">
        <f t="shared" si="112"/>
        <v>0</v>
      </c>
      <c r="BU204" s="105" t="b">
        <f t="shared" si="113"/>
        <v>0</v>
      </c>
      <c r="BV204" s="105" t="b">
        <f t="shared" si="114"/>
        <v>0</v>
      </c>
      <c r="BW204" s="105" t="b">
        <f t="shared" si="115"/>
        <v>0</v>
      </c>
      <c r="BX204" s="105" t="b">
        <f t="shared" si="116"/>
        <v>0</v>
      </c>
      <c r="BY204" s="105" t="b">
        <f t="shared" si="117"/>
        <v>0</v>
      </c>
      <c r="BZ204" s="105" t="b">
        <f t="shared" si="118"/>
        <v>0</v>
      </c>
      <c r="CA204" s="105" t="b">
        <f t="shared" si="119"/>
        <v>0</v>
      </c>
      <c r="CB204" s="105" t="b">
        <f t="shared" si="120"/>
        <v>0</v>
      </c>
      <c r="CC204" s="105" t="b">
        <f t="shared" si="121"/>
        <v>0</v>
      </c>
      <c r="CD204" s="105" t="b">
        <f t="shared" si="122"/>
        <v>0</v>
      </c>
      <c r="CE204" s="105" t="b">
        <f t="shared" si="123"/>
        <v>0</v>
      </c>
      <c r="CF204" s="105" t="b">
        <f t="shared" si="124"/>
        <v>0</v>
      </c>
      <c r="CG204" s="105" t="b">
        <f t="shared" si="125"/>
        <v>0</v>
      </c>
      <c r="CH204" s="105" t="b">
        <f t="shared" si="126"/>
        <v>0</v>
      </c>
      <c r="CI204" s="105" t="b">
        <f t="shared" si="127"/>
        <v>0</v>
      </c>
      <c r="CJ204" s="105" t="b">
        <f t="shared" si="128"/>
        <v>0</v>
      </c>
      <c r="CK204" s="105" t="b">
        <f t="shared" si="129"/>
        <v>0</v>
      </c>
      <c r="CL204" s="105" t="b">
        <f t="shared" si="130"/>
        <v>0</v>
      </c>
      <c r="CM204" s="105" t="b">
        <f t="shared" si="131"/>
        <v>0</v>
      </c>
      <c r="CN204" s="105">
        <f t="shared" si="132"/>
        <v>0</v>
      </c>
      <c r="CO204" s="105">
        <f t="shared" si="133"/>
        <v>0</v>
      </c>
      <c r="CP204" s="105">
        <f t="shared" si="134"/>
        <v>0</v>
      </c>
      <c r="CQ204" s="105">
        <f t="shared" si="135"/>
        <v>0</v>
      </c>
      <c r="CR204" s="105">
        <f t="shared" si="136"/>
        <v>0</v>
      </c>
      <c r="CS204" s="105">
        <f t="shared" si="137"/>
        <v>0</v>
      </c>
      <c r="CT204" s="105">
        <f t="shared" si="138"/>
        <v>0</v>
      </c>
      <c r="CU204" s="105">
        <f t="shared" si="139"/>
        <v>0</v>
      </c>
      <c r="CV204" s="94">
        <f t="shared" si="140"/>
        <v>0</v>
      </c>
      <c r="CW204" s="59">
        <f>(F7*CV204)/100</f>
        <v>0</v>
      </c>
    </row>
    <row r="205" spans="1:101">
      <c r="A205" s="42"/>
      <c r="B205" s="42"/>
      <c r="C205" s="42"/>
      <c r="D205" s="42"/>
      <c r="E205" s="43"/>
      <c r="F205" s="42"/>
      <c r="G205" s="42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4"/>
      <c r="AM205" s="4"/>
      <c r="AN205" s="4"/>
      <c r="AO205" s="4"/>
      <c r="AP205" s="4"/>
      <c r="AQ205" s="4"/>
      <c r="AR205" s="4"/>
      <c r="AS205" s="4"/>
      <c r="AT205" s="100"/>
      <c r="AU205" s="72"/>
      <c r="AV205" s="72"/>
      <c r="AW205" s="72"/>
      <c r="AX205" s="72"/>
      <c r="AY205" s="72"/>
      <c r="AZ205" s="72"/>
      <c r="BA205" s="72"/>
      <c r="BB205" s="105" t="b">
        <f t="shared" si="94"/>
        <v>0</v>
      </c>
      <c r="BC205" s="105" t="b">
        <f t="shared" si="95"/>
        <v>0</v>
      </c>
      <c r="BD205" s="105" t="b">
        <f t="shared" si="96"/>
        <v>0</v>
      </c>
      <c r="BE205" s="105" t="b">
        <f t="shared" si="97"/>
        <v>0</v>
      </c>
      <c r="BF205" s="105" t="b">
        <f t="shared" si="98"/>
        <v>0</v>
      </c>
      <c r="BG205" s="105" t="b">
        <f t="shared" si="99"/>
        <v>0</v>
      </c>
      <c r="BH205" s="105" t="b">
        <f t="shared" si="100"/>
        <v>0</v>
      </c>
      <c r="BI205" s="105" t="b">
        <f t="shared" si="101"/>
        <v>0</v>
      </c>
      <c r="BJ205" s="105" t="b">
        <f t="shared" si="102"/>
        <v>0</v>
      </c>
      <c r="BK205" s="105" t="b">
        <f t="shared" si="103"/>
        <v>0</v>
      </c>
      <c r="BL205" s="105" t="b">
        <f t="shared" si="104"/>
        <v>0</v>
      </c>
      <c r="BM205" s="105" t="b">
        <f t="shared" si="105"/>
        <v>0</v>
      </c>
      <c r="BN205" s="105" t="b">
        <f t="shared" si="106"/>
        <v>0</v>
      </c>
      <c r="BO205" s="105" t="b">
        <f t="shared" si="107"/>
        <v>0</v>
      </c>
      <c r="BP205" s="105" t="b">
        <f t="shared" si="108"/>
        <v>0</v>
      </c>
      <c r="BQ205" s="105" t="b">
        <f t="shared" si="109"/>
        <v>0</v>
      </c>
      <c r="BR205" s="105" t="b">
        <f t="shared" si="110"/>
        <v>0</v>
      </c>
      <c r="BS205" s="105" t="b">
        <f t="shared" si="111"/>
        <v>0</v>
      </c>
      <c r="BT205" s="105" t="b">
        <f t="shared" si="112"/>
        <v>0</v>
      </c>
      <c r="BU205" s="105" t="b">
        <f t="shared" si="113"/>
        <v>0</v>
      </c>
      <c r="BV205" s="105" t="b">
        <f t="shared" si="114"/>
        <v>0</v>
      </c>
      <c r="BW205" s="105" t="b">
        <f t="shared" si="115"/>
        <v>0</v>
      </c>
      <c r="BX205" s="105" t="b">
        <f t="shared" si="116"/>
        <v>0</v>
      </c>
      <c r="BY205" s="105" t="b">
        <f t="shared" si="117"/>
        <v>0</v>
      </c>
      <c r="BZ205" s="105" t="b">
        <f t="shared" si="118"/>
        <v>0</v>
      </c>
      <c r="CA205" s="105" t="b">
        <f t="shared" si="119"/>
        <v>0</v>
      </c>
      <c r="CB205" s="105" t="b">
        <f t="shared" si="120"/>
        <v>0</v>
      </c>
      <c r="CC205" s="105" t="b">
        <f t="shared" si="121"/>
        <v>0</v>
      </c>
      <c r="CD205" s="105" t="b">
        <f t="shared" si="122"/>
        <v>0</v>
      </c>
      <c r="CE205" s="105" t="b">
        <f t="shared" si="123"/>
        <v>0</v>
      </c>
      <c r="CF205" s="105" t="b">
        <f t="shared" si="124"/>
        <v>0</v>
      </c>
      <c r="CG205" s="105" t="b">
        <f t="shared" si="125"/>
        <v>0</v>
      </c>
      <c r="CH205" s="105" t="b">
        <f t="shared" si="126"/>
        <v>0</v>
      </c>
      <c r="CI205" s="105" t="b">
        <f t="shared" si="127"/>
        <v>0</v>
      </c>
      <c r="CJ205" s="105" t="b">
        <f t="shared" si="128"/>
        <v>0</v>
      </c>
      <c r="CK205" s="105" t="b">
        <f t="shared" si="129"/>
        <v>0</v>
      </c>
      <c r="CL205" s="105" t="b">
        <f t="shared" si="130"/>
        <v>0</v>
      </c>
      <c r="CM205" s="105" t="b">
        <f t="shared" si="131"/>
        <v>0</v>
      </c>
      <c r="CN205" s="105">
        <f t="shared" si="132"/>
        <v>0</v>
      </c>
      <c r="CO205" s="105">
        <f t="shared" si="133"/>
        <v>0</v>
      </c>
      <c r="CP205" s="105">
        <f t="shared" si="134"/>
        <v>0</v>
      </c>
      <c r="CQ205" s="105">
        <f t="shared" si="135"/>
        <v>0</v>
      </c>
      <c r="CR205" s="105">
        <f t="shared" si="136"/>
        <v>0</v>
      </c>
      <c r="CS205" s="105">
        <f t="shared" si="137"/>
        <v>0</v>
      </c>
      <c r="CT205" s="105">
        <f t="shared" si="138"/>
        <v>0</v>
      </c>
      <c r="CU205" s="105">
        <f t="shared" si="139"/>
        <v>0</v>
      </c>
      <c r="CV205" s="94">
        <f t="shared" si="140"/>
        <v>0</v>
      </c>
      <c r="CW205" s="59">
        <f>(F7*CV205)/100</f>
        <v>0</v>
      </c>
    </row>
    <row r="206" spans="1:101">
      <c r="A206" s="42"/>
      <c r="B206" s="42"/>
      <c r="C206" s="42"/>
      <c r="D206" s="42"/>
      <c r="E206" s="43"/>
      <c r="F206" s="42"/>
      <c r="G206" s="42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4"/>
      <c r="AM206" s="4"/>
      <c r="AN206" s="4"/>
      <c r="AO206" s="4"/>
      <c r="AP206" s="4"/>
      <c r="AQ206" s="4"/>
      <c r="AR206" s="4"/>
      <c r="AS206" s="4"/>
      <c r="AT206" s="100"/>
      <c r="AU206" s="72"/>
      <c r="AV206" s="72"/>
      <c r="AW206" s="72"/>
      <c r="AX206" s="72"/>
      <c r="AY206" s="72"/>
      <c r="AZ206" s="72"/>
      <c r="BA206" s="72"/>
      <c r="BB206" s="105" t="b">
        <f t="shared" si="94"/>
        <v>0</v>
      </c>
      <c r="BC206" s="105" t="b">
        <f t="shared" si="95"/>
        <v>0</v>
      </c>
      <c r="BD206" s="105" t="b">
        <f t="shared" si="96"/>
        <v>0</v>
      </c>
      <c r="BE206" s="105" t="b">
        <f t="shared" si="97"/>
        <v>0</v>
      </c>
      <c r="BF206" s="105" t="b">
        <f t="shared" si="98"/>
        <v>0</v>
      </c>
      <c r="BG206" s="105" t="b">
        <f t="shared" si="99"/>
        <v>0</v>
      </c>
      <c r="BH206" s="105" t="b">
        <f t="shared" si="100"/>
        <v>0</v>
      </c>
      <c r="BI206" s="105" t="b">
        <f t="shared" si="101"/>
        <v>0</v>
      </c>
      <c r="BJ206" s="105" t="b">
        <f t="shared" si="102"/>
        <v>0</v>
      </c>
      <c r="BK206" s="105" t="b">
        <f t="shared" si="103"/>
        <v>0</v>
      </c>
      <c r="BL206" s="105" t="b">
        <f t="shared" si="104"/>
        <v>0</v>
      </c>
      <c r="BM206" s="105" t="b">
        <f t="shared" si="105"/>
        <v>0</v>
      </c>
      <c r="BN206" s="105" t="b">
        <f t="shared" si="106"/>
        <v>0</v>
      </c>
      <c r="BO206" s="105" t="b">
        <f t="shared" si="107"/>
        <v>0</v>
      </c>
      <c r="BP206" s="105" t="b">
        <f t="shared" si="108"/>
        <v>0</v>
      </c>
      <c r="BQ206" s="105" t="b">
        <f t="shared" si="109"/>
        <v>0</v>
      </c>
      <c r="BR206" s="105" t="b">
        <f t="shared" si="110"/>
        <v>0</v>
      </c>
      <c r="BS206" s="105" t="b">
        <f t="shared" si="111"/>
        <v>0</v>
      </c>
      <c r="BT206" s="105" t="b">
        <f t="shared" si="112"/>
        <v>0</v>
      </c>
      <c r="BU206" s="105" t="b">
        <f t="shared" si="113"/>
        <v>0</v>
      </c>
      <c r="BV206" s="105" t="b">
        <f t="shared" si="114"/>
        <v>0</v>
      </c>
      <c r="BW206" s="105" t="b">
        <f t="shared" si="115"/>
        <v>0</v>
      </c>
      <c r="BX206" s="105" t="b">
        <f t="shared" si="116"/>
        <v>0</v>
      </c>
      <c r="BY206" s="105" t="b">
        <f t="shared" si="117"/>
        <v>0</v>
      </c>
      <c r="BZ206" s="105" t="b">
        <f t="shared" si="118"/>
        <v>0</v>
      </c>
      <c r="CA206" s="105" t="b">
        <f t="shared" si="119"/>
        <v>0</v>
      </c>
      <c r="CB206" s="105" t="b">
        <f t="shared" si="120"/>
        <v>0</v>
      </c>
      <c r="CC206" s="105" t="b">
        <f t="shared" si="121"/>
        <v>0</v>
      </c>
      <c r="CD206" s="105" t="b">
        <f t="shared" si="122"/>
        <v>0</v>
      </c>
      <c r="CE206" s="105" t="b">
        <f t="shared" si="123"/>
        <v>0</v>
      </c>
      <c r="CF206" s="105" t="b">
        <f t="shared" si="124"/>
        <v>0</v>
      </c>
      <c r="CG206" s="105" t="b">
        <f t="shared" si="125"/>
        <v>0</v>
      </c>
      <c r="CH206" s="105" t="b">
        <f t="shared" si="126"/>
        <v>0</v>
      </c>
      <c r="CI206" s="105" t="b">
        <f t="shared" si="127"/>
        <v>0</v>
      </c>
      <c r="CJ206" s="105" t="b">
        <f t="shared" si="128"/>
        <v>0</v>
      </c>
      <c r="CK206" s="105" t="b">
        <f t="shared" si="129"/>
        <v>0</v>
      </c>
      <c r="CL206" s="105" t="b">
        <f t="shared" si="130"/>
        <v>0</v>
      </c>
      <c r="CM206" s="105" t="b">
        <f t="shared" si="131"/>
        <v>0</v>
      </c>
      <c r="CN206" s="105">
        <f t="shared" si="132"/>
        <v>0</v>
      </c>
      <c r="CO206" s="105">
        <f t="shared" si="133"/>
        <v>0</v>
      </c>
      <c r="CP206" s="105">
        <f t="shared" si="134"/>
        <v>0</v>
      </c>
      <c r="CQ206" s="105">
        <f t="shared" si="135"/>
        <v>0</v>
      </c>
      <c r="CR206" s="105">
        <f t="shared" si="136"/>
        <v>0</v>
      </c>
      <c r="CS206" s="105">
        <f t="shared" si="137"/>
        <v>0</v>
      </c>
      <c r="CT206" s="105">
        <f t="shared" si="138"/>
        <v>0</v>
      </c>
      <c r="CU206" s="105">
        <f t="shared" si="139"/>
        <v>0</v>
      </c>
      <c r="CV206" s="94">
        <f t="shared" si="140"/>
        <v>0</v>
      </c>
      <c r="CW206" s="59">
        <f>(F7*CV206)/100</f>
        <v>0</v>
      </c>
    </row>
    <row r="207" spans="1:101">
      <c r="A207" s="42"/>
      <c r="B207" s="42"/>
      <c r="C207" s="42"/>
      <c r="D207" s="42"/>
      <c r="E207" s="43"/>
      <c r="F207" s="42"/>
      <c r="G207" s="42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100"/>
      <c r="AF207" s="100"/>
      <c r="AG207" s="100"/>
      <c r="AH207" s="100"/>
      <c r="AI207" s="100"/>
      <c r="AJ207" s="100"/>
      <c r="AK207" s="100"/>
      <c r="AL207" s="4"/>
      <c r="AM207" s="4"/>
      <c r="AN207" s="4"/>
      <c r="AO207" s="4"/>
      <c r="AP207" s="4"/>
      <c r="AQ207" s="4"/>
      <c r="AR207" s="4"/>
      <c r="AS207" s="4"/>
      <c r="AT207" s="100"/>
      <c r="AU207" s="72"/>
      <c r="AV207" s="72"/>
      <c r="AW207" s="72"/>
      <c r="AX207" s="72"/>
      <c r="AY207" s="72"/>
      <c r="AZ207" s="72"/>
      <c r="BA207" s="72"/>
      <c r="BB207" s="105" t="b">
        <f t="shared" ref="BB207:BB213" si="141">IF(H207=1,"2.5",IF(H207=2,"0",IF(H207=3,"0",IF(H207=4,"0",IF(H207=9,"0")))))</f>
        <v>0</v>
      </c>
      <c r="BC207" s="105" t="b">
        <f t="shared" ref="BC207:BC213" si="142">IF(I207=1,"0",IF(I207=2,"0",IF(I207=3,"0",IF(I207=4,"2.5",IF(I207=9,"0")))))</f>
        <v>0</v>
      </c>
      <c r="BD207" s="105" t="b">
        <f t="shared" ref="BD207:BD213" si="143">IF(J207=1,"2.5",IF(J207=2,"0",IF(J207=3,"0",IF(J207=4,"0",IF(J207=9,"0")))))</f>
        <v>0</v>
      </c>
      <c r="BE207" s="105" t="b">
        <f t="shared" ref="BE207:BE213" si="144">IF(K207=1,"0",IF(K207=2,"0",IF(K207=3,"0",IF(K207=4,"2.5",IF(K207=9,"0")))))</f>
        <v>0</v>
      </c>
      <c r="BF207" s="105" t="b">
        <f t="shared" ref="BF207:BF213" si="145">IF(L207=1,"2.5",IF(L207=2,"0",IF(L207=3,"0",IF(L207=4,"0",IF(L207=9,"0")))))</f>
        <v>0</v>
      </c>
      <c r="BG207" s="105" t="b">
        <f t="shared" ref="BG207:BG213" si="146">IF(M207=1,"0",IF(M207=2,"0",IF(M207=3,"0",IF(M207=4,"2.5",IF(M207=9,"0")))))</f>
        <v>0</v>
      </c>
      <c r="BH207" s="105" t="b">
        <f t="shared" ref="BH207:BH213" si="147">IF(N207=1,"0",IF(N207=2,"0",IF(N207=3,"2.5",IF(N207=4,"0",IF(N207=9,"0")))))</f>
        <v>0</v>
      </c>
      <c r="BI207" s="105" t="b">
        <f t="shared" ref="BI207:BI213" si="148">IF(O207=1,"0",IF(O207=2,"0",IF(O207=3,"0",IF(O207=4,"2.5",IF(O207=9,"0")))))</f>
        <v>0</v>
      </c>
      <c r="BJ207" s="105" t="b">
        <f t="shared" ref="BJ207:BJ213" si="149">IF(P207=1,"0",IF(P207=2,"0",IF(P207=3,"2.5",IF(P207=4,"0",IF(P207=9,"0")))))</f>
        <v>0</v>
      </c>
      <c r="BK207" s="105" t="b">
        <f t="shared" ref="BK207:BK213" si="150">IF(Q207=1,"2.5",IF(Q207=2,"0",IF(Q207=3,"0",IF(Q207=4,"0",IF(Q207=9,"0")))))</f>
        <v>0</v>
      </c>
      <c r="BL207" s="105" t="b">
        <f t="shared" ref="BL207:BL213" si="151">IF(R207=1,"2.5",IF(R207=2,"0",IF(R207=3,"0",IF(R207=4,"0",IF(R207=9,"0")))))</f>
        <v>0</v>
      </c>
      <c r="BM207" s="105" t="b">
        <f t="shared" ref="BM207:BM213" si="152">IF(S207=1,"0",IF(S207=2,"2.5",IF(S207=3,"0",IF(S207=4,"0",IF(S207=9,"0")))))</f>
        <v>0</v>
      </c>
      <c r="BN207" s="105" t="b">
        <f t="shared" ref="BN207:BN213" si="153">IF(T207=1,"0",IF(T207=2,"2.5",IF(T207=3,"0",IF(T207=4,"0",IF(T207=9,"0")))))</f>
        <v>0</v>
      </c>
      <c r="BO207" s="105" t="b">
        <f t="shared" ref="BO207:BO213" si="154">IF(U207=1,"0",IF(U207=2,"2.5",IF(U207=3,"0",IF(U207=4,"0",IF(U207=9,"0")))))</f>
        <v>0</v>
      </c>
      <c r="BP207" s="105" t="b">
        <f t="shared" ref="BP207:BP213" si="155">IF(V207=1,"0",IF(V207=2,"0",IF(V207=3,"2.5",IF(V207=4,"0",IF(V207=9,"0")))))</f>
        <v>0</v>
      </c>
      <c r="BQ207" s="105" t="b">
        <f t="shared" ref="BQ207:BQ213" si="156">IF(W207=1,"0",IF(W207=2,"2.5",IF(W207=3,"0",IF(W207=4,"0",IF(W207=9,"0")))))</f>
        <v>0</v>
      </c>
      <c r="BR207" s="105" t="b">
        <f t="shared" ref="BR207:BR213" si="157">IF(X207=1,"0",IF(X207=2,"0",IF(X207=3,"0",IF(X207=4,"2.5",IF(X207=9,"0")))))</f>
        <v>0</v>
      </c>
      <c r="BS207" s="105" t="b">
        <f t="shared" ref="BS207:BS213" si="158">IF(Y207=1,"0",IF(Y207=2,"0",IF(Y207=3,"0",IF(Y207=4,"2.5",IF(Y207=9,"0")))))</f>
        <v>0</v>
      </c>
      <c r="BT207" s="105" t="b">
        <f t="shared" ref="BT207:BT213" si="159">IF(Z207=1,"0",IF(Z207=2,"2.5",IF(Z207=3,"0",IF(Z207=4,"0",IF(Z207=9,"0")))))</f>
        <v>0</v>
      </c>
      <c r="BU207" s="105" t="b">
        <f t="shared" ref="BU207:BU213" si="160">IF(AA207=1,"0",IF(AA207=2,"0",IF(AA207=3,"0",IF(AA207=4,"2.5",IF(AA207=9,"0")))))</f>
        <v>0</v>
      </c>
      <c r="BV207" s="105" t="b">
        <f t="shared" ref="BV207:BV213" si="161">IF(AB207=1,"0",IF(AB207=2,"0",IF(AB207=3,"0",IF(AB207=4,"2.5",IF(AB207=9,"0")))))</f>
        <v>0</v>
      </c>
      <c r="BW207" s="105" t="b">
        <f t="shared" ref="BW207:BW213" si="162">IF(AC207=1,"2.5",IF(AC207=2,"0",IF(AC207=3,"0",IF(AC207=4,"0",IF(AC207=9,"0")))))</f>
        <v>0</v>
      </c>
      <c r="BX207" s="105" t="b">
        <f t="shared" ref="BX207:BX213" si="163">IF(AD207=1,"0",IF(AD207=2,"0",IF(AD207=3,"2.5",IF(AD207=4,"0",IF(AD207=9,"0")))))</f>
        <v>0</v>
      </c>
      <c r="BY207" s="105" t="b">
        <f t="shared" ref="BY207:BY213" si="164">IF(AE207=1,"0",IF(AE207=2,"0",IF(AE207=3,"2.5",IF(AE207=4,"0",IF(AE207=9,"0")))))</f>
        <v>0</v>
      </c>
      <c r="BZ207" s="105" t="b">
        <f t="shared" ref="BZ207:BZ213" si="165">IF(AF207=1,"0",IF(AF207=2,"2.5",IF(AF207=3,"0",IF(AF207=4,"0",IF(AF207=9,"0")))))</f>
        <v>0</v>
      </c>
      <c r="CA207" s="105" t="b">
        <f t="shared" ref="CA207:CA213" si="166">IF(AG207=1,"2.5",IF(AG207=2,"0",IF(AG207=3,"0",IF(AG207=4,"0",IF(AG207=9,"0")))))</f>
        <v>0</v>
      </c>
      <c r="CB207" s="105" t="b">
        <f t="shared" ref="CB207:CB213" si="167">IF(AH207=1,"0",IF(AH207=2,"2.5",IF(AH207=3,"0",IF(AH207=4,"0",IF(AH207=9,"0")))))</f>
        <v>0</v>
      </c>
      <c r="CC207" s="105" t="b">
        <f t="shared" ref="CC207:CC213" si="168">IF(AI207=1,"0",IF(AI207=2,"0",IF(AI207=3,"2.5",IF(AI207=4,"0",IF(AI207=9,"0")))))</f>
        <v>0</v>
      </c>
      <c r="CD207" s="105" t="b">
        <f t="shared" ref="CD207:CD213" si="169">IF(AJ207=1,"0",IF(AJ207=2,"2.5",IF(AJ207=3,"0",IF(AJ207=4,"0",IF(AJ207=9,"0")))))</f>
        <v>0</v>
      </c>
      <c r="CE207" s="105" t="b">
        <f t="shared" ref="CE207:CE213" si="170">IF(AK207=1,"0",IF(AK207=2,"2.5",IF(AK207=3,"0",IF(AK207=4,"0",IF(AK207=9,"0")))))</f>
        <v>0</v>
      </c>
      <c r="CF207" s="105" t="b">
        <f t="shared" ref="CF207:CF213" si="171">IF(AL207=1,"0",IF(AL207=2,"0.75",IF(AL207=9,"0")))</f>
        <v>0</v>
      </c>
      <c r="CG207" s="105" t="b">
        <f t="shared" ref="CG207:CG213" si="172">IF(AM207=1,"0.75",IF(AM207=2,"0",IF(AM207=9,"0")))</f>
        <v>0</v>
      </c>
      <c r="CH207" s="105" t="b">
        <f t="shared" ref="CH207:CH213" si="173">IF(AN207=1,"0.75",IF(AN207=2,"0",IF(AN207=9,"0")))</f>
        <v>0</v>
      </c>
      <c r="CI207" s="105" t="b">
        <f t="shared" ref="CI207:CI213" si="174">IF(AO207=1,"0",IF(AO207=2,"0.75",IF(AO207=9,"0")))</f>
        <v>0</v>
      </c>
      <c r="CJ207" s="105" t="b">
        <f t="shared" ref="CJ207:CJ213" si="175">IF(AP207=1,"0.75",IF(AP207=2,"0",IF(AP207=9,"0")))</f>
        <v>0</v>
      </c>
      <c r="CK207" s="105" t="b">
        <f t="shared" ref="CK207:CK213" si="176">IF(AQ207=1,"0",IF(AQ207=2,"0.75",IF(AQ207=9,"0")))</f>
        <v>0</v>
      </c>
      <c r="CL207" s="105" t="b">
        <f t="shared" ref="CL207:CL213" si="177">IF(AR207=1,"0.75",IF(AR207=2,"0",IF(AR207=9,"0")))</f>
        <v>0</v>
      </c>
      <c r="CM207" s="105" t="b">
        <f t="shared" ref="CM207:CM213" si="178">IF(AS207=1,"0",IF(AS207=2,"0.75",IF(AS207=9,"0")))</f>
        <v>0</v>
      </c>
      <c r="CN207" s="105">
        <f t="shared" ref="CN207:CN213" si="179">AT207</f>
        <v>0</v>
      </c>
      <c r="CO207" s="105">
        <f t="shared" ref="CO207:CO213" si="180">AU207</f>
        <v>0</v>
      </c>
      <c r="CP207" s="105">
        <f t="shared" ref="CP207:CP213" si="181">AV207</f>
        <v>0</v>
      </c>
      <c r="CQ207" s="105">
        <f t="shared" ref="CQ207:CQ213" si="182">AW207</f>
        <v>0</v>
      </c>
      <c r="CR207" s="105">
        <f t="shared" ref="CR207:CR213" si="183">AX207</f>
        <v>0</v>
      </c>
      <c r="CS207" s="105">
        <f t="shared" ref="CS207:CS213" si="184">AY207</f>
        <v>0</v>
      </c>
      <c r="CT207" s="105">
        <f t="shared" ref="CT207:CT213" si="185">AZ207</f>
        <v>0</v>
      </c>
      <c r="CU207" s="105">
        <f t="shared" ref="CU207:CU213" si="186">BA207</f>
        <v>0</v>
      </c>
      <c r="CV207" s="94">
        <f t="shared" ref="CV207:CV213" si="187">BB207+BC207+BD207+BE207+BF207+BG207+BH207+BI207+BJ207+BK207+BL207+BM207+BN207+BO207+BP207+BQ207+BR207+BS207+BT207+BU207+BV207+BW207+BX207+BY207+BZ207+CA207+CB207+CC207+CD207+CE207+CN207+CO207+CP207+CQ207+CR207+CS207+CT207+CF207+CG207+CH207+CI207+CJ207+CK207+CL207+CM207+CU207</f>
        <v>0</v>
      </c>
      <c r="CW207" s="59">
        <f>(F7*CV207)/100</f>
        <v>0</v>
      </c>
    </row>
    <row r="208" spans="1:101">
      <c r="A208" s="42"/>
      <c r="B208" s="42"/>
      <c r="C208" s="42"/>
      <c r="D208" s="42"/>
      <c r="E208" s="43"/>
      <c r="F208" s="42"/>
      <c r="G208" s="42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0"/>
      <c r="AI208" s="100"/>
      <c r="AJ208" s="100"/>
      <c r="AK208" s="100"/>
      <c r="AL208" s="4"/>
      <c r="AM208" s="4"/>
      <c r="AN208" s="4"/>
      <c r="AO208" s="4"/>
      <c r="AP208" s="4"/>
      <c r="AQ208" s="4"/>
      <c r="AR208" s="4"/>
      <c r="AS208" s="4"/>
      <c r="AT208" s="100"/>
      <c r="AU208" s="72"/>
      <c r="AV208" s="72"/>
      <c r="AW208" s="72"/>
      <c r="AX208" s="72"/>
      <c r="AY208" s="72"/>
      <c r="AZ208" s="72"/>
      <c r="BA208" s="72"/>
      <c r="BB208" s="105" t="b">
        <f t="shared" si="141"/>
        <v>0</v>
      </c>
      <c r="BC208" s="105" t="b">
        <f t="shared" si="142"/>
        <v>0</v>
      </c>
      <c r="BD208" s="105" t="b">
        <f t="shared" si="143"/>
        <v>0</v>
      </c>
      <c r="BE208" s="105" t="b">
        <f t="shared" si="144"/>
        <v>0</v>
      </c>
      <c r="BF208" s="105" t="b">
        <f t="shared" si="145"/>
        <v>0</v>
      </c>
      <c r="BG208" s="105" t="b">
        <f t="shared" si="146"/>
        <v>0</v>
      </c>
      <c r="BH208" s="105" t="b">
        <f t="shared" si="147"/>
        <v>0</v>
      </c>
      <c r="BI208" s="105" t="b">
        <f t="shared" si="148"/>
        <v>0</v>
      </c>
      <c r="BJ208" s="105" t="b">
        <f t="shared" si="149"/>
        <v>0</v>
      </c>
      <c r="BK208" s="105" t="b">
        <f t="shared" si="150"/>
        <v>0</v>
      </c>
      <c r="BL208" s="105" t="b">
        <f t="shared" si="151"/>
        <v>0</v>
      </c>
      <c r="BM208" s="105" t="b">
        <f t="shared" si="152"/>
        <v>0</v>
      </c>
      <c r="BN208" s="105" t="b">
        <f t="shared" si="153"/>
        <v>0</v>
      </c>
      <c r="BO208" s="105" t="b">
        <f t="shared" si="154"/>
        <v>0</v>
      </c>
      <c r="BP208" s="105" t="b">
        <f t="shared" si="155"/>
        <v>0</v>
      </c>
      <c r="BQ208" s="105" t="b">
        <f t="shared" si="156"/>
        <v>0</v>
      </c>
      <c r="BR208" s="105" t="b">
        <f t="shared" si="157"/>
        <v>0</v>
      </c>
      <c r="BS208" s="105" t="b">
        <f t="shared" si="158"/>
        <v>0</v>
      </c>
      <c r="BT208" s="105" t="b">
        <f t="shared" si="159"/>
        <v>0</v>
      </c>
      <c r="BU208" s="105" t="b">
        <f t="shared" si="160"/>
        <v>0</v>
      </c>
      <c r="BV208" s="105" t="b">
        <f t="shared" si="161"/>
        <v>0</v>
      </c>
      <c r="BW208" s="105" t="b">
        <f t="shared" si="162"/>
        <v>0</v>
      </c>
      <c r="BX208" s="105" t="b">
        <f t="shared" si="163"/>
        <v>0</v>
      </c>
      <c r="BY208" s="105" t="b">
        <f t="shared" si="164"/>
        <v>0</v>
      </c>
      <c r="BZ208" s="105" t="b">
        <f t="shared" si="165"/>
        <v>0</v>
      </c>
      <c r="CA208" s="105" t="b">
        <f t="shared" si="166"/>
        <v>0</v>
      </c>
      <c r="CB208" s="105" t="b">
        <f t="shared" si="167"/>
        <v>0</v>
      </c>
      <c r="CC208" s="105" t="b">
        <f t="shared" si="168"/>
        <v>0</v>
      </c>
      <c r="CD208" s="105" t="b">
        <f t="shared" si="169"/>
        <v>0</v>
      </c>
      <c r="CE208" s="105" t="b">
        <f t="shared" si="170"/>
        <v>0</v>
      </c>
      <c r="CF208" s="105" t="b">
        <f t="shared" si="171"/>
        <v>0</v>
      </c>
      <c r="CG208" s="105" t="b">
        <f t="shared" si="172"/>
        <v>0</v>
      </c>
      <c r="CH208" s="105" t="b">
        <f t="shared" si="173"/>
        <v>0</v>
      </c>
      <c r="CI208" s="105" t="b">
        <f t="shared" si="174"/>
        <v>0</v>
      </c>
      <c r="CJ208" s="105" t="b">
        <f t="shared" si="175"/>
        <v>0</v>
      </c>
      <c r="CK208" s="105" t="b">
        <f t="shared" si="176"/>
        <v>0</v>
      </c>
      <c r="CL208" s="105" t="b">
        <f t="shared" si="177"/>
        <v>0</v>
      </c>
      <c r="CM208" s="105" t="b">
        <f t="shared" si="178"/>
        <v>0</v>
      </c>
      <c r="CN208" s="105">
        <f t="shared" si="179"/>
        <v>0</v>
      </c>
      <c r="CO208" s="105">
        <f t="shared" si="180"/>
        <v>0</v>
      </c>
      <c r="CP208" s="105">
        <f t="shared" si="181"/>
        <v>0</v>
      </c>
      <c r="CQ208" s="105">
        <f t="shared" si="182"/>
        <v>0</v>
      </c>
      <c r="CR208" s="105">
        <f t="shared" si="183"/>
        <v>0</v>
      </c>
      <c r="CS208" s="105">
        <f t="shared" si="184"/>
        <v>0</v>
      </c>
      <c r="CT208" s="105">
        <f t="shared" si="185"/>
        <v>0</v>
      </c>
      <c r="CU208" s="105">
        <f t="shared" si="186"/>
        <v>0</v>
      </c>
      <c r="CV208" s="94">
        <f t="shared" si="187"/>
        <v>0</v>
      </c>
      <c r="CW208" s="59">
        <f>(F7*CV208)/100</f>
        <v>0</v>
      </c>
    </row>
    <row r="209" spans="1:101">
      <c r="A209" s="42"/>
      <c r="B209" s="42"/>
      <c r="C209" s="42"/>
      <c r="D209" s="42"/>
      <c r="E209" s="43"/>
      <c r="F209" s="42"/>
      <c r="G209" s="42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0"/>
      <c r="AL209" s="4"/>
      <c r="AM209" s="4"/>
      <c r="AN209" s="4"/>
      <c r="AO209" s="4"/>
      <c r="AP209" s="4"/>
      <c r="AQ209" s="4"/>
      <c r="AR209" s="4"/>
      <c r="AS209" s="4"/>
      <c r="AT209" s="100"/>
      <c r="AU209" s="72"/>
      <c r="AV209" s="72"/>
      <c r="AW209" s="72"/>
      <c r="AX209" s="72"/>
      <c r="AY209" s="72"/>
      <c r="AZ209" s="72"/>
      <c r="BA209" s="72"/>
      <c r="BB209" s="105" t="b">
        <f t="shared" si="141"/>
        <v>0</v>
      </c>
      <c r="BC209" s="105" t="b">
        <f t="shared" si="142"/>
        <v>0</v>
      </c>
      <c r="BD209" s="105" t="b">
        <f t="shared" si="143"/>
        <v>0</v>
      </c>
      <c r="BE209" s="105" t="b">
        <f t="shared" si="144"/>
        <v>0</v>
      </c>
      <c r="BF209" s="105" t="b">
        <f t="shared" si="145"/>
        <v>0</v>
      </c>
      <c r="BG209" s="105" t="b">
        <f t="shared" si="146"/>
        <v>0</v>
      </c>
      <c r="BH209" s="105" t="b">
        <f t="shared" si="147"/>
        <v>0</v>
      </c>
      <c r="BI209" s="105" t="b">
        <f t="shared" si="148"/>
        <v>0</v>
      </c>
      <c r="BJ209" s="105" t="b">
        <f t="shared" si="149"/>
        <v>0</v>
      </c>
      <c r="BK209" s="105" t="b">
        <f t="shared" si="150"/>
        <v>0</v>
      </c>
      <c r="BL209" s="105" t="b">
        <f t="shared" si="151"/>
        <v>0</v>
      </c>
      <c r="BM209" s="105" t="b">
        <f t="shared" si="152"/>
        <v>0</v>
      </c>
      <c r="BN209" s="105" t="b">
        <f t="shared" si="153"/>
        <v>0</v>
      </c>
      <c r="BO209" s="105" t="b">
        <f t="shared" si="154"/>
        <v>0</v>
      </c>
      <c r="BP209" s="105" t="b">
        <f t="shared" si="155"/>
        <v>0</v>
      </c>
      <c r="BQ209" s="105" t="b">
        <f t="shared" si="156"/>
        <v>0</v>
      </c>
      <c r="BR209" s="105" t="b">
        <f t="shared" si="157"/>
        <v>0</v>
      </c>
      <c r="BS209" s="105" t="b">
        <f t="shared" si="158"/>
        <v>0</v>
      </c>
      <c r="BT209" s="105" t="b">
        <f t="shared" si="159"/>
        <v>0</v>
      </c>
      <c r="BU209" s="105" t="b">
        <f t="shared" si="160"/>
        <v>0</v>
      </c>
      <c r="BV209" s="105" t="b">
        <f t="shared" si="161"/>
        <v>0</v>
      </c>
      <c r="BW209" s="105" t="b">
        <f t="shared" si="162"/>
        <v>0</v>
      </c>
      <c r="BX209" s="105" t="b">
        <f t="shared" si="163"/>
        <v>0</v>
      </c>
      <c r="BY209" s="105" t="b">
        <f t="shared" si="164"/>
        <v>0</v>
      </c>
      <c r="BZ209" s="105" t="b">
        <f t="shared" si="165"/>
        <v>0</v>
      </c>
      <c r="CA209" s="105" t="b">
        <f t="shared" si="166"/>
        <v>0</v>
      </c>
      <c r="CB209" s="105" t="b">
        <f t="shared" si="167"/>
        <v>0</v>
      </c>
      <c r="CC209" s="105" t="b">
        <f t="shared" si="168"/>
        <v>0</v>
      </c>
      <c r="CD209" s="105" t="b">
        <f t="shared" si="169"/>
        <v>0</v>
      </c>
      <c r="CE209" s="105" t="b">
        <f t="shared" si="170"/>
        <v>0</v>
      </c>
      <c r="CF209" s="105" t="b">
        <f t="shared" si="171"/>
        <v>0</v>
      </c>
      <c r="CG209" s="105" t="b">
        <f t="shared" si="172"/>
        <v>0</v>
      </c>
      <c r="CH209" s="105" t="b">
        <f t="shared" si="173"/>
        <v>0</v>
      </c>
      <c r="CI209" s="105" t="b">
        <f t="shared" si="174"/>
        <v>0</v>
      </c>
      <c r="CJ209" s="105" t="b">
        <f t="shared" si="175"/>
        <v>0</v>
      </c>
      <c r="CK209" s="105" t="b">
        <f t="shared" si="176"/>
        <v>0</v>
      </c>
      <c r="CL209" s="105" t="b">
        <f t="shared" si="177"/>
        <v>0</v>
      </c>
      <c r="CM209" s="105" t="b">
        <f t="shared" si="178"/>
        <v>0</v>
      </c>
      <c r="CN209" s="105">
        <f t="shared" si="179"/>
        <v>0</v>
      </c>
      <c r="CO209" s="105">
        <f t="shared" si="180"/>
        <v>0</v>
      </c>
      <c r="CP209" s="105">
        <f t="shared" si="181"/>
        <v>0</v>
      </c>
      <c r="CQ209" s="105">
        <f t="shared" si="182"/>
        <v>0</v>
      </c>
      <c r="CR209" s="105">
        <f t="shared" si="183"/>
        <v>0</v>
      </c>
      <c r="CS209" s="105">
        <f t="shared" si="184"/>
        <v>0</v>
      </c>
      <c r="CT209" s="105">
        <f t="shared" si="185"/>
        <v>0</v>
      </c>
      <c r="CU209" s="105">
        <f t="shared" si="186"/>
        <v>0</v>
      </c>
      <c r="CV209" s="94">
        <f t="shared" si="187"/>
        <v>0</v>
      </c>
      <c r="CW209" s="59">
        <f>(F7*CV209)/100</f>
        <v>0</v>
      </c>
    </row>
    <row r="210" spans="1:101">
      <c r="A210" s="42"/>
      <c r="B210" s="42"/>
      <c r="C210" s="42"/>
      <c r="D210" s="42"/>
      <c r="E210" s="43"/>
      <c r="F210" s="42"/>
      <c r="G210" s="42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100"/>
      <c r="AF210" s="100"/>
      <c r="AG210" s="100"/>
      <c r="AH210" s="100"/>
      <c r="AI210" s="100"/>
      <c r="AJ210" s="100"/>
      <c r="AK210" s="100"/>
      <c r="AL210" s="4"/>
      <c r="AM210" s="4"/>
      <c r="AN210" s="4"/>
      <c r="AO210" s="4"/>
      <c r="AP210" s="4"/>
      <c r="AQ210" s="4"/>
      <c r="AR210" s="4"/>
      <c r="AS210" s="4"/>
      <c r="AT210" s="100"/>
      <c r="AU210" s="72"/>
      <c r="AV210" s="72"/>
      <c r="AW210" s="72"/>
      <c r="AX210" s="72"/>
      <c r="AY210" s="72"/>
      <c r="AZ210" s="72"/>
      <c r="BA210" s="72"/>
      <c r="BB210" s="105" t="b">
        <f t="shared" si="141"/>
        <v>0</v>
      </c>
      <c r="BC210" s="105" t="b">
        <f t="shared" si="142"/>
        <v>0</v>
      </c>
      <c r="BD210" s="105" t="b">
        <f t="shared" si="143"/>
        <v>0</v>
      </c>
      <c r="BE210" s="105" t="b">
        <f t="shared" si="144"/>
        <v>0</v>
      </c>
      <c r="BF210" s="105" t="b">
        <f t="shared" si="145"/>
        <v>0</v>
      </c>
      <c r="BG210" s="105" t="b">
        <f t="shared" si="146"/>
        <v>0</v>
      </c>
      <c r="BH210" s="105" t="b">
        <f t="shared" si="147"/>
        <v>0</v>
      </c>
      <c r="BI210" s="105" t="b">
        <f t="shared" si="148"/>
        <v>0</v>
      </c>
      <c r="BJ210" s="105" t="b">
        <f t="shared" si="149"/>
        <v>0</v>
      </c>
      <c r="BK210" s="105" t="b">
        <f t="shared" si="150"/>
        <v>0</v>
      </c>
      <c r="BL210" s="105" t="b">
        <f t="shared" si="151"/>
        <v>0</v>
      </c>
      <c r="BM210" s="105" t="b">
        <f t="shared" si="152"/>
        <v>0</v>
      </c>
      <c r="BN210" s="105" t="b">
        <f t="shared" si="153"/>
        <v>0</v>
      </c>
      <c r="BO210" s="105" t="b">
        <f t="shared" si="154"/>
        <v>0</v>
      </c>
      <c r="BP210" s="105" t="b">
        <f t="shared" si="155"/>
        <v>0</v>
      </c>
      <c r="BQ210" s="105" t="b">
        <f t="shared" si="156"/>
        <v>0</v>
      </c>
      <c r="BR210" s="105" t="b">
        <f t="shared" si="157"/>
        <v>0</v>
      </c>
      <c r="BS210" s="105" t="b">
        <f t="shared" si="158"/>
        <v>0</v>
      </c>
      <c r="BT210" s="105" t="b">
        <f t="shared" si="159"/>
        <v>0</v>
      </c>
      <c r="BU210" s="105" t="b">
        <f t="shared" si="160"/>
        <v>0</v>
      </c>
      <c r="BV210" s="105" t="b">
        <f t="shared" si="161"/>
        <v>0</v>
      </c>
      <c r="BW210" s="105" t="b">
        <f t="shared" si="162"/>
        <v>0</v>
      </c>
      <c r="BX210" s="105" t="b">
        <f t="shared" si="163"/>
        <v>0</v>
      </c>
      <c r="BY210" s="105" t="b">
        <f t="shared" si="164"/>
        <v>0</v>
      </c>
      <c r="BZ210" s="105" t="b">
        <f t="shared" si="165"/>
        <v>0</v>
      </c>
      <c r="CA210" s="105" t="b">
        <f t="shared" si="166"/>
        <v>0</v>
      </c>
      <c r="CB210" s="105" t="b">
        <f t="shared" si="167"/>
        <v>0</v>
      </c>
      <c r="CC210" s="105" t="b">
        <f t="shared" si="168"/>
        <v>0</v>
      </c>
      <c r="CD210" s="105" t="b">
        <f t="shared" si="169"/>
        <v>0</v>
      </c>
      <c r="CE210" s="105" t="b">
        <f t="shared" si="170"/>
        <v>0</v>
      </c>
      <c r="CF210" s="105" t="b">
        <f t="shared" si="171"/>
        <v>0</v>
      </c>
      <c r="CG210" s="105" t="b">
        <f t="shared" si="172"/>
        <v>0</v>
      </c>
      <c r="CH210" s="105" t="b">
        <f t="shared" si="173"/>
        <v>0</v>
      </c>
      <c r="CI210" s="105" t="b">
        <f t="shared" si="174"/>
        <v>0</v>
      </c>
      <c r="CJ210" s="105" t="b">
        <f t="shared" si="175"/>
        <v>0</v>
      </c>
      <c r="CK210" s="105" t="b">
        <f t="shared" si="176"/>
        <v>0</v>
      </c>
      <c r="CL210" s="105" t="b">
        <f t="shared" si="177"/>
        <v>0</v>
      </c>
      <c r="CM210" s="105" t="b">
        <f t="shared" si="178"/>
        <v>0</v>
      </c>
      <c r="CN210" s="105">
        <f t="shared" si="179"/>
        <v>0</v>
      </c>
      <c r="CO210" s="105">
        <f t="shared" si="180"/>
        <v>0</v>
      </c>
      <c r="CP210" s="105">
        <f t="shared" si="181"/>
        <v>0</v>
      </c>
      <c r="CQ210" s="105">
        <f t="shared" si="182"/>
        <v>0</v>
      </c>
      <c r="CR210" s="105">
        <f t="shared" si="183"/>
        <v>0</v>
      </c>
      <c r="CS210" s="105">
        <f t="shared" si="184"/>
        <v>0</v>
      </c>
      <c r="CT210" s="105">
        <f t="shared" si="185"/>
        <v>0</v>
      </c>
      <c r="CU210" s="105">
        <f t="shared" si="186"/>
        <v>0</v>
      </c>
      <c r="CV210" s="94">
        <f t="shared" si="187"/>
        <v>0</v>
      </c>
      <c r="CW210" s="59">
        <f>(F7*CV210)/100</f>
        <v>0</v>
      </c>
    </row>
    <row r="211" spans="1:101">
      <c r="A211" s="42"/>
      <c r="B211" s="42"/>
      <c r="C211" s="42"/>
      <c r="D211" s="42"/>
      <c r="E211" s="43"/>
      <c r="F211" s="42"/>
      <c r="G211" s="42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4"/>
      <c r="AM211" s="4"/>
      <c r="AN211" s="4"/>
      <c r="AO211" s="4"/>
      <c r="AP211" s="4"/>
      <c r="AQ211" s="4"/>
      <c r="AR211" s="4"/>
      <c r="AS211" s="4"/>
      <c r="AT211" s="100"/>
      <c r="AU211" s="72"/>
      <c r="AV211" s="72"/>
      <c r="AW211" s="72"/>
      <c r="AX211" s="72"/>
      <c r="AY211" s="72"/>
      <c r="AZ211" s="72"/>
      <c r="BA211" s="72"/>
      <c r="BB211" s="105" t="b">
        <f t="shared" si="141"/>
        <v>0</v>
      </c>
      <c r="BC211" s="105" t="b">
        <f t="shared" si="142"/>
        <v>0</v>
      </c>
      <c r="BD211" s="105" t="b">
        <f t="shared" si="143"/>
        <v>0</v>
      </c>
      <c r="BE211" s="105" t="b">
        <f t="shared" si="144"/>
        <v>0</v>
      </c>
      <c r="BF211" s="105" t="b">
        <f t="shared" si="145"/>
        <v>0</v>
      </c>
      <c r="BG211" s="105" t="b">
        <f t="shared" si="146"/>
        <v>0</v>
      </c>
      <c r="BH211" s="105" t="b">
        <f t="shared" si="147"/>
        <v>0</v>
      </c>
      <c r="BI211" s="105" t="b">
        <f t="shared" si="148"/>
        <v>0</v>
      </c>
      <c r="BJ211" s="105" t="b">
        <f t="shared" si="149"/>
        <v>0</v>
      </c>
      <c r="BK211" s="105" t="b">
        <f t="shared" si="150"/>
        <v>0</v>
      </c>
      <c r="BL211" s="105" t="b">
        <f t="shared" si="151"/>
        <v>0</v>
      </c>
      <c r="BM211" s="105" t="b">
        <f t="shared" si="152"/>
        <v>0</v>
      </c>
      <c r="BN211" s="105" t="b">
        <f t="shared" si="153"/>
        <v>0</v>
      </c>
      <c r="BO211" s="105" t="b">
        <f t="shared" si="154"/>
        <v>0</v>
      </c>
      <c r="BP211" s="105" t="b">
        <f t="shared" si="155"/>
        <v>0</v>
      </c>
      <c r="BQ211" s="105" t="b">
        <f t="shared" si="156"/>
        <v>0</v>
      </c>
      <c r="BR211" s="105" t="b">
        <f t="shared" si="157"/>
        <v>0</v>
      </c>
      <c r="BS211" s="105" t="b">
        <f t="shared" si="158"/>
        <v>0</v>
      </c>
      <c r="BT211" s="105" t="b">
        <f t="shared" si="159"/>
        <v>0</v>
      </c>
      <c r="BU211" s="105" t="b">
        <f t="shared" si="160"/>
        <v>0</v>
      </c>
      <c r="BV211" s="105" t="b">
        <f t="shared" si="161"/>
        <v>0</v>
      </c>
      <c r="BW211" s="105" t="b">
        <f t="shared" si="162"/>
        <v>0</v>
      </c>
      <c r="BX211" s="105" t="b">
        <f t="shared" si="163"/>
        <v>0</v>
      </c>
      <c r="BY211" s="105" t="b">
        <f t="shared" si="164"/>
        <v>0</v>
      </c>
      <c r="BZ211" s="105" t="b">
        <f t="shared" si="165"/>
        <v>0</v>
      </c>
      <c r="CA211" s="105" t="b">
        <f t="shared" si="166"/>
        <v>0</v>
      </c>
      <c r="CB211" s="105" t="b">
        <f t="shared" si="167"/>
        <v>0</v>
      </c>
      <c r="CC211" s="105" t="b">
        <f t="shared" si="168"/>
        <v>0</v>
      </c>
      <c r="CD211" s="105" t="b">
        <f t="shared" si="169"/>
        <v>0</v>
      </c>
      <c r="CE211" s="105" t="b">
        <f t="shared" si="170"/>
        <v>0</v>
      </c>
      <c r="CF211" s="105" t="b">
        <f t="shared" si="171"/>
        <v>0</v>
      </c>
      <c r="CG211" s="105" t="b">
        <f t="shared" si="172"/>
        <v>0</v>
      </c>
      <c r="CH211" s="105" t="b">
        <f t="shared" si="173"/>
        <v>0</v>
      </c>
      <c r="CI211" s="105" t="b">
        <f t="shared" si="174"/>
        <v>0</v>
      </c>
      <c r="CJ211" s="105" t="b">
        <f t="shared" si="175"/>
        <v>0</v>
      </c>
      <c r="CK211" s="105" t="b">
        <f t="shared" si="176"/>
        <v>0</v>
      </c>
      <c r="CL211" s="105" t="b">
        <f t="shared" si="177"/>
        <v>0</v>
      </c>
      <c r="CM211" s="105" t="b">
        <f t="shared" si="178"/>
        <v>0</v>
      </c>
      <c r="CN211" s="105">
        <f t="shared" si="179"/>
        <v>0</v>
      </c>
      <c r="CO211" s="105">
        <f t="shared" si="180"/>
        <v>0</v>
      </c>
      <c r="CP211" s="105">
        <f t="shared" si="181"/>
        <v>0</v>
      </c>
      <c r="CQ211" s="105">
        <f t="shared" si="182"/>
        <v>0</v>
      </c>
      <c r="CR211" s="105">
        <f t="shared" si="183"/>
        <v>0</v>
      </c>
      <c r="CS211" s="105">
        <f t="shared" si="184"/>
        <v>0</v>
      </c>
      <c r="CT211" s="105">
        <f t="shared" si="185"/>
        <v>0</v>
      </c>
      <c r="CU211" s="105">
        <f t="shared" si="186"/>
        <v>0</v>
      </c>
      <c r="CV211" s="94">
        <f t="shared" si="187"/>
        <v>0</v>
      </c>
      <c r="CW211" s="59">
        <f>(F7*CV211)/100</f>
        <v>0</v>
      </c>
    </row>
    <row r="212" spans="1:101">
      <c r="A212" s="42"/>
      <c r="B212" s="42"/>
      <c r="C212" s="42"/>
      <c r="D212" s="42"/>
      <c r="E212" s="43"/>
      <c r="F212" s="42"/>
      <c r="G212" s="42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4"/>
      <c r="AM212" s="4"/>
      <c r="AN212" s="4"/>
      <c r="AO212" s="4"/>
      <c r="AP212" s="4"/>
      <c r="AQ212" s="4"/>
      <c r="AR212" s="4"/>
      <c r="AS212" s="4"/>
      <c r="AT212" s="100"/>
      <c r="AU212" s="72"/>
      <c r="AV212" s="72"/>
      <c r="AW212" s="72"/>
      <c r="AX212" s="72"/>
      <c r="AY212" s="72"/>
      <c r="AZ212" s="72"/>
      <c r="BA212" s="72"/>
      <c r="BB212" s="105" t="b">
        <f t="shared" si="141"/>
        <v>0</v>
      </c>
      <c r="BC212" s="105" t="b">
        <f t="shared" si="142"/>
        <v>0</v>
      </c>
      <c r="BD212" s="105" t="b">
        <f t="shared" si="143"/>
        <v>0</v>
      </c>
      <c r="BE212" s="105" t="b">
        <f t="shared" si="144"/>
        <v>0</v>
      </c>
      <c r="BF212" s="105" t="b">
        <f t="shared" si="145"/>
        <v>0</v>
      </c>
      <c r="BG212" s="105" t="b">
        <f t="shared" si="146"/>
        <v>0</v>
      </c>
      <c r="BH212" s="105" t="b">
        <f t="shared" si="147"/>
        <v>0</v>
      </c>
      <c r="BI212" s="105" t="b">
        <f t="shared" si="148"/>
        <v>0</v>
      </c>
      <c r="BJ212" s="105" t="b">
        <f t="shared" si="149"/>
        <v>0</v>
      </c>
      <c r="BK212" s="105" t="b">
        <f t="shared" si="150"/>
        <v>0</v>
      </c>
      <c r="BL212" s="105" t="b">
        <f t="shared" si="151"/>
        <v>0</v>
      </c>
      <c r="BM212" s="105" t="b">
        <f t="shared" si="152"/>
        <v>0</v>
      </c>
      <c r="BN212" s="105" t="b">
        <f t="shared" si="153"/>
        <v>0</v>
      </c>
      <c r="BO212" s="105" t="b">
        <f t="shared" si="154"/>
        <v>0</v>
      </c>
      <c r="BP212" s="105" t="b">
        <f t="shared" si="155"/>
        <v>0</v>
      </c>
      <c r="BQ212" s="105" t="b">
        <f t="shared" si="156"/>
        <v>0</v>
      </c>
      <c r="BR212" s="105" t="b">
        <f t="shared" si="157"/>
        <v>0</v>
      </c>
      <c r="BS212" s="105" t="b">
        <f t="shared" si="158"/>
        <v>0</v>
      </c>
      <c r="BT212" s="105" t="b">
        <f t="shared" si="159"/>
        <v>0</v>
      </c>
      <c r="BU212" s="105" t="b">
        <f t="shared" si="160"/>
        <v>0</v>
      </c>
      <c r="BV212" s="105" t="b">
        <f t="shared" si="161"/>
        <v>0</v>
      </c>
      <c r="BW212" s="105" t="b">
        <f t="shared" si="162"/>
        <v>0</v>
      </c>
      <c r="BX212" s="105" t="b">
        <f t="shared" si="163"/>
        <v>0</v>
      </c>
      <c r="BY212" s="105" t="b">
        <f t="shared" si="164"/>
        <v>0</v>
      </c>
      <c r="BZ212" s="105" t="b">
        <f t="shared" si="165"/>
        <v>0</v>
      </c>
      <c r="CA212" s="105" t="b">
        <f t="shared" si="166"/>
        <v>0</v>
      </c>
      <c r="CB212" s="105" t="b">
        <f t="shared" si="167"/>
        <v>0</v>
      </c>
      <c r="CC212" s="105" t="b">
        <f t="shared" si="168"/>
        <v>0</v>
      </c>
      <c r="CD212" s="105" t="b">
        <f t="shared" si="169"/>
        <v>0</v>
      </c>
      <c r="CE212" s="105" t="b">
        <f t="shared" si="170"/>
        <v>0</v>
      </c>
      <c r="CF212" s="105" t="b">
        <f t="shared" si="171"/>
        <v>0</v>
      </c>
      <c r="CG212" s="105" t="b">
        <f t="shared" si="172"/>
        <v>0</v>
      </c>
      <c r="CH212" s="105" t="b">
        <f t="shared" si="173"/>
        <v>0</v>
      </c>
      <c r="CI212" s="105" t="b">
        <f t="shared" si="174"/>
        <v>0</v>
      </c>
      <c r="CJ212" s="105" t="b">
        <f t="shared" si="175"/>
        <v>0</v>
      </c>
      <c r="CK212" s="105" t="b">
        <f t="shared" si="176"/>
        <v>0</v>
      </c>
      <c r="CL212" s="105" t="b">
        <f t="shared" si="177"/>
        <v>0</v>
      </c>
      <c r="CM212" s="105" t="b">
        <f t="shared" si="178"/>
        <v>0</v>
      </c>
      <c r="CN212" s="105">
        <f t="shared" si="179"/>
        <v>0</v>
      </c>
      <c r="CO212" s="105">
        <f t="shared" si="180"/>
        <v>0</v>
      </c>
      <c r="CP212" s="105">
        <f t="shared" si="181"/>
        <v>0</v>
      </c>
      <c r="CQ212" s="105">
        <f t="shared" si="182"/>
        <v>0</v>
      </c>
      <c r="CR212" s="105">
        <f t="shared" si="183"/>
        <v>0</v>
      </c>
      <c r="CS212" s="105">
        <f t="shared" si="184"/>
        <v>0</v>
      </c>
      <c r="CT212" s="105">
        <f t="shared" si="185"/>
        <v>0</v>
      </c>
      <c r="CU212" s="105">
        <f t="shared" si="186"/>
        <v>0</v>
      </c>
      <c r="CV212" s="94">
        <f t="shared" si="187"/>
        <v>0</v>
      </c>
      <c r="CW212" s="59">
        <f>(F7*CV212)/100</f>
        <v>0</v>
      </c>
    </row>
    <row r="213" spans="1:101">
      <c r="A213" s="42"/>
      <c r="B213" s="42"/>
      <c r="C213" s="42"/>
      <c r="D213" s="42"/>
      <c r="E213" s="43"/>
      <c r="F213" s="42"/>
      <c r="G213" s="42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0"/>
      <c r="AL213" s="4"/>
      <c r="AM213" s="4"/>
      <c r="AN213" s="4"/>
      <c r="AO213" s="4"/>
      <c r="AP213" s="4"/>
      <c r="AQ213" s="4"/>
      <c r="AR213" s="4"/>
      <c r="AS213" s="4"/>
      <c r="AT213" s="100"/>
      <c r="AU213" s="72"/>
      <c r="AV213" s="72"/>
      <c r="AW213" s="72"/>
      <c r="AX213" s="72"/>
      <c r="AY213" s="72"/>
      <c r="AZ213" s="72"/>
      <c r="BA213" s="72"/>
      <c r="BB213" s="105" t="b">
        <f t="shared" si="141"/>
        <v>0</v>
      </c>
      <c r="BC213" s="105" t="b">
        <f t="shared" si="142"/>
        <v>0</v>
      </c>
      <c r="BD213" s="105" t="b">
        <f t="shared" si="143"/>
        <v>0</v>
      </c>
      <c r="BE213" s="105" t="b">
        <f t="shared" si="144"/>
        <v>0</v>
      </c>
      <c r="BF213" s="105" t="b">
        <f t="shared" si="145"/>
        <v>0</v>
      </c>
      <c r="BG213" s="105" t="b">
        <f t="shared" si="146"/>
        <v>0</v>
      </c>
      <c r="BH213" s="105" t="b">
        <f t="shared" si="147"/>
        <v>0</v>
      </c>
      <c r="BI213" s="105" t="b">
        <f t="shared" si="148"/>
        <v>0</v>
      </c>
      <c r="BJ213" s="105" t="b">
        <f t="shared" si="149"/>
        <v>0</v>
      </c>
      <c r="BK213" s="105" t="b">
        <f t="shared" si="150"/>
        <v>0</v>
      </c>
      <c r="BL213" s="105" t="b">
        <f t="shared" si="151"/>
        <v>0</v>
      </c>
      <c r="BM213" s="105" t="b">
        <f t="shared" si="152"/>
        <v>0</v>
      </c>
      <c r="BN213" s="105" t="b">
        <f t="shared" si="153"/>
        <v>0</v>
      </c>
      <c r="BO213" s="105" t="b">
        <f t="shared" si="154"/>
        <v>0</v>
      </c>
      <c r="BP213" s="105" t="b">
        <f t="shared" si="155"/>
        <v>0</v>
      </c>
      <c r="BQ213" s="105" t="b">
        <f t="shared" si="156"/>
        <v>0</v>
      </c>
      <c r="BR213" s="105" t="b">
        <f t="shared" si="157"/>
        <v>0</v>
      </c>
      <c r="BS213" s="105" t="b">
        <f t="shared" si="158"/>
        <v>0</v>
      </c>
      <c r="BT213" s="105" t="b">
        <f t="shared" si="159"/>
        <v>0</v>
      </c>
      <c r="BU213" s="105" t="b">
        <f t="shared" si="160"/>
        <v>0</v>
      </c>
      <c r="BV213" s="105" t="b">
        <f t="shared" si="161"/>
        <v>0</v>
      </c>
      <c r="BW213" s="105" t="b">
        <f t="shared" si="162"/>
        <v>0</v>
      </c>
      <c r="BX213" s="105" t="b">
        <f t="shared" si="163"/>
        <v>0</v>
      </c>
      <c r="BY213" s="105" t="b">
        <f t="shared" si="164"/>
        <v>0</v>
      </c>
      <c r="BZ213" s="105" t="b">
        <f t="shared" si="165"/>
        <v>0</v>
      </c>
      <c r="CA213" s="105" t="b">
        <f t="shared" si="166"/>
        <v>0</v>
      </c>
      <c r="CB213" s="105" t="b">
        <f t="shared" si="167"/>
        <v>0</v>
      </c>
      <c r="CC213" s="105" t="b">
        <f t="shared" si="168"/>
        <v>0</v>
      </c>
      <c r="CD213" s="105" t="b">
        <f t="shared" si="169"/>
        <v>0</v>
      </c>
      <c r="CE213" s="105" t="b">
        <f t="shared" si="170"/>
        <v>0</v>
      </c>
      <c r="CF213" s="105" t="b">
        <f t="shared" si="171"/>
        <v>0</v>
      </c>
      <c r="CG213" s="105" t="b">
        <f t="shared" si="172"/>
        <v>0</v>
      </c>
      <c r="CH213" s="105" t="b">
        <f t="shared" si="173"/>
        <v>0</v>
      </c>
      <c r="CI213" s="105" t="b">
        <f t="shared" si="174"/>
        <v>0</v>
      </c>
      <c r="CJ213" s="105" t="b">
        <f t="shared" si="175"/>
        <v>0</v>
      </c>
      <c r="CK213" s="105" t="b">
        <f t="shared" si="176"/>
        <v>0</v>
      </c>
      <c r="CL213" s="105" t="b">
        <f t="shared" si="177"/>
        <v>0</v>
      </c>
      <c r="CM213" s="105" t="b">
        <f t="shared" si="178"/>
        <v>0</v>
      </c>
      <c r="CN213" s="105">
        <f t="shared" si="179"/>
        <v>0</v>
      </c>
      <c r="CO213" s="105">
        <f t="shared" si="180"/>
        <v>0</v>
      </c>
      <c r="CP213" s="105">
        <f t="shared" si="181"/>
        <v>0</v>
      </c>
      <c r="CQ213" s="105">
        <f t="shared" si="182"/>
        <v>0</v>
      </c>
      <c r="CR213" s="105">
        <f t="shared" si="183"/>
        <v>0</v>
      </c>
      <c r="CS213" s="105">
        <f t="shared" si="184"/>
        <v>0</v>
      </c>
      <c r="CT213" s="105">
        <f t="shared" si="185"/>
        <v>0</v>
      </c>
      <c r="CU213" s="105">
        <f t="shared" si="186"/>
        <v>0</v>
      </c>
      <c r="CV213" s="94">
        <f t="shared" si="187"/>
        <v>0</v>
      </c>
      <c r="CW213" s="59">
        <f>(F7*CV213)/100</f>
        <v>0</v>
      </c>
    </row>
  </sheetData>
  <mergeCells count="26">
    <mergeCell ref="H15:AK15"/>
    <mergeCell ref="AT13:AZ13"/>
    <mergeCell ref="AT15:AZ15"/>
    <mergeCell ref="CN13:CT13"/>
    <mergeCell ref="AL13:AS13"/>
    <mergeCell ref="CF13:CM13"/>
    <mergeCell ref="AL14:AO14"/>
    <mergeCell ref="AP14:AS14"/>
    <mergeCell ref="CF14:CI14"/>
    <mergeCell ref="CJ14:CM14"/>
    <mergeCell ref="CF12:CG12"/>
    <mergeCell ref="H13:AK13"/>
    <mergeCell ref="E4:F4"/>
    <mergeCell ref="AM4:AN4"/>
    <mergeCell ref="CG4:CH4"/>
    <mergeCell ref="E5:F5"/>
    <mergeCell ref="AM5:AN5"/>
    <mergeCell ref="CG5:CH5"/>
    <mergeCell ref="B7:E7"/>
    <mergeCell ref="B8:E8"/>
    <mergeCell ref="L8:N8"/>
    <mergeCell ref="B9:E9"/>
    <mergeCell ref="L9:N9"/>
    <mergeCell ref="B10:E10"/>
    <mergeCell ref="B11:E11"/>
    <mergeCell ref="AL12:AM12"/>
  </mergeCells>
  <hyperlinks>
    <hyperlink ref="CF16" r:id="rId1" display="=@if(I6&lt;50,&quot;0&quot;,if(I6&gt;49,&quot;1&quot;,if(I6&gt;54,&quot;1.5&quot;,if(I6&lt;59,&quot;2&quot;))))"/>
    <hyperlink ref="CF17" r:id="rId2" display="=@if(I6&lt;50,&quot;0&quot;,if(I6&gt;49,&quot;1&quot;,if(I6&gt;54,&quot;1.5&quot;,if(I6&lt;59,&quot;2&quot;))))"/>
    <hyperlink ref="CF18" r:id="rId3" display="=@if(I6&lt;50,&quot;0&quot;,if(I6&gt;49,&quot;1&quot;,if(I6&gt;54,&quot;1.5&quot;,if(I6&lt;59,&quot;2&quot;))))"/>
    <hyperlink ref="CF19" r:id="rId4" display="=@if(I6&lt;50,&quot;0&quot;,if(I6&gt;49,&quot;1&quot;,if(I6&gt;54,&quot;1.5&quot;,if(I6&lt;59,&quot;2&quot;))))"/>
    <hyperlink ref="CF20" r:id="rId5" display="=@if(I6&lt;50,&quot;0&quot;,if(I6&gt;49,&quot;1&quot;,if(I6&gt;54,&quot;1.5&quot;,if(I6&lt;59,&quot;2&quot;))))"/>
    <hyperlink ref="CF21" r:id="rId6" display="=@if(I6&lt;50,&quot;0&quot;,if(I6&gt;49,&quot;1&quot;,if(I6&gt;54,&quot;1.5&quot;,if(I6&lt;59,&quot;2&quot;))))"/>
    <hyperlink ref="CF22" r:id="rId7" display="=@if(I6&lt;50,&quot;0&quot;,if(I6&gt;49,&quot;1&quot;,if(I6&gt;54,&quot;1.5&quot;,if(I6&lt;59,&quot;2&quot;))))"/>
    <hyperlink ref="CF23" r:id="rId8" display="=@if(I6&lt;50,&quot;0&quot;,if(I6&gt;49,&quot;1&quot;,if(I6&gt;54,&quot;1.5&quot;,if(I6&lt;59,&quot;2&quot;))))"/>
    <hyperlink ref="CF24" r:id="rId9" display="=@if(I6&lt;50,&quot;0&quot;,if(I6&gt;49,&quot;1&quot;,if(I6&gt;54,&quot;1.5&quot;,if(I6&lt;59,&quot;2&quot;))))"/>
    <hyperlink ref="CF25" r:id="rId10" display="=@if(I6&lt;50,&quot;0&quot;,if(I6&gt;49,&quot;1&quot;,if(I6&gt;54,&quot;1.5&quot;,if(I6&lt;59,&quot;2&quot;))))"/>
    <hyperlink ref="CF26" r:id="rId11" display="=@if(I6&lt;50,&quot;0&quot;,if(I6&gt;49,&quot;1&quot;,if(I6&gt;54,&quot;1.5&quot;,if(I6&lt;59,&quot;2&quot;))))"/>
    <hyperlink ref="CF27" r:id="rId12" display="=@if(I6&lt;50,&quot;0&quot;,if(I6&gt;49,&quot;1&quot;,if(I6&gt;54,&quot;1.5&quot;,if(I6&lt;59,&quot;2&quot;))))"/>
    <hyperlink ref="CF28" r:id="rId13" display="=@if(I6&lt;50,&quot;0&quot;,if(I6&gt;49,&quot;1&quot;,if(I6&gt;54,&quot;1.5&quot;,if(I6&lt;59,&quot;2&quot;))))"/>
    <hyperlink ref="CF29" r:id="rId14" display="=@if(I6&lt;50,&quot;0&quot;,if(I6&gt;49,&quot;1&quot;,if(I6&gt;54,&quot;1.5&quot;,if(I6&lt;59,&quot;2&quot;))))"/>
    <hyperlink ref="CF30" r:id="rId15" display="=@if(I6&lt;50,&quot;0&quot;,if(I6&gt;49,&quot;1&quot;,if(I6&gt;54,&quot;1.5&quot;,if(I6&lt;59,&quot;2&quot;))))"/>
    <hyperlink ref="CF31" r:id="rId16" display="=@if(I6&lt;50,&quot;0&quot;,if(I6&gt;49,&quot;1&quot;,if(I6&gt;54,&quot;1.5&quot;,if(I6&lt;59,&quot;2&quot;))))"/>
    <hyperlink ref="CF32" r:id="rId17" display="=@if(I6&lt;50,&quot;0&quot;,if(I6&gt;49,&quot;1&quot;,if(I6&gt;54,&quot;1.5&quot;,if(I6&lt;59,&quot;2&quot;))))"/>
    <hyperlink ref="CF33" r:id="rId18" display="=@if(I6&lt;50,&quot;0&quot;,if(I6&gt;49,&quot;1&quot;,if(I6&gt;54,&quot;1.5&quot;,if(I6&lt;59,&quot;2&quot;))))"/>
    <hyperlink ref="CF34" r:id="rId19" display="=@if(I6&lt;50,&quot;0&quot;,if(I6&gt;49,&quot;1&quot;,if(I6&gt;54,&quot;1.5&quot;,if(I6&lt;59,&quot;2&quot;))))"/>
    <hyperlink ref="CF35" r:id="rId20" display="=@if(I6&lt;50,&quot;0&quot;,if(I6&gt;49,&quot;1&quot;,if(I6&gt;54,&quot;1.5&quot;,if(I6&lt;59,&quot;2&quot;))))"/>
    <hyperlink ref="CF36" r:id="rId21" display="=@if(I6&lt;50,&quot;0&quot;,if(I6&gt;49,&quot;1&quot;,if(I6&gt;54,&quot;1.5&quot;,if(I6&lt;59,&quot;2&quot;))))"/>
    <hyperlink ref="CF37" r:id="rId22" display="=@if(I6&lt;50,&quot;0&quot;,if(I6&gt;49,&quot;1&quot;,if(I6&gt;54,&quot;1.5&quot;,if(I6&lt;59,&quot;2&quot;))))"/>
    <hyperlink ref="CF38" r:id="rId23" display="=@if(I6&lt;50,&quot;0&quot;,if(I6&gt;49,&quot;1&quot;,if(I6&gt;54,&quot;1.5&quot;,if(I6&lt;59,&quot;2&quot;))))"/>
    <hyperlink ref="CF39" r:id="rId24" display="=@if(I6&lt;50,&quot;0&quot;,if(I6&gt;49,&quot;1&quot;,if(I6&gt;54,&quot;1.5&quot;,if(I6&lt;59,&quot;2&quot;))))"/>
    <hyperlink ref="CF40" r:id="rId25" display="=@if(I6&lt;50,&quot;0&quot;,if(I6&gt;49,&quot;1&quot;,if(I6&gt;54,&quot;1.5&quot;,if(I6&lt;59,&quot;2&quot;))))"/>
    <hyperlink ref="CF41" r:id="rId26" display="=@if(I6&lt;50,&quot;0&quot;,if(I6&gt;49,&quot;1&quot;,if(I6&gt;54,&quot;1.5&quot;,if(I6&lt;59,&quot;2&quot;))))"/>
    <hyperlink ref="CF42" r:id="rId27" display="=@if(I6&lt;50,&quot;0&quot;,if(I6&gt;49,&quot;1&quot;,if(I6&gt;54,&quot;1.5&quot;,if(I6&lt;59,&quot;2&quot;))))"/>
    <hyperlink ref="CF43" r:id="rId28" display="=@if(I6&lt;50,&quot;0&quot;,if(I6&gt;49,&quot;1&quot;,if(I6&gt;54,&quot;1.5&quot;,if(I6&lt;59,&quot;2&quot;))))"/>
    <hyperlink ref="CF44" r:id="rId29" display="=@if(I6&lt;50,&quot;0&quot;,if(I6&gt;49,&quot;1&quot;,if(I6&gt;54,&quot;1.5&quot;,if(I6&lt;59,&quot;2&quot;))))"/>
    <hyperlink ref="CF45" r:id="rId30" display="=@if(I6&lt;50,&quot;0&quot;,if(I6&gt;49,&quot;1&quot;,if(I6&gt;54,&quot;1.5&quot;,if(I6&lt;59,&quot;2&quot;))))"/>
    <hyperlink ref="CF46" r:id="rId31" display="=@if(I6&lt;50,&quot;0&quot;,if(I6&gt;49,&quot;1&quot;,if(I6&gt;54,&quot;1.5&quot;,if(I6&lt;59,&quot;2&quot;))))"/>
    <hyperlink ref="CF47" r:id="rId32" display="=@if(I6&lt;50,&quot;0&quot;,if(I6&gt;49,&quot;1&quot;,if(I6&gt;54,&quot;1.5&quot;,if(I6&lt;59,&quot;2&quot;))))"/>
    <hyperlink ref="CF48" r:id="rId33" display="=@if(I6&lt;50,&quot;0&quot;,if(I6&gt;49,&quot;1&quot;,if(I6&gt;54,&quot;1.5&quot;,if(I6&lt;59,&quot;2&quot;))))"/>
    <hyperlink ref="CF49" r:id="rId34" display="=@if(I6&lt;50,&quot;0&quot;,if(I6&gt;49,&quot;1&quot;,if(I6&gt;54,&quot;1.5&quot;,if(I6&lt;59,&quot;2&quot;))))"/>
    <hyperlink ref="CF50" r:id="rId35" display="=@if(I6&lt;50,&quot;0&quot;,if(I6&gt;49,&quot;1&quot;,if(I6&gt;54,&quot;1.5&quot;,if(I6&lt;59,&quot;2&quot;))))"/>
    <hyperlink ref="CF51" r:id="rId36" display="=@if(I6&lt;50,&quot;0&quot;,if(I6&gt;49,&quot;1&quot;,if(I6&gt;54,&quot;1.5&quot;,if(I6&lt;59,&quot;2&quot;))))"/>
    <hyperlink ref="CF52" r:id="rId37" display="=@if(I6&lt;50,&quot;0&quot;,if(I6&gt;49,&quot;1&quot;,if(I6&gt;54,&quot;1.5&quot;,if(I6&lt;59,&quot;2&quot;))))"/>
    <hyperlink ref="CF53" r:id="rId38" display="=@if(I6&lt;50,&quot;0&quot;,if(I6&gt;49,&quot;1&quot;,if(I6&gt;54,&quot;1.5&quot;,if(I6&lt;59,&quot;2&quot;))))"/>
    <hyperlink ref="CF54" r:id="rId39" display="=@if(I6&lt;50,&quot;0&quot;,if(I6&gt;49,&quot;1&quot;,if(I6&gt;54,&quot;1.5&quot;,if(I6&lt;59,&quot;2&quot;))))"/>
    <hyperlink ref="CF55" r:id="rId40" display="=@if(I6&lt;50,&quot;0&quot;,if(I6&gt;49,&quot;1&quot;,if(I6&gt;54,&quot;1.5&quot;,if(I6&lt;59,&quot;2&quot;))))"/>
    <hyperlink ref="CF56" r:id="rId41" display="=@if(I6&lt;50,&quot;0&quot;,if(I6&gt;49,&quot;1&quot;,if(I6&gt;54,&quot;1.5&quot;,if(I6&lt;59,&quot;2&quot;))))"/>
    <hyperlink ref="CF57" r:id="rId42" display="=@if(I6&lt;50,&quot;0&quot;,if(I6&gt;49,&quot;1&quot;,if(I6&gt;54,&quot;1.5&quot;,if(I6&lt;59,&quot;2&quot;))))"/>
    <hyperlink ref="CF58" r:id="rId43" display="=@if(I6&lt;50,&quot;0&quot;,if(I6&gt;49,&quot;1&quot;,if(I6&gt;54,&quot;1.5&quot;,if(I6&lt;59,&quot;2&quot;))))"/>
    <hyperlink ref="CF59" r:id="rId44" display="=@if(I6&lt;50,&quot;0&quot;,if(I6&gt;49,&quot;1&quot;,if(I6&gt;54,&quot;1.5&quot;,if(I6&lt;59,&quot;2&quot;))))"/>
    <hyperlink ref="CF60" r:id="rId45" display="=@if(I6&lt;50,&quot;0&quot;,if(I6&gt;49,&quot;1&quot;,if(I6&gt;54,&quot;1.5&quot;,if(I6&lt;59,&quot;2&quot;))))"/>
    <hyperlink ref="CF61" r:id="rId46" display="=@if(I6&lt;50,&quot;0&quot;,if(I6&gt;49,&quot;1&quot;,if(I6&gt;54,&quot;1.5&quot;,if(I6&lt;59,&quot;2&quot;))))"/>
    <hyperlink ref="CF62" r:id="rId47" display="=@if(I6&lt;50,&quot;0&quot;,if(I6&gt;49,&quot;1&quot;,if(I6&gt;54,&quot;1.5&quot;,if(I6&lt;59,&quot;2&quot;))))"/>
    <hyperlink ref="CF63" r:id="rId48" display="=@if(I6&lt;50,&quot;0&quot;,if(I6&gt;49,&quot;1&quot;,if(I6&gt;54,&quot;1.5&quot;,if(I6&lt;59,&quot;2&quot;))))"/>
    <hyperlink ref="CF64" r:id="rId49" display="=@if(I6&lt;50,&quot;0&quot;,if(I6&gt;49,&quot;1&quot;,if(I6&gt;54,&quot;1.5&quot;,if(I6&lt;59,&quot;2&quot;))))"/>
    <hyperlink ref="CF65" r:id="rId50" display="=@if(I6&lt;50,&quot;0&quot;,if(I6&gt;49,&quot;1&quot;,if(I6&gt;54,&quot;1.5&quot;,if(I6&lt;59,&quot;2&quot;))))"/>
    <hyperlink ref="CF66" r:id="rId51" display="=@if(I6&lt;50,&quot;0&quot;,if(I6&gt;49,&quot;1&quot;,if(I6&gt;54,&quot;1.5&quot;,if(I6&lt;59,&quot;2&quot;))))"/>
    <hyperlink ref="CF67" r:id="rId52" display="=@if(I6&lt;50,&quot;0&quot;,if(I6&gt;49,&quot;1&quot;,if(I6&gt;54,&quot;1.5&quot;,if(I6&lt;59,&quot;2&quot;))))"/>
    <hyperlink ref="CF68" r:id="rId53" display="=@if(I6&lt;50,&quot;0&quot;,if(I6&gt;49,&quot;1&quot;,if(I6&gt;54,&quot;1.5&quot;,if(I6&lt;59,&quot;2&quot;))))"/>
    <hyperlink ref="CF69" r:id="rId54" display="=@if(I6&lt;50,&quot;0&quot;,if(I6&gt;49,&quot;1&quot;,if(I6&gt;54,&quot;1.5&quot;,if(I6&lt;59,&quot;2&quot;))))"/>
    <hyperlink ref="CF70" r:id="rId55" display="=@if(I6&lt;50,&quot;0&quot;,if(I6&gt;49,&quot;1&quot;,if(I6&gt;54,&quot;1.5&quot;,if(I6&lt;59,&quot;2&quot;))))"/>
    <hyperlink ref="CF71" r:id="rId56" display="=@if(I6&lt;50,&quot;0&quot;,if(I6&gt;49,&quot;1&quot;,if(I6&gt;54,&quot;1.5&quot;,if(I6&lt;59,&quot;2&quot;))))"/>
    <hyperlink ref="CF72" r:id="rId57" display="=@if(I6&lt;50,&quot;0&quot;,if(I6&gt;49,&quot;1&quot;,if(I6&gt;54,&quot;1.5&quot;,if(I6&lt;59,&quot;2&quot;))))"/>
    <hyperlink ref="CF73" r:id="rId58" display="=@if(I6&lt;50,&quot;0&quot;,if(I6&gt;49,&quot;1&quot;,if(I6&gt;54,&quot;1.5&quot;,if(I6&lt;59,&quot;2&quot;))))"/>
    <hyperlink ref="CF74" r:id="rId59" display="=@if(I6&lt;50,&quot;0&quot;,if(I6&gt;49,&quot;1&quot;,if(I6&gt;54,&quot;1.5&quot;,if(I6&lt;59,&quot;2&quot;))))"/>
    <hyperlink ref="CF75" r:id="rId60" display="=@if(I6&lt;50,&quot;0&quot;,if(I6&gt;49,&quot;1&quot;,if(I6&gt;54,&quot;1.5&quot;,if(I6&lt;59,&quot;2&quot;))))"/>
    <hyperlink ref="CF76" r:id="rId61" display="=@if(I6&lt;50,&quot;0&quot;,if(I6&gt;49,&quot;1&quot;,if(I6&gt;54,&quot;1.5&quot;,if(I6&lt;59,&quot;2&quot;))))"/>
    <hyperlink ref="CF77" r:id="rId62" display="=@if(I6&lt;50,&quot;0&quot;,if(I6&gt;49,&quot;1&quot;,if(I6&gt;54,&quot;1.5&quot;,if(I6&lt;59,&quot;2&quot;))))"/>
    <hyperlink ref="CF78" r:id="rId63" display="=@if(I6&lt;50,&quot;0&quot;,if(I6&gt;49,&quot;1&quot;,if(I6&gt;54,&quot;1.5&quot;,if(I6&lt;59,&quot;2&quot;))))"/>
    <hyperlink ref="CF79" r:id="rId64" display="=@if(I6&lt;50,&quot;0&quot;,if(I6&gt;49,&quot;1&quot;,if(I6&gt;54,&quot;1.5&quot;,if(I6&lt;59,&quot;2&quot;))))"/>
    <hyperlink ref="CF80" r:id="rId65" display="=@if(I6&lt;50,&quot;0&quot;,if(I6&gt;49,&quot;1&quot;,if(I6&gt;54,&quot;1.5&quot;,if(I6&lt;59,&quot;2&quot;))))"/>
    <hyperlink ref="CF81" r:id="rId66" display="=@if(I6&lt;50,&quot;0&quot;,if(I6&gt;49,&quot;1&quot;,if(I6&gt;54,&quot;1.5&quot;,if(I6&lt;59,&quot;2&quot;))))"/>
    <hyperlink ref="CF82" r:id="rId67" display="=@if(I6&lt;50,&quot;0&quot;,if(I6&gt;49,&quot;1&quot;,if(I6&gt;54,&quot;1.5&quot;,if(I6&lt;59,&quot;2&quot;))))"/>
    <hyperlink ref="CF83" r:id="rId68" display="=@if(I6&lt;50,&quot;0&quot;,if(I6&gt;49,&quot;1&quot;,if(I6&gt;54,&quot;1.5&quot;,if(I6&lt;59,&quot;2&quot;))))"/>
    <hyperlink ref="CF84" r:id="rId69" display="=@if(I6&lt;50,&quot;0&quot;,if(I6&gt;49,&quot;1&quot;,if(I6&gt;54,&quot;1.5&quot;,if(I6&lt;59,&quot;2&quot;))))"/>
    <hyperlink ref="CF85" r:id="rId70" display="=@if(I6&lt;50,&quot;0&quot;,if(I6&gt;49,&quot;1&quot;,if(I6&gt;54,&quot;1.5&quot;,if(I6&lt;59,&quot;2&quot;))))"/>
    <hyperlink ref="CF86" r:id="rId71" display="=@if(I6&lt;50,&quot;0&quot;,if(I6&gt;49,&quot;1&quot;,if(I6&gt;54,&quot;1.5&quot;,if(I6&lt;59,&quot;2&quot;))))"/>
    <hyperlink ref="CF87" r:id="rId72" display="=@if(I6&lt;50,&quot;0&quot;,if(I6&gt;49,&quot;1&quot;,if(I6&gt;54,&quot;1.5&quot;,if(I6&lt;59,&quot;2&quot;))))"/>
    <hyperlink ref="CF88" r:id="rId73" display="=@if(I6&lt;50,&quot;0&quot;,if(I6&gt;49,&quot;1&quot;,if(I6&gt;54,&quot;1.5&quot;,if(I6&lt;59,&quot;2&quot;))))"/>
    <hyperlink ref="CF89" r:id="rId74" display="=@if(I6&lt;50,&quot;0&quot;,if(I6&gt;49,&quot;1&quot;,if(I6&gt;54,&quot;1.5&quot;,if(I6&lt;59,&quot;2&quot;))))"/>
    <hyperlink ref="CF90" r:id="rId75" display="=@if(I6&lt;50,&quot;0&quot;,if(I6&gt;49,&quot;1&quot;,if(I6&gt;54,&quot;1.5&quot;,if(I6&lt;59,&quot;2&quot;))))"/>
    <hyperlink ref="CF91" r:id="rId76" display="=@if(I6&lt;50,&quot;0&quot;,if(I6&gt;49,&quot;1&quot;,if(I6&gt;54,&quot;1.5&quot;,if(I6&lt;59,&quot;2&quot;))))"/>
    <hyperlink ref="CF92" r:id="rId77" display="=@if(I6&lt;50,&quot;0&quot;,if(I6&gt;49,&quot;1&quot;,if(I6&gt;54,&quot;1.5&quot;,if(I6&lt;59,&quot;2&quot;))))"/>
    <hyperlink ref="CF93" r:id="rId78" display="=@if(I6&lt;50,&quot;0&quot;,if(I6&gt;49,&quot;1&quot;,if(I6&gt;54,&quot;1.5&quot;,if(I6&lt;59,&quot;2&quot;))))"/>
    <hyperlink ref="CF94" r:id="rId79" display="=@if(I6&lt;50,&quot;0&quot;,if(I6&gt;49,&quot;1&quot;,if(I6&gt;54,&quot;1.5&quot;,if(I6&lt;59,&quot;2&quot;))))"/>
    <hyperlink ref="CF95" r:id="rId80" display="=@if(I6&lt;50,&quot;0&quot;,if(I6&gt;49,&quot;1&quot;,if(I6&gt;54,&quot;1.5&quot;,if(I6&lt;59,&quot;2&quot;))))"/>
    <hyperlink ref="CF96" r:id="rId81" display="=@if(I6&lt;50,&quot;0&quot;,if(I6&gt;49,&quot;1&quot;,if(I6&gt;54,&quot;1.5&quot;,if(I6&lt;59,&quot;2&quot;))))"/>
    <hyperlink ref="CF97" r:id="rId82" display="=@if(I6&lt;50,&quot;0&quot;,if(I6&gt;49,&quot;1&quot;,if(I6&gt;54,&quot;1.5&quot;,if(I6&lt;59,&quot;2&quot;))))"/>
    <hyperlink ref="CF98" r:id="rId83" display="=@if(I6&lt;50,&quot;0&quot;,if(I6&gt;49,&quot;1&quot;,if(I6&gt;54,&quot;1.5&quot;,if(I6&lt;59,&quot;2&quot;))))"/>
    <hyperlink ref="CF99" r:id="rId84" display="=@if(I6&lt;50,&quot;0&quot;,if(I6&gt;49,&quot;1&quot;,if(I6&gt;54,&quot;1.5&quot;,if(I6&lt;59,&quot;2&quot;))))"/>
    <hyperlink ref="CF100" r:id="rId85" display="=@if(I6&lt;50,&quot;0&quot;,if(I6&gt;49,&quot;1&quot;,if(I6&gt;54,&quot;1.5&quot;,if(I6&lt;59,&quot;2&quot;))))"/>
    <hyperlink ref="CF101" r:id="rId86" display="=@if(I6&lt;50,&quot;0&quot;,if(I6&gt;49,&quot;1&quot;,if(I6&gt;54,&quot;1.5&quot;,if(I6&lt;59,&quot;2&quot;))))"/>
    <hyperlink ref="CF102" r:id="rId87" display="=@if(I6&lt;50,&quot;0&quot;,if(I6&gt;49,&quot;1&quot;,if(I6&gt;54,&quot;1.5&quot;,if(I6&lt;59,&quot;2&quot;))))"/>
    <hyperlink ref="CF103" r:id="rId88" display="=@if(I6&lt;50,&quot;0&quot;,if(I6&gt;49,&quot;1&quot;,if(I6&gt;54,&quot;1.5&quot;,if(I6&lt;59,&quot;2&quot;))))"/>
    <hyperlink ref="CF104" r:id="rId89" display="=@if(I6&lt;50,&quot;0&quot;,if(I6&gt;49,&quot;1&quot;,if(I6&gt;54,&quot;1.5&quot;,if(I6&lt;59,&quot;2&quot;))))"/>
    <hyperlink ref="CF105" r:id="rId90" display="=@if(I6&lt;50,&quot;0&quot;,if(I6&gt;49,&quot;1&quot;,if(I6&gt;54,&quot;1.5&quot;,if(I6&lt;59,&quot;2&quot;))))"/>
    <hyperlink ref="CF106" r:id="rId91" display="=@if(I6&lt;50,&quot;0&quot;,if(I6&gt;49,&quot;1&quot;,if(I6&gt;54,&quot;1.5&quot;,if(I6&lt;59,&quot;2&quot;))))"/>
    <hyperlink ref="CF107" r:id="rId92" display="=@if(I6&lt;50,&quot;0&quot;,if(I6&gt;49,&quot;1&quot;,if(I6&gt;54,&quot;1.5&quot;,if(I6&lt;59,&quot;2&quot;))))"/>
    <hyperlink ref="CF108" r:id="rId93" display="=@if(I6&lt;50,&quot;0&quot;,if(I6&gt;49,&quot;1&quot;,if(I6&gt;54,&quot;1.5&quot;,if(I6&lt;59,&quot;2&quot;))))"/>
    <hyperlink ref="CF109" r:id="rId94" display="=@if(I6&lt;50,&quot;0&quot;,if(I6&gt;49,&quot;1&quot;,if(I6&gt;54,&quot;1.5&quot;,if(I6&lt;59,&quot;2&quot;))))"/>
    <hyperlink ref="CF110" r:id="rId95" display="=@if(I6&lt;50,&quot;0&quot;,if(I6&gt;49,&quot;1&quot;,if(I6&gt;54,&quot;1.5&quot;,if(I6&lt;59,&quot;2&quot;))))"/>
    <hyperlink ref="CF111" r:id="rId96" display="=@if(I6&lt;50,&quot;0&quot;,if(I6&gt;49,&quot;1&quot;,if(I6&gt;54,&quot;1.5&quot;,if(I6&lt;59,&quot;2&quot;))))"/>
    <hyperlink ref="CF112" r:id="rId97" display="=@if(I6&lt;50,&quot;0&quot;,if(I6&gt;49,&quot;1&quot;,if(I6&gt;54,&quot;1.5&quot;,if(I6&lt;59,&quot;2&quot;))))"/>
    <hyperlink ref="CF113" r:id="rId98" display="=@if(I6&lt;50,&quot;0&quot;,if(I6&gt;49,&quot;1&quot;,if(I6&gt;54,&quot;1.5&quot;,if(I6&lt;59,&quot;2&quot;))))"/>
    <hyperlink ref="CF114" r:id="rId99" display="=@if(I6&lt;50,&quot;0&quot;,if(I6&gt;49,&quot;1&quot;,if(I6&gt;54,&quot;1.5&quot;,if(I6&lt;59,&quot;2&quot;))))"/>
    <hyperlink ref="CF115" r:id="rId100" display="=@if(I6&lt;50,&quot;0&quot;,if(I6&gt;49,&quot;1&quot;,if(I6&gt;54,&quot;1.5&quot;,if(I6&lt;59,&quot;2&quot;))))"/>
    <hyperlink ref="CF116" r:id="rId101" display="=@if(I6&lt;50,&quot;0&quot;,if(I6&gt;49,&quot;1&quot;,if(I6&gt;54,&quot;1.5&quot;,if(I6&lt;59,&quot;2&quot;))))"/>
    <hyperlink ref="CF117" r:id="rId102" display="=@if(I6&lt;50,&quot;0&quot;,if(I6&gt;49,&quot;1&quot;,if(I6&gt;54,&quot;1.5&quot;,if(I6&lt;59,&quot;2&quot;))))"/>
    <hyperlink ref="CF118" r:id="rId103" display="=@if(I6&lt;50,&quot;0&quot;,if(I6&gt;49,&quot;1&quot;,if(I6&gt;54,&quot;1.5&quot;,if(I6&lt;59,&quot;2&quot;))))"/>
    <hyperlink ref="CF119" r:id="rId104" display="=@if(I6&lt;50,&quot;0&quot;,if(I6&gt;49,&quot;1&quot;,if(I6&gt;54,&quot;1.5&quot;,if(I6&lt;59,&quot;2&quot;))))"/>
    <hyperlink ref="CF120" r:id="rId105" display="=@if(I6&lt;50,&quot;0&quot;,if(I6&gt;49,&quot;1&quot;,if(I6&gt;54,&quot;1.5&quot;,if(I6&lt;59,&quot;2&quot;))))"/>
    <hyperlink ref="CF121" r:id="rId106" display="=@if(I6&lt;50,&quot;0&quot;,if(I6&gt;49,&quot;1&quot;,if(I6&gt;54,&quot;1.5&quot;,if(I6&lt;59,&quot;2&quot;))))"/>
    <hyperlink ref="CF122" r:id="rId107" display="=@if(I6&lt;50,&quot;0&quot;,if(I6&gt;49,&quot;1&quot;,if(I6&gt;54,&quot;1.5&quot;,if(I6&lt;59,&quot;2&quot;))))"/>
    <hyperlink ref="CF123" r:id="rId108" display="=@if(I6&lt;50,&quot;0&quot;,if(I6&gt;49,&quot;1&quot;,if(I6&gt;54,&quot;1.5&quot;,if(I6&lt;59,&quot;2&quot;))))"/>
    <hyperlink ref="CF124" r:id="rId109" display="=@if(I6&lt;50,&quot;0&quot;,if(I6&gt;49,&quot;1&quot;,if(I6&gt;54,&quot;1.5&quot;,if(I6&lt;59,&quot;2&quot;))))"/>
    <hyperlink ref="CF125" r:id="rId110" display="=@if(I6&lt;50,&quot;0&quot;,if(I6&gt;49,&quot;1&quot;,if(I6&gt;54,&quot;1.5&quot;,if(I6&lt;59,&quot;2&quot;))))"/>
    <hyperlink ref="CF126" r:id="rId111" display="=@if(I6&lt;50,&quot;0&quot;,if(I6&gt;49,&quot;1&quot;,if(I6&gt;54,&quot;1.5&quot;,if(I6&lt;59,&quot;2&quot;))))"/>
    <hyperlink ref="CF127" r:id="rId112" display="=@if(I6&lt;50,&quot;0&quot;,if(I6&gt;49,&quot;1&quot;,if(I6&gt;54,&quot;1.5&quot;,if(I6&lt;59,&quot;2&quot;))))"/>
    <hyperlink ref="CF128" r:id="rId113" display="=@if(I6&lt;50,&quot;0&quot;,if(I6&gt;49,&quot;1&quot;,if(I6&gt;54,&quot;1.5&quot;,if(I6&lt;59,&quot;2&quot;))))"/>
    <hyperlink ref="CF129" r:id="rId114" display="=@if(I6&lt;50,&quot;0&quot;,if(I6&gt;49,&quot;1&quot;,if(I6&gt;54,&quot;1.5&quot;,if(I6&lt;59,&quot;2&quot;))))"/>
    <hyperlink ref="CF130" r:id="rId115" display="=@if(I6&lt;50,&quot;0&quot;,if(I6&gt;49,&quot;1&quot;,if(I6&gt;54,&quot;1.5&quot;,if(I6&lt;59,&quot;2&quot;))))"/>
    <hyperlink ref="CF131" r:id="rId116" display="=@if(I6&lt;50,&quot;0&quot;,if(I6&gt;49,&quot;1&quot;,if(I6&gt;54,&quot;1.5&quot;,if(I6&lt;59,&quot;2&quot;))))"/>
    <hyperlink ref="CF132" r:id="rId117" display="=@if(I6&lt;50,&quot;0&quot;,if(I6&gt;49,&quot;1&quot;,if(I6&gt;54,&quot;1.5&quot;,if(I6&lt;59,&quot;2&quot;))))"/>
    <hyperlink ref="CF133" r:id="rId118" display="=@if(I6&lt;50,&quot;0&quot;,if(I6&gt;49,&quot;1&quot;,if(I6&gt;54,&quot;1.5&quot;,if(I6&lt;59,&quot;2&quot;))))"/>
    <hyperlink ref="CF134" r:id="rId119" display="=@if(I6&lt;50,&quot;0&quot;,if(I6&gt;49,&quot;1&quot;,if(I6&gt;54,&quot;1.5&quot;,if(I6&lt;59,&quot;2&quot;))))"/>
    <hyperlink ref="CF135" r:id="rId120" display="=@if(I6&lt;50,&quot;0&quot;,if(I6&gt;49,&quot;1&quot;,if(I6&gt;54,&quot;1.5&quot;,if(I6&lt;59,&quot;2&quot;))))"/>
    <hyperlink ref="CF136" r:id="rId121" display="=@if(I6&lt;50,&quot;0&quot;,if(I6&gt;49,&quot;1&quot;,if(I6&gt;54,&quot;1.5&quot;,if(I6&lt;59,&quot;2&quot;))))"/>
    <hyperlink ref="CF137" r:id="rId122" display="=@if(I6&lt;50,&quot;0&quot;,if(I6&gt;49,&quot;1&quot;,if(I6&gt;54,&quot;1.5&quot;,if(I6&lt;59,&quot;2&quot;))))"/>
    <hyperlink ref="CF138" r:id="rId123" display="=@if(I6&lt;50,&quot;0&quot;,if(I6&gt;49,&quot;1&quot;,if(I6&gt;54,&quot;1.5&quot;,if(I6&lt;59,&quot;2&quot;))))"/>
    <hyperlink ref="CF139" r:id="rId124" display="=@if(I6&lt;50,&quot;0&quot;,if(I6&gt;49,&quot;1&quot;,if(I6&gt;54,&quot;1.5&quot;,if(I6&lt;59,&quot;2&quot;))))"/>
    <hyperlink ref="CF140" r:id="rId125" display="=@if(I6&lt;50,&quot;0&quot;,if(I6&gt;49,&quot;1&quot;,if(I6&gt;54,&quot;1.5&quot;,if(I6&lt;59,&quot;2&quot;))))"/>
    <hyperlink ref="CF141" r:id="rId126" display="=@if(I6&lt;50,&quot;0&quot;,if(I6&gt;49,&quot;1&quot;,if(I6&gt;54,&quot;1.5&quot;,if(I6&lt;59,&quot;2&quot;))))"/>
    <hyperlink ref="CF142" r:id="rId127" display="=@if(I6&lt;50,&quot;0&quot;,if(I6&gt;49,&quot;1&quot;,if(I6&gt;54,&quot;1.5&quot;,if(I6&lt;59,&quot;2&quot;))))"/>
    <hyperlink ref="CF143" r:id="rId128" display="=@if(I6&lt;50,&quot;0&quot;,if(I6&gt;49,&quot;1&quot;,if(I6&gt;54,&quot;1.5&quot;,if(I6&lt;59,&quot;2&quot;))))"/>
    <hyperlink ref="CF144" r:id="rId129" display="=@if(I6&lt;50,&quot;0&quot;,if(I6&gt;49,&quot;1&quot;,if(I6&gt;54,&quot;1.5&quot;,if(I6&lt;59,&quot;2&quot;))))"/>
    <hyperlink ref="CF145" r:id="rId130" display="=@if(I6&lt;50,&quot;0&quot;,if(I6&gt;49,&quot;1&quot;,if(I6&gt;54,&quot;1.5&quot;,if(I6&lt;59,&quot;2&quot;))))"/>
    <hyperlink ref="CF146" r:id="rId131" display="=@if(I6&lt;50,&quot;0&quot;,if(I6&gt;49,&quot;1&quot;,if(I6&gt;54,&quot;1.5&quot;,if(I6&lt;59,&quot;2&quot;))))"/>
    <hyperlink ref="CF147" r:id="rId132" display="=@if(I6&lt;50,&quot;0&quot;,if(I6&gt;49,&quot;1&quot;,if(I6&gt;54,&quot;1.5&quot;,if(I6&lt;59,&quot;2&quot;))))"/>
    <hyperlink ref="CF148" r:id="rId133" display="=@if(I6&lt;50,&quot;0&quot;,if(I6&gt;49,&quot;1&quot;,if(I6&gt;54,&quot;1.5&quot;,if(I6&lt;59,&quot;2&quot;))))"/>
    <hyperlink ref="CF149" r:id="rId134" display="=@if(I6&lt;50,&quot;0&quot;,if(I6&gt;49,&quot;1&quot;,if(I6&gt;54,&quot;1.5&quot;,if(I6&lt;59,&quot;2&quot;))))"/>
    <hyperlink ref="CF150" r:id="rId135" display="=@if(I6&lt;50,&quot;0&quot;,if(I6&gt;49,&quot;1&quot;,if(I6&gt;54,&quot;1.5&quot;,if(I6&lt;59,&quot;2&quot;))))"/>
    <hyperlink ref="CF151" r:id="rId136" display="=@if(I6&lt;50,&quot;0&quot;,if(I6&gt;49,&quot;1&quot;,if(I6&gt;54,&quot;1.5&quot;,if(I6&lt;59,&quot;2&quot;))))"/>
    <hyperlink ref="CF152" r:id="rId137" display="=@if(I6&lt;50,&quot;0&quot;,if(I6&gt;49,&quot;1&quot;,if(I6&gt;54,&quot;1.5&quot;,if(I6&lt;59,&quot;2&quot;))))"/>
    <hyperlink ref="CF153" r:id="rId138" display="=@if(I6&lt;50,&quot;0&quot;,if(I6&gt;49,&quot;1&quot;,if(I6&gt;54,&quot;1.5&quot;,if(I6&lt;59,&quot;2&quot;))))"/>
    <hyperlink ref="CF154" r:id="rId139" display="=@if(I6&lt;50,&quot;0&quot;,if(I6&gt;49,&quot;1&quot;,if(I6&gt;54,&quot;1.5&quot;,if(I6&lt;59,&quot;2&quot;))))"/>
    <hyperlink ref="CF155" r:id="rId140" display="=@if(I6&lt;50,&quot;0&quot;,if(I6&gt;49,&quot;1&quot;,if(I6&gt;54,&quot;1.5&quot;,if(I6&lt;59,&quot;2&quot;))))"/>
    <hyperlink ref="CF156" r:id="rId141" display="=@if(I6&lt;50,&quot;0&quot;,if(I6&gt;49,&quot;1&quot;,if(I6&gt;54,&quot;1.5&quot;,if(I6&lt;59,&quot;2&quot;))))"/>
    <hyperlink ref="CF157" r:id="rId142" display="=@if(I6&lt;50,&quot;0&quot;,if(I6&gt;49,&quot;1&quot;,if(I6&gt;54,&quot;1.5&quot;,if(I6&lt;59,&quot;2&quot;))))"/>
    <hyperlink ref="CF158" r:id="rId143" display="=@if(I6&lt;50,&quot;0&quot;,if(I6&gt;49,&quot;1&quot;,if(I6&gt;54,&quot;1.5&quot;,if(I6&lt;59,&quot;2&quot;))))"/>
    <hyperlink ref="CF159" r:id="rId144" display="=@if(I6&lt;50,&quot;0&quot;,if(I6&gt;49,&quot;1&quot;,if(I6&gt;54,&quot;1.5&quot;,if(I6&lt;59,&quot;2&quot;))))"/>
    <hyperlink ref="CF160" r:id="rId145" display="=@if(I6&lt;50,&quot;0&quot;,if(I6&gt;49,&quot;1&quot;,if(I6&gt;54,&quot;1.5&quot;,if(I6&lt;59,&quot;2&quot;))))"/>
    <hyperlink ref="CF161" r:id="rId146" display="=@if(I6&lt;50,&quot;0&quot;,if(I6&gt;49,&quot;1&quot;,if(I6&gt;54,&quot;1.5&quot;,if(I6&lt;59,&quot;2&quot;))))"/>
    <hyperlink ref="CF162" r:id="rId147" display="=@if(I6&lt;50,&quot;0&quot;,if(I6&gt;49,&quot;1&quot;,if(I6&gt;54,&quot;1.5&quot;,if(I6&lt;59,&quot;2&quot;))))"/>
    <hyperlink ref="CF163" r:id="rId148" display="=@if(I6&lt;50,&quot;0&quot;,if(I6&gt;49,&quot;1&quot;,if(I6&gt;54,&quot;1.5&quot;,if(I6&lt;59,&quot;2&quot;))))"/>
    <hyperlink ref="CF164" r:id="rId149" display="=@if(I6&lt;50,&quot;0&quot;,if(I6&gt;49,&quot;1&quot;,if(I6&gt;54,&quot;1.5&quot;,if(I6&lt;59,&quot;2&quot;))))"/>
    <hyperlink ref="CF165" r:id="rId150" display="=@if(I6&lt;50,&quot;0&quot;,if(I6&gt;49,&quot;1&quot;,if(I6&gt;54,&quot;1.5&quot;,if(I6&lt;59,&quot;2&quot;))))"/>
    <hyperlink ref="CF166" r:id="rId151" display="=@if(I6&lt;50,&quot;0&quot;,if(I6&gt;49,&quot;1&quot;,if(I6&gt;54,&quot;1.5&quot;,if(I6&lt;59,&quot;2&quot;))))"/>
    <hyperlink ref="CF167" r:id="rId152" display="=@if(I6&lt;50,&quot;0&quot;,if(I6&gt;49,&quot;1&quot;,if(I6&gt;54,&quot;1.5&quot;,if(I6&lt;59,&quot;2&quot;))))"/>
    <hyperlink ref="CF168" r:id="rId153" display="=@if(I6&lt;50,&quot;0&quot;,if(I6&gt;49,&quot;1&quot;,if(I6&gt;54,&quot;1.5&quot;,if(I6&lt;59,&quot;2&quot;))))"/>
    <hyperlink ref="CF169" r:id="rId154" display="=@if(I6&lt;50,&quot;0&quot;,if(I6&gt;49,&quot;1&quot;,if(I6&gt;54,&quot;1.5&quot;,if(I6&lt;59,&quot;2&quot;))))"/>
    <hyperlink ref="CF170" r:id="rId155" display="=@if(I6&lt;50,&quot;0&quot;,if(I6&gt;49,&quot;1&quot;,if(I6&gt;54,&quot;1.5&quot;,if(I6&lt;59,&quot;2&quot;))))"/>
    <hyperlink ref="CF171" r:id="rId156" display="=@if(I6&lt;50,&quot;0&quot;,if(I6&gt;49,&quot;1&quot;,if(I6&gt;54,&quot;1.5&quot;,if(I6&lt;59,&quot;2&quot;))))"/>
    <hyperlink ref="CF172" r:id="rId157" display="=@if(I6&lt;50,&quot;0&quot;,if(I6&gt;49,&quot;1&quot;,if(I6&gt;54,&quot;1.5&quot;,if(I6&lt;59,&quot;2&quot;))))"/>
    <hyperlink ref="CF173" r:id="rId158" display="=@if(I6&lt;50,&quot;0&quot;,if(I6&gt;49,&quot;1&quot;,if(I6&gt;54,&quot;1.5&quot;,if(I6&lt;59,&quot;2&quot;))))"/>
    <hyperlink ref="CF174" r:id="rId159" display="=@if(I6&lt;50,&quot;0&quot;,if(I6&gt;49,&quot;1&quot;,if(I6&gt;54,&quot;1.5&quot;,if(I6&lt;59,&quot;2&quot;))))"/>
    <hyperlink ref="CF175" r:id="rId160" display="=@if(I6&lt;50,&quot;0&quot;,if(I6&gt;49,&quot;1&quot;,if(I6&gt;54,&quot;1.5&quot;,if(I6&lt;59,&quot;2&quot;))))"/>
    <hyperlink ref="CF176" r:id="rId161" display="=@if(I6&lt;50,&quot;0&quot;,if(I6&gt;49,&quot;1&quot;,if(I6&gt;54,&quot;1.5&quot;,if(I6&lt;59,&quot;2&quot;))))"/>
    <hyperlink ref="CF177" r:id="rId162" display="=@if(I6&lt;50,&quot;0&quot;,if(I6&gt;49,&quot;1&quot;,if(I6&gt;54,&quot;1.5&quot;,if(I6&lt;59,&quot;2&quot;))))"/>
    <hyperlink ref="CF178" r:id="rId163" display="=@if(I6&lt;50,&quot;0&quot;,if(I6&gt;49,&quot;1&quot;,if(I6&gt;54,&quot;1.5&quot;,if(I6&lt;59,&quot;2&quot;))))"/>
    <hyperlink ref="CF179" r:id="rId164" display="=@if(I6&lt;50,&quot;0&quot;,if(I6&gt;49,&quot;1&quot;,if(I6&gt;54,&quot;1.5&quot;,if(I6&lt;59,&quot;2&quot;))))"/>
    <hyperlink ref="CF180" r:id="rId165" display="=@if(I6&lt;50,&quot;0&quot;,if(I6&gt;49,&quot;1&quot;,if(I6&gt;54,&quot;1.5&quot;,if(I6&lt;59,&quot;2&quot;))))"/>
    <hyperlink ref="CF181" r:id="rId166" display="=@if(I6&lt;50,&quot;0&quot;,if(I6&gt;49,&quot;1&quot;,if(I6&gt;54,&quot;1.5&quot;,if(I6&lt;59,&quot;2&quot;))))"/>
    <hyperlink ref="CF182" r:id="rId167" display="=@if(I6&lt;50,&quot;0&quot;,if(I6&gt;49,&quot;1&quot;,if(I6&gt;54,&quot;1.5&quot;,if(I6&lt;59,&quot;2&quot;))))"/>
    <hyperlink ref="CF183" r:id="rId168" display="=@if(I6&lt;50,&quot;0&quot;,if(I6&gt;49,&quot;1&quot;,if(I6&gt;54,&quot;1.5&quot;,if(I6&lt;59,&quot;2&quot;))))"/>
    <hyperlink ref="CF184" r:id="rId169" display="=@if(I6&lt;50,&quot;0&quot;,if(I6&gt;49,&quot;1&quot;,if(I6&gt;54,&quot;1.5&quot;,if(I6&lt;59,&quot;2&quot;))))"/>
    <hyperlink ref="CF185" r:id="rId170" display="=@if(I6&lt;50,&quot;0&quot;,if(I6&gt;49,&quot;1&quot;,if(I6&gt;54,&quot;1.5&quot;,if(I6&lt;59,&quot;2&quot;))))"/>
    <hyperlink ref="CF186" r:id="rId171" display="=@if(I6&lt;50,&quot;0&quot;,if(I6&gt;49,&quot;1&quot;,if(I6&gt;54,&quot;1.5&quot;,if(I6&lt;59,&quot;2&quot;))))"/>
    <hyperlink ref="CF187" r:id="rId172" display="=@if(I6&lt;50,&quot;0&quot;,if(I6&gt;49,&quot;1&quot;,if(I6&gt;54,&quot;1.5&quot;,if(I6&lt;59,&quot;2&quot;))))"/>
    <hyperlink ref="CF188" r:id="rId173" display="=@if(I6&lt;50,&quot;0&quot;,if(I6&gt;49,&quot;1&quot;,if(I6&gt;54,&quot;1.5&quot;,if(I6&lt;59,&quot;2&quot;))))"/>
    <hyperlink ref="CF189" r:id="rId174" display="=@if(I6&lt;50,&quot;0&quot;,if(I6&gt;49,&quot;1&quot;,if(I6&gt;54,&quot;1.5&quot;,if(I6&lt;59,&quot;2&quot;))))"/>
    <hyperlink ref="CF190" r:id="rId175" display="=@if(I6&lt;50,&quot;0&quot;,if(I6&gt;49,&quot;1&quot;,if(I6&gt;54,&quot;1.5&quot;,if(I6&lt;59,&quot;2&quot;))))"/>
    <hyperlink ref="CF191" r:id="rId176" display="=@if(I6&lt;50,&quot;0&quot;,if(I6&gt;49,&quot;1&quot;,if(I6&gt;54,&quot;1.5&quot;,if(I6&lt;59,&quot;2&quot;))))"/>
    <hyperlink ref="CF192" r:id="rId177" display="=@if(I6&lt;50,&quot;0&quot;,if(I6&gt;49,&quot;1&quot;,if(I6&gt;54,&quot;1.5&quot;,if(I6&lt;59,&quot;2&quot;))))"/>
    <hyperlink ref="CF193" r:id="rId178" display="=@if(I6&lt;50,&quot;0&quot;,if(I6&gt;49,&quot;1&quot;,if(I6&gt;54,&quot;1.5&quot;,if(I6&lt;59,&quot;2&quot;))))"/>
    <hyperlink ref="CF194" r:id="rId179" display="=@if(I6&lt;50,&quot;0&quot;,if(I6&gt;49,&quot;1&quot;,if(I6&gt;54,&quot;1.5&quot;,if(I6&lt;59,&quot;2&quot;))))"/>
    <hyperlink ref="CF195" r:id="rId180" display="=@if(I6&lt;50,&quot;0&quot;,if(I6&gt;49,&quot;1&quot;,if(I6&gt;54,&quot;1.5&quot;,if(I6&lt;59,&quot;2&quot;))))"/>
    <hyperlink ref="CF196" r:id="rId181" display="=@if(I6&lt;50,&quot;0&quot;,if(I6&gt;49,&quot;1&quot;,if(I6&gt;54,&quot;1.5&quot;,if(I6&lt;59,&quot;2&quot;))))"/>
    <hyperlink ref="CF197" r:id="rId182" display="=@if(I6&lt;50,&quot;0&quot;,if(I6&gt;49,&quot;1&quot;,if(I6&gt;54,&quot;1.5&quot;,if(I6&lt;59,&quot;2&quot;))))"/>
    <hyperlink ref="CF198" r:id="rId183" display="=@if(I6&lt;50,&quot;0&quot;,if(I6&gt;49,&quot;1&quot;,if(I6&gt;54,&quot;1.5&quot;,if(I6&lt;59,&quot;2&quot;))))"/>
    <hyperlink ref="CF199" r:id="rId184" display="=@if(I6&lt;50,&quot;0&quot;,if(I6&gt;49,&quot;1&quot;,if(I6&gt;54,&quot;1.5&quot;,if(I6&lt;59,&quot;2&quot;))))"/>
    <hyperlink ref="CF200" r:id="rId185" display="=@if(I6&lt;50,&quot;0&quot;,if(I6&gt;49,&quot;1&quot;,if(I6&gt;54,&quot;1.5&quot;,if(I6&lt;59,&quot;2&quot;))))"/>
    <hyperlink ref="CF201" r:id="rId186" display="=@if(I6&lt;50,&quot;0&quot;,if(I6&gt;49,&quot;1&quot;,if(I6&gt;54,&quot;1.5&quot;,if(I6&lt;59,&quot;2&quot;))))"/>
    <hyperlink ref="CF202" r:id="rId187" display="=@if(I6&lt;50,&quot;0&quot;,if(I6&gt;49,&quot;1&quot;,if(I6&gt;54,&quot;1.5&quot;,if(I6&lt;59,&quot;2&quot;))))"/>
    <hyperlink ref="CF203" r:id="rId188" display="=@if(I6&lt;50,&quot;0&quot;,if(I6&gt;49,&quot;1&quot;,if(I6&gt;54,&quot;1.5&quot;,if(I6&lt;59,&quot;2&quot;))))"/>
    <hyperlink ref="CF204" r:id="rId189" display="=@if(I6&lt;50,&quot;0&quot;,if(I6&gt;49,&quot;1&quot;,if(I6&gt;54,&quot;1.5&quot;,if(I6&lt;59,&quot;2&quot;))))"/>
    <hyperlink ref="CF205" r:id="rId190" display="=@if(I6&lt;50,&quot;0&quot;,if(I6&gt;49,&quot;1&quot;,if(I6&gt;54,&quot;1.5&quot;,if(I6&lt;59,&quot;2&quot;))))"/>
    <hyperlink ref="CF206" r:id="rId191" display="=@if(I6&lt;50,&quot;0&quot;,if(I6&gt;49,&quot;1&quot;,if(I6&gt;54,&quot;1.5&quot;,if(I6&lt;59,&quot;2&quot;))))"/>
    <hyperlink ref="CF207" r:id="rId192" display="=@if(I6&lt;50,&quot;0&quot;,if(I6&gt;49,&quot;1&quot;,if(I6&gt;54,&quot;1.5&quot;,if(I6&lt;59,&quot;2&quot;))))"/>
    <hyperlink ref="CF208" r:id="rId193" display="=@if(I6&lt;50,&quot;0&quot;,if(I6&gt;49,&quot;1&quot;,if(I6&gt;54,&quot;1.5&quot;,if(I6&lt;59,&quot;2&quot;))))"/>
    <hyperlink ref="CF209" r:id="rId194" display="=@if(I6&lt;50,&quot;0&quot;,if(I6&gt;49,&quot;1&quot;,if(I6&gt;54,&quot;1.5&quot;,if(I6&lt;59,&quot;2&quot;))))"/>
    <hyperlink ref="CF210" r:id="rId195" display="=@if(I6&lt;50,&quot;0&quot;,if(I6&gt;49,&quot;1&quot;,if(I6&gt;54,&quot;1.5&quot;,if(I6&lt;59,&quot;2&quot;))))"/>
    <hyperlink ref="CF211" r:id="rId196" display="=@if(I6&lt;50,&quot;0&quot;,if(I6&gt;49,&quot;1&quot;,if(I6&gt;54,&quot;1.5&quot;,if(I6&lt;59,&quot;2&quot;))))"/>
    <hyperlink ref="CF212" r:id="rId197" display="=@if(I6&lt;50,&quot;0&quot;,if(I6&gt;49,&quot;1&quot;,if(I6&gt;54,&quot;1.5&quot;,if(I6&lt;59,&quot;2&quot;))))"/>
    <hyperlink ref="CF213" r:id="rId198" display="=@if(I6&lt;50,&quot;0&quot;,if(I6&gt;49,&quot;1&quot;,if(I6&gt;54,&quot;1.5&quot;,if(I6&lt;59,&quot;2&quot;))))"/>
    <hyperlink ref="CJ16" r:id="rId199" display="=@if(I6&lt;50,&quot;0&quot;,if(I6&gt;49,&quot;1&quot;,if(I6&gt;54,&quot;1.5&quot;,if(I6&lt;59,&quot;2&quot;))))"/>
    <hyperlink ref="CJ17" r:id="rId200" display="=@if(I6&lt;50,&quot;0&quot;,if(I6&gt;49,&quot;1&quot;,if(I6&gt;54,&quot;1.5&quot;,if(I6&lt;59,&quot;2&quot;))))"/>
    <hyperlink ref="CJ18" r:id="rId201" display="=@if(I6&lt;50,&quot;0&quot;,if(I6&gt;49,&quot;1&quot;,if(I6&gt;54,&quot;1.5&quot;,if(I6&lt;59,&quot;2&quot;))))"/>
    <hyperlink ref="CJ19" r:id="rId202" display="=@if(I6&lt;50,&quot;0&quot;,if(I6&gt;49,&quot;1&quot;,if(I6&gt;54,&quot;1.5&quot;,if(I6&lt;59,&quot;2&quot;))))"/>
    <hyperlink ref="CJ20" r:id="rId203" display="=@if(I6&lt;50,&quot;0&quot;,if(I6&gt;49,&quot;1&quot;,if(I6&gt;54,&quot;1.5&quot;,if(I6&lt;59,&quot;2&quot;))))"/>
    <hyperlink ref="CJ21" r:id="rId204" display="=@if(I6&lt;50,&quot;0&quot;,if(I6&gt;49,&quot;1&quot;,if(I6&gt;54,&quot;1.5&quot;,if(I6&lt;59,&quot;2&quot;))))"/>
    <hyperlink ref="CJ22" r:id="rId205" display="=@if(I6&lt;50,&quot;0&quot;,if(I6&gt;49,&quot;1&quot;,if(I6&gt;54,&quot;1.5&quot;,if(I6&lt;59,&quot;2&quot;))))"/>
    <hyperlink ref="CJ23" r:id="rId206" display="=@if(I6&lt;50,&quot;0&quot;,if(I6&gt;49,&quot;1&quot;,if(I6&gt;54,&quot;1.5&quot;,if(I6&lt;59,&quot;2&quot;))))"/>
    <hyperlink ref="CJ24" r:id="rId207" display="=@if(I6&lt;50,&quot;0&quot;,if(I6&gt;49,&quot;1&quot;,if(I6&gt;54,&quot;1.5&quot;,if(I6&lt;59,&quot;2&quot;))))"/>
    <hyperlink ref="CJ25" r:id="rId208" display="=@if(I6&lt;50,&quot;0&quot;,if(I6&gt;49,&quot;1&quot;,if(I6&gt;54,&quot;1.5&quot;,if(I6&lt;59,&quot;2&quot;))))"/>
    <hyperlink ref="CJ26" r:id="rId209" display="=@if(I6&lt;50,&quot;0&quot;,if(I6&gt;49,&quot;1&quot;,if(I6&gt;54,&quot;1.5&quot;,if(I6&lt;59,&quot;2&quot;))))"/>
    <hyperlink ref="CJ27" r:id="rId210" display="=@if(I6&lt;50,&quot;0&quot;,if(I6&gt;49,&quot;1&quot;,if(I6&gt;54,&quot;1.5&quot;,if(I6&lt;59,&quot;2&quot;))))"/>
    <hyperlink ref="CJ28" r:id="rId211" display="=@if(I6&lt;50,&quot;0&quot;,if(I6&gt;49,&quot;1&quot;,if(I6&gt;54,&quot;1.5&quot;,if(I6&lt;59,&quot;2&quot;))))"/>
    <hyperlink ref="CJ29" r:id="rId212" display="=@if(I6&lt;50,&quot;0&quot;,if(I6&gt;49,&quot;1&quot;,if(I6&gt;54,&quot;1.5&quot;,if(I6&lt;59,&quot;2&quot;))))"/>
    <hyperlink ref="CJ30" r:id="rId213" display="=@if(I6&lt;50,&quot;0&quot;,if(I6&gt;49,&quot;1&quot;,if(I6&gt;54,&quot;1.5&quot;,if(I6&lt;59,&quot;2&quot;))))"/>
    <hyperlink ref="CJ31" r:id="rId214" display="=@if(I6&lt;50,&quot;0&quot;,if(I6&gt;49,&quot;1&quot;,if(I6&gt;54,&quot;1.5&quot;,if(I6&lt;59,&quot;2&quot;))))"/>
    <hyperlink ref="CJ32" r:id="rId215" display="=@if(I6&lt;50,&quot;0&quot;,if(I6&gt;49,&quot;1&quot;,if(I6&gt;54,&quot;1.5&quot;,if(I6&lt;59,&quot;2&quot;))))"/>
    <hyperlink ref="CJ33" r:id="rId216" display="=@if(I6&lt;50,&quot;0&quot;,if(I6&gt;49,&quot;1&quot;,if(I6&gt;54,&quot;1.5&quot;,if(I6&lt;59,&quot;2&quot;))))"/>
    <hyperlink ref="CJ34" r:id="rId217" display="=@if(I6&lt;50,&quot;0&quot;,if(I6&gt;49,&quot;1&quot;,if(I6&gt;54,&quot;1.5&quot;,if(I6&lt;59,&quot;2&quot;))))"/>
    <hyperlink ref="CJ35" r:id="rId218" display="=@if(I6&lt;50,&quot;0&quot;,if(I6&gt;49,&quot;1&quot;,if(I6&gt;54,&quot;1.5&quot;,if(I6&lt;59,&quot;2&quot;))))"/>
    <hyperlink ref="CJ36" r:id="rId219" display="=@if(I6&lt;50,&quot;0&quot;,if(I6&gt;49,&quot;1&quot;,if(I6&gt;54,&quot;1.5&quot;,if(I6&lt;59,&quot;2&quot;))))"/>
    <hyperlink ref="CJ37" r:id="rId220" display="=@if(I6&lt;50,&quot;0&quot;,if(I6&gt;49,&quot;1&quot;,if(I6&gt;54,&quot;1.5&quot;,if(I6&lt;59,&quot;2&quot;))))"/>
    <hyperlink ref="CJ38" r:id="rId221" display="=@if(I6&lt;50,&quot;0&quot;,if(I6&gt;49,&quot;1&quot;,if(I6&gt;54,&quot;1.5&quot;,if(I6&lt;59,&quot;2&quot;))))"/>
    <hyperlink ref="CJ39" r:id="rId222" display="=@if(I6&lt;50,&quot;0&quot;,if(I6&gt;49,&quot;1&quot;,if(I6&gt;54,&quot;1.5&quot;,if(I6&lt;59,&quot;2&quot;))))"/>
    <hyperlink ref="CJ40" r:id="rId223" display="=@if(I6&lt;50,&quot;0&quot;,if(I6&gt;49,&quot;1&quot;,if(I6&gt;54,&quot;1.5&quot;,if(I6&lt;59,&quot;2&quot;))))"/>
    <hyperlink ref="CJ41" r:id="rId224" display="=@if(I6&lt;50,&quot;0&quot;,if(I6&gt;49,&quot;1&quot;,if(I6&gt;54,&quot;1.5&quot;,if(I6&lt;59,&quot;2&quot;))))"/>
    <hyperlink ref="CJ42" r:id="rId225" display="=@if(I6&lt;50,&quot;0&quot;,if(I6&gt;49,&quot;1&quot;,if(I6&gt;54,&quot;1.5&quot;,if(I6&lt;59,&quot;2&quot;))))"/>
    <hyperlink ref="CJ43" r:id="rId226" display="=@if(I6&lt;50,&quot;0&quot;,if(I6&gt;49,&quot;1&quot;,if(I6&gt;54,&quot;1.5&quot;,if(I6&lt;59,&quot;2&quot;))))"/>
    <hyperlink ref="CJ44" r:id="rId227" display="=@if(I6&lt;50,&quot;0&quot;,if(I6&gt;49,&quot;1&quot;,if(I6&gt;54,&quot;1.5&quot;,if(I6&lt;59,&quot;2&quot;))))"/>
    <hyperlink ref="CJ45" r:id="rId228" display="=@if(I6&lt;50,&quot;0&quot;,if(I6&gt;49,&quot;1&quot;,if(I6&gt;54,&quot;1.5&quot;,if(I6&lt;59,&quot;2&quot;))))"/>
    <hyperlink ref="CJ46" r:id="rId229" display="=@if(I6&lt;50,&quot;0&quot;,if(I6&gt;49,&quot;1&quot;,if(I6&gt;54,&quot;1.5&quot;,if(I6&lt;59,&quot;2&quot;))))"/>
    <hyperlink ref="CJ47" r:id="rId230" display="=@if(I6&lt;50,&quot;0&quot;,if(I6&gt;49,&quot;1&quot;,if(I6&gt;54,&quot;1.5&quot;,if(I6&lt;59,&quot;2&quot;))))"/>
    <hyperlink ref="CJ48" r:id="rId231" display="=@if(I6&lt;50,&quot;0&quot;,if(I6&gt;49,&quot;1&quot;,if(I6&gt;54,&quot;1.5&quot;,if(I6&lt;59,&quot;2&quot;))))"/>
    <hyperlink ref="CJ49" r:id="rId232" display="=@if(I6&lt;50,&quot;0&quot;,if(I6&gt;49,&quot;1&quot;,if(I6&gt;54,&quot;1.5&quot;,if(I6&lt;59,&quot;2&quot;))))"/>
    <hyperlink ref="CJ50" r:id="rId233" display="=@if(I6&lt;50,&quot;0&quot;,if(I6&gt;49,&quot;1&quot;,if(I6&gt;54,&quot;1.5&quot;,if(I6&lt;59,&quot;2&quot;))))"/>
    <hyperlink ref="CJ51" r:id="rId234" display="=@if(I6&lt;50,&quot;0&quot;,if(I6&gt;49,&quot;1&quot;,if(I6&gt;54,&quot;1.5&quot;,if(I6&lt;59,&quot;2&quot;))))"/>
    <hyperlink ref="CJ52" r:id="rId235" display="=@if(I6&lt;50,&quot;0&quot;,if(I6&gt;49,&quot;1&quot;,if(I6&gt;54,&quot;1.5&quot;,if(I6&lt;59,&quot;2&quot;))))"/>
    <hyperlink ref="CJ53" r:id="rId236" display="=@if(I6&lt;50,&quot;0&quot;,if(I6&gt;49,&quot;1&quot;,if(I6&gt;54,&quot;1.5&quot;,if(I6&lt;59,&quot;2&quot;))))"/>
    <hyperlink ref="CJ54" r:id="rId237" display="=@if(I6&lt;50,&quot;0&quot;,if(I6&gt;49,&quot;1&quot;,if(I6&gt;54,&quot;1.5&quot;,if(I6&lt;59,&quot;2&quot;))))"/>
    <hyperlink ref="CJ55" r:id="rId238" display="=@if(I6&lt;50,&quot;0&quot;,if(I6&gt;49,&quot;1&quot;,if(I6&gt;54,&quot;1.5&quot;,if(I6&lt;59,&quot;2&quot;))))"/>
    <hyperlink ref="CJ56" r:id="rId239" display="=@if(I6&lt;50,&quot;0&quot;,if(I6&gt;49,&quot;1&quot;,if(I6&gt;54,&quot;1.5&quot;,if(I6&lt;59,&quot;2&quot;))))"/>
    <hyperlink ref="CJ57" r:id="rId240" display="=@if(I6&lt;50,&quot;0&quot;,if(I6&gt;49,&quot;1&quot;,if(I6&gt;54,&quot;1.5&quot;,if(I6&lt;59,&quot;2&quot;))))"/>
    <hyperlink ref="CJ58" r:id="rId241" display="=@if(I6&lt;50,&quot;0&quot;,if(I6&gt;49,&quot;1&quot;,if(I6&gt;54,&quot;1.5&quot;,if(I6&lt;59,&quot;2&quot;))))"/>
    <hyperlink ref="CJ59" r:id="rId242" display="=@if(I6&lt;50,&quot;0&quot;,if(I6&gt;49,&quot;1&quot;,if(I6&gt;54,&quot;1.5&quot;,if(I6&lt;59,&quot;2&quot;))))"/>
    <hyperlink ref="CJ60" r:id="rId243" display="=@if(I6&lt;50,&quot;0&quot;,if(I6&gt;49,&quot;1&quot;,if(I6&gt;54,&quot;1.5&quot;,if(I6&lt;59,&quot;2&quot;))))"/>
    <hyperlink ref="CJ61" r:id="rId244" display="=@if(I6&lt;50,&quot;0&quot;,if(I6&gt;49,&quot;1&quot;,if(I6&gt;54,&quot;1.5&quot;,if(I6&lt;59,&quot;2&quot;))))"/>
    <hyperlink ref="CJ62" r:id="rId245" display="=@if(I6&lt;50,&quot;0&quot;,if(I6&gt;49,&quot;1&quot;,if(I6&gt;54,&quot;1.5&quot;,if(I6&lt;59,&quot;2&quot;))))"/>
    <hyperlink ref="CJ63" r:id="rId246" display="=@if(I6&lt;50,&quot;0&quot;,if(I6&gt;49,&quot;1&quot;,if(I6&gt;54,&quot;1.5&quot;,if(I6&lt;59,&quot;2&quot;))))"/>
    <hyperlink ref="CJ64" r:id="rId247" display="=@if(I6&lt;50,&quot;0&quot;,if(I6&gt;49,&quot;1&quot;,if(I6&gt;54,&quot;1.5&quot;,if(I6&lt;59,&quot;2&quot;))))"/>
    <hyperlink ref="CJ65" r:id="rId248" display="=@if(I6&lt;50,&quot;0&quot;,if(I6&gt;49,&quot;1&quot;,if(I6&gt;54,&quot;1.5&quot;,if(I6&lt;59,&quot;2&quot;))))"/>
    <hyperlink ref="CJ66" r:id="rId249" display="=@if(I6&lt;50,&quot;0&quot;,if(I6&gt;49,&quot;1&quot;,if(I6&gt;54,&quot;1.5&quot;,if(I6&lt;59,&quot;2&quot;))))"/>
    <hyperlink ref="CJ67" r:id="rId250" display="=@if(I6&lt;50,&quot;0&quot;,if(I6&gt;49,&quot;1&quot;,if(I6&gt;54,&quot;1.5&quot;,if(I6&lt;59,&quot;2&quot;))))"/>
    <hyperlink ref="CJ68" r:id="rId251" display="=@if(I6&lt;50,&quot;0&quot;,if(I6&gt;49,&quot;1&quot;,if(I6&gt;54,&quot;1.5&quot;,if(I6&lt;59,&quot;2&quot;))))"/>
    <hyperlink ref="CJ69" r:id="rId252" display="=@if(I6&lt;50,&quot;0&quot;,if(I6&gt;49,&quot;1&quot;,if(I6&gt;54,&quot;1.5&quot;,if(I6&lt;59,&quot;2&quot;))))"/>
    <hyperlink ref="CJ70" r:id="rId253" display="=@if(I6&lt;50,&quot;0&quot;,if(I6&gt;49,&quot;1&quot;,if(I6&gt;54,&quot;1.5&quot;,if(I6&lt;59,&quot;2&quot;))))"/>
    <hyperlink ref="CJ71" r:id="rId254" display="=@if(I6&lt;50,&quot;0&quot;,if(I6&gt;49,&quot;1&quot;,if(I6&gt;54,&quot;1.5&quot;,if(I6&lt;59,&quot;2&quot;))))"/>
    <hyperlink ref="CJ72" r:id="rId255" display="=@if(I6&lt;50,&quot;0&quot;,if(I6&gt;49,&quot;1&quot;,if(I6&gt;54,&quot;1.5&quot;,if(I6&lt;59,&quot;2&quot;))))"/>
    <hyperlink ref="CJ73" r:id="rId256" display="=@if(I6&lt;50,&quot;0&quot;,if(I6&gt;49,&quot;1&quot;,if(I6&gt;54,&quot;1.5&quot;,if(I6&lt;59,&quot;2&quot;))))"/>
    <hyperlink ref="CJ74" r:id="rId257" display="=@if(I6&lt;50,&quot;0&quot;,if(I6&gt;49,&quot;1&quot;,if(I6&gt;54,&quot;1.5&quot;,if(I6&lt;59,&quot;2&quot;))))"/>
    <hyperlink ref="CJ75" r:id="rId258" display="=@if(I6&lt;50,&quot;0&quot;,if(I6&gt;49,&quot;1&quot;,if(I6&gt;54,&quot;1.5&quot;,if(I6&lt;59,&quot;2&quot;))))"/>
    <hyperlink ref="CJ76" r:id="rId259" display="=@if(I6&lt;50,&quot;0&quot;,if(I6&gt;49,&quot;1&quot;,if(I6&gt;54,&quot;1.5&quot;,if(I6&lt;59,&quot;2&quot;))))"/>
    <hyperlink ref="CJ77" r:id="rId260" display="=@if(I6&lt;50,&quot;0&quot;,if(I6&gt;49,&quot;1&quot;,if(I6&gt;54,&quot;1.5&quot;,if(I6&lt;59,&quot;2&quot;))))"/>
    <hyperlink ref="CJ78" r:id="rId261" display="=@if(I6&lt;50,&quot;0&quot;,if(I6&gt;49,&quot;1&quot;,if(I6&gt;54,&quot;1.5&quot;,if(I6&lt;59,&quot;2&quot;))))"/>
    <hyperlink ref="CJ79" r:id="rId262" display="=@if(I6&lt;50,&quot;0&quot;,if(I6&gt;49,&quot;1&quot;,if(I6&gt;54,&quot;1.5&quot;,if(I6&lt;59,&quot;2&quot;))))"/>
    <hyperlink ref="CJ80" r:id="rId263" display="=@if(I6&lt;50,&quot;0&quot;,if(I6&gt;49,&quot;1&quot;,if(I6&gt;54,&quot;1.5&quot;,if(I6&lt;59,&quot;2&quot;))))"/>
    <hyperlink ref="CJ81" r:id="rId264" display="=@if(I6&lt;50,&quot;0&quot;,if(I6&gt;49,&quot;1&quot;,if(I6&gt;54,&quot;1.5&quot;,if(I6&lt;59,&quot;2&quot;))))"/>
    <hyperlink ref="CJ82" r:id="rId265" display="=@if(I6&lt;50,&quot;0&quot;,if(I6&gt;49,&quot;1&quot;,if(I6&gt;54,&quot;1.5&quot;,if(I6&lt;59,&quot;2&quot;))))"/>
    <hyperlink ref="CJ83" r:id="rId266" display="=@if(I6&lt;50,&quot;0&quot;,if(I6&gt;49,&quot;1&quot;,if(I6&gt;54,&quot;1.5&quot;,if(I6&lt;59,&quot;2&quot;))))"/>
    <hyperlink ref="CJ84" r:id="rId267" display="=@if(I6&lt;50,&quot;0&quot;,if(I6&gt;49,&quot;1&quot;,if(I6&gt;54,&quot;1.5&quot;,if(I6&lt;59,&quot;2&quot;))))"/>
    <hyperlink ref="CJ85" r:id="rId268" display="=@if(I6&lt;50,&quot;0&quot;,if(I6&gt;49,&quot;1&quot;,if(I6&gt;54,&quot;1.5&quot;,if(I6&lt;59,&quot;2&quot;))))"/>
    <hyperlink ref="CJ86" r:id="rId269" display="=@if(I6&lt;50,&quot;0&quot;,if(I6&gt;49,&quot;1&quot;,if(I6&gt;54,&quot;1.5&quot;,if(I6&lt;59,&quot;2&quot;))))"/>
    <hyperlink ref="CJ87" r:id="rId270" display="=@if(I6&lt;50,&quot;0&quot;,if(I6&gt;49,&quot;1&quot;,if(I6&gt;54,&quot;1.5&quot;,if(I6&lt;59,&quot;2&quot;))))"/>
    <hyperlink ref="CJ88" r:id="rId271" display="=@if(I6&lt;50,&quot;0&quot;,if(I6&gt;49,&quot;1&quot;,if(I6&gt;54,&quot;1.5&quot;,if(I6&lt;59,&quot;2&quot;))))"/>
    <hyperlink ref="CJ89" r:id="rId272" display="=@if(I6&lt;50,&quot;0&quot;,if(I6&gt;49,&quot;1&quot;,if(I6&gt;54,&quot;1.5&quot;,if(I6&lt;59,&quot;2&quot;))))"/>
    <hyperlink ref="CJ90" r:id="rId273" display="=@if(I6&lt;50,&quot;0&quot;,if(I6&gt;49,&quot;1&quot;,if(I6&gt;54,&quot;1.5&quot;,if(I6&lt;59,&quot;2&quot;))))"/>
    <hyperlink ref="CJ91" r:id="rId274" display="=@if(I6&lt;50,&quot;0&quot;,if(I6&gt;49,&quot;1&quot;,if(I6&gt;54,&quot;1.5&quot;,if(I6&lt;59,&quot;2&quot;))))"/>
    <hyperlink ref="CJ92" r:id="rId275" display="=@if(I6&lt;50,&quot;0&quot;,if(I6&gt;49,&quot;1&quot;,if(I6&gt;54,&quot;1.5&quot;,if(I6&lt;59,&quot;2&quot;))))"/>
    <hyperlink ref="CJ93" r:id="rId276" display="=@if(I6&lt;50,&quot;0&quot;,if(I6&gt;49,&quot;1&quot;,if(I6&gt;54,&quot;1.5&quot;,if(I6&lt;59,&quot;2&quot;))))"/>
    <hyperlink ref="CJ94" r:id="rId277" display="=@if(I6&lt;50,&quot;0&quot;,if(I6&gt;49,&quot;1&quot;,if(I6&gt;54,&quot;1.5&quot;,if(I6&lt;59,&quot;2&quot;))))"/>
    <hyperlink ref="CJ95" r:id="rId278" display="=@if(I6&lt;50,&quot;0&quot;,if(I6&gt;49,&quot;1&quot;,if(I6&gt;54,&quot;1.5&quot;,if(I6&lt;59,&quot;2&quot;))))"/>
    <hyperlink ref="CJ96" r:id="rId279" display="=@if(I6&lt;50,&quot;0&quot;,if(I6&gt;49,&quot;1&quot;,if(I6&gt;54,&quot;1.5&quot;,if(I6&lt;59,&quot;2&quot;))))"/>
    <hyperlink ref="CJ97" r:id="rId280" display="=@if(I6&lt;50,&quot;0&quot;,if(I6&gt;49,&quot;1&quot;,if(I6&gt;54,&quot;1.5&quot;,if(I6&lt;59,&quot;2&quot;))))"/>
    <hyperlink ref="CJ98" r:id="rId281" display="=@if(I6&lt;50,&quot;0&quot;,if(I6&gt;49,&quot;1&quot;,if(I6&gt;54,&quot;1.5&quot;,if(I6&lt;59,&quot;2&quot;))))"/>
    <hyperlink ref="CJ99" r:id="rId282" display="=@if(I6&lt;50,&quot;0&quot;,if(I6&gt;49,&quot;1&quot;,if(I6&gt;54,&quot;1.5&quot;,if(I6&lt;59,&quot;2&quot;))))"/>
    <hyperlink ref="CJ100" r:id="rId283" display="=@if(I6&lt;50,&quot;0&quot;,if(I6&gt;49,&quot;1&quot;,if(I6&gt;54,&quot;1.5&quot;,if(I6&lt;59,&quot;2&quot;))))"/>
    <hyperlink ref="CJ101" r:id="rId284" display="=@if(I6&lt;50,&quot;0&quot;,if(I6&gt;49,&quot;1&quot;,if(I6&gt;54,&quot;1.5&quot;,if(I6&lt;59,&quot;2&quot;))))"/>
    <hyperlink ref="CJ102" r:id="rId285" display="=@if(I6&lt;50,&quot;0&quot;,if(I6&gt;49,&quot;1&quot;,if(I6&gt;54,&quot;1.5&quot;,if(I6&lt;59,&quot;2&quot;))))"/>
    <hyperlink ref="CJ103" r:id="rId286" display="=@if(I6&lt;50,&quot;0&quot;,if(I6&gt;49,&quot;1&quot;,if(I6&gt;54,&quot;1.5&quot;,if(I6&lt;59,&quot;2&quot;))))"/>
    <hyperlink ref="CJ104" r:id="rId287" display="=@if(I6&lt;50,&quot;0&quot;,if(I6&gt;49,&quot;1&quot;,if(I6&gt;54,&quot;1.5&quot;,if(I6&lt;59,&quot;2&quot;))))"/>
    <hyperlink ref="CJ105" r:id="rId288" display="=@if(I6&lt;50,&quot;0&quot;,if(I6&gt;49,&quot;1&quot;,if(I6&gt;54,&quot;1.5&quot;,if(I6&lt;59,&quot;2&quot;))))"/>
    <hyperlink ref="CJ106" r:id="rId289" display="=@if(I6&lt;50,&quot;0&quot;,if(I6&gt;49,&quot;1&quot;,if(I6&gt;54,&quot;1.5&quot;,if(I6&lt;59,&quot;2&quot;))))"/>
    <hyperlink ref="CJ107" r:id="rId290" display="=@if(I6&lt;50,&quot;0&quot;,if(I6&gt;49,&quot;1&quot;,if(I6&gt;54,&quot;1.5&quot;,if(I6&lt;59,&quot;2&quot;))))"/>
    <hyperlink ref="CJ108" r:id="rId291" display="=@if(I6&lt;50,&quot;0&quot;,if(I6&gt;49,&quot;1&quot;,if(I6&gt;54,&quot;1.5&quot;,if(I6&lt;59,&quot;2&quot;))))"/>
    <hyperlink ref="CJ109" r:id="rId292" display="=@if(I6&lt;50,&quot;0&quot;,if(I6&gt;49,&quot;1&quot;,if(I6&gt;54,&quot;1.5&quot;,if(I6&lt;59,&quot;2&quot;))))"/>
    <hyperlink ref="CJ110" r:id="rId293" display="=@if(I6&lt;50,&quot;0&quot;,if(I6&gt;49,&quot;1&quot;,if(I6&gt;54,&quot;1.5&quot;,if(I6&lt;59,&quot;2&quot;))))"/>
    <hyperlink ref="CJ111" r:id="rId294" display="=@if(I6&lt;50,&quot;0&quot;,if(I6&gt;49,&quot;1&quot;,if(I6&gt;54,&quot;1.5&quot;,if(I6&lt;59,&quot;2&quot;))))"/>
    <hyperlink ref="CJ112" r:id="rId295" display="=@if(I6&lt;50,&quot;0&quot;,if(I6&gt;49,&quot;1&quot;,if(I6&gt;54,&quot;1.5&quot;,if(I6&lt;59,&quot;2&quot;))))"/>
    <hyperlink ref="CJ113" r:id="rId296" display="=@if(I6&lt;50,&quot;0&quot;,if(I6&gt;49,&quot;1&quot;,if(I6&gt;54,&quot;1.5&quot;,if(I6&lt;59,&quot;2&quot;))))"/>
    <hyperlink ref="CJ114" r:id="rId297" display="=@if(I6&lt;50,&quot;0&quot;,if(I6&gt;49,&quot;1&quot;,if(I6&gt;54,&quot;1.5&quot;,if(I6&lt;59,&quot;2&quot;))))"/>
    <hyperlink ref="CJ115" r:id="rId298" display="=@if(I6&lt;50,&quot;0&quot;,if(I6&gt;49,&quot;1&quot;,if(I6&gt;54,&quot;1.5&quot;,if(I6&lt;59,&quot;2&quot;))))"/>
    <hyperlink ref="CJ116" r:id="rId299" display="=@if(I6&lt;50,&quot;0&quot;,if(I6&gt;49,&quot;1&quot;,if(I6&gt;54,&quot;1.5&quot;,if(I6&lt;59,&quot;2&quot;))))"/>
    <hyperlink ref="CJ117" r:id="rId300" display="=@if(I6&lt;50,&quot;0&quot;,if(I6&gt;49,&quot;1&quot;,if(I6&gt;54,&quot;1.5&quot;,if(I6&lt;59,&quot;2&quot;))))"/>
    <hyperlink ref="CJ118" r:id="rId301" display="=@if(I6&lt;50,&quot;0&quot;,if(I6&gt;49,&quot;1&quot;,if(I6&gt;54,&quot;1.5&quot;,if(I6&lt;59,&quot;2&quot;))))"/>
    <hyperlink ref="CJ119" r:id="rId302" display="=@if(I6&lt;50,&quot;0&quot;,if(I6&gt;49,&quot;1&quot;,if(I6&gt;54,&quot;1.5&quot;,if(I6&lt;59,&quot;2&quot;))))"/>
    <hyperlink ref="CJ120" r:id="rId303" display="=@if(I6&lt;50,&quot;0&quot;,if(I6&gt;49,&quot;1&quot;,if(I6&gt;54,&quot;1.5&quot;,if(I6&lt;59,&quot;2&quot;))))"/>
    <hyperlink ref="CJ121" r:id="rId304" display="=@if(I6&lt;50,&quot;0&quot;,if(I6&gt;49,&quot;1&quot;,if(I6&gt;54,&quot;1.5&quot;,if(I6&lt;59,&quot;2&quot;))))"/>
    <hyperlink ref="CJ122" r:id="rId305" display="=@if(I6&lt;50,&quot;0&quot;,if(I6&gt;49,&quot;1&quot;,if(I6&gt;54,&quot;1.5&quot;,if(I6&lt;59,&quot;2&quot;))))"/>
    <hyperlink ref="CJ123" r:id="rId306" display="=@if(I6&lt;50,&quot;0&quot;,if(I6&gt;49,&quot;1&quot;,if(I6&gt;54,&quot;1.5&quot;,if(I6&lt;59,&quot;2&quot;))))"/>
    <hyperlink ref="CJ124" r:id="rId307" display="=@if(I6&lt;50,&quot;0&quot;,if(I6&gt;49,&quot;1&quot;,if(I6&gt;54,&quot;1.5&quot;,if(I6&lt;59,&quot;2&quot;))))"/>
    <hyperlink ref="CJ125" r:id="rId308" display="=@if(I6&lt;50,&quot;0&quot;,if(I6&gt;49,&quot;1&quot;,if(I6&gt;54,&quot;1.5&quot;,if(I6&lt;59,&quot;2&quot;))))"/>
    <hyperlink ref="CJ126" r:id="rId309" display="=@if(I6&lt;50,&quot;0&quot;,if(I6&gt;49,&quot;1&quot;,if(I6&gt;54,&quot;1.5&quot;,if(I6&lt;59,&quot;2&quot;))))"/>
    <hyperlink ref="CJ127" r:id="rId310" display="=@if(I6&lt;50,&quot;0&quot;,if(I6&gt;49,&quot;1&quot;,if(I6&gt;54,&quot;1.5&quot;,if(I6&lt;59,&quot;2&quot;))))"/>
    <hyperlink ref="CJ128" r:id="rId311" display="=@if(I6&lt;50,&quot;0&quot;,if(I6&gt;49,&quot;1&quot;,if(I6&gt;54,&quot;1.5&quot;,if(I6&lt;59,&quot;2&quot;))))"/>
    <hyperlink ref="CJ129" r:id="rId312" display="=@if(I6&lt;50,&quot;0&quot;,if(I6&gt;49,&quot;1&quot;,if(I6&gt;54,&quot;1.5&quot;,if(I6&lt;59,&quot;2&quot;))))"/>
    <hyperlink ref="CJ130" r:id="rId313" display="=@if(I6&lt;50,&quot;0&quot;,if(I6&gt;49,&quot;1&quot;,if(I6&gt;54,&quot;1.5&quot;,if(I6&lt;59,&quot;2&quot;))))"/>
    <hyperlink ref="CJ131" r:id="rId314" display="=@if(I6&lt;50,&quot;0&quot;,if(I6&gt;49,&quot;1&quot;,if(I6&gt;54,&quot;1.5&quot;,if(I6&lt;59,&quot;2&quot;))))"/>
    <hyperlink ref="CJ132" r:id="rId315" display="=@if(I6&lt;50,&quot;0&quot;,if(I6&gt;49,&quot;1&quot;,if(I6&gt;54,&quot;1.5&quot;,if(I6&lt;59,&quot;2&quot;))))"/>
    <hyperlink ref="CJ133" r:id="rId316" display="=@if(I6&lt;50,&quot;0&quot;,if(I6&gt;49,&quot;1&quot;,if(I6&gt;54,&quot;1.5&quot;,if(I6&lt;59,&quot;2&quot;))))"/>
    <hyperlink ref="CJ134" r:id="rId317" display="=@if(I6&lt;50,&quot;0&quot;,if(I6&gt;49,&quot;1&quot;,if(I6&gt;54,&quot;1.5&quot;,if(I6&lt;59,&quot;2&quot;))))"/>
    <hyperlink ref="CJ135" r:id="rId318" display="=@if(I6&lt;50,&quot;0&quot;,if(I6&gt;49,&quot;1&quot;,if(I6&gt;54,&quot;1.5&quot;,if(I6&lt;59,&quot;2&quot;))))"/>
    <hyperlink ref="CJ136" r:id="rId319" display="=@if(I6&lt;50,&quot;0&quot;,if(I6&gt;49,&quot;1&quot;,if(I6&gt;54,&quot;1.5&quot;,if(I6&lt;59,&quot;2&quot;))))"/>
    <hyperlink ref="CJ137" r:id="rId320" display="=@if(I6&lt;50,&quot;0&quot;,if(I6&gt;49,&quot;1&quot;,if(I6&gt;54,&quot;1.5&quot;,if(I6&lt;59,&quot;2&quot;))))"/>
    <hyperlink ref="CJ138" r:id="rId321" display="=@if(I6&lt;50,&quot;0&quot;,if(I6&gt;49,&quot;1&quot;,if(I6&gt;54,&quot;1.5&quot;,if(I6&lt;59,&quot;2&quot;))))"/>
    <hyperlink ref="CJ139" r:id="rId322" display="=@if(I6&lt;50,&quot;0&quot;,if(I6&gt;49,&quot;1&quot;,if(I6&gt;54,&quot;1.5&quot;,if(I6&lt;59,&quot;2&quot;))))"/>
    <hyperlink ref="CJ140" r:id="rId323" display="=@if(I6&lt;50,&quot;0&quot;,if(I6&gt;49,&quot;1&quot;,if(I6&gt;54,&quot;1.5&quot;,if(I6&lt;59,&quot;2&quot;))))"/>
    <hyperlink ref="CJ141" r:id="rId324" display="=@if(I6&lt;50,&quot;0&quot;,if(I6&gt;49,&quot;1&quot;,if(I6&gt;54,&quot;1.5&quot;,if(I6&lt;59,&quot;2&quot;))))"/>
    <hyperlink ref="CJ142" r:id="rId325" display="=@if(I6&lt;50,&quot;0&quot;,if(I6&gt;49,&quot;1&quot;,if(I6&gt;54,&quot;1.5&quot;,if(I6&lt;59,&quot;2&quot;))))"/>
    <hyperlink ref="CJ143" r:id="rId326" display="=@if(I6&lt;50,&quot;0&quot;,if(I6&gt;49,&quot;1&quot;,if(I6&gt;54,&quot;1.5&quot;,if(I6&lt;59,&quot;2&quot;))))"/>
    <hyperlink ref="CJ144" r:id="rId327" display="=@if(I6&lt;50,&quot;0&quot;,if(I6&gt;49,&quot;1&quot;,if(I6&gt;54,&quot;1.5&quot;,if(I6&lt;59,&quot;2&quot;))))"/>
    <hyperlink ref="CJ145" r:id="rId328" display="=@if(I6&lt;50,&quot;0&quot;,if(I6&gt;49,&quot;1&quot;,if(I6&gt;54,&quot;1.5&quot;,if(I6&lt;59,&quot;2&quot;))))"/>
    <hyperlink ref="CJ146" r:id="rId329" display="=@if(I6&lt;50,&quot;0&quot;,if(I6&gt;49,&quot;1&quot;,if(I6&gt;54,&quot;1.5&quot;,if(I6&lt;59,&quot;2&quot;))))"/>
    <hyperlink ref="CJ147" r:id="rId330" display="=@if(I6&lt;50,&quot;0&quot;,if(I6&gt;49,&quot;1&quot;,if(I6&gt;54,&quot;1.5&quot;,if(I6&lt;59,&quot;2&quot;))))"/>
    <hyperlink ref="CJ148" r:id="rId331" display="=@if(I6&lt;50,&quot;0&quot;,if(I6&gt;49,&quot;1&quot;,if(I6&gt;54,&quot;1.5&quot;,if(I6&lt;59,&quot;2&quot;))))"/>
    <hyperlink ref="CJ149" r:id="rId332" display="=@if(I6&lt;50,&quot;0&quot;,if(I6&gt;49,&quot;1&quot;,if(I6&gt;54,&quot;1.5&quot;,if(I6&lt;59,&quot;2&quot;))))"/>
    <hyperlink ref="CJ150" r:id="rId333" display="=@if(I6&lt;50,&quot;0&quot;,if(I6&gt;49,&quot;1&quot;,if(I6&gt;54,&quot;1.5&quot;,if(I6&lt;59,&quot;2&quot;))))"/>
    <hyperlink ref="CJ151" r:id="rId334" display="=@if(I6&lt;50,&quot;0&quot;,if(I6&gt;49,&quot;1&quot;,if(I6&gt;54,&quot;1.5&quot;,if(I6&lt;59,&quot;2&quot;))))"/>
    <hyperlink ref="CJ152" r:id="rId335" display="=@if(I6&lt;50,&quot;0&quot;,if(I6&gt;49,&quot;1&quot;,if(I6&gt;54,&quot;1.5&quot;,if(I6&lt;59,&quot;2&quot;))))"/>
    <hyperlink ref="CJ153" r:id="rId336" display="=@if(I6&lt;50,&quot;0&quot;,if(I6&gt;49,&quot;1&quot;,if(I6&gt;54,&quot;1.5&quot;,if(I6&lt;59,&quot;2&quot;))))"/>
    <hyperlink ref="CJ154" r:id="rId337" display="=@if(I6&lt;50,&quot;0&quot;,if(I6&gt;49,&quot;1&quot;,if(I6&gt;54,&quot;1.5&quot;,if(I6&lt;59,&quot;2&quot;))))"/>
    <hyperlink ref="CJ155" r:id="rId338" display="=@if(I6&lt;50,&quot;0&quot;,if(I6&gt;49,&quot;1&quot;,if(I6&gt;54,&quot;1.5&quot;,if(I6&lt;59,&quot;2&quot;))))"/>
    <hyperlink ref="CJ156" r:id="rId339" display="=@if(I6&lt;50,&quot;0&quot;,if(I6&gt;49,&quot;1&quot;,if(I6&gt;54,&quot;1.5&quot;,if(I6&lt;59,&quot;2&quot;))))"/>
    <hyperlink ref="CJ157" r:id="rId340" display="=@if(I6&lt;50,&quot;0&quot;,if(I6&gt;49,&quot;1&quot;,if(I6&gt;54,&quot;1.5&quot;,if(I6&lt;59,&quot;2&quot;))))"/>
    <hyperlink ref="CJ158" r:id="rId341" display="=@if(I6&lt;50,&quot;0&quot;,if(I6&gt;49,&quot;1&quot;,if(I6&gt;54,&quot;1.5&quot;,if(I6&lt;59,&quot;2&quot;))))"/>
    <hyperlink ref="CJ159" r:id="rId342" display="=@if(I6&lt;50,&quot;0&quot;,if(I6&gt;49,&quot;1&quot;,if(I6&gt;54,&quot;1.5&quot;,if(I6&lt;59,&quot;2&quot;))))"/>
    <hyperlink ref="CJ160" r:id="rId343" display="=@if(I6&lt;50,&quot;0&quot;,if(I6&gt;49,&quot;1&quot;,if(I6&gt;54,&quot;1.5&quot;,if(I6&lt;59,&quot;2&quot;))))"/>
    <hyperlink ref="CJ161" r:id="rId344" display="=@if(I6&lt;50,&quot;0&quot;,if(I6&gt;49,&quot;1&quot;,if(I6&gt;54,&quot;1.5&quot;,if(I6&lt;59,&quot;2&quot;))))"/>
    <hyperlink ref="CJ162" r:id="rId345" display="=@if(I6&lt;50,&quot;0&quot;,if(I6&gt;49,&quot;1&quot;,if(I6&gt;54,&quot;1.5&quot;,if(I6&lt;59,&quot;2&quot;))))"/>
    <hyperlink ref="CJ163" r:id="rId346" display="=@if(I6&lt;50,&quot;0&quot;,if(I6&gt;49,&quot;1&quot;,if(I6&gt;54,&quot;1.5&quot;,if(I6&lt;59,&quot;2&quot;))))"/>
    <hyperlink ref="CJ164" r:id="rId347" display="=@if(I6&lt;50,&quot;0&quot;,if(I6&gt;49,&quot;1&quot;,if(I6&gt;54,&quot;1.5&quot;,if(I6&lt;59,&quot;2&quot;))))"/>
    <hyperlink ref="CJ165" r:id="rId348" display="=@if(I6&lt;50,&quot;0&quot;,if(I6&gt;49,&quot;1&quot;,if(I6&gt;54,&quot;1.5&quot;,if(I6&lt;59,&quot;2&quot;))))"/>
    <hyperlink ref="CJ166" r:id="rId349" display="=@if(I6&lt;50,&quot;0&quot;,if(I6&gt;49,&quot;1&quot;,if(I6&gt;54,&quot;1.5&quot;,if(I6&lt;59,&quot;2&quot;))))"/>
    <hyperlink ref="CJ167" r:id="rId350" display="=@if(I6&lt;50,&quot;0&quot;,if(I6&gt;49,&quot;1&quot;,if(I6&gt;54,&quot;1.5&quot;,if(I6&lt;59,&quot;2&quot;))))"/>
    <hyperlink ref="CJ168" r:id="rId351" display="=@if(I6&lt;50,&quot;0&quot;,if(I6&gt;49,&quot;1&quot;,if(I6&gt;54,&quot;1.5&quot;,if(I6&lt;59,&quot;2&quot;))))"/>
    <hyperlink ref="CJ169" r:id="rId352" display="=@if(I6&lt;50,&quot;0&quot;,if(I6&gt;49,&quot;1&quot;,if(I6&gt;54,&quot;1.5&quot;,if(I6&lt;59,&quot;2&quot;))))"/>
    <hyperlink ref="CJ170" r:id="rId353" display="=@if(I6&lt;50,&quot;0&quot;,if(I6&gt;49,&quot;1&quot;,if(I6&gt;54,&quot;1.5&quot;,if(I6&lt;59,&quot;2&quot;))))"/>
    <hyperlink ref="CJ171" r:id="rId354" display="=@if(I6&lt;50,&quot;0&quot;,if(I6&gt;49,&quot;1&quot;,if(I6&gt;54,&quot;1.5&quot;,if(I6&lt;59,&quot;2&quot;))))"/>
    <hyperlink ref="CJ172" r:id="rId355" display="=@if(I6&lt;50,&quot;0&quot;,if(I6&gt;49,&quot;1&quot;,if(I6&gt;54,&quot;1.5&quot;,if(I6&lt;59,&quot;2&quot;))))"/>
    <hyperlink ref="CJ173" r:id="rId356" display="=@if(I6&lt;50,&quot;0&quot;,if(I6&gt;49,&quot;1&quot;,if(I6&gt;54,&quot;1.5&quot;,if(I6&lt;59,&quot;2&quot;))))"/>
    <hyperlink ref="CJ174" r:id="rId357" display="=@if(I6&lt;50,&quot;0&quot;,if(I6&gt;49,&quot;1&quot;,if(I6&gt;54,&quot;1.5&quot;,if(I6&lt;59,&quot;2&quot;))))"/>
    <hyperlink ref="CJ175" r:id="rId358" display="=@if(I6&lt;50,&quot;0&quot;,if(I6&gt;49,&quot;1&quot;,if(I6&gt;54,&quot;1.5&quot;,if(I6&lt;59,&quot;2&quot;))))"/>
    <hyperlink ref="CJ176" r:id="rId359" display="=@if(I6&lt;50,&quot;0&quot;,if(I6&gt;49,&quot;1&quot;,if(I6&gt;54,&quot;1.5&quot;,if(I6&lt;59,&quot;2&quot;))))"/>
    <hyperlink ref="CJ177" r:id="rId360" display="=@if(I6&lt;50,&quot;0&quot;,if(I6&gt;49,&quot;1&quot;,if(I6&gt;54,&quot;1.5&quot;,if(I6&lt;59,&quot;2&quot;))))"/>
    <hyperlink ref="CJ178" r:id="rId361" display="=@if(I6&lt;50,&quot;0&quot;,if(I6&gt;49,&quot;1&quot;,if(I6&gt;54,&quot;1.5&quot;,if(I6&lt;59,&quot;2&quot;))))"/>
    <hyperlink ref="CJ179" r:id="rId362" display="=@if(I6&lt;50,&quot;0&quot;,if(I6&gt;49,&quot;1&quot;,if(I6&gt;54,&quot;1.5&quot;,if(I6&lt;59,&quot;2&quot;))))"/>
    <hyperlink ref="CJ180" r:id="rId363" display="=@if(I6&lt;50,&quot;0&quot;,if(I6&gt;49,&quot;1&quot;,if(I6&gt;54,&quot;1.5&quot;,if(I6&lt;59,&quot;2&quot;))))"/>
    <hyperlink ref="CJ181" r:id="rId364" display="=@if(I6&lt;50,&quot;0&quot;,if(I6&gt;49,&quot;1&quot;,if(I6&gt;54,&quot;1.5&quot;,if(I6&lt;59,&quot;2&quot;))))"/>
    <hyperlink ref="CJ182" r:id="rId365" display="=@if(I6&lt;50,&quot;0&quot;,if(I6&gt;49,&quot;1&quot;,if(I6&gt;54,&quot;1.5&quot;,if(I6&lt;59,&quot;2&quot;))))"/>
    <hyperlink ref="CJ183" r:id="rId366" display="=@if(I6&lt;50,&quot;0&quot;,if(I6&gt;49,&quot;1&quot;,if(I6&gt;54,&quot;1.5&quot;,if(I6&lt;59,&quot;2&quot;))))"/>
    <hyperlink ref="CJ184" r:id="rId367" display="=@if(I6&lt;50,&quot;0&quot;,if(I6&gt;49,&quot;1&quot;,if(I6&gt;54,&quot;1.5&quot;,if(I6&lt;59,&quot;2&quot;))))"/>
    <hyperlink ref="CJ185" r:id="rId368" display="=@if(I6&lt;50,&quot;0&quot;,if(I6&gt;49,&quot;1&quot;,if(I6&gt;54,&quot;1.5&quot;,if(I6&lt;59,&quot;2&quot;))))"/>
    <hyperlink ref="CJ186" r:id="rId369" display="=@if(I6&lt;50,&quot;0&quot;,if(I6&gt;49,&quot;1&quot;,if(I6&gt;54,&quot;1.5&quot;,if(I6&lt;59,&quot;2&quot;))))"/>
    <hyperlink ref="CJ187" r:id="rId370" display="=@if(I6&lt;50,&quot;0&quot;,if(I6&gt;49,&quot;1&quot;,if(I6&gt;54,&quot;1.5&quot;,if(I6&lt;59,&quot;2&quot;))))"/>
    <hyperlink ref="CJ188" r:id="rId371" display="=@if(I6&lt;50,&quot;0&quot;,if(I6&gt;49,&quot;1&quot;,if(I6&gt;54,&quot;1.5&quot;,if(I6&lt;59,&quot;2&quot;))))"/>
    <hyperlink ref="CJ189" r:id="rId372" display="=@if(I6&lt;50,&quot;0&quot;,if(I6&gt;49,&quot;1&quot;,if(I6&gt;54,&quot;1.5&quot;,if(I6&lt;59,&quot;2&quot;))))"/>
    <hyperlink ref="CJ190" r:id="rId373" display="=@if(I6&lt;50,&quot;0&quot;,if(I6&gt;49,&quot;1&quot;,if(I6&gt;54,&quot;1.5&quot;,if(I6&lt;59,&quot;2&quot;))))"/>
    <hyperlink ref="CJ191" r:id="rId374" display="=@if(I6&lt;50,&quot;0&quot;,if(I6&gt;49,&quot;1&quot;,if(I6&gt;54,&quot;1.5&quot;,if(I6&lt;59,&quot;2&quot;))))"/>
    <hyperlink ref="CJ192" r:id="rId375" display="=@if(I6&lt;50,&quot;0&quot;,if(I6&gt;49,&quot;1&quot;,if(I6&gt;54,&quot;1.5&quot;,if(I6&lt;59,&quot;2&quot;))))"/>
    <hyperlink ref="CJ193" r:id="rId376" display="=@if(I6&lt;50,&quot;0&quot;,if(I6&gt;49,&quot;1&quot;,if(I6&gt;54,&quot;1.5&quot;,if(I6&lt;59,&quot;2&quot;))))"/>
    <hyperlink ref="CJ194" r:id="rId377" display="=@if(I6&lt;50,&quot;0&quot;,if(I6&gt;49,&quot;1&quot;,if(I6&gt;54,&quot;1.5&quot;,if(I6&lt;59,&quot;2&quot;))))"/>
    <hyperlink ref="CJ195" r:id="rId378" display="=@if(I6&lt;50,&quot;0&quot;,if(I6&gt;49,&quot;1&quot;,if(I6&gt;54,&quot;1.5&quot;,if(I6&lt;59,&quot;2&quot;))))"/>
    <hyperlink ref="CJ196" r:id="rId379" display="=@if(I6&lt;50,&quot;0&quot;,if(I6&gt;49,&quot;1&quot;,if(I6&gt;54,&quot;1.5&quot;,if(I6&lt;59,&quot;2&quot;))))"/>
    <hyperlink ref="CJ197" r:id="rId380" display="=@if(I6&lt;50,&quot;0&quot;,if(I6&gt;49,&quot;1&quot;,if(I6&gt;54,&quot;1.5&quot;,if(I6&lt;59,&quot;2&quot;))))"/>
    <hyperlink ref="CJ198" r:id="rId381" display="=@if(I6&lt;50,&quot;0&quot;,if(I6&gt;49,&quot;1&quot;,if(I6&gt;54,&quot;1.5&quot;,if(I6&lt;59,&quot;2&quot;))))"/>
    <hyperlink ref="CJ199" r:id="rId382" display="=@if(I6&lt;50,&quot;0&quot;,if(I6&gt;49,&quot;1&quot;,if(I6&gt;54,&quot;1.5&quot;,if(I6&lt;59,&quot;2&quot;))))"/>
    <hyperlink ref="CJ200" r:id="rId383" display="=@if(I6&lt;50,&quot;0&quot;,if(I6&gt;49,&quot;1&quot;,if(I6&gt;54,&quot;1.5&quot;,if(I6&lt;59,&quot;2&quot;))))"/>
    <hyperlink ref="CJ201" r:id="rId384" display="=@if(I6&lt;50,&quot;0&quot;,if(I6&gt;49,&quot;1&quot;,if(I6&gt;54,&quot;1.5&quot;,if(I6&lt;59,&quot;2&quot;))))"/>
    <hyperlink ref="CJ202" r:id="rId385" display="=@if(I6&lt;50,&quot;0&quot;,if(I6&gt;49,&quot;1&quot;,if(I6&gt;54,&quot;1.5&quot;,if(I6&lt;59,&quot;2&quot;))))"/>
    <hyperlink ref="CJ203" r:id="rId386" display="=@if(I6&lt;50,&quot;0&quot;,if(I6&gt;49,&quot;1&quot;,if(I6&gt;54,&quot;1.5&quot;,if(I6&lt;59,&quot;2&quot;))))"/>
    <hyperlink ref="CJ204" r:id="rId387" display="=@if(I6&lt;50,&quot;0&quot;,if(I6&gt;49,&quot;1&quot;,if(I6&gt;54,&quot;1.5&quot;,if(I6&lt;59,&quot;2&quot;))))"/>
    <hyperlink ref="CJ205" r:id="rId388" display="=@if(I6&lt;50,&quot;0&quot;,if(I6&gt;49,&quot;1&quot;,if(I6&gt;54,&quot;1.5&quot;,if(I6&lt;59,&quot;2&quot;))))"/>
    <hyperlink ref="CJ206" r:id="rId389" display="=@if(I6&lt;50,&quot;0&quot;,if(I6&gt;49,&quot;1&quot;,if(I6&gt;54,&quot;1.5&quot;,if(I6&lt;59,&quot;2&quot;))))"/>
    <hyperlink ref="CJ207" r:id="rId390" display="=@if(I6&lt;50,&quot;0&quot;,if(I6&gt;49,&quot;1&quot;,if(I6&gt;54,&quot;1.5&quot;,if(I6&lt;59,&quot;2&quot;))))"/>
    <hyperlink ref="CJ208" r:id="rId391" display="=@if(I6&lt;50,&quot;0&quot;,if(I6&gt;49,&quot;1&quot;,if(I6&gt;54,&quot;1.5&quot;,if(I6&lt;59,&quot;2&quot;))))"/>
    <hyperlink ref="CJ209" r:id="rId392" display="=@if(I6&lt;50,&quot;0&quot;,if(I6&gt;49,&quot;1&quot;,if(I6&gt;54,&quot;1.5&quot;,if(I6&lt;59,&quot;2&quot;))))"/>
    <hyperlink ref="CJ210" r:id="rId393" display="=@if(I6&lt;50,&quot;0&quot;,if(I6&gt;49,&quot;1&quot;,if(I6&gt;54,&quot;1.5&quot;,if(I6&lt;59,&quot;2&quot;))))"/>
    <hyperlink ref="CJ211" r:id="rId394" display="=@if(I6&lt;50,&quot;0&quot;,if(I6&gt;49,&quot;1&quot;,if(I6&gt;54,&quot;1.5&quot;,if(I6&lt;59,&quot;2&quot;))))"/>
    <hyperlink ref="CJ212" r:id="rId395" display="=@if(I6&lt;50,&quot;0&quot;,if(I6&gt;49,&quot;1&quot;,if(I6&gt;54,&quot;1.5&quot;,if(I6&lt;59,&quot;2&quot;))))"/>
    <hyperlink ref="CJ213" r:id="rId396" display="=@if(I6&lt;50,&quot;0&quot;,if(I6&gt;49,&quot;1&quot;,if(I6&gt;54,&quot;1.5&quot;,if(I6&lt;59,&quot;2&quot;))))"/>
    <hyperlink ref="BB16" r:id="rId397" display="=@if(I6&lt;50,&quot;0&quot;,if(I6&gt;49,&quot;1&quot;,if(I6&gt;54,&quot;1.5&quot;,if(I6&lt;59,&quot;2&quot;))))"/>
    <hyperlink ref="BB17" r:id="rId398" display="=@if(I6&lt;50,&quot;0&quot;,if(I6&gt;49,&quot;1&quot;,if(I6&gt;54,&quot;1.5&quot;,if(I6&lt;59,&quot;2&quot;))))"/>
    <hyperlink ref="BB18" r:id="rId399" display="=@if(I6&lt;50,&quot;0&quot;,if(I6&gt;49,&quot;1&quot;,if(I6&gt;54,&quot;1.5&quot;,if(I6&lt;59,&quot;2&quot;))))"/>
    <hyperlink ref="BB19" r:id="rId400" display="=@if(I6&lt;50,&quot;0&quot;,if(I6&gt;49,&quot;1&quot;,if(I6&gt;54,&quot;1.5&quot;,if(I6&lt;59,&quot;2&quot;))))"/>
    <hyperlink ref="BB20" r:id="rId401" display="=@if(I6&lt;50,&quot;0&quot;,if(I6&gt;49,&quot;1&quot;,if(I6&gt;54,&quot;1.5&quot;,if(I6&lt;59,&quot;2&quot;))))"/>
    <hyperlink ref="BB21" r:id="rId402" display="=@if(I6&lt;50,&quot;0&quot;,if(I6&gt;49,&quot;1&quot;,if(I6&gt;54,&quot;1.5&quot;,if(I6&lt;59,&quot;2&quot;))))"/>
    <hyperlink ref="BB22" r:id="rId403" display="=@if(I6&lt;50,&quot;0&quot;,if(I6&gt;49,&quot;1&quot;,if(I6&gt;54,&quot;1.5&quot;,if(I6&lt;59,&quot;2&quot;))))"/>
    <hyperlink ref="BB23" r:id="rId404" display="=@if(I6&lt;50,&quot;0&quot;,if(I6&gt;49,&quot;1&quot;,if(I6&gt;54,&quot;1.5&quot;,if(I6&lt;59,&quot;2&quot;))))"/>
    <hyperlink ref="BB24" r:id="rId405" display="=@if(I6&lt;50,&quot;0&quot;,if(I6&gt;49,&quot;1&quot;,if(I6&gt;54,&quot;1.5&quot;,if(I6&lt;59,&quot;2&quot;))))"/>
    <hyperlink ref="BB25" r:id="rId406" display="=@if(I6&lt;50,&quot;0&quot;,if(I6&gt;49,&quot;1&quot;,if(I6&gt;54,&quot;1.5&quot;,if(I6&lt;59,&quot;2&quot;))))"/>
    <hyperlink ref="BB26" r:id="rId407" display="=@if(I6&lt;50,&quot;0&quot;,if(I6&gt;49,&quot;1&quot;,if(I6&gt;54,&quot;1.5&quot;,if(I6&lt;59,&quot;2&quot;))))"/>
    <hyperlink ref="BB27" r:id="rId408" display="=@if(I6&lt;50,&quot;0&quot;,if(I6&gt;49,&quot;1&quot;,if(I6&gt;54,&quot;1.5&quot;,if(I6&lt;59,&quot;2&quot;))))"/>
    <hyperlink ref="BB28" r:id="rId409" display="=@if(I6&lt;50,&quot;0&quot;,if(I6&gt;49,&quot;1&quot;,if(I6&gt;54,&quot;1.5&quot;,if(I6&lt;59,&quot;2&quot;))))"/>
    <hyperlink ref="BB29" r:id="rId410" display="=@if(I6&lt;50,&quot;0&quot;,if(I6&gt;49,&quot;1&quot;,if(I6&gt;54,&quot;1.5&quot;,if(I6&lt;59,&quot;2&quot;))))"/>
    <hyperlink ref="BB30" r:id="rId411" display="=@if(I6&lt;50,&quot;0&quot;,if(I6&gt;49,&quot;1&quot;,if(I6&gt;54,&quot;1.5&quot;,if(I6&lt;59,&quot;2&quot;))))"/>
    <hyperlink ref="BB31" r:id="rId412" display="=@if(I6&lt;50,&quot;0&quot;,if(I6&gt;49,&quot;1&quot;,if(I6&gt;54,&quot;1.5&quot;,if(I6&lt;59,&quot;2&quot;))))"/>
    <hyperlink ref="BB32" r:id="rId413" display="=@if(I6&lt;50,&quot;0&quot;,if(I6&gt;49,&quot;1&quot;,if(I6&gt;54,&quot;1.5&quot;,if(I6&lt;59,&quot;2&quot;))))"/>
    <hyperlink ref="BB33" r:id="rId414" display="=@if(I6&lt;50,&quot;0&quot;,if(I6&gt;49,&quot;1&quot;,if(I6&gt;54,&quot;1.5&quot;,if(I6&lt;59,&quot;2&quot;))))"/>
    <hyperlink ref="BB34" r:id="rId415" display="=@if(I6&lt;50,&quot;0&quot;,if(I6&gt;49,&quot;1&quot;,if(I6&gt;54,&quot;1.5&quot;,if(I6&lt;59,&quot;2&quot;))))"/>
    <hyperlink ref="BB35" r:id="rId416" display="=@if(I6&lt;50,&quot;0&quot;,if(I6&gt;49,&quot;1&quot;,if(I6&gt;54,&quot;1.5&quot;,if(I6&lt;59,&quot;2&quot;))))"/>
    <hyperlink ref="BB36" r:id="rId417" display="=@if(I6&lt;50,&quot;0&quot;,if(I6&gt;49,&quot;1&quot;,if(I6&gt;54,&quot;1.5&quot;,if(I6&lt;59,&quot;2&quot;))))"/>
    <hyperlink ref="BB37" r:id="rId418" display="=@if(I6&lt;50,&quot;0&quot;,if(I6&gt;49,&quot;1&quot;,if(I6&gt;54,&quot;1.5&quot;,if(I6&lt;59,&quot;2&quot;))))"/>
    <hyperlink ref="BB38" r:id="rId419" display="=@if(I6&lt;50,&quot;0&quot;,if(I6&gt;49,&quot;1&quot;,if(I6&gt;54,&quot;1.5&quot;,if(I6&lt;59,&quot;2&quot;))))"/>
    <hyperlink ref="BB39" r:id="rId420" display="=@if(I6&lt;50,&quot;0&quot;,if(I6&gt;49,&quot;1&quot;,if(I6&gt;54,&quot;1.5&quot;,if(I6&lt;59,&quot;2&quot;))))"/>
    <hyperlink ref="BB40" r:id="rId421" display="=@if(I6&lt;50,&quot;0&quot;,if(I6&gt;49,&quot;1&quot;,if(I6&gt;54,&quot;1.5&quot;,if(I6&lt;59,&quot;2&quot;))))"/>
    <hyperlink ref="BB41" r:id="rId422" display="=@if(I6&lt;50,&quot;0&quot;,if(I6&gt;49,&quot;1&quot;,if(I6&gt;54,&quot;1.5&quot;,if(I6&lt;59,&quot;2&quot;))))"/>
    <hyperlink ref="BB42" r:id="rId423" display="=@if(I6&lt;50,&quot;0&quot;,if(I6&gt;49,&quot;1&quot;,if(I6&gt;54,&quot;1.5&quot;,if(I6&lt;59,&quot;2&quot;))))"/>
    <hyperlink ref="BB43" r:id="rId424" display="=@if(I6&lt;50,&quot;0&quot;,if(I6&gt;49,&quot;1&quot;,if(I6&gt;54,&quot;1.5&quot;,if(I6&lt;59,&quot;2&quot;))))"/>
    <hyperlink ref="BB44" r:id="rId425" display="=@if(I6&lt;50,&quot;0&quot;,if(I6&gt;49,&quot;1&quot;,if(I6&gt;54,&quot;1.5&quot;,if(I6&lt;59,&quot;2&quot;))))"/>
    <hyperlink ref="BB45" r:id="rId426" display="=@if(I6&lt;50,&quot;0&quot;,if(I6&gt;49,&quot;1&quot;,if(I6&gt;54,&quot;1.5&quot;,if(I6&lt;59,&quot;2&quot;))))"/>
    <hyperlink ref="BB46" r:id="rId427" display="=@if(I6&lt;50,&quot;0&quot;,if(I6&gt;49,&quot;1&quot;,if(I6&gt;54,&quot;1.5&quot;,if(I6&lt;59,&quot;2&quot;))))"/>
    <hyperlink ref="BB47" r:id="rId428" display="=@if(I6&lt;50,&quot;0&quot;,if(I6&gt;49,&quot;1&quot;,if(I6&gt;54,&quot;1.5&quot;,if(I6&lt;59,&quot;2&quot;))))"/>
    <hyperlink ref="BB48" r:id="rId429" display="=@if(I6&lt;50,&quot;0&quot;,if(I6&gt;49,&quot;1&quot;,if(I6&gt;54,&quot;1.5&quot;,if(I6&lt;59,&quot;2&quot;))))"/>
    <hyperlink ref="BB49" r:id="rId430" display="=@if(I6&lt;50,&quot;0&quot;,if(I6&gt;49,&quot;1&quot;,if(I6&gt;54,&quot;1.5&quot;,if(I6&lt;59,&quot;2&quot;))))"/>
    <hyperlink ref="BB50" r:id="rId431" display="=@if(I6&lt;50,&quot;0&quot;,if(I6&gt;49,&quot;1&quot;,if(I6&gt;54,&quot;1.5&quot;,if(I6&lt;59,&quot;2&quot;))))"/>
    <hyperlink ref="BB51" r:id="rId432" display="=@if(I6&lt;50,&quot;0&quot;,if(I6&gt;49,&quot;1&quot;,if(I6&gt;54,&quot;1.5&quot;,if(I6&lt;59,&quot;2&quot;))))"/>
    <hyperlink ref="BB52" r:id="rId433" display="=@if(I6&lt;50,&quot;0&quot;,if(I6&gt;49,&quot;1&quot;,if(I6&gt;54,&quot;1.5&quot;,if(I6&lt;59,&quot;2&quot;))))"/>
    <hyperlink ref="BB53" r:id="rId434" display="=@if(I6&lt;50,&quot;0&quot;,if(I6&gt;49,&quot;1&quot;,if(I6&gt;54,&quot;1.5&quot;,if(I6&lt;59,&quot;2&quot;))))"/>
    <hyperlink ref="BB54" r:id="rId435" display="=@if(I6&lt;50,&quot;0&quot;,if(I6&gt;49,&quot;1&quot;,if(I6&gt;54,&quot;1.5&quot;,if(I6&lt;59,&quot;2&quot;))))"/>
    <hyperlink ref="BB55" r:id="rId436" display="=@if(I6&lt;50,&quot;0&quot;,if(I6&gt;49,&quot;1&quot;,if(I6&gt;54,&quot;1.5&quot;,if(I6&lt;59,&quot;2&quot;))))"/>
    <hyperlink ref="BB56" r:id="rId437" display="=@if(I6&lt;50,&quot;0&quot;,if(I6&gt;49,&quot;1&quot;,if(I6&gt;54,&quot;1.5&quot;,if(I6&lt;59,&quot;2&quot;))))"/>
    <hyperlink ref="BB57" r:id="rId438" display="=@if(I6&lt;50,&quot;0&quot;,if(I6&gt;49,&quot;1&quot;,if(I6&gt;54,&quot;1.5&quot;,if(I6&lt;59,&quot;2&quot;))))"/>
    <hyperlink ref="BB58" r:id="rId439" display="=@if(I6&lt;50,&quot;0&quot;,if(I6&gt;49,&quot;1&quot;,if(I6&gt;54,&quot;1.5&quot;,if(I6&lt;59,&quot;2&quot;))))"/>
    <hyperlink ref="BB59" r:id="rId440" display="=@if(I6&lt;50,&quot;0&quot;,if(I6&gt;49,&quot;1&quot;,if(I6&gt;54,&quot;1.5&quot;,if(I6&lt;59,&quot;2&quot;))))"/>
    <hyperlink ref="BB60" r:id="rId441" display="=@if(I6&lt;50,&quot;0&quot;,if(I6&gt;49,&quot;1&quot;,if(I6&gt;54,&quot;1.5&quot;,if(I6&lt;59,&quot;2&quot;))))"/>
    <hyperlink ref="BB61" r:id="rId442" display="=@if(I6&lt;50,&quot;0&quot;,if(I6&gt;49,&quot;1&quot;,if(I6&gt;54,&quot;1.5&quot;,if(I6&lt;59,&quot;2&quot;))))"/>
    <hyperlink ref="BB62" r:id="rId443" display="=@if(I6&lt;50,&quot;0&quot;,if(I6&gt;49,&quot;1&quot;,if(I6&gt;54,&quot;1.5&quot;,if(I6&lt;59,&quot;2&quot;))))"/>
    <hyperlink ref="BB63" r:id="rId444" display="=@if(I6&lt;50,&quot;0&quot;,if(I6&gt;49,&quot;1&quot;,if(I6&gt;54,&quot;1.5&quot;,if(I6&lt;59,&quot;2&quot;))))"/>
    <hyperlink ref="BB64" r:id="rId445" display="=@if(I6&lt;50,&quot;0&quot;,if(I6&gt;49,&quot;1&quot;,if(I6&gt;54,&quot;1.5&quot;,if(I6&lt;59,&quot;2&quot;))))"/>
    <hyperlink ref="BB65" r:id="rId446" display="=@if(I6&lt;50,&quot;0&quot;,if(I6&gt;49,&quot;1&quot;,if(I6&gt;54,&quot;1.5&quot;,if(I6&lt;59,&quot;2&quot;))))"/>
    <hyperlink ref="BB66" r:id="rId447" display="=@if(I6&lt;50,&quot;0&quot;,if(I6&gt;49,&quot;1&quot;,if(I6&gt;54,&quot;1.5&quot;,if(I6&lt;59,&quot;2&quot;))))"/>
    <hyperlink ref="BB67" r:id="rId448" display="=@if(I6&lt;50,&quot;0&quot;,if(I6&gt;49,&quot;1&quot;,if(I6&gt;54,&quot;1.5&quot;,if(I6&lt;59,&quot;2&quot;))))"/>
    <hyperlink ref="BB68" r:id="rId449" display="=@if(I6&lt;50,&quot;0&quot;,if(I6&gt;49,&quot;1&quot;,if(I6&gt;54,&quot;1.5&quot;,if(I6&lt;59,&quot;2&quot;))))"/>
    <hyperlink ref="BB69" r:id="rId450" display="=@if(I6&lt;50,&quot;0&quot;,if(I6&gt;49,&quot;1&quot;,if(I6&gt;54,&quot;1.5&quot;,if(I6&lt;59,&quot;2&quot;))))"/>
    <hyperlink ref="BB70" r:id="rId451" display="=@if(I6&lt;50,&quot;0&quot;,if(I6&gt;49,&quot;1&quot;,if(I6&gt;54,&quot;1.5&quot;,if(I6&lt;59,&quot;2&quot;))))"/>
    <hyperlink ref="BB71" r:id="rId452" display="=@if(I6&lt;50,&quot;0&quot;,if(I6&gt;49,&quot;1&quot;,if(I6&gt;54,&quot;1.5&quot;,if(I6&lt;59,&quot;2&quot;))))"/>
    <hyperlink ref="BB72" r:id="rId453" display="=@if(I6&lt;50,&quot;0&quot;,if(I6&gt;49,&quot;1&quot;,if(I6&gt;54,&quot;1.5&quot;,if(I6&lt;59,&quot;2&quot;))))"/>
    <hyperlink ref="BB73" r:id="rId454" display="=@if(I6&lt;50,&quot;0&quot;,if(I6&gt;49,&quot;1&quot;,if(I6&gt;54,&quot;1.5&quot;,if(I6&lt;59,&quot;2&quot;))))"/>
    <hyperlink ref="BB74" r:id="rId455" display="=@if(I6&lt;50,&quot;0&quot;,if(I6&gt;49,&quot;1&quot;,if(I6&gt;54,&quot;1.5&quot;,if(I6&lt;59,&quot;2&quot;))))"/>
    <hyperlink ref="BB75" r:id="rId456" display="=@if(I6&lt;50,&quot;0&quot;,if(I6&gt;49,&quot;1&quot;,if(I6&gt;54,&quot;1.5&quot;,if(I6&lt;59,&quot;2&quot;))))"/>
    <hyperlink ref="BB76" r:id="rId457" display="=@if(I6&lt;50,&quot;0&quot;,if(I6&gt;49,&quot;1&quot;,if(I6&gt;54,&quot;1.5&quot;,if(I6&lt;59,&quot;2&quot;))))"/>
    <hyperlink ref="BB77" r:id="rId458" display="=@if(I6&lt;50,&quot;0&quot;,if(I6&gt;49,&quot;1&quot;,if(I6&gt;54,&quot;1.5&quot;,if(I6&lt;59,&quot;2&quot;))))"/>
    <hyperlink ref="BB78" r:id="rId459" display="=@if(I6&lt;50,&quot;0&quot;,if(I6&gt;49,&quot;1&quot;,if(I6&gt;54,&quot;1.5&quot;,if(I6&lt;59,&quot;2&quot;))))"/>
    <hyperlink ref="BB79" r:id="rId460" display="=@if(I6&lt;50,&quot;0&quot;,if(I6&gt;49,&quot;1&quot;,if(I6&gt;54,&quot;1.5&quot;,if(I6&lt;59,&quot;2&quot;))))"/>
    <hyperlink ref="BB80" r:id="rId461" display="=@if(I6&lt;50,&quot;0&quot;,if(I6&gt;49,&quot;1&quot;,if(I6&gt;54,&quot;1.5&quot;,if(I6&lt;59,&quot;2&quot;))))"/>
    <hyperlink ref="BB81" r:id="rId462" display="=@if(I6&lt;50,&quot;0&quot;,if(I6&gt;49,&quot;1&quot;,if(I6&gt;54,&quot;1.5&quot;,if(I6&lt;59,&quot;2&quot;))))"/>
    <hyperlink ref="BB82" r:id="rId463" display="=@if(I6&lt;50,&quot;0&quot;,if(I6&gt;49,&quot;1&quot;,if(I6&gt;54,&quot;1.5&quot;,if(I6&lt;59,&quot;2&quot;))))"/>
    <hyperlink ref="BB83" r:id="rId464" display="=@if(I6&lt;50,&quot;0&quot;,if(I6&gt;49,&quot;1&quot;,if(I6&gt;54,&quot;1.5&quot;,if(I6&lt;59,&quot;2&quot;))))"/>
    <hyperlink ref="BB84" r:id="rId465" display="=@if(I6&lt;50,&quot;0&quot;,if(I6&gt;49,&quot;1&quot;,if(I6&gt;54,&quot;1.5&quot;,if(I6&lt;59,&quot;2&quot;))))"/>
    <hyperlink ref="BB85" r:id="rId466" display="=@if(I6&lt;50,&quot;0&quot;,if(I6&gt;49,&quot;1&quot;,if(I6&gt;54,&quot;1.5&quot;,if(I6&lt;59,&quot;2&quot;))))"/>
    <hyperlink ref="BB86" r:id="rId467" display="=@if(I6&lt;50,&quot;0&quot;,if(I6&gt;49,&quot;1&quot;,if(I6&gt;54,&quot;1.5&quot;,if(I6&lt;59,&quot;2&quot;))))"/>
    <hyperlink ref="BB87" r:id="rId468" display="=@if(I6&lt;50,&quot;0&quot;,if(I6&gt;49,&quot;1&quot;,if(I6&gt;54,&quot;1.5&quot;,if(I6&lt;59,&quot;2&quot;))))"/>
    <hyperlink ref="BB88" r:id="rId469" display="=@if(I6&lt;50,&quot;0&quot;,if(I6&gt;49,&quot;1&quot;,if(I6&gt;54,&quot;1.5&quot;,if(I6&lt;59,&quot;2&quot;))))"/>
    <hyperlink ref="BB89" r:id="rId470" display="=@if(I6&lt;50,&quot;0&quot;,if(I6&gt;49,&quot;1&quot;,if(I6&gt;54,&quot;1.5&quot;,if(I6&lt;59,&quot;2&quot;))))"/>
    <hyperlink ref="BB90" r:id="rId471" display="=@if(I6&lt;50,&quot;0&quot;,if(I6&gt;49,&quot;1&quot;,if(I6&gt;54,&quot;1.5&quot;,if(I6&lt;59,&quot;2&quot;))))"/>
    <hyperlink ref="BB91" r:id="rId472" display="=@if(I6&lt;50,&quot;0&quot;,if(I6&gt;49,&quot;1&quot;,if(I6&gt;54,&quot;1.5&quot;,if(I6&lt;59,&quot;2&quot;))))"/>
    <hyperlink ref="BB92" r:id="rId473" display="=@if(I6&lt;50,&quot;0&quot;,if(I6&gt;49,&quot;1&quot;,if(I6&gt;54,&quot;1.5&quot;,if(I6&lt;59,&quot;2&quot;))))"/>
    <hyperlink ref="BB93" r:id="rId474" display="=@if(I6&lt;50,&quot;0&quot;,if(I6&gt;49,&quot;1&quot;,if(I6&gt;54,&quot;1.5&quot;,if(I6&lt;59,&quot;2&quot;))))"/>
    <hyperlink ref="BB94" r:id="rId475" display="=@if(I6&lt;50,&quot;0&quot;,if(I6&gt;49,&quot;1&quot;,if(I6&gt;54,&quot;1.5&quot;,if(I6&lt;59,&quot;2&quot;))))"/>
    <hyperlink ref="BB95" r:id="rId476" display="=@if(I6&lt;50,&quot;0&quot;,if(I6&gt;49,&quot;1&quot;,if(I6&gt;54,&quot;1.5&quot;,if(I6&lt;59,&quot;2&quot;))))"/>
    <hyperlink ref="BB96" r:id="rId477" display="=@if(I6&lt;50,&quot;0&quot;,if(I6&gt;49,&quot;1&quot;,if(I6&gt;54,&quot;1.5&quot;,if(I6&lt;59,&quot;2&quot;))))"/>
    <hyperlink ref="BB97" r:id="rId478" display="=@if(I6&lt;50,&quot;0&quot;,if(I6&gt;49,&quot;1&quot;,if(I6&gt;54,&quot;1.5&quot;,if(I6&lt;59,&quot;2&quot;))))"/>
    <hyperlink ref="BB98" r:id="rId479" display="=@if(I6&lt;50,&quot;0&quot;,if(I6&gt;49,&quot;1&quot;,if(I6&gt;54,&quot;1.5&quot;,if(I6&lt;59,&quot;2&quot;))))"/>
    <hyperlink ref="BB99" r:id="rId480" display="=@if(I6&lt;50,&quot;0&quot;,if(I6&gt;49,&quot;1&quot;,if(I6&gt;54,&quot;1.5&quot;,if(I6&lt;59,&quot;2&quot;))))"/>
    <hyperlink ref="BB100" r:id="rId481" display="=@if(I6&lt;50,&quot;0&quot;,if(I6&gt;49,&quot;1&quot;,if(I6&gt;54,&quot;1.5&quot;,if(I6&lt;59,&quot;2&quot;))))"/>
    <hyperlink ref="BB101" r:id="rId482" display="=@if(I6&lt;50,&quot;0&quot;,if(I6&gt;49,&quot;1&quot;,if(I6&gt;54,&quot;1.5&quot;,if(I6&lt;59,&quot;2&quot;))))"/>
    <hyperlink ref="BB102" r:id="rId483" display="=@if(I6&lt;50,&quot;0&quot;,if(I6&gt;49,&quot;1&quot;,if(I6&gt;54,&quot;1.5&quot;,if(I6&lt;59,&quot;2&quot;))))"/>
    <hyperlink ref="BB103" r:id="rId484" display="=@if(I6&lt;50,&quot;0&quot;,if(I6&gt;49,&quot;1&quot;,if(I6&gt;54,&quot;1.5&quot;,if(I6&lt;59,&quot;2&quot;))))"/>
    <hyperlink ref="BB104" r:id="rId485" display="=@if(I6&lt;50,&quot;0&quot;,if(I6&gt;49,&quot;1&quot;,if(I6&gt;54,&quot;1.5&quot;,if(I6&lt;59,&quot;2&quot;))))"/>
    <hyperlink ref="BB105" r:id="rId486" display="=@if(I6&lt;50,&quot;0&quot;,if(I6&gt;49,&quot;1&quot;,if(I6&gt;54,&quot;1.5&quot;,if(I6&lt;59,&quot;2&quot;))))"/>
    <hyperlink ref="BB106" r:id="rId487" display="=@if(I6&lt;50,&quot;0&quot;,if(I6&gt;49,&quot;1&quot;,if(I6&gt;54,&quot;1.5&quot;,if(I6&lt;59,&quot;2&quot;))))"/>
    <hyperlink ref="BB107" r:id="rId488" display="=@if(I6&lt;50,&quot;0&quot;,if(I6&gt;49,&quot;1&quot;,if(I6&gt;54,&quot;1.5&quot;,if(I6&lt;59,&quot;2&quot;))))"/>
    <hyperlink ref="BB108" r:id="rId489" display="=@if(I6&lt;50,&quot;0&quot;,if(I6&gt;49,&quot;1&quot;,if(I6&gt;54,&quot;1.5&quot;,if(I6&lt;59,&quot;2&quot;))))"/>
    <hyperlink ref="BB109" r:id="rId490" display="=@if(I6&lt;50,&quot;0&quot;,if(I6&gt;49,&quot;1&quot;,if(I6&gt;54,&quot;1.5&quot;,if(I6&lt;59,&quot;2&quot;))))"/>
    <hyperlink ref="BB110" r:id="rId491" display="=@if(I6&lt;50,&quot;0&quot;,if(I6&gt;49,&quot;1&quot;,if(I6&gt;54,&quot;1.5&quot;,if(I6&lt;59,&quot;2&quot;))))"/>
    <hyperlink ref="BB111" r:id="rId492" display="=@if(I6&lt;50,&quot;0&quot;,if(I6&gt;49,&quot;1&quot;,if(I6&gt;54,&quot;1.5&quot;,if(I6&lt;59,&quot;2&quot;))))"/>
    <hyperlink ref="BB112" r:id="rId493" display="=@if(I6&lt;50,&quot;0&quot;,if(I6&gt;49,&quot;1&quot;,if(I6&gt;54,&quot;1.5&quot;,if(I6&lt;59,&quot;2&quot;))))"/>
    <hyperlink ref="BB113" r:id="rId494" display="=@if(I6&lt;50,&quot;0&quot;,if(I6&gt;49,&quot;1&quot;,if(I6&gt;54,&quot;1.5&quot;,if(I6&lt;59,&quot;2&quot;))))"/>
    <hyperlink ref="BB114" r:id="rId495" display="=@if(I6&lt;50,&quot;0&quot;,if(I6&gt;49,&quot;1&quot;,if(I6&gt;54,&quot;1.5&quot;,if(I6&lt;59,&quot;2&quot;))))"/>
    <hyperlink ref="BB115" r:id="rId496" display="=@if(I6&lt;50,&quot;0&quot;,if(I6&gt;49,&quot;1&quot;,if(I6&gt;54,&quot;1.5&quot;,if(I6&lt;59,&quot;2&quot;))))"/>
    <hyperlink ref="BB116" r:id="rId497" display="=@if(I6&lt;50,&quot;0&quot;,if(I6&gt;49,&quot;1&quot;,if(I6&gt;54,&quot;1.5&quot;,if(I6&lt;59,&quot;2&quot;))))"/>
    <hyperlink ref="BB117" r:id="rId498" display="=@if(I6&lt;50,&quot;0&quot;,if(I6&gt;49,&quot;1&quot;,if(I6&gt;54,&quot;1.5&quot;,if(I6&lt;59,&quot;2&quot;))))"/>
    <hyperlink ref="BB118" r:id="rId499" display="=@if(I6&lt;50,&quot;0&quot;,if(I6&gt;49,&quot;1&quot;,if(I6&gt;54,&quot;1.5&quot;,if(I6&lt;59,&quot;2&quot;))))"/>
    <hyperlink ref="BB119" r:id="rId500" display="=@if(I6&lt;50,&quot;0&quot;,if(I6&gt;49,&quot;1&quot;,if(I6&gt;54,&quot;1.5&quot;,if(I6&lt;59,&quot;2&quot;))))"/>
    <hyperlink ref="BB120" r:id="rId501" display="=@if(I6&lt;50,&quot;0&quot;,if(I6&gt;49,&quot;1&quot;,if(I6&gt;54,&quot;1.5&quot;,if(I6&lt;59,&quot;2&quot;))))"/>
    <hyperlink ref="BB121" r:id="rId502" display="=@if(I6&lt;50,&quot;0&quot;,if(I6&gt;49,&quot;1&quot;,if(I6&gt;54,&quot;1.5&quot;,if(I6&lt;59,&quot;2&quot;))))"/>
    <hyperlink ref="BB122" r:id="rId503" display="=@if(I6&lt;50,&quot;0&quot;,if(I6&gt;49,&quot;1&quot;,if(I6&gt;54,&quot;1.5&quot;,if(I6&lt;59,&quot;2&quot;))))"/>
    <hyperlink ref="BB123" r:id="rId504" display="=@if(I6&lt;50,&quot;0&quot;,if(I6&gt;49,&quot;1&quot;,if(I6&gt;54,&quot;1.5&quot;,if(I6&lt;59,&quot;2&quot;))))"/>
    <hyperlink ref="BB124" r:id="rId505" display="=@if(I6&lt;50,&quot;0&quot;,if(I6&gt;49,&quot;1&quot;,if(I6&gt;54,&quot;1.5&quot;,if(I6&lt;59,&quot;2&quot;))))"/>
    <hyperlink ref="BB125" r:id="rId506" display="=@if(I6&lt;50,&quot;0&quot;,if(I6&gt;49,&quot;1&quot;,if(I6&gt;54,&quot;1.5&quot;,if(I6&lt;59,&quot;2&quot;))))"/>
    <hyperlink ref="BB126" r:id="rId507" display="=@if(I6&lt;50,&quot;0&quot;,if(I6&gt;49,&quot;1&quot;,if(I6&gt;54,&quot;1.5&quot;,if(I6&lt;59,&quot;2&quot;))))"/>
    <hyperlink ref="BB127" r:id="rId508" display="=@if(I6&lt;50,&quot;0&quot;,if(I6&gt;49,&quot;1&quot;,if(I6&gt;54,&quot;1.5&quot;,if(I6&lt;59,&quot;2&quot;))))"/>
    <hyperlink ref="BB128" r:id="rId509" display="=@if(I6&lt;50,&quot;0&quot;,if(I6&gt;49,&quot;1&quot;,if(I6&gt;54,&quot;1.5&quot;,if(I6&lt;59,&quot;2&quot;))))"/>
    <hyperlink ref="BB129" r:id="rId510" display="=@if(I6&lt;50,&quot;0&quot;,if(I6&gt;49,&quot;1&quot;,if(I6&gt;54,&quot;1.5&quot;,if(I6&lt;59,&quot;2&quot;))))"/>
    <hyperlink ref="BB130" r:id="rId511" display="=@if(I6&lt;50,&quot;0&quot;,if(I6&gt;49,&quot;1&quot;,if(I6&gt;54,&quot;1.5&quot;,if(I6&lt;59,&quot;2&quot;))))"/>
    <hyperlink ref="BB131" r:id="rId512" display="=@if(I6&lt;50,&quot;0&quot;,if(I6&gt;49,&quot;1&quot;,if(I6&gt;54,&quot;1.5&quot;,if(I6&lt;59,&quot;2&quot;))))"/>
    <hyperlink ref="BB132" r:id="rId513" display="=@if(I6&lt;50,&quot;0&quot;,if(I6&gt;49,&quot;1&quot;,if(I6&gt;54,&quot;1.5&quot;,if(I6&lt;59,&quot;2&quot;))))"/>
    <hyperlink ref="BB133" r:id="rId514" display="=@if(I6&lt;50,&quot;0&quot;,if(I6&gt;49,&quot;1&quot;,if(I6&gt;54,&quot;1.5&quot;,if(I6&lt;59,&quot;2&quot;))))"/>
    <hyperlink ref="BB134" r:id="rId515" display="=@if(I6&lt;50,&quot;0&quot;,if(I6&gt;49,&quot;1&quot;,if(I6&gt;54,&quot;1.5&quot;,if(I6&lt;59,&quot;2&quot;))))"/>
    <hyperlink ref="BB135" r:id="rId516" display="=@if(I6&lt;50,&quot;0&quot;,if(I6&gt;49,&quot;1&quot;,if(I6&gt;54,&quot;1.5&quot;,if(I6&lt;59,&quot;2&quot;))))"/>
    <hyperlink ref="BB136" r:id="rId517" display="=@if(I6&lt;50,&quot;0&quot;,if(I6&gt;49,&quot;1&quot;,if(I6&gt;54,&quot;1.5&quot;,if(I6&lt;59,&quot;2&quot;))))"/>
    <hyperlink ref="BB137" r:id="rId518" display="=@if(I6&lt;50,&quot;0&quot;,if(I6&gt;49,&quot;1&quot;,if(I6&gt;54,&quot;1.5&quot;,if(I6&lt;59,&quot;2&quot;))))"/>
    <hyperlink ref="BB138" r:id="rId519" display="=@if(I6&lt;50,&quot;0&quot;,if(I6&gt;49,&quot;1&quot;,if(I6&gt;54,&quot;1.5&quot;,if(I6&lt;59,&quot;2&quot;))))"/>
    <hyperlink ref="BB139" r:id="rId520" display="=@if(I6&lt;50,&quot;0&quot;,if(I6&gt;49,&quot;1&quot;,if(I6&gt;54,&quot;1.5&quot;,if(I6&lt;59,&quot;2&quot;))))"/>
    <hyperlink ref="BB140" r:id="rId521" display="=@if(I6&lt;50,&quot;0&quot;,if(I6&gt;49,&quot;1&quot;,if(I6&gt;54,&quot;1.5&quot;,if(I6&lt;59,&quot;2&quot;))))"/>
    <hyperlink ref="BB141" r:id="rId522" display="=@if(I6&lt;50,&quot;0&quot;,if(I6&gt;49,&quot;1&quot;,if(I6&gt;54,&quot;1.5&quot;,if(I6&lt;59,&quot;2&quot;))))"/>
    <hyperlink ref="BB142" r:id="rId523" display="=@if(I6&lt;50,&quot;0&quot;,if(I6&gt;49,&quot;1&quot;,if(I6&gt;54,&quot;1.5&quot;,if(I6&lt;59,&quot;2&quot;))))"/>
    <hyperlink ref="BB143" r:id="rId524" display="=@if(I6&lt;50,&quot;0&quot;,if(I6&gt;49,&quot;1&quot;,if(I6&gt;54,&quot;1.5&quot;,if(I6&lt;59,&quot;2&quot;))))"/>
    <hyperlink ref="BB144" r:id="rId525" display="=@if(I6&lt;50,&quot;0&quot;,if(I6&gt;49,&quot;1&quot;,if(I6&gt;54,&quot;1.5&quot;,if(I6&lt;59,&quot;2&quot;))))"/>
    <hyperlink ref="BB145" r:id="rId526" display="=@if(I6&lt;50,&quot;0&quot;,if(I6&gt;49,&quot;1&quot;,if(I6&gt;54,&quot;1.5&quot;,if(I6&lt;59,&quot;2&quot;))))"/>
    <hyperlink ref="BB146" r:id="rId527" display="=@if(I6&lt;50,&quot;0&quot;,if(I6&gt;49,&quot;1&quot;,if(I6&gt;54,&quot;1.5&quot;,if(I6&lt;59,&quot;2&quot;))))"/>
    <hyperlink ref="BB147" r:id="rId528" display="=@if(I6&lt;50,&quot;0&quot;,if(I6&gt;49,&quot;1&quot;,if(I6&gt;54,&quot;1.5&quot;,if(I6&lt;59,&quot;2&quot;))))"/>
    <hyperlink ref="BB148" r:id="rId529" display="=@if(I6&lt;50,&quot;0&quot;,if(I6&gt;49,&quot;1&quot;,if(I6&gt;54,&quot;1.5&quot;,if(I6&lt;59,&quot;2&quot;))))"/>
    <hyperlink ref="BB149" r:id="rId530" display="=@if(I6&lt;50,&quot;0&quot;,if(I6&gt;49,&quot;1&quot;,if(I6&gt;54,&quot;1.5&quot;,if(I6&lt;59,&quot;2&quot;))))"/>
    <hyperlink ref="BB150" r:id="rId531" display="=@if(I6&lt;50,&quot;0&quot;,if(I6&gt;49,&quot;1&quot;,if(I6&gt;54,&quot;1.5&quot;,if(I6&lt;59,&quot;2&quot;))))"/>
    <hyperlink ref="BB151" r:id="rId532" display="=@if(I6&lt;50,&quot;0&quot;,if(I6&gt;49,&quot;1&quot;,if(I6&gt;54,&quot;1.5&quot;,if(I6&lt;59,&quot;2&quot;))))"/>
    <hyperlink ref="BB152" r:id="rId533" display="=@if(I6&lt;50,&quot;0&quot;,if(I6&gt;49,&quot;1&quot;,if(I6&gt;54,&quot;1.5&quot;,if(I6&lt;59,&quot;2&quot;))))"/>
    <hyperlink ref="BB153" r:id="rId534" display="=@if(I6&lt;50,&quot;0&quot;,if(I6&gt;49,&quot;1&quot;,if(I6&gt;54,&quot;1.5&quot;,if(I6&lt;59,&quot;2&quot;))))"/>
    <hyperlink ref="BB154" r:id="rId535" display="=@if(I6&lt;50,&quot;0&quot;,if(I6&gt;49,&quot;1&quot;,if(I6&gt;54,&quot;1.5&quot;,if(I6&lt;59,&quot;2&quot;))))"/>
    <hyperlink ref="BB155" r:id="rId536" display="=@if(I6&lt;50,&quot;0&quot;,if(I6&gt;49,&quot;1&quot;,if(I6&gt;54,&quot;1.5&quot;,if(I6&lt;59,&quot;2&quot;))))"/>
    <hyperlink ref="BB156" r:id="rId537" display="=@if(I6&lt;50,&quot;0&quot;,if(I6&gt;49,&quot;1&quot;,if(I6&gt;54,&quot;1.5&quot;,if(I6&lt;59,&quot;2&quot;))))"/>
    <hyperlink ref="BB157" r:id="rId538" display="=@if(I6&lt;50,&quot;0&quot;,if(I6&gt;49,&quot;1&quot;,if(I6&gt;54,&quot;1.5&quot;,if(I6&lt;59,&quot;2&quot;))))"/>
    <hyperlink ref="BB158" r:id="rId539" display="=@if(I6&lt;50,&quot;0&quot;,if(I6&gt;49,&quot;1&quot;,if(I6&gt;54,&quot;1.5&quot;,if(I6&lt;59,&quot;2&quot;))))"/>
    <hyperlink ref="BB159" r:id="rId540" display="=@if(I6&lt;50,&quot;0&quot;,if(I6&gt;49,&quot;1&quot;,if(I6&gt;54,&quot;1.5&quot;,if(I6&lt;59,&quot;2&quot;))))"/>
    <hyperlink ref="BB160" r:id="rId541" display="=@if(I6&lt;50,&quot;0&quot;,if(I6&gt;49,&quot;1&quot;,if(I6&gt;54,&quot;1.5&quot;,if(I6&lt;59,&quot;2&quot;))))"/>
    <hyperlink ref="BB161" r:id="rId542" display="=@if(I6&lt;50,&quot;0&quot;,if(I6&gt;49,&quot;1&quot;,if(I6&gt;54,&quot;1.5&quot;,if(I6&lt;59,&quot;2&quot;))))"/>
    <hyperlink ref="BB162" r:id="rId543" display="=@if(I6&lt;50,&quot;0&quot;,if(I6&gt;49,&quot;1&quot;,if(I6&gt;54,&quot;1.5&quot;,if(I6&lt;59,&quot;2&quot;))))"/>
    <hyperlink ref="BB163" r:id="rId544" display="=@if(I6&lt;50,&quot;0&quot;,if(I6&gt;49,&quot;1&quot;,if(I6&gt;54,&quot;1.5&quot;,if(I6&lt;59,&quot;2&quot;))))"/>
    <hyperlink ref="BB164" r:id="rId545" display="=@if(I6&lt;50,&quot;0&quot;,if(I6&gt;49,&quot;1&quot;,if(I6&gt;54,&quot;1.5&quot;,if(I6&lt;59,&quot;2&quot;))))"/>
    <hyperlink ref="BB165" r:id="rId546" display="=@if(I6&lt;50,&quot;0&quot;,if(I6&gt;49,&quot;1&quot;,if(I6&gt;54,&quot;1.5&quot;,if(I6&lt;59,&quot;2&quot;))))"/>
    <hyperlink ref="BB166" r:id="rId547" display="=@if(I6&lt;50,&quot;0&quot;,if(I6&gt;49,&quot;1&quot;,if(I6&gt;54,&quot;1.5&quot;,if(I6&lt;59,&quot;2&quot;))))"/>
    <hyperlink ref="BB167" r:id="rId548" display="=@if(I6&lt;50,&quot;0&quot;,if(I6&gt;49,&quot;1&quot;,if(I6&gt;54,&quot;1.5&quot;,if(I6&lt;59,&quot;2&quot;))))"/>
    <hyperlink ref="BB168" r:id="rId549" display="=@if(I6&lt;50,&quot;0&quot;,if(I6&gt;49,&quot;1&quot;,if(I6&gt;54,&quot;1.5&quot;,if(I6&lt;59,&quot;2&quot;))))"/>
    <hyperlink ref="BB169" r:id="rId550" display="=@if(I6&lt;50,&quot;0&quot;,if(I6&gt;49,&quot;1&quot;,if(I6&gt;54,&quot;1.5&quot;,if(I6&lt;59,&quot;2&quot;))))"/>
    <hyperlink ref="BB170" r:id="rId551" display="=@if(I6&lt;50,&quot;0&quot;,if(I6&gt;49,&quot;1&quot;,if(I6&gt;54,&quot;1.5&quot;,if(I6&lt;59,&quot;2&quot;))))"/>
    <hyperlink ref="BB171" r:id="rId552" display="=@if(I6&lt;50,&quot;0&quot;,if(I6&gt;49,&quot;1&quot;,if(I6&gt;54,&quot;1.5&quot;,if(I6&lt;59,&quot;2&quot;))))"/>
    <hyperlink ref="BB172" r:id="rId553" display="=@if(I6&lt;50,&quot;0&quot;,if(I6&gt;49,&quot;1&quot;,if(I6&gt;54,&quot;1.5&quot;,if(I6&lt;59,&quot;2&quot;))))"/>
    <hyperlink ref="BB173" r:id="rId554" display="=@if(I6&lt;50,&quot;0&quot;,if(I6&gt;49,&quot;1&quot;,if(I6&gt;54,&quot;1.5&quot;,if(I6&lt;59,&quot;2&quot;))))"/>
    <hyperlink ref="BB174" r:id="rId555" display="=@if(I6&lt;50,&quot;0&quot;,if(I6&gt;49,&quot;1&quot;,if(I6&gt;54,&quot;1.5&quot;,if(I6&lt;59,&quot;2&quot;))))"/>
    <hyperlink ref="BB175" r:id="rId556" display="=@if(I6&lt;50,&quot;0&quot;,if(I6&gt;49,&quot;1&quot;,if(I6&gt;54,&quot;1.5&quot;,if(I6&lt;59,&quot;2&quot;))))"/>
    <hyperlink ref="BB176" r:id="rId557" display="=@if(I6&lt;50,&quot;0&quot;,if(I6&gt;49,&quot;1&quot;,if(I6&gt;54,&quot;1.5&quot;,if(I6&lt;59,&quot;2&quot;))))"/>
    <hyperlink ref="BB177" r:id="rId558" display="=@if(I6&lt;50,&quot;0&quot;,if(I6&gt;49,&quot;1&quot;,if(I6&gt;54,&quot;1.5&quot;,if(I6&lt;59,&quot;2&quot;))))"/>
    <hyperlink ref="BB178" r:id="rId559" display="=@if(I6&lt;50,&quot;0&quot;,if(I6&gt;49,&quot;1&quot;,if(I6&gt;54,&quot;1.5&quot;,if(I6&lt;59,&quot;2&quot;))))"/>
    <hyperlink ref="BB179" r:id="rId560" display="=@if(I6&lt;50,&quot;0&quot;,if(I6&gt;49,&quot;1&quot;,if(I6&gt;54,&quot;1.5&quot;,if(I6&lt;59,&quot;2&quot;))))"/>
    <hyperlink ref="BB180" r:id="rId561" display="=@if(I6&lt;50,&quot;0&quot;,if(I6&gt;49,&quot;1&quot;,if(I6&gt;54,&quot;1.5&quot;,if(I6&lt;59,&quot;2&quot;))))"/>
    <hyperlink ref="BB181" r:id="rId562" display="=@if(I6&lt;50,&quot;0&quot;,if(I6&gt;49,&quot;1&quot;,if(I6&gt;54,&quot;1.5&quot;,if(I6&lt;59,&quot;2&quot;))))"/>
    <hyperlink ref="BB182" r:id="rId563" display="=@if(I6&lt;50,&quot;0&quot;,if(I6&gt;49,&quot;1&quot;,if(I6&gt;54,&quot;1.5&quot;,if(I6&lt;59,&quot;2&quot;))))"/>
    <hyperlink ref="BB183" r:id="rId564" display="=@if(I6&lt;50,&quot;0&quot;,if(I6&gt;49,&quot;1&quot;,if(I6&gt;54,&quot;1.5&quot;,if(I6&lt;59,&quot;2&quot;))))"/>
    <hyperlink ref="BB184" r:id="rId565" display="=@if(I6&lt;50,&quot;0&quot;,if(I6&gt;49,&quot;1&quot;,if(I6&gt;54,&quot;1.5&quot;,if(I6&lt;59,&quot;2&quot;))))"/>
    <hyperlink ref="BB185" r:id="rId566" display="=@if(I6&lt;50,&quot;0&quot;,if(I6&gt;49,&quot;1&quot;,if(I6&gt;54,&quot;1.5&quot;,if(I6&lt;59,&quot;2&quot;))))"/>
    <hyperlink ref="BB186" r:id="rId567" display="=@if(I6&lt;50,&quot;0&quot;,if(I6&gt;49,&quot;1&quot;,if(I6&gt;54,&quot;1.5&quot;,if(I6&lt;59,&quot;2&quot;))))"/>
    <hyperlink ref="BB187" r:id="rId568" display="=@if(I6&lt;50,&quot;0&quot;,if(I6&gt;49,&quot;1&quot;,if(I6&gt;54,&quot;1.5&quot;,if(I6&lt;59,&quot;2&quot;))))"/>
    <hyperlink ref="BB188" r:id="rId569" display="=@if(I6&lt;50,&quot;0&quot;,if(I6&gt;49,&quot;1&quot;,if(I6&gt;54,&quot;1.5&quot;,if(I6&lt;59,&quot;2&quot;))))"/>
    <hyperlink ref="BB189" r:id="rId570" display="=@if(I6&lt;50,&quot;0&quot;,if(I6&gt;49,&quot;1&quot;,if(I6&gt;54,&quot;1.5&quot;,if(I6&lt;59,&quot;2&quot;))))"/>
    <hyperlink ref="BB190" r:id="rId571" display="=@if(I6&lt;50,&quot;0&quot;,if(I6&gt;49,&quot;1&quot;,if(I6&gt;54,&quot;1.5&quot;,if(I6&lt;59,&quot;2&quot;))))"/>
    <hyperlink ref="BB191" r:id="rId572" display="=@if(I6&lt;50,&quot;0&quot;,if(I6&gt;49,&quot;1&quot;,if(I6&gt;54,&quot;1.5&quot;,if(I6&lt;59,&quot;2&quot;))))"/>
    <hyperlink ref="BB192" r:id="rId573" display="=@if(I6&lt;50,&quot;0&quot;,if(I6&gt;49,&quot;1&quot;,if(I6&gt;54,&quot;1.5&quot;,if(I6&lt;59,&quot;2&quot;))))"/>
    <hyperlink ref="BB193" r:id="rId574" display="=@if(I6&lt;50,&quot;0&quot;,if(I6&gt;49,&quot;1&quot;,if(I6&gt;54,&quot;1.5&quot;,if(I6&lt;59,&quot;2&quot;))))"/>
    <hyperlink ref="BB194" r:id="rId575" display="=@if(I6&lt;50,&quot;0&quot;,if(I6&gt;49,&quot;1&quot;,if(I6&gt;54,&quot;1.5&quot;,if(I6&lt;59,&quot;2&quot;))))"/>
    <hyperlink ref="BB195" r:id="rId576" display="=@if(I6&lt;50,&quot;0&quot;,if(I6&gt;49,&quot;1&quot;,if(I6&gt;54,&quot;1.5&quot;,if(I6&lt;59,&quot;2&quot;))))"/>
    <hyperlink ref="BB196" r:id="rId577" display="=@if(I6&lt;50,&quot;0&quot;,if(I6&gt;49,&quot;1&quot;,if(I6&gt;54,&quot;1.5&quot;,if(I6&lt;59,&quot;2&quot;))))"/>
    <hyperlink ref="BB197" r:id="rId578" display="=@if(I6&lt;50,&quot;0&quot;,if(I6&gt;49,&quot;1&quot;,if(I6&gt;54,&quot;1.5&quot;,if(I6&lt;59,&quot;2&quot;))))"/>
    <hyperlink ref="BB198" r:id="rId579" display="=@if(I6&lt;50,&quot;0&quot;,if(I6&gt;49,&quot;1&quot;,if(I6&gt;54,&quot;1.5&quot;,if(I6&lt;59,&quot;2&quot;))))"/>
    <hyperlink ref="BB199" r:id="rId580" display="=@if(I6&lt;50,&quot;0&quot;,if(I6&gt;49,&quot;1&quot;,if(I6&gt;54,&quot;1.5&quot;,if(I6&lt;59,&quot;2&quot;))))"/>
    <hyperlink ref="BB200" r:id="rId581" display="=@if(I6&lt;50,&quot;0&quot;,if(I6&gt;49,&quot;1&quot;,if(I6&gt;54,&quot;1.5&quot;,if(I6&lt;59,&quot;2&quot;))))"/>
    <hyperlink ref="BB201" r:id="rId582" display="=@if(I6&lt;50,&quot;0&quot;,if(I6&gt;49,&quot;1&quot;,if(I6&gt;54,&quot;1.5&quot;,if(I6&lt;59,&quot;2&quot;))))"/>
    <hyperlink ref="BB202" r:id="rId583" display="=@if(I6&lt;50,&quot;0&quot;,if(I6&gt;49,&quot;1&quot;,if(I6&gt;54,&quot;1.5&quot;,if(I6&lt;59,&quot;2&quot;))))"/>
    <hyperlink ref="BB203" r:id="rId584" display="=@if(I6&lt;50,&quot;0&quot;,if(I6&gt;49,&quot;1&quot;,if(I6&gt;54,&quot;1.5&quot;,if(I6&lt;59,&quot;2&quot;))))"/>
    <hyperlink ref="BB204" r:id="rId585" display="=@if(I6&lt;50,&quot;0&quot;,if(I6&gt;49,&quot;1&quot;,if(I6&gt;54,&quot;1.5&quot;,if(I6&lt;59,&quot;2&quot;))))"/>
    <hyperlink ref="BB205" r:id="rId586" display="=@if(I6&lt;50,&quot;0&quot;,if(I6&gt;49,&quot;1&quot;,if(I6&gt;54,&quot;1.5&quot;,if(I6&lt;59,&quot;2&quot;))))"/>
    <hyperlink ref="BB206" r:id="rId587" display="=@if(I6&lt;50,&quot;0&quot;,if(I6&gt;49,&quot;1&quot;,if(I6&gt;54,&quot;1.5&quot;,if(I6&lt;59,&quot;2&quot;))))"/>
    <hyperlink ref="BB207" r:id="rId588" display="=@if(I6&lt;50,&quot;0&quot;,if(I6&gt;49,&quot;1&quot;,if(I6&gt;54,&quot;1.5&quot;,if(I6&lt;59,&quot;2&quot;))))"/>
    <hyperlink ref="BB208" r:id="rId589" display="=@if(I6&lt;50,&quot;0&quot;,if(I6&gt;49,&quot;1&quot;,if(I6&gt;54,&quot;1.5&quot;,if(I6&lt;59,&quot;2&quot;))))"/>
    <hyperlink ref="BB209" r:id="rId590" display="=@if(I6&lt;50,&quot;0&quot;,if(I6&gt;49,&quot;1&quot;,if(I6&gt;54,&quot;1.5&quot;,if(I6&lt;59,&quot;2&quot;))))"/>
    <hyperlink ref="BB210" r:id="rId591" display="=@if(I6&lt;50,&quot;0&quot;,if(I6&gt;49,&quot;1&quot;,if(I6&gt;54,&quot;1.5&quot;,if(I6&lt;59,&quot;2&quot;))))"/>
    <hyperlink ref="BB211" r:id="rId592" display="=@if(I6&lt;50,&quot;0&quot;,if(I6&gt;49,&quot;1&quot;,if(I6&gt;54,&quot;1.5&quot;,if(I6&lt;59,&quot;2&quot;))))"/>
    <hyperlink ref="BB212" r:id="rId593" display="=@if(I6&lt;50,&quot;0&quot;,if(I6&gt;49,&quot;1&quot;,if(I6&gt;54,&quot;1.5&quot;,if(I6&lt;59,&quot;2&quot;))))"/>
    <hyperlink ref="BB213" r:id="rId594" display="=@if(I6&lt;50,&quot;0&quot;,if(I6&gt;49,&quot;1&quot;,if(I6&gt;54,&quot;1.5&quot;,if(I6&lt;59,&quot;2&quot;))))"/>
    <hyperlink ref="CN16" r:id="rId595" display="=@if(I6&lt;50,&quot;0&quot;,if(I6&gt;49,&quot;1&quot;,if(I6&gt;54,&quot;1.5&quot;,if(I6&lt;59,&quot;2&quot;))))"/>
    <hyperlink ref="CN17" r:id="rId596" display="=@if(I6&lt;50,&quot;0&quot;,if(I6&gt;49,&quot;1&quot;,if(I6&gt;54,&quot;1.5&quot;,if(I6&lt;59,&quot;2&quot;))))"/>
    <hyperlink ref="CN18" r:id="rId597" display="=@if(I6&lt;50,&quot;0&quot;,if(I6&gt;49,&quot;1&quot;,if(I6&gt;54,&quot;1.5&quot;,if(I6&lt;59,&quot;2&quot;))))"/>
    <hyperlink ref="CN19" r:id="rId598" display="=@if(I6&lt;50,&quot;0&quot;,if(I6&gt;49,&quot;1&quot;,if(I6&gt;54,&quot;1.5&quot;,if(I6&lt;59,&quot;2&quot;))))"/>
    <hyperlink ref="CN20" r:id="rId599" display="=@if(I6&lt;50,&quot;0&quot;,if(I6&gt;49,&quot;1&quot;,if(I6&gt;54,&quot;1.5&quot;,if(I6&lt;59,&quot;2&quot;))))"/>
    <hyperlink ref="CN21" r:id="rId600" display="=@if(I6&lt;50,&quot;0&quot;,if(I6&gt;49,&quot;1&quot;,if(I6&gt;54,&quot;1.5&quot;,if(I6&lt;59,&quot;2&quot;))))"/>
    <hyperlink ref="CN22" r:id="rId601" display="=@if(I6&lt;50,&quot;0&quot;,if(I6&gt;49,&quot;1&quot;,if(I6&gt;54,&quot;1.5&quot;,if(I6&lt;59,&quot;2&quot;))))"/>
    <hyperlink ref="CN23" r:id="rId602" display="=@if(I6&lt;50,&quot;0&quot;,if(I6&gt;49,&quot;1&quot;,if(I6&gt;54,&quot;1.5&quot;,if(I6&lt;59,&quot;2&quot;))))"/>
    <hyperlink ref="CN24" r:id="rId603" display="=@if(I6&lt;50,&quot;0&quot;,if(I6&gt;49,&quot;1&quot;,if(I6&gt;54,&quot;1.5&quot;,if(I6&lt;59,&quot;2&quot;))))"/>
    <hyperlink ref="CN25" r:id="rId604" display="=@if(I6&lt;50,&quot;0&quot;,if(I6&gt;49,&quot;1&quot;,if(I6&gt;54,&quot;1.5&quot;,if(I6&lt;59,&quot;2&quot;))))"/>
    <hyperlink ref="CN26" r:id="rId605" display="=@if(I6&lt;50,&quot;0&quot;,if(I6&gt;49,&quot;1&quot;,if(I6&gt;54,&quot;1.5&quot;,if(I6&lt;59,&quot;2&quot;))))"/>
    <hyperlink ref="CN27" r:id="rId606" display="=@if(I6&lt;50,&quot;0&quot;,if(I6&gt;49,&quot;1&quot;,if(I6&gt;54,&quot;1.5&quot;,if(I6&lt;59,&quot;2&quot;))))"/>
    <hyperlink ref="CN28" r:id="rId607" display="=@if(I6&lt;50,&quot;0&quot;,if(I6&gt;49,&quot;1&quot;,if(I6&gt;54,&quot;1.5&quot;,if(I6&lt;59,&quot;2&quot;))))"/>
    <hyperlink ref="CN29" r:id="rId608" display="=@if(I6&lt;50,&quot;0&quot;,if(I6&gt;49,&quot;1&quot;,if(I6&gt;54,&quot;1.5&quot;,if(I6&lt;59,&quot;2&quot;))))"/>
    <hyperlink ref="CN30" r:id="rId609" display="=@if(I6&lt;50,&quot;0&quot;,if(I6&gt;49,&quot;1&quot;,if(I6&gt;54,&quot;1.5&quot;,if(I6&lt;59,&quot;2&quot;))))"/>
    <hyperlink ref="CN31" r:id="rId610" display="=@if(I6&lt;50,&quot;0&quot;,if(I6&gt;49,&quot;1&quot;,if(I6&gt;54,&quot;1.5&quot;,if(I6&lt;59,&quot;2&quot;))))"/>
    <hyperlink ref="CN32" r:id="rId611" display="=@if(I6&lt;50,&quot;0&quot;,if(I6&gt;49,&quot;1&quot;,if(I6&gt;54,&quot;1.5&quot;,if(I6&lt;59,&quot;2&quot;))))"/>
    <hyperlink ref="CN33" r:id="rId612" display="=@if(I6&lt;50,&quot;0&quot;,if(I6&gt;49,&quot;1&quot;,if(I6&gt;54,&quot;1.5&quot;,if(I6&lt;59,&quot;2&quot;))))"/>
    <hyperlink ref="CN34" r:id="rId613" display="=@if(I6&lt;50,&quot;0&quot;,if(I6&gt;49,&quot;1&quot;,if(I6&gt;54,&quot;1.5&quot;,if(I6&lt;59,&quot;2&quot;))))"/>
    <hyperlink ref="CN35" r:id="rId614" display="=@if(I6&lt;50,&quot;0&quot;,if(I6&gt;49,&quot;1&quot;,if(I6&gt;54,&quot;1.5&quot;,if(I6&lt;59,&quot;2&quot;))))"/>
    <hyperlink ref="CN36" r:id="rId615" display="=@if(I6&lt;50,&quot;0&quot;,if(I6&gt;49,&quot;1&quot;,if(I6&gt;54,&quot;1.5&quot;,if(I6&lt;59,&quot;2&quot;))))"/>
    <hyperlink ref="CN37" r:id="rId616" display="=@if(I6&lt;50,&quot;0&quot;,if(I6&gt;49,&quot;1&quot;,if(I6&gt;54,&quot;1.5&quot;,if(I6&lt;59,&quot;2&quot;))))"/>
    <hyperlink ref="CN38" r:id="rId617" display="=@if(I6&lt;50,&quot;0&quot;,if(I6&gt;49,&quot;1&quot;,if(I6&gt;54,&quot;1.5&quot;,if(I6&lt;59,&quot;2&quot;))))"/>
    <hyperlink ref="CN39" r:id="rId618" display="=@if(I6&lt;50,&quot;0&quot;,if(I6&gt;49,&quot;1&quot;,if(I6&gt;54,&quot;1.5&quot;,if(I6&lt;59,&quot;2&quot;))))"/>
    <hyperlink ref="CN40" r:id="rId619" display="=@if(I6&lt;50,&quot;0&quot;,if(I6&gt;49,&quot;1&quot;,if(I6&gt;54,&quot;1.5&quot;,if(I6&lt;59,&quot;2&quot;))))"/>
    <hyperlink ref="CN41" r:id="rId620" display="=@if(I6&lt;50,&quot;0&quot;,if(I6&gt;49,&quot;1&quot;,if(I6&gt;54,&quot;1.5&quot;,if(I6&lt;59,&quot;2&quot;))))"/>
    <hyperlink ref="CN42" r:id="rId621" display="=@if(I6&lt;50,&quot;0&quot;,if(I6&gt;49,&quot;1&quot;,if(I6&gt;54,&quot;1.5&quot;,if(I6&lt;59,&quot;2&quot;))))"/>
    <hyperlink ref="CN43" r:id="rId622" display="=@if(I6&lt;50,&quot;0&quot;,if(I6&gt;49,&quot;1&quot;,if(I6&gt;54,&quot;1.5&quot;,if(I6&lt;59,&quot;2&quot;))))"/>
    <hyperlink ref="CN44" r:id="rId623" display="=@if(I6&lt;50,&quot;0&quot;,if(I6&gt;49,&quot;1&quot;,if(I6&gt;54,&quot;1.5&quot;,if(I6&lt;59,&quot;2&quot;))))"/>
    <hyperlink ref="CN45" r:id="rId624" display="=@if(I6&lt;50,&quot;0&quot;,if(I6&gt;49,&quot;1&quot;,if(I6&gt;54,&quot;1.5&quot;,if(I6&lt;59,&quot;2&quot;))))"/>
    <hyperlink ref="CN46" r:id="rId625" display="=@if(I6&lt;50,&quot;0&quot;,if(I6&gt;49,&quot;1&quot;,if(I6&gt;54,&quot;1.5&quot;,if(I6&lt;59,&quot;2&quot;))))"/>
    <hyperlink ref="CN47" r:id="rId626" display="=@if(I6&lt;50,&quot;0&quot;,if(I6&gt;49,&quot;1&quot;,if(I6&gt;54,&quot;1.5&quot;,if(I6&lt;59,&quot;2&quot;))))"/>
    <hyperlink ref="CN48" r:id="rId627" display="=@if(I6&lt;50,&quot;0&quot;,if(I6&gt;49,&quot;1&quot;,if(I6&gt;54,&quot;1.5&quot;,if(I6&lt;59,&quot;2&quot;))))"/>
    <hyperlink ref="CN49" r:id="rId628" display="=@if(I6&lt;50,&quot;0&quot;,if(I6&gt;49,&quot;1&quot;,if(I6&gt;54,&quot;1.5&quot;,if(I6&lt;59,&quot;2&quot;))))"/>
    <hyperlink ref="CN50" r:id="rId629" display="=@if(I6&lt;50,&quot;0&quot;,if(I6&gt;49,&quot;1&quot;,if(I6&gt;54,&quot;1.5&quot;,if(I6&lt;59,&quot;2&quot;))))"/>
    <hyperlink ref="CN51" r:id="rId630" display="=@if(I6&lt;50,&quot;0&quot;,if(I6&gt;49,&quot;1&quot;,if(I6&gt;54,&quot;1.5&quot;,if(I6&lt;59,&quot;2&quot;))))"/>
    <hyperlink ref="CN52" r:id="rId631" display="=@if(I6&lt;50,&quot;0&quot;,if(I6&gt;49,&quot;1&quot;,if(I6&gt;54,&quot;1.5&quot;,if(I6&lt;59,&quot;2&quot;))))"/>
    <hyperlink ref="CN53" r:id="rId632" display="=@if(I6&lt;50,&quot;0&quot;,if(I6&gt;49,&quot;1&quot;,if(I6&gt;54,&quot;1.5&quot;,if(I6&lt;59,&quot;2&quot;))))"/>
    <hyperlink ref="CN54" r:id="rId633" display="=@if(I6&lt;50,&quot;0&quot;,if(I6&gt;49,&quot;1&quot;,if(I6&gt;54,&quot;1.5&quot;,if(I6&lt;59,&quot;2&quot;))))"/>
    <hyperlink ref="CN55" r:id="rId634" display="=@if(I6&lt;50,&quot;0&quot;,if(I6&gt;49,&quot;1&quot;,if(I6&gt;54,&quot;1.5&quot;,if(I6&lt;59,&quot;2&quot;))))"/>
    <hyperlink ref="CN56" r:id="rId635" display="=@if(I6&lt;50,&quot;0&quot;,if(I6&gt;49,&quot;1&quot;,if(I6&gt;54,&quot;1.5&quot;,if(I6&lt;59,&quot;2&quot;))))"/>
    <hyperlink ref="CN57" r:id="rId636" display="=@if(I6&lt;50,&quot;0&quot;,if(I6&gt;49,&quot;1&quot;,if(I6&gt;54,&quot;1.5&quot;,if(I6&lt;59,&quot;2&quot;))))"/>
    <hyperlink ref="CN58" r:id="rId637" display="=@if(I6&lt;50,&quot;0&quot;,if(I6&gt;49,&quot;1&quot;,if(I6&gt;54,&quot;1.5&quot;,if(I6&lt;59,&quot;2&quot;))))"/>
    <hyperlink ref="CN59" r:id="rId638" display="=@if(I6&lt;50,&quot;0&quot;,if(I6&gt;49,&quot;1&quot;,if(I6&gt;54,&quot;1.5&quot;,if(I6&lt;59,&quot;2&quot;))))"/>
    <hyperlink ref="CN60" r:id="rId639" display="=@if(I6&lt;50,&quot;0&quot;,if(I6&gt;49,&quot;1&quot;,if(I6&gt;54,&quot;1.5&quot;,if(I6&lt;59,&quot;2&quot;))))"/>
    <hyperlink ref="CN61" r:id="rId640" display="=@if(I6&lt;50,&quot;0&quot;,if(I6&gt;49,&quot;1&quot;,if(I6&gt;54,&quot;1.5&quot;,if(I6&lt;59,&quot;2&quot;))))"/>
    <hyperlink ref="CN62" r:id="rId641" display="=@if(I6&lt;50,&quot;0&quot;,if(I6&gt;49,&quot;1&quot;,if(I6&gt;54,&quot;1.5&quot;,if(I6&lt;59,&quot;2&quot;))))"/>
    <hyperlink ref="CN63" r:id="rId642" display="=@if(I6&lt;50,&quot;0&quot;,if(I6&gt;49,&quot;1&quot;,if(I6&gt;54,&quot;1.5&quot;,if(I6&lt;59,&quot;2&quot;))))"/>
    <hyperlink ref="CN64" r:id="rId643" display="=@if(I6&lt;50,&quot;0&quot;,if(I6&gt;49,&quot;1&quot;,if(I6&gt;54,&quot;1.5&quot;,if(I6&lt;59,&quot;2&quot;))))"/>
    <hyperlink ref="CN65" r:id="rId644" display="=@if(I6&lt;50,&quot;0&quot;,if(I6&gt;49,&quot;1&quot;,if(I6&gt;54,&quot;1.5&quot;,if(I6&lt;59,&quot;2&quot;))))"/>
    <hyperlink ref="CN66" r:id="rId645" display="=@if(I6&lt;50,&quot;0&quot;,if(I6&gt;49,&quot;1&quot;,if(I6&gt;54,&quot;1.5&quot;,if(I6&lt;59,&quot;2&quot;))))"/>
    <hyperlink ref="CN67" r:id="rId646" display="=@if(I6&lt;50,&quot;0&quot;,if(I6&gt;49,&quot;1&quot;,if(I6&gt;54,&quot;1.5&quot;,if(I6&lt;59,&quot;2&quot;))))"/>
    <hyperlink ref="CN68" r:id="rId647" display="=@if(I6&lt;50,&quot;0&quot;,if(I6&gt;49,&quot;1&quot;,if(I6&gt;54,&quot;1.5&quot;,if(I6&lt;59,&quot;2&quot;))))"/>
    <hyperlink ref="CN69" r:id="rId648" display="=@if(I6&lt;50,&quot;0&quot;,if(I6&gt;49,&quot;1&quot;,if(I6&gt;54,&quot;1.5&quot;,if(I6&lt;59,&quot;2&quot;))))"/>
    <hyperlink ref="CN70" r:id="rId649" display="=@if(I6&lt;50,&quot;0&quot;,if(I6&gt;49,&quot;1&quot;,if(I6&gt;54,&quot;1.5&quot;,if(I6&lt;59,&quot;2&quot;))))"/>
    <hyperlink ref="CN71" r:id="rId650" display="=@if(I6&lt;50,&quot;0&quot;,if(I6&gt;49,&quot;1&quot;,if(I6&gt;54,&quot;1.5&quot;,if(I6&lt;59,&quot;2&quot;))))"/>
    <hyperlink ref="CN72" r:id="rId651" display="=@if(I6&lt;50,&quot;0&quot;,if(I6&gt;49,&quot;1&quot;,if(I6&gt;54,&quot;1.5&quot;,if(I6&lt;59,&quot;2&quot;))))"/>
    <hyperlink ref="CN73" r:id="rId652" display="=@if(I6&lt;50,&quot;0&quot;,if(I6&gt;49,&quot;1&quot;,if(I6&gt;54,&quot;1.5&quot;,if(I6&lt;59,&quot;2&quot;))))"/>
    <hyperlink ref="CN74" r:id="rId653" display="=@if(I6&lt;50,&quot;0&quot;,if(I6&gt;49,&quot;1&quot;,if(I6&gt;54,&quot;1.5&quot;,if(I6&lt;59,&quot;2&quot;))))"/>
    <hyperlink ref="CN75" r:id="rId654" display="=@if(I6&lt;50,&quot;0&quot;,if(I6&gt;49,&quot;1&quot;,if(I6&gt;54,&quot;1.5&quot;,if(I6&lt;59,&quot;2&quot;))))"/>
    <hyperlink ref="CN76" r:id="rId655" display="=@if(I6&lt;50,&quot;0&quot;,if(I6&gt;49,&quot;1&quot;,if(I6&gt;54,&quot;1.5&quot;,if(I6&lt;59,&quot;2&quot;))))"/>
    <hyperlink ref="CN77" r:id="rId656" display="=@if(I6&lt;50,&quot;0&quot;,if(I6&gt;49,&quot;1&quot;,if(I6&gt;54,&quot;1.5&quot;,if(I6&lt;59,&quot;2&quot;))))"/>
    <hyperlink ref="CN78" r:id="rId657" display="=@if(I6&lt;50,&quot;0&quot;,if(I6&gt;49,&quot;1&quot;,if(I6&gt;54,&quot;1.5&quot;,if(I6&lt;59,&quot;2&quot;))))"/>
    <hyperlink ref="CN79" r:id="rId658" display="=@if(I6&lt;50,&quot;0&quot;,if(I6&gt;49,&quot;1&quot;,if(I6&gt;54,&quot;1.5&quot;,if(I6&lt;59,&quot;2&quot;))))"/>
    <hyperlink ref="CN80" r:id="rId659" display="=@if(I6&lt;50,&quot;0&quot;,if(I6&gt;49,&quot;1&quot;,if(I6&gt;54,&quot;1.5&quot;,if(I6&lt;59,&quot;2&quot;))))"/>
    <hyperlink ref="CN81" r:id="rId660" display="=@if(I6&lt;50,&quot;0&quot;,if(I6&gt;49,&quot;1&quot;,if(I6&gt;54,&quot;1.5&quot;,if(I6&lt;59,&quot;2&quot;))))"/>
    <hyperlink ref="CN82" r:id="rId661" display="=@if(I6&lt;50,&quot;0&quot;,if(I6&gt;49,&quot;1&quot;,if(I6&gt;54,&quot;1.5&quot;,if(I6&lt;59,&quot;2&quot;))))"/>
    <hyperlink ref="CN83" r:id="rId662" display="=@if(I6&lt;50,&quot;0&quot;,if(I6&gt;49,&quot;1&quot;,if(I6&gt;54,&quot;1.5&quot;,if(I6&lt;59,&quot;2&quot;))))"/>
    <hyperlink ref="CN84" r:id="rId663" display="=@if(I6&lt;50,&quot;0&quot;,if(I6&gt;49,&quot;1&quot;,if(I6&gt;54,&quot;1.5&quot;,if(I6&lt;59,&quot;2&quot;))))"/>
    <hyperlink ref="CN85" r:id="rId664" display="=@if(I6&lt;50,&quot;0&quot;,if(I6&gt;49,&quot;1&quot;,if(I6&gt;54,&quot;1.5&quot;,if(I6&lt;59,&quot;2&quot;))))"/>
    <hyperlink ref="CN86" r:id="rId665" display="=@if(I6&lt;50,&quot;0&quot;,if(I6&gt;49,&quot;1&quot;,if(I6&gt;54,&quot;1.5&quot;,if(I6&lt;59,&quot;2&quot;))))"/>
    <hyperlink ref="CN87" r:id="rId666" display="=@if(I6&lt;50,&quot;0&quot;,if(I6&gt;49,&quot;1&quot;,if(I6&gt;54,&quot;1.5&quot;,if(I6&lt;59,&quot;2&quot;))))"/>
    <hyperlink ref="CN88" r:id="rId667" display="=@if(I6&lt;50,&quot;0&quot;,if(I6&gt;49,&quot;1&quot;,if(I6&gt;54,&quot;1.5&quot;,if(I6&lt;59,&quot;2&quot;))))"/>
    <hyperlink ref="CN89" r:id="rId668" display="=@if(I6&lt;50,&quot;0&quot;,if(I6&gt;49,&quot;1&quot;,if(I6&gt;54,&quot;1.5&quot;,if(I6&lt;59,&quot;2&quot;))))"/>
    <hyperlink ref="CN90" r:id="rId669" display="=@if(I6&lt;50,&quot;0&quot;,if(I6&gt;49,&quot;1&quot;,if(I6&gt;54,&quot;1.5&quot;,if(I6&lt;59,&quot;2&quot;))))"/>
    <hyperlink ref="CN91" r:id="rId670" display="=@if(I6&lt;50,&quot;0&quot;,if(I6&gt;49,&quot;1&quot;,if(I6&gt;54,&quot;1.5&quot;,if(I6&lt;59,&quot;2&quot;))))"/>
    <hyperlink ref="CN92" r:id="rId671" display="=@if(I6&lt;50,&quot;0&quot;,if(I6&gt;49,&quot;1&quot;,if(I6&gt;54,&quot;1.5&quot;,if(I6&lt;59,&quot;2&quot;))))"/>
    <hyperlink ref="CN93" r:id="rId672" display="=@if(I6&lt;50,&quot;0&quot;,if(I6&gt;49,&quot;1&quot;,if(I6&gt;54,&quot;1.5&quot;,if(I6&lt;59,&quot;2&quot;))))"/>
    <hyperlink ref="CN94" r:id="rId673" display="=@if(I6&lt;50,&quot;0&quot;,if(I6&gt;49,&quot;1&quot;,if(I6&gt;54,&quot;1.5&quot;,if(I6&lt;59,&quot;2&quot;))))"/>
    <hyperlink ref="CN95" r:id="rId674" display="=@if(I6&lt;50,&quot;0&quot;,if(I6&gt;49,&quot;1&quot;,if(I6&gt;54,&quot;1.5&quot;,if(I6&lt;59,&quot;2&quot;))))"/>
    <hyperlink ref="CN96" r:id="rId675" display="=@if(I6&lt;50,&quot;0&quot;,if(I6&gt;49,&quot;1&quot;,if(I6&gt;54,&quot;1.5&quot;,if(I6&lt;59,&quot;2&quot;))))"/>
    <hyperlink ref="CN97" r:id="rId676" display="=@if(I6&lt;50,&quot;0&quot;,if(I6&gt;49,&quot;1&quot;,if(I6&gt;54,&quot;1.5&quot;,if(I6&lt;59,&quot;2&quot;))))"/>
    <hyperlink ref="CN98" r:id="rId677" display="=@if(I6&lt;50,&quot;0&quot;,if(I6&gt;49,&quot;1&quot;,if(I6&gt;54,&quot;1.5&quot;,if(I6&lt;59,&quot;2&quot;))))"/>
    <hyperlink ref="CN99" r:id="rId678" display="=@if(I6&lt;50,&quot;0&quot;,if(I6&gt;49,&quot;1&quot;,if(I6&gt;54,&quot;1.5&quot;,if(I6&lt;59,&quot;2&quot;))))"/>
    <hyperlink ref="CN100" r:id="rId679" display="=@if(I6&lt;50,&quot;0&quot;,if(I6&gt;49,&quot;1&quot;,if(I6&gt;54,&quot;1.5&quot;,if(I6&lt;59,&quot;2&quot;))))"/>
    <hyperlink ref="CN101" r:id="rId680" display="=@if(I6&lt;50,&quot;0&quot;,if(I6&gt;49,&quot;1&quot;,if(I6&gt;54,&quot;1.5&quot;,if(I6&lt;59,&quot;2&quot;))))"/>
    <hyperlink ref="CN102" r:id="rId681" display="=@if(I6&lt;50,&quot;0&quot;,if(I6&gt;49,&quot;1&quot;,if(I6&gt;54,&quot;1.5&quot;,if(I6&lt;59,&quot;2&quot;))))"/>
    <hyperlink ref="CN103" r:id="rId682" display="=@if(I6&lt;50,&quot;0&quot;,if(I6&gt;49,&quot;1&quot;,if(I6&gt;54,&quot;1.5&quot;,if(I6&lt;59,&quot;2&quot;))))"/>
    <hyperlink ref="CN104" r:id="rId683" display="=@if(I6&lt;50,&quot;0&quot;,if(I6&gt;49,&quot;1&quot;,if(I6&gt;54,&quot;1.5&quot;,if(I6&lt;59,&quot;2&quot;))))"/>
    <hyperlink ref="CN105" r:id="rId684" display="=@if(I6&lt;50,&quot;0&quot;,if(I6&gt;49,&quot;1&quot;,if(I6&gt;54,&quot;1.5&quot;,if(I6&lt;59,&quot;2&quot;))))"/>
    <hyperlink ref="CN106" r:id="rId685" display="=@if(I6&lt;50,&quot;0&quot;,if(I6&gt;49,&quot;1&quot;,if(I6&gt;54,&quot;1.5&quot;,if(I6&lt;59,&quot;2&quot;))))"/>
    <hyperlink ref="CN107" r:id="rId686" display="=@if(I6&lt;50,&quot;0&quot;,if(I6&gt;49,&quot;1&quot;,if(I6&gt;54,&quot;1.5&quot;,if(I6&lt;59,&quot;2&quot;))))"/>
    <hyperlink ref="CN108" r:id="rId687" display="=@if(I6&lt;50,&quot;0&quot;,if(I6&gt;49,&quot;1&quot;,if(I6&gt;54,&quot;1.5&quot;,if(I6&lt;59,&quot;2&quot;))))"/>
    <hyperlink ref="CN109" r:id="rId688" display="=@if(I6&lt;50,&quot;0&quot;,if(I6&gt;49,&quot;1&quot;,if(I6&gt;54,&quot;1.5&quot;,if(I6&lt;59,&quot;2&quot;))))"/>
    <hyperlink ref="CN110" r:id="rId689" display="=@if(I6&lt;50,&quot;0&quot;,if(I6&gt;49,&quot;1&quot;,if(I6&gt;54,&quot;1.5&quot;,if(I6&lt;59,&quot;2&quot;))))"/>
    <hyperlink ref="CN111" r:id="rId690" display="=@if(I6&lt;50,&quot;0&quot;,if(I6&gt;49,&quot;1&quot;,if(I6&gt;54,&quot;1.5&quot;,if(I6&lt;59,&quot;2&quot;))))"/>
    <hyperlink ref="CN112" r:id="rId691" display="=@if(I6&lt;50,&quot;0&quot;,if(I6&gt;49,&quot;1&quot;,if(I6&gt;54,&quot;1.5&quot;,if(I6&lt;59,&quot;2&quot;))))"/>
    <hyperlink ref="CN113" r:id="rId692" display="=@if(I6&lt;50,&quot;0&quot;,if(I6&gt;49,&quot;1&quot;,if(I6&gt;54,&quot;1.5&quot;,if(I6&lt;59,&quot;2&quot;))))"/>
    <hyperlink ref="CN114" r:id="rId693" display="=@if(I6&lt;50,&quot;0&quot;,if(I6&gt;49,&quot;1&quot;,if(I6&gt;54,&quot;1.5&quot;,if(I6&lt;59,&quot;2&quot;))))"/>
    <hyperlink ref="CN115" r:id="rId694" display="=@if(I6&lt;50,&quot;0&quot;,if(I6&gt;49,&quot;1&quot;,if(I6&gt;54,&quot;1.5&quot;,if(I6&lt;59,&quot;2&quot;))))"/>
    <hyperlink ref="CN116" r:id="rId695" display="=@if(I6&lt;50,&quot;0&quot;,if(I6&gt;49,&quot;1&quot;,if(I6&gt;54,&quot;1.5&quot;,if(I6&lt;59,&quot;2&quot;))))"/>
    <hyperlink ref="CN117" r:id="rId696" display="=@if(I6&lt;50,&quot;0&quot;,if(I6&gt;49,&quot;1&quot;,if(I6&gt;54,&quot;1.5&quot;,if(I6&lt;59,&quot;2&quot;))))"/>
    <hyperlink ref="CN118" r:id="rId697" display="=@if(I6&lt;50,&quot;0&quot;,if(I6&gt;49,&quot;1&quot;,if(I6&gt;54,&quot;1.5&quot;,if(I6&lt;59,&quot;2&quot;))))"/>
    <hyperlink ref="CN119" r:id="rId698" display="=@if(I6&lt;50,&quot;0&quot;,if(I6&gt;49,&quot;1&quot;,if(I6&gt;54,&quot;1.5&quot;,if(I6&lt;59,&quot;2&quot;))))"/>
    <hyperlink ref="CN120" r:id="rId699" display="=@if(I6&lt;50,&quot;0&quot;,if(I6&gt;49,&quot;1&quot;,if(I6&gt;54,&quot;1.5&quot;,if(I6&lt;59,&quot;2&quot;))))"/>
    <hyperlink ref="CN121" r:id="rId700" display="=@if(I6&lt;50,&quot;0&quot;,if(I6&gt;49,&quot;1&quot;,if(I6&gt;54,&quot;1.5&quot;,if(I6&lt;59,&quot;2&quot;))))"/>
    <hyperlink ref="CN122" r:id="rId701" display="=@if(I6&lt;50,&quot;0&quot;,if(I6&gt;49,&quot;1&quot;,if(I6&gt;54,&quot;1.5&quot;,if(I6&lt;59,&quot;2&quot;))))"/>
    <hyperlink ref="CN123" r:id="rId702" display="=@if(I6&lt;50,&quot;0&quot;,if(I6&gt;49,&quot;1&quot;,if(I6&gt;54,&quot;1.5&quot;,if(I6&lt;59,&quot;2&quot;))))"/>
    <hyperlink ref="CN124" r:id="rId703" display="=@if(I6&lt;50,&quot;0&quot;,if(I6&gt;49,&quot;1&quot;,if(I6&gt;54,&quot;1.5&quot;,if(I6&lt;59,&quot;2&quot;))))"/>
    <hyperlink ref="CN125" r:id="rId704" display="=@if(I6&lt;50,&quot;0&quot;,if(I6&gt;49,&quot;1&quot;,if(I6&gt;54,&quot;1.5&quot;,if(I6&lt;59,&quot;2&quot;))))"/>
    <hyperlink ref="CN126" r:id="rId705" display="=@if(I6&lt;50,&quot;0&quot;,if(I6&gt;49,&quot;1&quot;,if(I6&gt;54,&quot;1.5&quot;,if(I6&lt;59,&quot;2&quot;))))"/>
    <hyperlink ref="CN127" r:id="rId706" display="=@if(I6&lt;50,&quot;0&quot;,if(I6&gt;49,&quot;1&quot;,if(I6&gt;54,&quot;1.5&quot;,if(I6&lt;59,&quot;2&quot;))))"/>
    <hyperlink ref="CN128" r:id="rId707" display="=@if(I6&lt;50,&quot;0&quot;,if(I6&gt;49,&quot;1&quot;,if(I6&gt;54,&quot;1.5&quot;,if(I6&lt;59,&quot;2&quot;))))"/>
    <hyperlink ref="CN129" r:id="rId708" display="=@if(I6&lt;50,&quot;0&quot;,if(I6&gt;49,&quot;1&quot;,if(I6&gt;54,&quot;1.5&quot;,if(I6&lt;59,&quot;2&quot;))))"/>
    <hyperlink ref="CN130" r:id="rId709" display="=@if(I6&lt;50,&quot;0&quot;,if(I6&gt;49,&quot;1&quot;,if(I6&gt;54,&quot;1.5&quot;,if(I6&lt;59,&quot;2&quot;))))"/>
    <hyperlink ref="CN131" r:id="rId710" display="=@if(I6&lt;50,&quot;0&quot;,if(I6&gt;49,&quot;1&quot;,if(I6&gt;54,&quot;1.5&quot;,if(I6&lt;59,&quot;2&quot;))))"/>
    <hyperlink ref="CN132" r:id="rId711" display="=@if(I6&lt;50,&quot;0&quot;,if(I6&gt;49,&quot;1&quot;,if(I6&gt;54,&quot;1.5&quot;,if(I6&lt;59,&quot;2&quot;))))"/>
    <hyperlink ref="CN133" r:id="rId712" display="=@if(I6&lt;50,&quot;0&quot;,if(I6&gt;49,&quot;1&quot;,if(I6&gt;54,&quot;1.5&quot;,if(I6&lt;59,&quot;2&quot;))))"/>
    <hyperlink ref="CN134" r:id="rId713" display="=@if(I6&lt;50,&quot;0&quot;,if(I6&gt;49,&quot;1&quot;,if(I6&gt;54,&quot;1.5&quot;,if(I6&lt;59,&quot;2&quot;))))"/>
    <hyperlink ref="CN135" r:id="rId714" display="=@if(I6&lt;50,&quot;0&quot;,if(I6&gt;49,&quot;1&quot;,if(I6&gt;54,&quot;1.5&quot;,if(I6&lt;59,&quot;2&quot;))))"/>
    <hyperlink ref="CN136" r:id="rId715" display="=@if(I6&lt;50,&quot;0&quot;,if(I6&gt;49,&quot;1&quot;,if(I6&gt;54,&quot;1.5&quot;,if(I6&lt;59,&quot;2&quot;))))"/>
    <hyperlink ref="CN137" r:id="rId716" display="=@if(I6&lt;50,&quot;0&quot;,if(I6&gt;49,&quot;1&quot;,if(I6&gt;54,&quot;1.5&quot;,if(I6&lt;59,&quot;2&quot;))))"/>
    <hyperlink ref="CN138" r:id="rId717" display="=@if(I6&lt;50,&quot;0&quot;,if(I6&gt;49,&quot;1&quot;,if(I6&gt;54,&quot;1.5&quot;,if(I6&lt;59,&quot;2&quot;))))"/>
    <hyperlink ref="CN139" r:id="rId718" display="=@if(I6&lt;50,&quot;0&quot;,if(I6&gt;49,&quot;1&quot;,if(I6&gt;54,&quot;1.5&quot;,if(I6&lt;59,&quot;2&quot;))))"/>
    <hyperlink ref="CN140" r:id="rId719" display="=@if(I6&lt;50,&quot;0&quot;,if(I6&gt;49,&quot;1&quot;,if(I6&gt;54,&quot;1.5&quot;,if(I6&lt;59,&quot;2&quot;))))"/>
    <hyperlink ref="CN141" r:id="rId720" display="=@if(I6&lt;50,&quot;0&quot;,if(I6&gt;49,&quot;1&quot;,if(I6&gt;54,&quot;1.5&quot;,if(I6&lt;59,&quot;2&quot;))))"/>
    <hyperlink ref="CN142" r:id="rId721" display="=@if(I6&lt;50,&quot;0&quot;,if(I6&gt;49,&quot;1&quot;,if(I6&gt;54,&quot;1.5&quot;,if(I6&lt;59,&quot;2&quot;))))"/>
    <hyperlink ref="CN143" r:id="rId722" display="=@if(I6&lt;50,&quot;0&quot;,if(I6&gt;49,&quot;1&quot;,if(I6&gt;54,&quot;1.5&quot;,if(I6&lt;59,&quot;2&quot;))))"/>
    <hyperlink ref="CN144" r:id="rId723" display="=@if(I6&lt;50,&quot;0&quot;,if(I6&gt;49,&quot;1&quot;,if(I6&gt;54,&quot;1.5&quot;,if(I6&lt;59,&quot;2&quot;))))"/>
    <hyperlink ref="CN145" r:id="rId724" display="=@if(I6&lt;50,&quot;0&quot;,if(I6&gt;49,&quot;1&quot;,if(I6&gt;54,&quot;1.5&quot;,if(I6&lt;59,&quot;2&quot;))))"/>
    <hyperlink ref="CN146" r:id="rId725" display="=@if(I6&lt;50,&quot;0&quot;,if(I6&gt;49,&quot;1&quot;,if(I6&gt;54,&quot;1.5&quot;,if(I6&lt;59,&quot;2&quot;))))"/>
    <hyperlink ref="CN147" r:id="rId726" display="=@if(I6&lt;50,&quot;0&quot;,if(I6&gt;49,&quot;1&quot;,if(I6&gt;54,&quot;1.5&quot;,if(I6&lt;59,&quot;2&quot;))))"/>
    <hyperlink ref="CN148" r:id="rId727" display="=@if(I6&lt;50,&quot;0&quot;,if(I6&gt;49,&quot;1&quot;,if(I6&gt;54,&quot;1.5&quot;,if(I6&lt;59,&quot;2&quot;))))"/>
    <hyperlink ref="CN149" r:id="rId728" display="=@if(I6&lt;50,&quot;0&quot;,if(I6&gt;49,&quot;1&quot;,if(I6&gt;54,&quot;1.5&quot;,if(I6&lt;59,&quot;2&quot;))))"/>
    <hyperlink ref="CN150" r:id="rId729" display="=@if(I6&lt;50,&quot;0&quot;,if(I6&gt;49,&quot;1&quot;,if(I6&gt;54,&quot;1.5&quot;,if(I6&lt;59,&quot;2&quot;))))"/>
    <hyperlink ref="CN151" r:id="rId730" display="=@if(I6&lt;50,&quot;0&quot;,if(I6&gt;49,&quot;1&quot;,if(I6&gt;54,&quot;1.5&quot;,if(I6&lt;59,&quot;2&quot;))))"/>
    <hyperlink ref="CN152" r:id="rId731" display="=@if(I6&lt;50,&quot;0&quot;,if(I6&gt;49,&quot;1&quot;,if(I6&gt;54,&quot;1.5&quot;,if(I6&lt;59,&quot;2&quot;))))"/>
    <hyperlink ref="CN153" r:id="rId732" display="=@if(I6&lt;50,&quot;0&quot;,if(I6&gt;49,&quot;1&quot;,if(I6&gt;54,&quot;1.5&quot;,if(I6&lt;59,&quot;2&quot;))))"/>
    <hyperlink ref="CN154" r:id="rId733" display="=@if(I6&lt;50,&quot;0&quot;,if(I6&gt;49,&quot;1&quot;,if(I6&gt;54,&quot;1.5&quot;,if(I6&lt;59,&quot;2&quot;))))"/>
    <hyperlink ref="CN155" r:id="rId734" display="=@if(I6&lt;50,&quot;0&quot;,if(I6&gt;49,&quot;1&quot;,if(I6&gt;54,&quot;1.5&quot;,if(I6&lt;59,&quot;2&quot;))))"/>
    <hyperlink ref="CN156" r:id="rId735" display="=@if(I6&lt;50,&quot;0&quot;,if(I6&gt;49,&quot;1&quot;,if(I6&gt;54,&quot;1.5&quot;,if(I6&lt;59,&quot;2&quot;))))"/>
    <hyperlink ref="CN157" r:id="rId736" display="=@if(I6&lt;50,&quot;0&quot;,if(I6&gt;49,&quot;1&quot;,if(I6&gt;54,&quot;1.5&quot;,if(I6&lt;59,&quot;2&quot;))))"/>
    <hyperlink ref="CN158" r:id="rId737" display="=@if(I6&lt;50,&quot;0&quot;,if(I6&gt;49,&quot;1&quot;,if(I6&gt;54,&quot;1.5&quot;,if(I6&lt;59,&quot;2&quot;))))"/>
    <hyperlink ref="CN159" r:id="rId738" display="=@if(I6&lt;50,&quot;0&quot;,if(I6&gt;49,&quot;1&quot;,if(I6&gt;54,&quot;1.5&quot;,if(I6&lt;59,&quot;2&quot;))))"/>
    <hyperlink ref="CN160" r:id="rId739" display="=@if(I6&lt;50,&quot;0&quot;,if(I6&gt;49,&quot;1&quot;,if(I6&gt;54,&quot;1.5&quot;,if(I6&lt;59,&quot;2&quot;))))"/>
    <hyperlink ref="CN161" r:id="rId740" display="=@if(I6&lt;50,&quot;0&quot;,if(I6&gt;49,&quot;1&quot;,if(I6&gt;54,&quot;1.5&quot;,if(I6&lt;59,&quot;2&quot;))))"/>
    <hyperlink ref="CN162" r:id="rId741" display="=@if(I6&lt;50,&quot;0&quot;,if(I6&gt;49,&quot;1&quot;,if(I6&gt;54,&quot;1.5&quot;,if(I6&lt;59,&quot;2&quot;))))"/>
    <hyperlink ref="CN163" r:id="rId742" display="=@if(I6&lt;50,&quot;0&quot;,if(I6&gt;49,&quot;1&quot;,if(I6&gt;54,&quot;1.5&quot;,if(I6&lt;59,&quot;2&quot;))))"/>
    <hyperlink ref="CN164" r:id="rId743" display="=@if(I6&lt;50,&quot;0&quot;,if(I6&gt;49,&quot;1&quot;,if(I6&gt;54,&quot;1.5&quot;,if(I6&lt;59,&quot;2&quot;))))"/>
    <hyperlink ref="CN165" r:id="rId744" display="=@if(I6&lt;50,&quot;0&quot;,if(I6&gt;49,&quot;1&quot;,if(I6&gt;54,&quot;1.5&quot;,if(I6&lt;59,&quot;2&quot;))))"/>
    <hyperlink ref="CN166" r:id="rId745" display="=@if(I6&lt;50,&quot;0&quot;,if(I6&gt;49,&quot;1&quot;,if(I6&gt;54,&quot;1.5&quot;,if(I6&lt;59,&quot;2&quot;))))"/>
    <hyperlink ref="CN167" r:id="rId746" display="=@if(I6&lt;50,&quot;0&quot;,if(I6&gt;49,&quot;1&quot;,if(I6&gt;54,&quot;1.5&quot;,if(I6&lt;59,&quot;2&quot;))))"/>
    <hyperlink ref="CN168" r:id="rId747" display="=@if(I6&lt;50,&quot;0&quot;,if(I6&gt;49,&quot;1&quot;,if(I6&gt;54,&quot;1.5&quot;,if(I6&lt;59,&quot;2&quot;))))"/>
    <hyperlink ref="CN169" r:id="rId748" display="=@if(I6&lt;50,&quot;0&quot;,if(I6&gt;49,&quot;1&quot;,if(I6&gt;54,&quot;1.5&quot;,if(I6&lt;59,&quot;2&quot;))))"/>
    <hyperlink ref="CN170" r:id="rId749" display="=@if(I6&lt;50,&quot;0&quot;,if(I6&gt;49,&quot;1&quot;,if(I6&gt;54,&quot;1.5&quot;,if(I6&lt;59,&quot;2&quot;))))"/>
    <hyperlink ref="CN171" r:id="rId750" display="=@if(I6&lt;50,&quot;0&quot;,if(I6&gt;49,&quot;1&quot;,if(I6&gt;54,&quot;1.5&quot;,if(I6&lt;59,&quot;2&quot;))))"/>
    <hyperlink ref="CN172" r:id="rId751" display="=@if(I6&lt;50,&quot;0&quot;,if(I6&gt;49,&quot;1&quot;,if(I6&gt;54,&quot;1.5&quot;,if(I6&lt;59,&quot;2&quot;))))"/>
    <hyperlink ref="CN173" r:id="rId752" display="=@if(I6&lt;50,&quot;0&quot;,if(I6&gt;49,&quot;1&quot;,if(I6&gt;54,&quot;1.5&quot;,if(I6&lt;59,&quot;2&quot;))))"/>
    <hyperlink ref="CN174" r:id="rId753" display="=@if(I6&lt;50,&quot;0&quot;,if(I6&gt;49,&quot;1&quot;,if(I6&gt;54,&quot;1.5&quot;,if(I6&lt;59,&quot;2&quot;))))"/>
    <hyperlink ref="CN175" r:id="rId754" display="=@if(I6&lt;50,&quot;0&quot;,if(I6&gt;49,&quot;1&quot;,if(I6&gt;54,&quot;1.5&quot;,if(I6&lt;59,&quot;2&quot;))))"/>
    <hyperlink ref="CN176" r:id="rId755" display="=@if(I6&lt;50,&quot;0&quot;,if(I6&gt;49,&quot;1&quot;,if(I6&gt;54,&quot;1.5&quot;,if(I6&lt;59,&quot;2&quot;))))"/>
    <hyperlink ref="CN177" r:id="rId756" display="=@if(I6&lt;50,&quot;0&quot;,if(I6&gt;49,&quot;1&quot;,if(I6&gt;54,&quot;1.5&quot;,if(I6&lt;59,&quot;2&quot;))))"/>
    <hyperlink ref="CN178" r:id="rId757" display="=@if(I6&lt;50,&quot;0&quot;,if(I6&gt;49,&quot;1&quot;,if(I6&gt;54,&quot;1.5&quot;,if(I6&lt;59,&quot;2&quot;))))"/>
    <hyperlink ref="CN179" r:id="rId758" display="=@if(I6&lt;50,&quot;0&quot;,if(I6&gt;49,&quot;1&quot;,if(I6&gt;54,&quot;1.5&quot;,if(I6&lt;59,&quot;2&quot;))))"/>
    <hyperlink ref="CN180" r:id="rId759" display="=@if(I6&lt;50,&quot;0&quot;,if(I6&gt;49,&quot;1&quot;,if(I6&gt;54,&quot;1.5&quot;,if(I6&lt;59,&quot;2&quot;))))"/>
    <hyperlink ref="CN181" r:id="rId760" display="=@if(I6&lt;50,&quot;0&quot;,if(I6&gt;49,&quot;1&quot;,if(I6&gt;54,&quot;1.5&quot;,if(I6&lt;59,&quot;2&quot;))))"/>
    <hyperlink ref="CN182" r:id="rId761" display="=@if(I6&lt;50,&quot;0&quot;,if(I6&gt;49,&quot;1&quot;,if(I6&gt;54,&quot;1.5&quot;,if(I6&lt;59,&quot;2&quot;))))"/>
    <hyperlink ref="CN183" r:id="rId762" display="=@if(I6&lt;50,&quot;0&quot;,if(I6&gt;49,&quot;1&quot;,if(I6&gt;54,&quot;1.5&quot;,if(I6&lt;59,&quot;2&quot;))))"/>
    <hyperlink ref="CN184" r:id="rId763" display="=@if(I6&lt;50,&quot;0&quot;,if(I6&gt;49,&quot;1&quot;,if(I6&gt;54,&quot;1.5&quot;,if(I6&lt;59,&quot;2&quot;))))"/>
    <hyperlink ref="CN185" r:id="rId764" display="=@if(I6&lt;50,&quot;0&quot;,if(I6&gt;49,&quot;1&quot;,if(I6&gt;54,&quot;1.5&quot;,if(I6&lt;59,&quot;2&quot;))))"/>
    <hyperlink ref="CN186" r:id="rId765" display="=@if(I6&lt;50,&quot;0&quot;,if(I6&gt;49,&quot;1&quot;,if(I6&gt;54,&quot;1.5&quot;,if(I6&lt;59,&quot;2&quot;))))"/>
    <hyperlink ref="CN187" r:id="rId766" display="=@if(I6&lt;50,&quot;0&quot;,if(I6&gt;49,&quot;1&quot;,if(I6&gt;54,&quot;1.5&quot;,if(I6&lt;59,&quot;2&quot;))))"/>
    <hyperlink ref="CN188" r:id="rId767" display="=@if(I6&lt;50,&quot;0&quot;,if(I6&gt;49,&quot;1&quot;,if(I6&gt;54,&quot;1.5&quot;,if(I6&lt;59,&quot;2&quot;))))"/>
    <hyperlink ref="CN189" r:id="rId768" display="=@if(I6&lt;50,&quot;0&quot;,if(I6&gt;49,&quot;1&quot;,if(I6&gt;54,&quot;1.5&quot;,if(I6&lt;59,&quot;2&quot;))))"/>
    <hyperlink ref="CN190" r:id="rId769" display="=@if(I6&lt;50,&quot;0&quot;,if(I6&gt;49,&quot;1&quot;,if(I6&gt;54,&quot;1.5&quot;,if(I6&lt;59,&quot;2&quot;))))"/>
    <hyperlink ref="CN191" r:id="rId770" display="=@if(I6&lt;50,&quot;0&quot;,if(I6&gt;49,&quot;1&quot;,if(I6&gt;54,&quot;1.5&quot;,if(I6&lt;59,&quot;2&quot;))))"/>
    <hyperlink ref="CN192" r:id="rId771" display="=@if(I6&lt;50,&quot;0&quot;,if(I6&gt;49,&quot;1&quot;,if(I6&gt;54,&quot;1.5&quot;,if(I6&lt;59,&quot;2&quot;))))"/>
    <hyperlink ref="CN193" r:id="rId772" display="=@if(I6&lt;50,&quot;0&quot;,if(I6&gt;49,&quot;1&quot;,if(I6&gt;54,&quot;1.5&quot;,if(I6&lt;59,&quot;2&quot;))))"/>
    <hyperlink ref="CN194" r:id="rId773" display="=@if(I6&lt;50,&quot;0&quot;,if(I6&gt;49,&quot;1&quot;,if(I6&gt;54,&quot;1.5&quot;,if(I6&lt;59,&quot;2&quot;))))"/>
    <hyperlink ref="CN195" r:id="rId774" display="=@if(I6&lt;50,&quot;0&quot;,if(I6&gt;49,&quot;1&quot;,if(I6&gt;54,&quot;1.5&quot;,if(I6&lt;59,&quot;2&quot;))))"/>
    <hyperlink ref="CN196" r:id="rId775" display="=@if(I6&lt;50,&quot;0&quot;,if(I6&gt;49,&quot;1&quot;,if(I6&gt;54,&quot;1.5&quot;,if(I6&lt;59,&quot;2&quot;))))"/>
    <hyperlink ref="CN197" r:id="rId776" display="=@if(I6&lt;50,&quot;0&quot;,if(I6&gt;49,&quot;1&quot;,if(I6&gt;54,&quot;1.5&quot;,if(I6&lt;59,&quot;2&quot;))))"/>
    <hyperlink ref="CN198" r:id="rId777" display="=@if(I6&lt;50,&quot;0&quot;,if(I6&gt;49,&quot;1&quot;,if(I6&gt;54,&quot;1.5&quot;,if(I6&lt;59,&quot;2&quot;))))"/>
    <hyperlink ref="CN199" r:id="rId778" display="=@if(I6&lt;50,&quot;0&quot;,if(I6&gt;49,&quot;1&quot;,if(I6&gt;54,&quot;1.5&quot;,if(I6&lt;59,&quot;2&quot;))))"/>
    <hyperlink ref="CN200" r:id="rId779" display="=@if(I6&lt;50,&quot;0&quot;,if(I6&gt;49,&quot;1&quot;,if(I6&gt;54,&quot;1.5&quot;,if(I6&lt;59,&quot;2&quot;))))"/>
    <hyperlink ref="CN201" r:id="rId780" display="=@if(I6&lt;50,&quot;0&quot;,if(I6&gt;49,&quot;1&quot;,if(I6&gt;54,&quot;1.5&quot;,if(I6&lt;59,&quot;2&quot;))))"/>
    <hyperlink ref="CN202" r:id="rId781" display="=@if(I6&lt;50,&quot;0&quot;,if(I6&gt;49,&quot;1&quot;,if(I6&gt;54,&quot;1.5&quot;,if(I6&lt;59,&quot;2&quot;))))"/>
    <hyperlink ref="CN203" r:id="rId782" display="=@if(I6&lt;50,&quot;0&quot;,if(I6&gt;49,&quot;1&quot;,if(I6&gt;54,&quot;1.5&quot;,if(I6&lt;59,&quot;2&quot;))))"/>
    <hyperlink ref="CN204" r:id="rId783" display="=@if(I6&lt;50,&quot;0&quot;,if(I6&gt;49,&quot;1&quot;,if(I6&gt;54,&quot;1.5&quot;,if(I6&lt;59,&quot;2&quot;))))"/>
    <hyperlink ref="CN205" r:id="rId784" display="=@if(I6&lt;50,&quot;0&quot;,if(I6&gt;49,&quot;1&quot;,if(I6&gt;54,&quot;1.5&quot;,if(I6&lt;59,&quot;2&quot;))))"/>
    <hyperlink ref="CN206" r:id="rId785" display="=@if(I6&lt;50,&quot;0&quot;,if(I6&gt;49,&quot;1&quot;,if(I6&gt;54,&quot;1.5&quot;,if(I6&lt;59,&quot;2&quot;))))"/>
    <hyperlink ref="CN207" r:id="rId786" display="=@if(I6&lt;50,&quot;0&quot;,if(I6&gt;49,&quot;1&quot;,if(I6&gt;54,&quot;1.5&quot;,if(I6&lt;59,&quot;2&quot;))))"/>
    <hyperlink ref="CN208" r:id="rId787" display="=@if(I6&lt;50,&quot;0&quot;,if(I6&gt;49,&quot;1&quot;,if(I6&gt;54,&quot;1.5&quot;,if(I6&lt;59,&quot;2&quot;))))"/>
    <hyperlink ref="CN209" r:id="rId788" display="=@if(I6&lt;50,&quot;0&quot;,if(I6&gt;49,&quot;1&quot;,if(I6&gt;54,&quot;1.5&quot;,if(I6&lt;59,&quot;2&quot;))))"/>
    <hyperlink ref="CN210" r:id="rId789" display="=@if(I6&lt;50,&quot;0&quot;,if(I6&gt;49,&quot;1&quot;,if(I6&gt;54,&quot;1.5&quot;,if(I6&lt;59,&quot;2&quot;))))"/>
    <hyperlink ref="CN211" r:id="rId790" display="=@if(I6&lt;50,&quot;0&quot;,if(I6&gt;49,&quot;1&quot;,if(I6&gt;54,&quot;1.5&quot;,if(I6&lt;59,&quot;2&quot;))))"/>
    <hyperlink ref="CN212" r:id="rId791" display="=@if(I6&lt;50,&quot;0&quot;,if(I6&gt;49,&quot;1&quot;,if(I6&gt;54,&quot;1.5&quot;,if(I6&lt;59,&quot;2&quot;))))"/>
    <hyperlink ref="CN213" r:id="rId792" display="=@if(I6&lt;50,&quot;0&quot;,if(I6&gt;49,&quot;1&quot;,if(I6&gt;54,&quot;1.5&quot;,if(I6&lt;59,&quot;2&quot;))))"/>
    <hyperlink ref="CK16" r:id="rId793" display="=@if(I6&lt;50,&quot;0&quot;,if(I6&gt;49,&quot;1&quot;,if(I6&gt;54,&quot;1.5&quot;,if(I6&lt;59,&quot;2&quot;))))"/>
    <hyperlink ref="CK17" r:id="rId794" display="=@if(I6&lt;50,&quot;0&quot;,if(I6&gt;49,&quot;1&quot;,if(I6&gt;54,&quot;1.5&quot;,if(I6&lt;59,&quot;2&quot;))))"/>
    <hyperlink ref="CK18" r:id="rId795" display="=@if(I6&lt;50,&quot;0&quot;,if(I6&gt;49,&quot;1&quot;,if(I6&gt;54,&quot;1.5&quot;,if(I6&lt;59,&quot;2&quot;))))"/>
    <hyperlink ref="CK19" r:id="rId796" display="=@if(I6&lt;50,&quot;0&quot;,if(I6&gt;49,&quot;1&quot;,if(I6&gt;54,&quot;1.5&quot;,if(I6&lt;59,&quot;2&quot;))))"/>
    <hyperlink ref="CK20" r:id="rId797" display="=@if(I6&lt;50,&quot;0&quot;,if(I6&gt;49,&quot;1&quot;,if(I6&gt;54,&quot;1.5&quot;,if(I6&lt;59,&quot;2&quot;))))"/>
    <hyperlink ref="CK21" r:id="rId798" display="=@if(I6&lt;50,&quot;0&quot;,if(I6&gt;49,&quot;1&quot;,if(I6&gt;54,&quot;1.5&quot;,if(I6&lt;59,&quot;2&quot;))))"/>
    <hyperlink ref="CK22" r:id="rId799" display="=@if(I6&lt;50,&quot;0&quot;,if(I6&gt;49,&quot;1&quot;,if(I6&gt;54,&quot;1.5&quot;,if(I6&lt;59,&quot;2&quot;))))"/>
    <hyperlink ref="CK23" r:id="rId800" display="=@if(I6&lt;50,&quot;0&quot;,if(I6&gt;49,&quot;1&quot;,if(I6&gt;54,&quot;1.5&quot;,if(I6&lt;59,&quot;2&quot;))))"/>
    <hyperlink ref="CK24" r:id="rId801" display="=@if(I6&lt;50,&quot;0&quot;,if(I6&gt;49,&quot;1&quot;,if(I6&gt;54,&quot;1.5&quot;,if(I6&lt;59,&quot;2&quot;))))"/>
    <hyperlink ref="CK25" r:id="rId802" display="=@if(I6&lt;50,&quot;0&quot;,if(I6&gt;49,&quot;1&quot;,if(I6&gt;54,&quot;1.5&quot;,if(I6&lt;59,&quot;2&quot;))))"/>
    <hyperlink ref="CK26" r:id="rId803" display="=@if(I6&lt;50,&quot;0&quot;,if(I6&gt;49,&quot;1&quot;,if(I6&gt;54,&quot;1.5&quot;,if(I6&lt;59,&quot;2&quot;))))"/>
    <hyperlink ref="CK27" r:id="rId804" display="=@if(I6&lt;50,&quot;0&quot;,if(I6&gt;49,&quot;1&quot;,if(I6&gt;54,&quot;1.5&quot;,if(I6&lt;59,&quot;2&quot;))))"/>
    <hyperlink ref="CK28" r:id="rId805" display="=@if(I6&lt;50,&quot;0&quot;,if(I6&gt;49,&quot;1&quot;,if(I6&gt;54,&quot;1.5&quot;,if(I6&lt;59,&quot;2&quot;))))"/>
    <hyperlink ref="CK29" r:id="rId806" display="=@if(I6&lt;50,&quot;0&quot;,if(I6&gt;49,&quot;1&quot;,if(I6&gt;54,&quot;1.5&quot;,if(I6&lt;59,&quot;2&quot;))))"/>
    <hyperlink ref="CK30" r:id="rId807" display="=@if(I6&lt;50,&quot;0&quot;,if(I6&gt;49,&quot;1&quot;,if(I6&gt;54,&quot;1.5&quot;,if(I6&lt;59,&quot;2&quot;))))"/>
    <hyperlink ref="CK31" r:id="rId808" display="=@if(I6&lt;50,&quot;0&quot;,if(I6&gt;49,&quot;1&quot;,if(I6&gt;54,&quot;1.5&quot;,if(I6&lt;59,&quot;2&quot;))))"/>
    <hyperlink ref="CK32" r:id="rId809" display="=@if(I6&lt;50,&quot;0&quot;,if(I6&gt;49,&quot;1&quot;,if(I6&gt;54,&quot;1.5&quot;,if(I6&lt;59,&quot;2&quot;))))"/>
    <hyperlink ref="CK33" r:id="rId810" display="=@if(I6&lt;50,&quot;0&quot;,if(I6&gt;49,&quot;1&quot;,if(I6&gt;54,&quot;1.5&quot;,if(I6&lt;59,&quot;2&quot;))))"/>
    <hyperlink ref="CK34" r:id="rId811" display="=@if(I6&lt;50,&quot;0&quot;,if(I6&gt;49,&quot;1&quot;,if(I6&gt;54,&quot;1.5&quot;,if(I6&lt;59,&quot;2&quot;))))"/>
    <hyperlink ref="CK35" r:id="rId812" display="=@if(I6&lt;50,&quot;0&quot;,if(I6&gt;49,&quot;1&quot;,if(I6&gt;54,&quot;1.5&quot;,if(I6&lt;59,&quot;2&quot;))))"/>
    <hyperlink ref="CK36" r:id="rId813" display="=@if(I6&lt;50,&quot;0&quot;,if(I6&gt;49,&quot;1&quot;,if(I6&gt;54,&quot;1.5&quot;,if(I6&lt;59,&quot;2&quot;))))"/>
    <hyperlink ref="CK37" r:id="rId814" display="=@if(I6&lt;50,&quot;0&quot;,if(I6&gt;49,&quot;1&quot;,if(I6&gt;54,&quot;1.5&quot;,if(I6&lt;59,&quot;2&quot;))))"/>
    <hyperlink ref="CK38" r:id="rId815" display="=@if(I6&lt;50,&quot;0&quot;,if(I6&gt;49,&quot;1&quot;,if(I6&gt;54,&quot;1.5&quot;,if(I6&lt;59,&quot;2&quot;))))"/>
    <hyperlink ref="CK39" r:id="rId816" display="=@if(I6&lt;50,&quot;0&quot;,if(I6&gt;49,&quot;1&quot;,if(I6&gt;54,&quot;1.5&quot;,if(I6&lt;59,&quot;2&quot;))))"/>
    <hyperlink ref="CK40" r:id="rId817" display="=@if(I6&lt;50,&quot;0&quot;,if(I6&gt;49,&quot;1&quot;,if(I6&gt;54,&quot;1.5&quot;,if(I6&lt;59,&quot;2&quot;))))"/>
    <hyperlink ref="CK41" r:id="rId818" display="=@if(I6&lt;50,&quot;0&quot;,if(I6&gt;49,&quot;1&quot;,if(I6&gt;54,&quot;1.5&quot;,if(I6&lt;59,&quot;2&quot;))))"/>
    <hyperlink ref="CK42" r:id="rId819" display="=@if(I6&lt;50,&quot;0&quot;,if(I6&gt;49,&quot;1&quot;,if(I6&gt;54,&quot;1.5&quot;,if(I6&lt;59,&quot;2&quot;))))"/>
    <hyperlink ref="CK43" r:id="rId820" display="=@if(I6&lt;50,&quot;0&quot;,if(I6&gt;49,&quot;1&quot;,if(I6&gt;54,&quot;1.5&quot;,if(I6&lt;59,&quot;2&quot;))))"/>
    <hyperlink ref="CK44" r:id="rId821" display="=@if(I6&lt;50,&quot;0&quot;,if(I6&gt;49,&quot;1&quot;,if(I6&gt;54,&quot;1.5&quot;,if(I6&lt;59,&quot;2&quot;))))"/>
    <hyperlink ref="CK45" r:id="rId822" display="=@if(I6&lt;50,&quot;0&quot;,if(I6&gt;49,&quot;1&quot;,if(I6&gt;54,&quot;1.5&quot;,if(I6&lt;59,&quot;2&quot;))))"/>
    <hyperlink ref="CK46" r:id="rId823" display="=@if(I6&lt;50,&quot;0&quot;,if(I6&gt;49,&quot;1&quot;,if(I6&gt;54,&quot;1.5&quot;,if(I6&lt;59,&quot;2&quot;))))"/>
    <hyperlink ref="CK47" r:id="rId824" display="=@if(I6&lt;50,&quot;0&quot;,if(I6&gt;49,&quot;1&quot;,if(I6&gt;54,&quot;1.5&quot;,if(I6&lt;59,&quot;2&quot;))))"/>
    <hyperlink ref="CK48" r:id="rId825" display="=@if(I6&lt;50,&quot;0&quot;,if(I6&gt;49,&quot;1&quot;,if(I6&gt;54,&quot;1.5&quot;,if(I6&lt;59,&quot;2&quot;))))"/>
    <hyperlink ref="CK49" r:id="rId826" display="=@if(I6&lt;50,&quot;0&quot;,if(I6&gt;49,&quot;1&quot;,if(I6&gt;54,&quot;1.5&quot;,if(I6&lt;59,&quot;2&quot;))))"/>
    <hyperlink ref="CK50" r:id="rId827" display="=@if(I6&lt;50,&quot;0&quot;,if(I6&gt;49,&quot;1&quot;,if(I6&gt;54,&quot;1.5&quot;,if(I6&lt;59,&quot;2&quot;))))"/>
    <hyperlink ref="CK51" r:id="rId828" display="=@if(I6&lt;50,&quot;0&quot;,if(I6&gt;49,&quot;1&quot;,if(I6&gt;54,&quot;1.5&quot;,if(I6&lt;59,&quot;2&quot;))))"/>
    <hyperlink ref="CK52" r:id="rId829" display="=@if(I6&lt;50,&quot;0&quot;,if(I6&gt;49,&quot;1&quot;,if(I6&gt;54,&quot;1.5&quot;,if(I6&lt;59,&quot;2&quot;))))"/>
    <hyperlink ref="CK53" r:id="rId830" display="=@if(I6&lt;50,&quot;0&quot;,if(I6&gt;49,&quot;1&quot;,if(I6&gt;54,&quot;1.5&quot;,if(I6&lt;59,&quot;2&quot;))))"/>
    <hyperlink ref="CK54" r:id="rId831" display="=@if(I6&lt;50,&quot;0&quot;,if(I6&gt;49,&quot;1&quot;,if(I6&gt;54,&quot;1.5&quot;,if(I6&lt;59,&quot;2&quot;))))"/>
    <hyperlink ref="CK55" r:id="rId832" display="=@if(I6&lt;50,&quot;0&quot;,if(I6&gt;49,&quot;1&quot;,if(I6&gt;54,&quot;1.5&quot;,if(I6&lt;59,&quot;2&quot;))))"/>
    <hyperlink ref="CK56" r:id="rId833" display="=@if(I6&lt;50,&quot;0&quot;,if(I6&gt;49,&quot;1&quot;,if(I6&gt;54,&quot;1.5&quot;,if(I6&lt;59,&quot;2&quot;))))"/>
    <hyperlink ref="CK57" r:id="rId834" display="=@if(I6&lt;50,&quot;0&quot;,if(I6&gt;49,&quot;1&quot;,if(I6&gt;54,&quot;1.5&quot;,if(I6&lt;59,&quot;2&quot;))))"/>
    <hyperlink ref="CK58" r:id="rId835" display="=@if(I6&lt;50,&quot;0&quot;,if(I6&gt;49,&quot;1&quot;,if(I6&gt;54,&quot;1.5&quot;,if(I6&lt;59,&quot;2&quot;))))"/>
    <hyperlink ref="CK59" r:id="rId836" display="=@if(I6&lt;50,&quot;0&quot;,if(I6&gt;49,&quot;1&quot;,if(I6&gt;54,&quot;1.5&quot;,if(I6&lt;59,&quot;2&quot;))))"/>
    <hyperlink ref="CK60" r:id="rId837" display="=@if(I6&lt;50,&quot;0&quot;,if(I6&gt;49,&quot;1&quot;,if(I6&gt;54,&quot;1.5&quot;,if(I6&lt;59,&quot;2&quot;))))"/>
    <hyperlink ref="CK61" r:id="rId838" display="=@if(I6&lt;50,&quot;0&quot;,if(I6&gt;49,&quot;1&quot;,if(I6&gt;54,&quot;1.5&quot;,if(I6&lt;59,&quot;2&quot;))))"/>
    <hyperlink ref="CK62" r:id="rId839" display="=@if(I6&lt;50,&quot;0&quot;,if(I6&gt;49,&quot;1&quot;,if(I6&gt;54,&quot;1.5&quot;,if(I6&lt;59,&quot;2&quot;))))"/>
    <hyperlink ref="CK63" r:id="rId840" display="=@if(I6&lt;50,&quot;0&quot;,if(I6&gt;49,&quot;1&quot;,if(I6&gt;54,&quot;1.5&quot;,if(I6&lt;59,&quot;2&quot;))))"/>
    <hyperlink ref="CK64" r:id="rId841" display="=@if(I6&lt;50,&quot;0&quot;,if(I6&gt;49,&quot;1&quot;,if(I6&gt;54,&quot;1.5&quot;,if(I6&lt;59,&quot;2&quot;))))"/>
    <hyperlink ref="CK65" r:id="rId842" display="=@if(I6&lt;50,&quot;0&quot;,if(I6&gt;49,&quot;1&quot;,if(I6&gt;54,&quot;1.5&quot;,if(I6&lt;59,&quot;2&quot;))))"/>
    <hyperlink ref="CK66" r:id="rId843" display="=@if(I6&lt;50,&quot;0&quot;,if(I6&gt;49,&quot;1&quot;,if(I6&gt;54,&quot;1.5&quot;,if(I6&lt;59,&quot;2&quot;))))"/>
    <hyperlink ref="CK67" r:id="rId844" display="=@if(I6&lt;50,&quot;0&quot;,if(I6&gt;49,&quot;1&quot;,if(I6&gt;54,&quot;1.5&quot;,if(I6&lt;59,&quot;2&quot;))))"/>
    <hyperlink ref="CK68" r:id="rId845" display="=@if(I6&lt;50,&quot;0&quot;,if(I6&gt;49,&quot;1&quot;,if(I6&gt;54,&quot;1.5&quot;,if(I6&lt;59,&quot;2&quot;))))"/>
    <hyperlink ref="CK69" r:id="rId846" display="=@if(I6&lt;50,&quot;0&quot;,if(I6&gt;49,&quot;1&quot;,if(I6&gt;54,&quot;1.5&quot;,if(I6&lt;59,&quot;2&quot;))))"/>
    <hyperlink ref="CK70" r:id="rId847" display="=@if(I6&lt;50,&quot;0&quot;,if(I6&gt;49,&quot;1&quot;,if(I6&gt;54,&quot;1.5&quot;,if(I6&lt;59,&quot;2&quot;))))"/>
    <hyperlink ref="CK71" r:id="rId848" display="=@if(I6&lt;50,&quot;0&quot;,if(I6&gt;49,&quot;1&quot;,if(I6&gt;54,&quot;1.5&quot;,if(I6&lt;59,&quot;2&quot;))))"/>
    <hyperlink ref="CK72" r:id="rId849" display="=@if(I6&lt;50,&quot;0&quot;,if(I6&gt;49,&quot;1&quot;,if(I6&gt;54,&quot;1.5&quot;,if(I6&lt;59,&quot;2&quot;))))"/>
    <hyperlink ref="CK73" r:id="rId850" display="=@if(I6&lt;50,&quot;0&quot;,if(I6&gt;49,&quot;1&quot;,if(I6&gt;54,&quot;1.5&quot;,if(I6&lt;59,&quot;2&quot;))))"/>
    <hyperlink ref="CK74" r:id="rId851" display="=@if(I6&lt;50,&quot;0&quot;,if(I6&gt;49,&quot;1&quot;,if(I6&gt;54,&quot;1.5&quot;,if(I6&lt;59,&quot;2&quot;))))"/>
    <hyperlink ref="CK75" r:id="rId852" display="=@if(I6&lt;50,&quot;0&quot;,if(I6&gt;49,&quot;1&quot;,if(I6&gt;54,&quot;1.5&quot;,if(I6&lt;59,&quot;2&quot;))))"/>
    <hyperlink ref="CK76" r:id="rId853" display="=@if(I6&lt;50,&quot;0&quot;,if(I6&gt;49,&quot;1&quot;,if(I6&gt;54,&quot;1.5&quot;,if(I6&lt;59,&quot;2&quot;))))"/>
    <hyperlink ref="CK77" r:id="rId854" display="=@if(I6&lt;50,&quot;0&quot;,if(I6&gt;49,&quot;1&quot;,if(I6&gt;54,&quot;1.5&quot;,if(I6&lt;59,&quot;2&quot;))))"/>
    <hyperlink ref="CK78" r:id="rId855" display="=@if(I6&lt;50,&quot;0&quot;,if(I6&gt;49,&quot;1&quot;,if(I6&gt;54,&quot;1.5&quot;,if(I6&lt;59,&quot;2&quot;))))"/>
    <hyperlink ref="CK79" r:id="rId856" display="=@if(I6&lt;50,&quot;0&quot;,if(I6&gt;49,&quot;1&quot;,if(I6&gt;54,&quot;1.5&quot;,if(I6&lt;59,&quot;2&quot;))))"/>
    <hyperlink ref="CK80" r:id="rId857" display="=@if(I6&lt;50,&quot;0&quot;,if(I6&gt;49,&quot;1&quot;,if(I6&gt;54,&quot;1.5&quot;,if(I6&lt;59,&quot;2&quot;))))"/>
    <hyperlink ref="CK81" r:id="rId858" display="=@if(I6&lt;50,&quot;0&quot;,if(I6&gt;49,&quot;1&quot;,if(I6&gt;54,&quot;1.5&quot;,if(I6&lt;59,&quot;2&quot;))))"/>
    <hyperlink ref="CK82" r:id="rId859" display="=@if(I6&lt;50,&quot;0&quot;,if(I6&gt;49,&quot;1&quot;,if(I6&gt;54,&quot;1.5&quot;,if(I6&lt;59,&quot;2&quot;))))"/>
    <hyperlink ref="CK83" r:id="rId860" display="=@if(I6&lt;50,&quot;0&quot;,if(I6&gt;49,&quot;1&quot;,if(I6&gt;54,&quot;1.5&quot;,if(I6&lt;59,&quot;2&quot;))))"/>
    <hyperlink ref="CK84" r:id="rId861" display="=@if(I6&lt;50,&quot;0&quot;,if(I6&gt;49,&quot;1&quot;,if(I6&gt;54,&quot;1.5&quot;,if(I6&lt;59,&quot;2&quot;))))"/>
    <hyperlink ref="CK85" r:id="rId862" display="=@if(I6&lt;50,&quot;0&quot;,if(I6&gt;49,&quot;1&quot;,if(I6&gt;54,&quot;1.5&quot;,if(I6&lt;59,&quot;2&quot;))))"/>
    <hyperlink ref="CK86" r:id="rId863" display="=@if(I6&lt;50,&quot;0&quot;,if(I6&gt;49,&quot;1&quot;,if(I6&gt;54,&quot;1.5&quot;,if(I6&lt;59,&quot;2&quot;))))"/>
    <hyperlink ref="CK87" r:id="rId864" display="=@if(I6&lt;50,&quot;0&quot;,if(I6&gt;49,&quot;1&quot;,if(I6&gt;54,&quot;1.5&quot;,if(I6&lt;59,&quot;2&quot;))))"/>
    <hyperlink ref="CK88" r:id="rId865" display="=@if(I6&lt;50,&quot;0&quot;,if(I6&gt;49,&quot;1&quot;,if(I6&gt;54,&quot;1.5&quot;,if(I6&lt;59,&quot;2&quot;))))"/>
    <hyperlink ref="CK89" r:id="rId866" display="=@if(I6&lt;50,&quot;0&quot;,if(I6&gt;49,&quot;1&quot;,if(I6&gt;54,&quot;1.5&quot;,if(I6&lt;59,&quot;2&quot;))))"/>
    <hyperlink ref="CK90" r:id="rId867" display="=@if(I6&lt;50,&quot;0&quot;,if(I6&gt;49,&quot;1&quot;,if(I6&gt;54,&quot;1.5&quot;,if(I6&lt;59,&quot;2&quot;))))"/>
    <hyperlink ref="CK91" r:id="rId868" display="=@if(I6&lt;50,&quot;0&quot;,if(I6&gt;49,&quot;1&quot;,if(I6&gt;54,&quot;1.5&quot;,if(I6&lt;59,&quot;2&quot;))))"/>
    <hyperlink ref="CK92" r:id="rId869" display="=@if(I6&lt;50,&quot;0&quot;,if(I6&gt;49,&quot;1&quot;,if(I6&gt;54,&quot;1.5&quot;,if(I6&lt;59,&quot;2&quot;))))"/>
    <hyperlink ref="CK93" r:id="rId870" display="=@if(I6&lt;50,&quot;0&quot;,if(I6&gt;49,&quot;1&quot;,if(I6&gt;54,&quot;1.5&quot;,if(I6&lt;59,&quot;2&quot;))))"/>
    <hyperlink ref="CK94" r:id="rId871" display="=@if(I6&lt;50,&quot;0&quot;,if(I6&gt;49,&quot;1&quot;,if(I6&gt;54,&quot;1.5&quot;,if(I6&lt;59,&quot;2&quot;))))"/>
    <hyperlink ref="CK95" r:id="rId872" display="=@if(I6&lt;50,&quot;0&quot;,if(I6&gt;49,&quot;1&quot;,if(I6&gt;54,&quot;1.5&quot;,if(I6&lt;59,&quot;2&quot;))))"/>
    <hyperlink ref="CK96" r:id="rId873" display="=@if(I6&lt;50,&quot;0&quot;,if(I6&gt;49,&quot;1&quot;,if(I6&gt;54,&quot;1.5&quot;,if(I6&lt;59,&quot;2&quot;))))"/>
    <hyperlink ref="CK97" r:id="rId874" display="=@if(I6&lt;50,&quot;0&quot;,if(I6&gt;49,&quot;1&quot;,if(I6&gt;54,&quot;1.5&quot;,if(I6&lt;59,&quot;2&quot;))))"/>
    <hyperlink ref="CK98" r:id="rId875" display="=@if(I6&lt;50,&quot;0&quot;,if(I6&gt;49,&quot;1&quot;,if(I6&gt;54,&quot;1.5&quot;,if(I6&lt;59,&quot;2&quot;))))"/>
    <hyperlink ref="CK99" r:id="rId876" display="=@if(I6&lt;50,&quot;0&quot;,if(I6&gt;49,&quot;1&quot;,if(I6&gt;54,&quot;1.5&quot;,if(I6&lt;59,&quot;2&quot;))))"/>
    <hyperlink ref="CK100" r:id="rId877" display="=@if(I6&lt;50,&quot;0&quot;,if(I6&gt;49,&quot;1&quot;,if(I6&gt;54,&quot;1.5&quot;,if(I6&lt;59,&quot;2&quot;))))"/>
    <hyperlink ref="CK101" r:id="rId878" display="=@if(I6&lt;50,&quot;0&quot;,if(I6&gt;49,&quot;1&quot;,if(I6&gt;54,&quot;1.5&quot;,if(I6&lt;59,&quot;2&quot;))))"/>
    <hyperlink ref="CK102" r:id="rId879" display="=@if(I6&lt;50,&quot;0&quot;,if(I6&gt;49,&quot;1&quot;,if(I6&gt;54,&quot;1.5&quot;,if(I6&lt;59,&quot;2&quot;))))"/>
    <hyperlink ref="CK103" r:id="rId880" display="=@if(I6&lt;50,&quot;0&quot;,if(I6&gt;49,&quot;1&quot;,if(I6&gt;54,&quot;1.5&quot;,if(I6&lt;59,&quot;2&quot;))))"/>
    <hyperlink ref="CK104" r:id="rId881" display="=@if(I6&lt;50,&quot;0&quot;,if(I6&gt;49,&quot;1&quot;,if(I6&gt;54,&quot;1.5&quot;,if(I6&lt;59,&quot;2&quot;))))"/>
    <hyperlink ref="CK105" r:id="rId882" display="=@if(I6&lt;50,&quot;0&quot;,if(I6&gt;49,&quot;1&quot;,if(I6&gt;54,&quot;1.5&quot;,if(I6&lt;59,&quot;2&quot;))))"/>
    <hyperlink ref="CK106" r:id="rId883" display="=@if(I6&lt;50,&quot;0&quot;,if(I6&gt;49,&quot;1&quot;,if(I6&gt;54,&quot;1.5&quot;,if(I6&lt;59,&quot;2&quot;))))"/>
    <hyperlink ref="CK107" r:id="rId884" display="=@if(I6&lt;50,&quot;0&quot;,if(I6&gt;49,&quot;1&quot;,if(I6&gt;54,&quot;1.5&quot;,if(I6&lt;59,&quot;2&quot;))))"/>
    <hyperlink ref="CK108" r:id="rId885" display="=@if(I6&lt;50,&quot;0&quot;,if(I6&gt;49,&quot;1&quot;,if(I6&gt;54,&quot;1.5&quot;,if(I6&lt;59,&quot;2&quot;))))"/>
    <hyperlink ref="CK109" r:id="rId886" display="=@if(I6&lt;50,&quot;0&quot;,if(I6&gt;49,&quot;1&quot;,if(I6&gt;54,&quot;1.5&quot;,if(I6&lt;59,&quot;2&quot;))))"/>
    <hyperlink ref="CK110" r:id="rId887" display="=@if(I6&lt;50,&quot;0&quot;,if(I6&gt;49,&quot;1&quot;,if(I6&gt;54,&quot;1.5&quot;,if(I6&lt;59,&quot;2&quot;))))"/>
    <hyperlink ref="CK111" r:id="rId888" display="=@if(I6&lt;50,&quot;0&quot;,if(I6&gt;49,&quot;1&quot;,if(I6&gt;54,&quot;1.5&quot;,if(I6&lt;59,&quot;2&quot;))))"/>
    <hyperlink ref="CK112" r:id="rId889" display="=@if(I6&lt;50,&quot;0&quot;,if(I6&gt;49,&quot;1&quot;,if(I6&gt;54,&quot;1.5&quot;,if(I6&lt;59,&quot;2&quot;))))"/>
    <hyperlink ref="CK113" r:id="rId890" display="=@if(I6&lt;50,&quot;0&quot;,if(I6&gt;49,&quot;1&quot;,if(I6&gt;54,&quot;1.5&quot;,if(I6&lt;59,&quot;2&quot;))))"/>
    <hyperlink ref="CK114" r:id="rId891" display="=@if(I6&lt;50,&quot;0&quot;,if(I6&gt;49,&quot;1&quot;,if(I6&gt;54,&quot;1.5&quot;,if(I6&lt;59,&quot;2&quot;))))"/>
    <hyperlink ref="CK115" r:id="rId892" display="=@if(I6&lt;50,&quot;0&quot;,if(I6&gt;49,&quot;1&quot;,if(I6&gt;54,&quot;1.5&quot;,if(I6&lt;59,&quot;2&quot;))))"/>
    <hyperlink ref="CK116" r:id="rId893" display="=@if(I6&lt;50,&quot;0&quot;,if(I6&gt;49,&quot;1&quot;,if(I6&gt;54,&quot;1.5&quot;,if(I6&lt;59,&quot;2&quot;))))"/>
    <hyperlink ref="CK117" r:id="rId894" display="=@if(I6&lt;50,&quot;0&quot;,if(I6&gt;49,&quot;1&quot;,if(I6&gt;54,&quot;1.5&quot;,if(I6&lt;59,&quot;2&quot;))))"/>
    <hyperlink ref="CK118" r:id="rId895" display="=@if(I6&lt;50,&quot;0&quot;,if(I6&gt;49,&quot;1&quot;,if(I6&gt;54,&quot;1.5&quot;,if(I6&lt;59,&quot;2&quot;))))"/>
    <hyperlink ref="CK119" r:id="rId896" display="=@if(I6&lt;50,&quot;0&quot;,if(I6&gt;49,&quot;1&quot;,if(I6&gt;54,&quot;1.5&quot;,if(I6&lt;59,&quot;2&quot;))))"/>
    <hyperlink ref="CK120" r:id="rId897" display="=@if(I6&lt;50,&quot;0&quot;,if(I6&gt;49,&quot;1&quot;,if(I6&gt;54,&quot;1.5&quot;,if(I6&lt;59,&quot;2&quot;))))"/>
    <hyperlink ref="CK121" r:id="rId898" display="=@if(I6&lt;50,&quot;0&quot;,if(I6&gt;49,&quot;1&quot;,if(I6&gt;54,&quot;1.5&quot;,if(I6&lt;59,&quot;2&quot;))))"/>
    <hyperlink ref="CK122" r:id="rId899" display="=@if(I6&lt;50,&quot;0&quot;,if(I6&gt;49,&quot;1&quot;,if(I6&gt;54,&quot;1.5&quot;,if(I6&lt;59,&quot;2&quot;))))"/>
    <hyperlink ref="CK123" r:id="rId900" display="=@if(I6&lt;50,&quot;0&quot;,if(I6&gt;49,&quot;1&quot;,if(I6&gt;54,&quot;1.5&quot;,if(I6&lt;59,&quot;2&quot;))))"/>
    <hyperlink ref="CK124" r:id="rId901" display="=@if(I6&lt;50,&quot;0&quot;,if(I6&gt;49,&quot;1&quot;,if(I6&gt;54,&quot;1.5&quot;,if(I6&lt;59,&quot;2&quot;))))"/>
    <hyperlink ref="CK125" r:id="rId902" display="=@if(I6&lt;50,&quot;0&quot;,if(I6&gt;49,&quot;1&quot;,if(I6&gt;54,&quot;1.5&quot;,if(I6&lt;59,&quot;2&quot;))))"/>
    <hyperlink ref="CK126" r:id="rId903" display="=@if(I6&lt;50,&quot;0&quot;,if(I6&gt;49,&quot;1&quot;,if(I6&gt;54,&quot;1.5&quot;,if(I6&lt;59,&quot;2&quot;))))"/>
    <hyperlink ref="CK127" r:id="rId904" display="=@if(I6&lt;50,&quot;0&quot;,if(I6&gt;49,&quot;1&quot;,if(I6&gt;54,&quot;1.5&quot;,if(I6&lt;59,&quot;2&quot;))))"/>
    <hyperlink ref="CK128" r:id="rId905" display="=@if(I6&lt;50,&quot;0&quot;,if(I6&gt;49,&quot;1&quot;,if(I6&gt;54,&quot;1.5&quot;,if(I6&lt;59,&quot;2&quot;))))"/>
    <hyperlink ref="CK129" r:id="rId906" display="=@if(I6&lt;50,&quot;0&quot;,if(I6&gt;49,&quot;1&quot;,if(I6&gt;54,&quot;1.5&quot;,if(I6&lt;59,&quot;2&quot;))))"/>
    <hyperlink ref="CK130" r:id="rId907" display="=@if(I6&lt;50,&quot;0&quot;,if(I6&gt;49,&quot;1&quot;,if(I6&gt;54,&quot;1.5&quot;,if(I6&lt;59,&quot;2&quot;))))"/>
    <hyperlink ref="CK131" r:id="rId908" display="=@if(I6&lt;50,&quot;0&quot;,if(I6&gt;49,&quot;1&quot;,if(I6&gt;54,&quot;1.5&quot;,if(I6&lt;59,&quot;2&quot;))))"/>
    <hyperlink ref="CK132" r:id="rId909" display="=@if(I6&lt;50,&quot;0&quot;,if(I6&gt;49,&quot;1&quot;,if(I6&gt;54,&quot;1.5&quot;,if(I6&lt;59,&quot;2&quot;))))"/>
    <hyperlink ref="CK133" r:id="rId910" display="=@if(I6&lt;50,&quot;0&quot;,if(I6&gt;49,&quot;1&quot;,if(I6&gt;54,&quot;1.5&quot;,if(I6&lt;59,&quot;2&quot;))))"/>
    <hyperlink ref="CK134" r:id="rId911" display="=@if(I6&lt;50,&quot;0&quot;,if(I6&gt;49,&quot;1&quot;,if(I6&gt;54,&quot;1.5&quot;,if(I6&lt;59,&quot;2&quot;))))"/>
    <hyperlink ref="CK135" r:id="rId912" display="=@if(I6&lt;50,&quot;0&quot;,if(I6&gt;49,&quot;1&quot;,if(I6&gt;54,&quot;1.5&quot;,if(I6&lt;59,&quot;2&quot;))))"/>
    <hyperlink ref="CK136" r:id="rId913" display="=@if(I6&lt;50,&quot;0&quot;,if(I6&gt;49,&quot;1&quot;,if(I6&gt;54,&quot;1.5&quot;,if(I6&lt;59,&quot;2&quot;))))"/>
    <hyperlink ref="CK137" r:id="rId914" display="=@if(I6&lt;50,&quot;0&quot;,if(I6&gt;49,&quot;1&quot;,if(I6&gt;54,&quot;1.5&quot;,if(I6&lt;59,&quot;2&quot;))))"/>
    <hyperlink ref="CK138" r:id="rId915" display="=@if(I6&lt;50,&quot;0&quot;,if(I6&gt;49,&quot;1&quot;,if(I6&gt;54,&quot;1.5&quot;,if(I6&lt;59,&quot;2&quot;))))"/>
    <hyperlink ref="CK139" r:id="rId916" display="=@if(I6&lt;50,&quot;0&quot;,if(I6&gt;49,&quot;1&quot;,if(I6&gt;54,&quot;1.5&quot;,if(I6&lt;59,&quot;2&quot;))))"/>
    <hyperlink ref="CK140" r:id="rId917" display="=@if(I6&lt;50,&quot;0&quot;,if(I6&gt;49,&quot;1&quot;,if(I6&gt;54,&quot;1.5&quot;,if(I6&lt;59,&quot;2&quot;))))"/>
    <hyperlink ref="CK141" r:id="rId918" display="=@if(I6&lt;50,&quot;0&quot;,if(I6&gt;49,&quot;1&quot;,if(I6&gt;54,&quot;1.5&quot;,if(I6&lt;59,&quot;2&quot;))))"/>
    <hyperlink ref="CK142" r:id="rId919" display="=@if(I6&lt;50,&quot;0&quot;,if(I6&gt;49,&quot;1&quot;,if(I6&gt;54,&quot;1.5&quot;,if(I6&lt;59,&quot;2&quot;))))"/>
    <hyperlink ref="CK143" r:id="rId920" display="=@if(I6&lt;50,&quot;0&quot;,if(I6&gt;49,&quot;1&quot;,if(I6&gt;54,&quot;1.5&quot;,if(I6&lt;59,&quot;2&quot;))))"/>
    <hyperlink ref="CK144" r:id="rId921" display="=@if(I6&lt;50,&quot;0&quot;,if(I6&gt;49,&quot;1&quot;,if(I6&gt;54,&quot;1.5&quot;,if(I6&lt;59,&quot;2&quot;))))"/>
    <hyperlink ref="CK145" r:id="rId922" display="=@if(I6&lt;50,&quot;0&quot;,if(I6&gt;49,&quot;1&quot;,if(I6&gt;54,&quot;1.5&quot;,if(I6&lt;59,&quot;2&quot;))))"/>
    <hyperlink ref="CK146" r:id="rId923" display="=@if(I6&lt;50,&quot;0&quot;,if(I6&gt;49,&quot;1&quot;,if(I6&gt;54,&quot;1.5&quot;,if(I6&lt;59,&quot;2&quot;))))"/>
    <hyperlink ref="CK147" r:id="rId924" display="=@if(I6&lt;50,&quot;0&quot;,if(I6&gt;49,&quot;1&quot;,if(I6&gt;54,&quot;1.5&quot;,if(I6&lt;59,&quot;2&quot;))))"/>
    <hyperlink ref="CK148" r:id="rId925" display="=@if(I6&lt;50,&quot;0&quot;,if(I6&gt;49,&quot;1&quot;,if(I6&gt;54,&quot;1.5&quot;,if(I6&lt;59,&quot;2&quot;))))"/>
    <hyperlink ref="CK149" r:id="rId926" display="=@if(I6&lt;50,&quot;0&quot;,if(I6&gt;49,&quot;1&quot;,if(I6&gt;54,&quot;1.5&quot;,if(I6&lt;59,&quot;2&quot;))))"/>
    <hyperlink ref="CK150" r:id="rId927" display="=@if(I6&lt;50,&quot;0&quot;,if(I6&gt;49,&quot;1&quot;,if(I6&gt;54,&quot;1.5&quot;,if(I6&lt;59,&quot;2&quot;))))"/>
    <hyperlink ref="CK151" r:id="rId928" display="=@if(I6&lt;50,&quot;0&quot;,if(I6&gt;49,&quot;1&quot;,if(I6&gt;54,&quot;1.5&quot;,if(I6&lt;59,&quot;2&quot;))))"/>
    <hyperlink ref="CK152" r:id="rId929" display="=@if(I6&lt;50,&quot;0&quot;,if(I6&gt;49,&quot;1&quot;,if(I6&gt;54,&quot;1.5&quot;,if(I6&lt;59,&quot;2&quot;))))"/>
    <hyperlink ref="CK153" r:id="rId930" display="=@if(I6&lt;50,&quot;0&quot;,if(I6&gt;49,&quot;1&quot;,if(I6&gt;54,&quot;1.5&quot;,if(I6&lt;59,&quot;2&quot;))))"/>
    <hyperlink ref="CK154" r:id="rId931" display="=@if(I6&lt;50,&quot;0&quot;,if(I6&gt;49,&quot;1&quot;,if(I6&gt;54,&quot;1.5&quot;,if(I6&lt;59,&quot;2&quot;))))"/>
    <hyperlink ref="CK155" r:id="rId932" display="=@if(I6&lt;50,&quot;0&quot;,if(I6&gt;49,&quot;1&quot;,if(I6&gt;54,&quot;1.5&quot;,if(I6&lt;59,&quot;2&quot;))))"/>
    <hyperlink ref="CK156" r:id="rId933" display="=@if(I6&lt;50,&quot;0&quot;,if(I6&gt;49,&quot;1&quot;,if(I6&gt;54,&quot;1.5&quot;,if(I6&lt;59,&quot;2&quot;))))"/>
    <hyperlink ref="CK157" r:id="rId934" display="=@if(I6&lt;50,&quot;0&quot;,if(I6&gt;49,&quot;1&quot;,if(I6&gt;54,&quot;1.5&quot;,if(I6&lt;59,&quot;2&quot;))))"/>
    <hyperlink ref="CK158" r:id="rId935" display="=@if(I6&lt;50,&quot;0&quot;,if(I6&gt;49,&quot;1&quot;,if(I6&gt;54,&quot;1.5&quot;,if(I6&lt;59,&quot;2&quot;))))"/>
    <hyperlink ref="CK159" r:id="rId936" display="=@if(I6&lt;50,&quot;0&quot;,if(I6&gt;49,&quot;1&quot;,if(I6&gt;54,&quot;1.5&quot;,if(I6&lt;59,&quot;2&quot;))))"/>
    <hyperlink ref="CK160" r:id="rId937" display="=@if(I6&lt;50,&quot;0&quot;,if(I6&gt;49,&quot;1&quot;,if(I6&gt;54,&quot;1.5&quot;,if(I6&lt;59,&quot;2&quot;))))"/>
    <hyperlink ref="CK161" r:id="rId938" display="=@if(I6&lt;50,&quot;0&quot;,if(I6&gt;49,&quot;1&quot;,if(I6&gt;54,&quot;1.5&quot;,if(I6&lt;59,&quot;2&quot;))))"/>
    <hyperlink ref="CK162" r:id="rId939" display="=@if(I6&lt;50,&quot;0&quot;,if(I6&gt;49,&quot;1&quot;,if(I6&gt;54,&quot;1.5&quot;,if(I6&lt;59,&quot;2&quot;))))"/>
    <hyperlink ref="CK163" r:id="rId940" display="=@if(I6&lt;50,&quot;0&quot;,if(I6&gt;49,&quot;1&quot;,if(I6&gt;54,&quot;1.5&quot;,if(I6&lt;59,&quot;2&quot;))))"/>
    <hyperlink ref="CK164" r:id="rId941" display="=@if(I6&lt;50,&quot;0&quot;,if(I6&gt;49,&quot;1&quot;,if(I6&gt;54,&quot;1.5&quot;,if(I6&lt;59,&quot;2&quot;))))"/>
    <hyperlink ref="CK165" r:id="rId942" display="=@if(I6&lt;50,&quot;0&quot;,if(I6&gt;49,&quot;1&quot;,if(I6&gt;54,&quot;1.5&quot;,if(I6&lt;59,&quot;2&quot;))))"/>
    <hyperlink ref="CK166" r:id="rId943" display="=@if(I6&lt;50,&quot;0&quot;,if(I6&gt;49,&quot;1&quot;,if(I6&gt;54,&quot;1.5&quot;,if(I6&lt;59,&quot;2&quot;))))"/>
    <hyperlink ref="CK167" r:id="rId944" display="=@if(I6&lt;50,&quot;0&quot;,if(I6&gt;49,&quot;1&quot;,if(I6&gt;54,&quot;1.5&quot;,if(I6&lt;59,&quot;2&quot;))))"/>
    <hyperlink ref="CK168" r:id="rId945" display="=@if(I6&lt;50,&quot;0&quot;,if(I6&gt;49,&quot;1&quot;,if(I6&gt;54,&quot;1.5&quot;,if(I6&lt;59,&quot;2&quot;))))"/>
    <hyperlink ref="CK169" r:id="rId946" display="=@if(I6&lt;50,&quot;0&quot;,if(I6&gt;49,&quot;1&quot;,if(I6&gt;54,&quot;1.5&quot;,if(I6&lt;59,&quot;2&quot;))))"/>
    <hyperlink ref="CK170" r:id="rId947" display="=@if(I6&lt;50,&quot;0&quot;,if(I6&gt;49,&quot;1&quot;,if(I6&gt;54,&quot;1.5&quot;,if(I6&lt;59,&quot;2&quot;))))"/>
    <hyperlink ref="CK171" r:id="rId948" display="=@if(I6&lt;50,&quot;0&quot;,if(I6&gt;49,&quot;1&quot;,if(I6&gt;54,&quot;1.5&quot;,if(I6&lt;59,&quot;2&quot;))))"/>
    <hyperlink ref="CK172" r:id="rId949" display="=@if(I6&lt;50,&quot;0&quot;,if(I6&gt;49,&quot;1&quot;,if(I6&gt;54,&quot;1.5&quot;,if(I6&lt;59,&quot;2&quot;))))"/>
    <hyperlink ref="CK173" r:id="rId950" display="=@if(I6&lt;50,&quot;0&quot;,if(I6&gt;49,&quot;1&quot;,if(I6&gt;54,&quot;1.5&quot;,if(I6&lt;59,&quot;2&quot;))))"/>
    <hyperlink ref="CK174" r:id="rId951" display="=@if(I6&lt;50,&quot;0&quot;,if(I6&gt;49,&quot;1&quot;,if(I6&gt;54,&quot;1.5&quot;,if(I6&lt;59,&quot;2&quot;))))"/>
    <hyperlink ref="CK175" r:id="rId952" display="=@if(I6&lt;50,&quot;0&quot;,if(I6&gt;49,&quot;1&quot;,if(I6&gt;54,&quot;1.5&quot;,if(I6&lt;59,&quot;2&quot;))))"/>
    <hyperlink ref="CK176" r:id="rId953" display="=@if(I6&lt;50,&quot;0&quot;,if(I6&gt;49,&quot;1&quot;,if(I6&gt;54,&quot;1.5&quot;,if(I6&lt;59,&quot;2&quot;))))"/>
    <hyperlink ref="CK177" r:id="rId954" display="=@if(I6&lt;50,&quot;0&quot;,if(I6&gt;49,&quot;1&quot;,if(I6&gt;54,&quot;1.5&quot;,if(I6&lt;59,&quot;2&quot;))))"/>
    <hyperlink ref="CK178" r:id="rId955" display="=@if(I6&lt;50,&quot;0&quot;,if(I6&gt;49,&quot;1&quot;,if(I6&gt;54,&quot;1.5&quot;,if(I6&lt;59,&quot;2&quot;))))"/>
    <hyperlink ref="CK179" r:id="rId956" display="=@if(I6&lt;50,&quot;0&quot;,if(I6&gt;49,&quot;1&quot;,if(I6&gt;54,&quot;1.5&quot;,if(I6&lt;59,&quot;2&quot;))))"/>
    <hyperlink ref="CK180" r:id="rId957" display="=@if(I6&lt;50,&quot;0&quot;,if(I6&gt;49,&quot;1&quot;,if(I6&gt;54,&quot;1.5&quot;,if(I6&lt;59,&quot;2&quot;))))"/>
    <hyperlink ref="CK181" r:id="rId958" display="=@if(I6&lt;50,&quot;0&quot;,if(I6&gt;49,&quot;1&quot;,if(I6&gt;54,&quot;1.5&quot;,if(I6&lt;59,&quot;2&quot;))))"/>
    <hyperlink ref="CK182" r:id="rId959" display="=@if(I6&lt;50,&quot;0&quot;,if(I6&gt;49,&quot;1&quot;,if(I6&gt;54,&quot;1.5&quot;,if(I6&lt;59,&quot;2&quot;))))"/>
    <hyperlink ref="CK183" r:id="rId960" display="=@if(I6&lt;50,&quot;0&quot;,if(I6&gt;49,&quot;1&quot;,if(I6&gt;54,&quot;1.5&quot;,if(I6&lt;59,&quot;2&quot;))))"/>
    <hyperlink ref="CK184" r:id="rId961" display="=@if(I6&lt;50,&quot;0&quot;,if(I6&gt;49,&quot;1&quot;,if(I6&gt;54,&quot;1.5&quot;,if(I6&lt;59,&quot;2&quot;))))"/>
    <hyperlink ref="CK185" r:id="rId962" display="=@if(I6&lt;50,&quot;0&quot;,if(I6&gt;49,&quot;1&quot;,if(I6&gt;54,&quot;1.5&quot;,if(I6&lt;59,&quot;2&quot;))))"/>
    <hyperlink ref="CK186" r:id="rId963" display="=@if(I6&lt;50,&quot;0&quot;,if(I6&gt;49,&quot;1&quot;,if(I6&gt;54,&quot;1.5&quot;,if(I6&lt;59,&quot;2&quot;))))"/>
    <hyperlink ref="CK187" r:id="rId964" display="=@if(I6&lt;50,&quot;0&quot;,if(I6&gt;49,&quot;1&quot;,if(I6&gt;54,&quot;1.5&quot;,if(I6&lt;59,&quot;2&quot;))))"/>
    <hyperlink ref="CK188" r:id="rId965" display="=@if(I6&lt;50,&quot;0&quot;,if(I6&gt;49,&quot;1&quot;,if(I6&gt;54,&quot;1.5&quot;,if(I6&lt;59,&quot;2&quot;))))"/>
    <hyperlink ref="CK189" r:id="rId966" display="=@if(I6&lt;50,&quot;0&quot;,if(I6&gt;49,&quot;1&quot;,if(I6&gt;54,&quot;1.5&quot;,if(I6&lt;59,&quot;2&quot;))))"/>
    <hyperlink ref="CK190" r:id="rId967" display="=@if(I6&lt;50,&quot;0&quot;,if(I6&gt;49,&quot;1&quot;,if(I6&gt;54,&quot;1.5&quot;,if(I6&lt;59,&quot;2&quot;))))"/>
    <hyperlink ref="CK191" r:id="rId968" display="=@if(I6&lt;50,&quot;0&quot;,if(I6&gt;49,&quot;1&quot;,if(I6&gt;54,&quot;1.5&quot;,if(I6&lt;59,&quot;2&quot;))))"/>
    <hyperlink ref="CK192" r:id="rId969" display="=@if(I6&lt;50,&quot;0&quot;,if(I6&gt;49,&quot;1&quot;,if(I6&gt;54,&quot;1.5&quot;,if(I6&lt;59,&quot;2&quot;))))"/>
    <hyperlink ref="CK193" r:id="rId970" display="=@if(I6&lt;50,&quot;0&quot;,if(I6&gt;49,&quot;1&quot;,if(I6&gt;54,&quot;1.5&quot;,if(I6&lt;59,&quot;2&quot;))))"/>
    <hyperlink ref="CK194" r:id="rId971" display="=@if(I6&lt;50,&quot;0&quot;,if(I6&gt;49,&quot;1&quot;,if(I6&gt;54,&quot;1.5&quot;,if(I6&lt;59,&quot;2&quot;))))"/>
    <hyperlink ref="CK195" r:id="rId972" display="=@if(I6&lt;50,&quot;0&quot;,if(I6&gt;49,&quot;1&quot;,if(I6&gt;54,&quot;1.5&quot;,if(I6&lt;59,&quot;2&quot;))))"/>
    <hyperlink ref="CK196" r:id="rId973" display="=@if(I6&lt;50,&quot;0&quot;,if(I6&gt;49,&quot;1&quot;,if(I6&gt;54,&quot;1.5&quot;,if(I6&lt;59,&quot;2&quot;))))"/>
    <hyperlink ref="CK197" r:id="rId974" display="=@if(I6&lt;50,&quot;0&quot;,if(I6&gt;49,&quot;1&quot;,if(I6&gt;54,&quot;1.5&quot;,if(I6&lt;59,&quot;2&quot;))))"/>
    <hyperlink ref="CK198" r:id="rId975" display="=@if(I6&lt;50,&quot;0&quot;,if(I6&gt;49,&quot;1&quot;,if(I6&gt;54,&quot;1.5&quot;,if(I6&lt;59,&quot;2&quot;))))"/>
    <hyperlink ref="CK199" r:id="rId976" display="=@if(I6&lt;50,&quot;0&quot;,if(I6&gt;49,&quot;1&quot;,if(I6&gt;54,&quot;1.5&quot;,if(I6&lt;59,&quot;2&quot;))))"/>
    <hyperlink ref="CK200" r:id="rId977" display="=@if(I6&lt;50,&quot;0&quot;,if(I6&gt;49,&quot;1&quot;,if(I6&gt;54,&quot;1.5&quot;,if(I6&lt;59,&quot;2&quot;))))"/>
    <hyperlink ref="CK201" r:id="rId978" display="=@if(I6&lt;50,&quot;0&quot;,if(I6&gt;49,&quot;1&quot;,if(I6&gt;54,&quot;1.5&quot;,if(I6&lt;59,&quot;2&quot;))))"/>
    <hyperlink ref="CK202" r:id="rId979" display="=@if(I6&lt;50,&quot;0&quot;,if(I6&gt;49,&quot;1&quot;,if(I6&gt;54,&quot;1.5&quot;,if(I6&lt;59,&quot;2&quot;))))"/>
    <hyperlink ref="CK203" r:id="rId980" display="=@if(I6&lt;50,&quot;0&quot;,if(I6&gt;49,&quot;1&quot;,if(I6&gt;54,&quot;1.5&quot;,if(I6&lt;59,&quot;2&quot;))))"/>
    <hyperlink ref="CK204" r:id="rId981" display="=@if(I6&lt;50,&quot;0&quot;,if(I6&gt;49,&quot;1&quot;,if(I6&gt;54,&quot;1.5&quot;,if(I6&lt;59,&quot;2&quot;))))"/>
    <hyperlink ref="CK205" r:id="rId982" display="=@if(I6&lt;50,&quot;0&quot;,if(I6&gt;49,&quot;1&quot;,if(I6&gt;54,&quot;1.5&quot;,if(I6&lt;59,&quot;2&quot;))))"/>
    <hyperlink ref="CK206" r:id="rId983" display="=@if(I6&lt;50,&quot;0&quot;,if(I6&gt;49,&quot;1&quot;,if(I6&gt;54,&quot;1.5&quot;,if(I6&lt;59,&quot;2&quot;))))"/>
    <hyperlink ref="CK207" r:id="rId984" display="=@if(I6&lt;50,&quot;0&quot;,if(I6&gt;49,&quot;1&quot;,if(I6&gt;54,&quot;1.5&quot;,if(I6&lt;59,&quot;2&quot;))))"/>
    <hyperlink ref="CK208" r:id="rId985" display="=@if(I6&lt;50,&quot;0&quot;,if(I6&gt;49,&quot;1&quot;,if(I6&gt;54,&quot;1.5&quot;,if(I6&lt;59,&quot;2&quot;))))"/>
    <hyperlink ref="CK209" r:id="rId986" display="=@if(I6&lt;50,&quot;0&quot;,if(I6&gt;49,&quot;1&quot;,if(I6&gt;54,&quot;1.5&quot;,if(I6&lt;59,&quot;2&quot;))))"/>
    <hyperlink ref="CK210" r:id="rId987" display="=@if(I6&lt;50,&quot;0&quot;,if(I6&gt;49,&quot;1&quot;,if(I6&gt;54,&quot;1.5&quot;,if(I6&lt;59,&quot;2&quot;))))"/>
    <hyperlink ref="CK211" r:id="rId988" display="=@if(I6&lt;50,&quot;0&quot;,if(I6&gt;49,&quot;1&quot;,if(I6&gt;54,&quot;1.5&quot;,if(I6&lt;59,&quot;2&quot;))))"/>
    <hyperlink ref="CK212" r:id="rId989" display="=@if(I6&lt;50,&quot;0&quot;,if(I6&gt;49,&quot;1&quot;,if(I6&gt;54,&quot;1.5&quot;,if(I6&lt;59,&quot;2&quot;))))"/>
    <hyperlink ref="CK213" r:id="rId990" display="=@if(I6&lt;50,&quot;0&quot;,if(I6&gt;49,&quot;1&quot;,if(I6&gt;54,&quot;1.5&quot;,if(I6&lt;59,&quot;2&quot;))))"/>
    <hyperlink ref="CO16:CU16" r:id="rId991" display="=@if(I6&lt;50,&quot;0&quot;,if(I6&gt;49,&quot;1&quot;,if(I6&gt;54,&quot;1.5&quot;,if(I6&lt;59,&quot;2&quot;))))"/>
    <hyperlink ref="CO17:CU17" r:id="rId992" display="=@if(I6&lt;50,&quot;0&quot;,if(I6&gt;49,&quot;1&quot;,if(I6&gt;54,&quot;1.5&quot;,if(I6&lt;59,&quot;2&quot;))))"/>
    <hyperlink ref="CO18:CU18" r:id="rId993" display="=@if(I6&lt;50,&quot;0&quot;,if(I6&gt;49,&quot;1&quot;,if(I6&gt;54,&quot;1.5&quot;,if(I6&lt;59,&quot;2&quot;))))"/>
    <hyperlink ref="CO19:CU19" r:id="rId994" display="=@if(I6&lt;50,&quot;0&quot;,if(I6&gt;49,&quot;1&quot;,if(I6&gt;54,&quot;1.5&quot;,if(I6&lt;59,&quot;2&quot;))))"/>
    <hyperlink ref="CO20:CU20" r:id="rId995" display="=@if(I6&lt;50,&quot;0&quot;,if(I6&gt;49,&quot;1&quot;,if(I6&gt;54,&quot;1.5&quot;,if(I6&lt;59,&quot;2&quot;))))"/>
    <hyperlink ref="CO21:CU21" r:id="rId996" display="=@if(I6&lt;50,&quot;0&quot;,if(I6&gt;49,&quot;1&quot;,if(I6&gt;54,&quot;1.5&quot;,if(I6&lt;59,&quot;2&quot;))))"/>
    <hyperlink ref="CO22:CU22" r:id="rId997" display="=@if(I6&lt;50,&quot;0&quot;,if(I6&gt;49,&quot;1&quot;,if(I6&gt;54,&quot;1.5&quot;,if(I6&lt;59,&quot;2&quot;))))"/>
    <hyperlink ref="CO23:CU23" r:id="rId998" display="=@if(I6&lt;50,&quot;0&quot;,if(I6&gt;49,&quot;1&quot;,if(I6&gt;54,&quot;1.5&quot;,if(I6&lt;59,&quot;2&quot;))))"/>
    <hyperlink ref="CO24:CU24" r:id="rId999" display="=@if(I6&lt;50,&quot;0&quot;,if(I6&gt;49,&quot;1&quot;,if(I6&gt;54,&quot;1.5&quot;,if(I6&lt;59,&quot;2&quot;))))"/>
    <hyperlink ref="CO25:CU25" r:id="rId1000" display="=@if(I6&lt;50,&quot;0&quot;,if(I6&gt;49,&quot;1&quot;,if(I6&gt;54,&quot;1.5&quot;,if(I6&lt;59,&quot;2&quot;))))"/>
    <hyperlink ref="CO26:CU26" r:id="rId1001" display="=@if(I6&lt;50,&quot;0&quot;,if(I6&gt;49,&quot;1&quot;,if(I6&gt;54,&quot;1.5&quot;,if(I6&lt;59,&quot;2&quot;))))"/>
    <hyperlink ref="CO27:CU27" r:id="rId1002" display="=@if(I6&lt;50,&quot;0&quot;,if(I6&gt;49,&quot;1&quot;,if(I6&gt;54,&quot;1.5&quot;,if(I6&lt;59,&quot;2&quot;))))"/>
    <hyperlink ref="CO28:CU28" r:id="rId1003" display="=@if(I6&lt;50,&quot;0&quot;,if(I6&gt;49,&quot;1&quot;,if(I6&gt;54,&quot;1.5&quot;,if(I6&lt;59,&quot;2&quot;))))"/>
    <hyperlink ref="CO29:CU29" r:id="rId1004" display="=@if(I6&lt;50,&quot;0&quot;,if(I6&gt;49,&quot;1&quot;,if(I6&gt;54,&quot;1.5&quot;,if(I6&lt;59,&quot;2&quot;))))"/>
    <hyperlink ref="CO30:CU30" r:id="rId1005" display="=@if(I6&lt;50,&quot;0&quot;,if(I6&gt;49,&quot;1&quot;,if(I6&gt;54,&quot;1.5&quot;,if(I6&lt;59,&quot;2&quot;))))"/>
    <hyperlink ref="CO31:CU31" r:id="rId1006" display="=@if(I6&lt;50,&quot;0&quot;,if(I6&gt;49,&quot;1&quot;,if(I6&gt;54,&quot;1.5&quot;,if(I6&lt;59,&quot;2&quot;))))"/>
    <hyperlink ref="CO32:CU32" r:id="rId1007" display="=@if(I6&lt;50,&quot;0&quot;,if(I6&gt;49,&quot;1&quot;,if(I6&gt;54,&quot;1.5&quot;,if(I6&lt;59,&quot;2&quot;))))"/>
    <hyperlink ref="CO33:CU33" r:id="rId1008" display="=@if(I6&lt;50,&quot;0&quot;,if(I6&gt;49,&quot;1&quot;,if(I6&gt;54,&quot;1.5&quot;,if(I6&lt;59,&quot;2&quot;))))"/>
    <hyperlink ref="CO34:CU34" r:id="rId1009" display="=@if(I6&lt;50,&quot;0&quot;,if(I6&gt;49,&quot;1&quot;,if(I6&gt;54,&quot;1.5&quot;,if(I6&lt;59,&quot;2&quot;))))"/>
    <hyperlink ref="CO35:CU35" r:id="rId1010" display="=@if(I6&lt;50,&quot;0&quot;,if(I6&gt;49,&quot;1&quot;,if(I6&gt;54,&quot;1.5&quot;,if(I6&lt;59,&quot;2&quot;))))"/>
    <hyperlink ref="CO36:CU36" r:id="rId1011" display="=@if(I6&lt;50,&quot;0&quot;,if(I6&gt;49,&quot;1&quot;,if(I6&gt;54,&quot;1.5&quot;,if(I6&lt;59,&quot;2&quot;))))"/>
    <hyperlink ref="CO37:CU37" r:id="rId1012" display="=@if(I6&lt;50,&quot;0&quot;,if(I6&gt;49,&quot;1&quot;,if(I6&gt;54,&quot;1.5&quot;,if(I6&lt;59,&quot;2&quot;))))"/>
    <hyperlink ref="CO38:CU38" r:id="rId1013" display="=@if(I6&lt;50,&quot;0&quot;,if(I6&gt;49,&quot;1&quot;,if(I6&gt;54,&quot;1.5&quot;,if(I6&lt;59,&quot;2&quot;))))"/>
    <hyperlink ref="CO39:CU39" r:id="rId1014" display="=@if(I6&lt;50,&quot;0&quot;,if(I6&gt;49,&quot;1&quot;,if(I6&gt;54,&quot;1.5&quot;,if(I6&lt;59,&quot;2&quot;))))"/>
    <hyperlink ref="CO40:CU40" r:id="rId1015" display="=@if(I6&lt;50,&quot;0&quot;,if(I6&gt;49,&quot;1&quot;,if(I6&gt;54,&quot;1.5&quot;,if(I6&lt;59,&quot;2&quot;))))"/>
    <hyperlink ref="CO41:CU41" r:id="rId1016" display="=@if(I6&lt;50,&quot;0&quot;,if(I6&gt;49,&quot;1&quot;,if(I6&gt;54,&quot;1.5&quot;,if(I6&lt;59,&quot;2&quot;))))"/>
    <hyperlink ref="CO42:CU42" r:id="rId1017" display="=@if(I6&lt;50,&quot;0&quot;,if(I6&gt;49,&quot;1&quot;,if(I6&gt;54,&quot;1.5&quot;,if(I6&lt;59,&quot;2&quot;))))"/>
    <hyperlink ref="CO43:CU43" r:id="rId1018" display="=@if(I6&lt;50,&quot;0&quot;,if(I6&gt;49,&quot;1&quot;,if(I6&gt;54,&quot;1.5&quot;,if(I6&lt;59,&quot;2&quot;))))"/>
    <hyperlink ref="CO44:CU44" r:id="rId1019" display="=@if(I6&lt;50,&quot;0&quot;,if(I6&gt;49,&quot;1&quot;,if(I6&gt;54,&quot;1.5&quot;,if(I6&lt;59,&quot;2&quot;))))"/>
    <hyperlink ref="CO45:CU45" r:id="rId1020" display="=@if(I6&lt;50,&quot;0&quot;,if(I6&gt;49,&quot;1&quot;,if(I6&gt;54,&quot;1.5&quot;,if(I6&lt;59,&quot;2&quot;))))"/>
    <hyperlink ref="CO46:CU46" r:id="rId1021" display="=@if(I6&lt;50,&quot;0&quot;,if(I6&gt;49,&quot;1&quot;,if(I6&gt;54,&quot;1.5&quot;,if(I6&lt;59,&quot;2&quot;))))"/>
    <hyperlink ref="CO47:CU47" r:id="rId1022" display="=@if(I6&lt;50,&quot;0&quot;,if(I6&gt;49,&quot;1&quot;,if(I6&gt;54,&quot;1.5&quot;,if(I6&lt;59,&quot;2&quot;))))"/>
    <hyperlink ref="CO48:CU48" r:id="rId1023" display="=@if(I6&lt;50,&quot;0&quot;,if(I6&gt;49,&quot;1&quot;,if(I6&gt;54,&quot;1.5&quot;,if(I6&lt;59,&quot;2&quot;))))"/>
    <hyperlink ref="CO49:CU49" r:id="rId1024" display="=@if(I6&lt;50,&quot;0&quot;,if(I6&gt;49,&quot;1&quot;,if(I6&gt;54,&quot;1.5&quot;,if(I6&lt;59,&quot;2&quot;))))"/>
    <hyperlink ref="CO50:CU50" r:id="rId1025" display="=@if(I6&lt;50,&quot;0&quot;,if(I6&gt;49,&quot;1&quot;,if(I6&gt;54,&quot;1.5&quot;,if(I6&lt;59,&quot;2&quot;))))"/>
    <hyperlink ref="CO51:CU51" r:id="rId1026" display="=@if(I6&lt;50,&quot;0&quot;,if(I6&gt;49,&quot;1&quot;,if(I6&gt;54,&quot;1.5&quot;,if(I6&lt;59,&quot;2&quot;))))"/>
    <hyperlink ref="CO52:CU52" r:id="rId1027" display="=@if(I6&lt;50,&quot;0&quot;,if(I6&gt;49,&quot;1&quot;,if(I6&gt;54,&quot;1.5&quot;,if(I6&lt;59,&quot;2&quot;))))"/>
    <hyperlink ref="CO53:CU53" r:id="rId1028" display="=@if(I6&lt;50,&quot;0&quot;,if(I6&gt;49,&quot;1&quot;,if(I6&gt;54,&quot;1.5&quot;,if(I6&lt;59,&quot;2&quot;))))"/>
    <hyperlink ref="CO54:CU54" r:id="rId1029" display="=@if(I6&lt;50,&quot;0&quot;,if(I6&gt;49,&quot;1&quot;,if(I6&gt;54,&quot;1.5&quot;,if(I6&lt;59,&quot;2&quot;))))"/>
    <hyperlink ref="CO55:CU55" r:id="rId1030" display="=@if(I6&lt;50,&quot;0&quot;,if(I6&gt;49,&quot;1&quot;,if(I6&gt;54,&quot;1.5&quot;,if(I6&lt;59,&quot;2&quot;))))"/>
    <hyperlink ref="CO56:CU56" r:id="rId1031" display="=@if(I6&lt;50,&quot;0&quot;,if(I6&gt;49,&quot;1&quot;,if(I6&gt;54,&quot;1.5&quot;,if(I6&lt;59,&quot;2&quot;))))"/>
    <hyperlink ref="CO57:CU57" r:id="rId1032" display="=@if(I6&lt;50,&quot;0&quot;,if(I6&gt;49,&quot;1&quot;,if(I6&gt;54,&quot;1.5&quot;,if(I6&lt;59,&quot;2&quot;))))"/>
    <hyperlink ref="CO58:CU58" r:id="rId1033" display="=@if(I6&lt;50,&quot;0&quot;,if(I6&gt;49,&quot;1&quot;,if(I6&gt;54,&quot;1.5&quot;,if(I6&lt;59,&quot;2&quot;))))"/>
    <hyperlink ref="CO59:CU59" r:id="rId1034" display="=@if(I6&lt;50,&quot;0&quot;,if(I6&gt;49,&quot;1&quot;,if(I6&gt;54,&quot;1.5&quot;,if(I6&lt;59,&quot;2&quot;))))"/>
    <hyperlink ref="CO60:CU60" r:id="rId1035" display="=@if(I6&lt;50,&quot;0&quot;,if(I6&gt;49,&quot;1&quot;,if(I6&gt;54,&quot;1.5&quot;,if(I6&lt;59,&quot;2&quot;))))"/>
    <hyperlink ref="CO61:CU61" r:id="rId1036" display="=@if(I6&lt;50,&quot;0&quot;,if(I6&gt;49,&quot;1&quot;,if(I6&gt;54,&quot;1.5&quot;,if(I6&lt;59,&quot;2&quot;))))"/>
    <hyperlink ref="CO62:CU62" r:id="rId1037" display="=@if(I6&lt;50,&quot;0&quot;,if(I6&gt;49,&quot;1&quot;,if(I6&gt;54,&quot;1.5&quot;,if(I6&lt;59,&quot;2&quot;))))"/>
    <hyperlink ref="CO63:CU63" r:id="rId1038" display="=@if(I6&lt;50,&quot;0&quot;,if(I6&gt;49,&quot;1&quot;,if(I6&gt;54,&quot;1.5&quot;,if(I6&lt;59,&quot;2&quot;))))"/>
    <hyperlink ref="CO64:CU64" r:id="rId1039" display="=@if(I6&lt;50,&quot;0&quot;,if(I6&gt;49,&quot;1&quot;,if(I6&gt;54,&quot;1.5&quot;,if(I6&lt;59,&quot;2&quot;))))"/>
    <hyperlink ref="CO65:CU65" r:id="rId1040" display="=@if(I6&lt;50,&quot;0&quot;,if(I6&gt;49,&quot;1&quot;,if(I6&gt;54,&quot;1.5&quot;,if(I6&lt;59,&quot;2&quot;))))"/>
    <hyperlink ref="CO66:CU66" r:id="rId1041" display="=@if(I6&lt;50,&quot;0&quot;,if(I6&gt;49,&quot;1&quot;,if(I6&gt;54,&quot;1.5&quot;,if(I6&lt;59,&quot;2&quot;))))"/>
    <hyperlink ref="CO67:CU67" r:id="rId1042" display="=@if(I6&lt;50,&quot;0&quot;,if(I6&gt;49,&quot;1&quot;,if(I6&gt;54,&quot;1.5&quot;,if(I6&lt;59,&quot;2&quot;))))"/>
    <hyperlink ref="CO68:CU68" r:id="rId1043" display="=@if(I6&lt;50,&quot;0&quot;,if(I6&gt;49,&quot;1&quot;,if(I6&gt;54,&quot;1.5&quot;,if(I6&lt;59,&quot;2&quot;))))"/>
    <hyperlink ref="CO69:CU69" r:id="rId1044" display="=@if(I6&lt;50,&quot;0&quot;,if(I6&gt;49,&quot;1&quot;,if(I6&gt;54,&quot;1.5&quot;,if(I6&lt;59,&quot;2&quot;))))"/>
    <hyperlink ref="CO70:CU70" r:id="rId1045" display="=@if(I6&lt;50,&quot;0&quot;,if(I6&gt;49,&quot;1&quot;,if(I6&gt;54,&quot;1.5&quot;,if(I6&lt;59,&quot;2&quot;))))"/>
    <hyperlink ref="CO71:CU71" r:id="rId1046" display="=@if(I6&lt;50,&quot;0&quot;,if(I6&gt;49,&quot;1&quot;,if(I6&gt;54,&quot;1.5&quot;,if(I6&lt;59,&quot;2&quot;))))"/>
    <hyperlink ref="CO72:CU72" r:id="rId1047" display="=@if(I6&lt;50,&quot;0&quot;,if(I6&gt;49,&quot;1&quot;,if(I6&gt;54,&quot;1.5&quot;,if(I6&lt;59,&quot;2&quot;))))"/>
    <hyperlink ref="CO73:CU73" r:id="rId1048" display="=@if(I6&lt;50,&quot;0&quot;,if(I6&gt;49,&quot;1&quot;,if(I6&gt;54,&quot;1.5&quot;,if(I6&lt;59,&quot;2&quot;))))"/>
    <hyperlink ref="CO74:CU74" r:id="rId1049" display="=@if(I6&lt;50,&quot;0&quot;,if(I6&gt;49,&quot;1&quot;,if(I6&gt;54,&quot;1.5&quot;,if(I6&lt;59,&quot;2&quot;))))"/>
    <hyperlink ref="CO75:CU75" r:id="rId1050" display="=@if(I6&lt;50,&quot;0&quot;,if(I6&gt;49,&quot;1&quot;,if(I6&gt;54,&quot;1.5&quot;,if(I6&lt;59,&quot;2&quot;))))"/>
    <hyperlink ref="CO76:CU76" r:id="rId1051" display="=@if(I6&lt;50,&quot;0&quot;,if(I6&gt;49,&quot;1&quot;,if(I6&gt;54,&quot;1.5&quot;,if(I6&lt;59,&quot;2&quot;))))"/>
    <hyperlink ref="CO77:CU77" r:id="rId1052" display="=@if(I6&lt;50,&quot;0&quot;,if(I6&gt;49,&quot;1&quot;,if(I6&gt;54,&quot;1.5&quot;,if(I6&lt;59,&quot;2&quot;))))"/>
    <hyperlink ref="CO78:CU78" r:id="rId1053" display="=@if(I6&lt;50,&quot;0&quot;,if(I6&gt;49,&quot;1&quot;,if(I6&gt;54,&quot;1.5&quot;,if(I6&lt;59,&quot;2&quot;))))"/>
    <hyperlink ref="CO79:CU79" r:id="rId1054" display="=@if(I6&lt;50,&quot;0&quot;,if(I6&gt;49,&quot;1&quot;,if(I6&gt;54,&quot;1.5&quot;,if(I6&lt;59,&quot;2&quot;))))"/>
    <hyperlink ref="CO80:CU80" r:id="rId1055" display="=@if(I6&lt;50,&quot;0&quot;,if(I6&gt;49,&quot;1&quot;,if(I6&gt;54,&quot;1.5&quot;,if(I6&lt;59,&quot;2&quot;))))"/>
    <hyperlink ref="CO81:CU81" r:id="rId1056" display="=@if(I6&lt;50,&quot;0&quot;,if(I6&gt;49,&quot;1&quot;,if(I6&gt;54,&quot;1.5&quot;,if(I6&lt;59,&quot;2&quot;))))"/>
    <hyperlink ref="CO82:CU82" r:id="rId1057" display="=@if(I6&lt;50,&quot;0&quot;,if(I6&gt;49,&quot;1&quot;,if(I6&gt;54,&quot;1.5&quot;,if(I6&lt;59,&quot;2&quot;))))"/>
    <hyperlink ref="CO83:CU83" r:id="rId1058" display="=@if(I6&lt;50,&quot;0&quot;,if(I6&gt;49,&quot;1&quot;,if(I6&gt;54,&quot;1.5&quot;,if(I6&lt;59,&quot;2&quot;))))"/>
    <hyperlink ref="CO84:CU84" r:id="rId1059" display="=@if(I6&lt;50,&quot;0&quot;,if(I6&gt;49,&quot;1&quot;,if(I6&gt;54,&quot;1.5&quot;,if(I6&lt;59,&quot;2&quot;))))"/>
    <hyperlink ref="CO85:CU85" r:id="rId1060" display="=@if(I6&lt;50,&quot;0&quot;,if(I6&gt;49,&quot;1&quot;,if(I6&gt;54,&quot;1.5&quot;,if(I6&lt;59,&quot;2&quot;))))"/>
    <hyperlink ref="CO86:CU86" r:id="rId1061" display="=@if(I6&lt;50,&quot;0&quot;,if(I6&gt;49,&quot;1&quot;,if(I6&gt;54,&quot;1.5&quot;,if(I6&lt;59,&quot;2&quot;))))"/>
    <hyperlink ref="CO87:CU87" r:id="rId1062" display="=@if(I6&lt;50,&quot;0&quot;,if(I6&gt;49,&quot;1&quot;,if(I6&gt;54,&quot;1.5&quot;,if(I6&lt;59,&quot;2&quot;))))"/>
    <hyperlink ref="CO88:CU88" r:id="rId1063" display="=@if(I6&lt;50,&quot;0&quot;,if(I6&gt;49,&quot;1&quot;,if(I6&gt;54,&quot;1.5&quot;,if(I6&lt;59,&quot;2&quot;))))"/>
    <hyperlink ref="CO89:CU89" r:id="rId1064" display="=@if(I6&lt;50,&quot;0&quot;,if(I6&gt;49,&quot;1&quot;,if(I6&gt;54,&quot;1.5&quot;,if(I6&lt;59,&quot;2&quot;))))"/>
    <hyperlink ref="CO90:CU90" r:id="rId1065" display="=@if(I6&lt;50,&quot;0&quot;,if(I6&gt;49,&quot;1&quot;,if(I6&gt;54,&quot;1.5&quot;,if(I6&lt;59,&quot;2&quot;))))"/>
    <hyperlink ref="CO91:CU91" r:id="rId1066" display="=@if(I6&lt;50,&quot;0&quot;,if(I6&gt;49,&quot;1&quot;,if(I6&gt;54,&quot;1.5&quot;,if(I6&lt;59,&quot;2&quot;))))"/>
    <hyperlink ref="CO92:CU92" r:id="rId1067" display="=@if(I6&lt;50,&quot;0&quot;,if(I6&gt;49,&quot;1&quot;,if(I6&gt;54,&quot;1.5&quot;,if(I6&lt;59,&quot;2&quot;))))"/>
    <hyperlink ref="CO93:CU93" r:id="rId1068" display="=@if(I6&lt;50,&quot;0&quot;,if(I6&gt;49,&quot;1&quot;,if(I6&gt;54,&quot;1.5&quot;,if(I6&lt;59,&quot;2&quot;))))"/>
    <hyperlink ref="CO94:CU94" r:id="rId1069" display="=@if(I6&lt;50,&quot;0&quot;,if(I6&gt;49,&quot;1&quot;,if(I6&gt;54,&quot;1.5&quot;,if(I6&lt;59,&quot;2&quot;))))"/>
    <hyperlink ref="CO95:CU95" r:id="rId1070" display="=@if(I6&lt;50,&quot;0&quot;,if(I6&gt;49,&quot;1&quot;,if(I6&gt;54,&quot;1.5&quot;,if(I6&lt;59,&quot;2&quot;))))"/>
    <hyperlink ref="CO96:CU96" r:id="rId1071" display="=@if(I6&lt;50,&quot;0&quot;,if(I6&gt;49,&quot;1&quot;,if(I6&gt;54,&quot;1.5&quot;,if(I6&lt;59,&quot;2&quot;))))"/>
    <hyperlink ref="CO97:CU97" r:id="rId1072" display="=@if(I6&lt;50,&quot;0&quot;,if(I6&gt;49,&quot;1&quot;,if(I6&gt;54,&quot;1.5&quot;,if(I6&lt;59,&quot;2&quot;))))"/>
    <hyperlink ref="CO98:CU98" r:id="rId1073" display="=@if(I6&lt;50,&quot;0&quot;,if(I6&gt;49,&quot;1&quot;,if(I6&gt;54,&quot;1.5&quot;,if(I6&lt;59,&quot;2&quot;))))"/>
    <hyperlink ref="CO99:CU99" r:id="rId1074" display="=@if(I6&lt;50,&quot;0&quot;,if(I6&gt;49,&quot;1&quot;,if(I6&gt;54,&quot;1.5&quot;,if(I6&lt;59,&quot;2&quot;))))"/>
    <hyperlink ref="CO100:CU100" r:id="rId1075" display="=@if(I6&lt;50,&quot;0&quot;,if(I6&gt;49,&quot;1&quot;,if(I6&gt;54,&quot;1.5&quot;,if(I6&lt;59,&quot;2&quot;))))"/>
    <hyperlink ref="CO101:CU101" r:id="rId1076" display="=@if(I6&lt;50,&quot;0&quot;,if(I6&gt;49,&quot;1&quot;,if(I6&gt;54,&quot;1.5&quot;,if(I6&lt;59,&quot;2&quot;))))"/>
    <hyperlink ref="CO102:CU102" r:id="rId1077" display="=@if(I6&lt;50,&quot;0&quot;,if(I6&gt;49,&quot;1&quot;,if(I6&gt;54,&quot;1.5&quot;,if(I6&lt;59,&quot;2&quot;))))"/>
    <hyperlink ref="CO103:CU103" r:id="rId1078" display="=@if(I6&lt;50,&quot;0&quot;,if(I6&gt;49,&quot;1&quot;,if(I6&gt;54,&quot;1.5&quot;,if(I6&lt;59,&quot;2&quot;))))"/>
    <hyperlink ref="CO104:CU104" r:id="rId1079" display="=@if(I6&lt;50,&quot;0&quot;,if(I6&gt;49,&quot;1&quot;,if(I6&gt;54,&quot;1.5&quot;,if(I6&lt;59,&quot;2&quot;))))"/>
    <hyperlink ref="CO105:CU105" r:id="rId1080" display="=@if(I6&lt;50,&quot;0&quot;,if(I6&gt;49,&quot;1&quot;,if(I6&gt;54,&quot;1.5&quot;,if(I6&lt;59,&quot;2&quot;))))"/>
    <hyperlink ref="CO106:CU106" r:id="rId1081" display="=@if(I6&lt;50,&quot;0&quot;,if(I6&gt;49,&quot;1&quot;,if(I6&gt;54,&quot;1.5&quot;,if(I6&lt;59,&quot;2&quot;))))"/>
    <hyperlink ref="CO107:CU107" r:id="rId1082" display="=@if(I6&lt;50,&quot;0&quot;,if(I6&gt;49,&quot;1&quot;,if(I6&gt;54,&quot;1.5&quot;,if(I6&lt;59,&quot;2&quot;))))"/>
    <hyperlink ref="CO108:CU108" r:id="rId1083" display="=@if(I6&lt;50,&quot;0&quot;,if(I6&gt;49,&quot;1&quot;,if(I6&gt;54,&quot;1.5&quot;,if(I6&lt;59,&quot;2&quot;))))"/>
    <hyperlink ref="CO109:CU109" r:id="rId1084" display="=@if(I6&lt;50,&quot;0&quot;,if(I6&gt;49,&quot;1&quot;,if(I6&gt;54,&quot;1.5&quot;,if(I6&lt;59,&quot;2&quot;))))"/>
    <hyperlink ref="CO110:CU110" r:id="rId1085" display="=@if(I6&lt;50,&quot;0&quot;,if(I6&gt;49,&quot;1&quot;,if(I6&gt;54,&quot;1.5&quot;,if(I6&lt;59,&quot;2&quot;))))"/>
    <hyperlink ref="CO111:CU111" r:id="rId1086" display="=@if(I6&lt;50,&quot;0&quot;,if(I6&gt;49,&quot;1&quot;,if(I6&gt;54,&quot;1.5&quot;,if(I6&lt;59,&quot;2&quot;))))"/>
    <hyperlink ref="CO112:CU112" r:id="rId1087" display="=@if(I6&lt;50,&quot;0&quot;,if(I6&gt;49,&quot;1&quot;,if(I6&gt;54,&quot;1.5&quot;,if(I6&lt;59,&quot;2&quot;))))"/>
    <hyperlink ref="CO113:CU113" r:id="rId1088" display="=@if(I6&lt;50,&quot;0&quot;,if(I6&gt;49,&quot;1&quot;,if(I6&gt;54,&quot;1.5&quot;,if(I6&lt;59,&quot;2&quot;))))"/>
    <hyperlink ref="CO114:CU114" r:id="rId1089" display="=@if(I6&lt;50,&quot;0&quot;,if(I6&gt;49,&quot;1&quot;,if(I6&gt;54,&quot;1.5&quot;,if(I6&lt;59,&quot;2&quot;))))"/>
    <hyperlink ref="CO115:CU115" r:id="rId1090" display="=@if(I6&lt;50,&quot;0&quot;,if(I6&gt;49,&quot;1&quot;,if(I6&gt;54,&quot;1.5&quot;,if(I6&lt;59,&quot;2&quot;))))"/>
    <hyperlink ref="CO116:CU116" r:id="rId1091" display="=@if(I6&lt;50,&quot;0&quot;,if(I6&gt;49,&quot;1&quot;,if(I6&gt;54,&quot;1.5&quot;,if(I6&lt;59,&quot;2&quot;))))"/>
    <hyperlink ref="CO117:CU117" r:id="rId1092" display="=@if(I6&lt;50,&quot;0&quot;,if(I6&gt;49,&quot;1&quot;,if(I6&gt;54,&quot;1.5&quot;,if(I6&lt;59,&quot;2&quot;))))"/>
    <hyperlink ref="CO118:CU118" r:id="rId1093" display="=@if(I6&lt;50,&quot;0&quot;,if(I6&gt;49,&quot;1&quot;,if(I6&gt;54,&quot;1.5&quot;,if(I6&lt;59,&quot;2&quot;))))"/>
    <hyperlink ref="CO119:CU119" r:id="rId1094" display="=@if(I6&lt;50,&quot;0&quot;,if(I6&gt;49,&quot;1&quot;,if(I6&gt;54,&quot;1.5&quot;,if(I6&lt;59,&quot;2&quot;))))"/>
    <hyperlink ref="CO120:CU120" r:id="rId1095" display="=@if(I6&lt;50,&quot;0&quot;,if(I6&gt;49,&quot;1&quot;,if(I6&gt;54,&quot;1.5&quot;,if(I6&lt;59,&quot;2&quot;))))"/>
    <hyperlink ref="CO121:CU121" r:id="rId1096" display="=@if(I6&lt;50,&quot;0&quot;,if(I6&gt;49,&quot;1&quot;,if(I6&gt;54,&quot;1.5&quot;,if(I6&lt;59,&quot;2&quot;))))"/>
    <hyperlink ref="CO122:CU122" r:id="rId1097" display="=@if(I6&lt;50,&quot;0&quot;,if(I6&gt;49,&quot;1&quot;,if(I6&gt;54,&quot;1.5&quot;,if(I6&lt;59,&quot;2&quot;))))"/>
    <hyperlink ref="CO123:CU123" r:id="rId1098" display="=@if(I6&lt;50,&quot;0&quot;,if(I6&gt;49,&quot;1&quot;,if(I6&gt;54,&quot;1.5&quot;,if(I6&lt;59,&quot;2&quot;))))"/>
    <hyperlink ref="CO124:CU124" r:id="rId1099" display="=@if(I6&lt;50,&quot;0&quot;,if(I6&gt;49,&quot;1&quot;,if(I6&gt;54,&quot;1.5&quot;,if(I6&lt;59,&quot;2&quot;))))"/>
    <hyperlink ref="CO125:CU125" r:id="rId1100" display="=@if(I6&lt;50,&quot;0&quot;,if(I6&gt;49,&quot;1&quot;,if(I6&gt;54,&quot;1.5&quot;,if(I6&lt;59,&quot;2&quot;))))"/>
    <hyperlink ref="CO126:CU126" r:id="rId1101" display="=@if(I6&lt;50,&quot;0&quot;,if(I6&gt;49,&quot;1&quot;,if(I6&gt;54,&quot;1.5&quot;,if(I6&lt;59,&quot;2&quot;))))"/>
    <hyperlink ref="CO127:CU127" r:id="rId1102" display="=@if(I6&lt;50,&quot;0&quot;,if(I6&gt;49,&quot;1&quot;,if(I6&gt;54,&quot;1.5&quot;,if(I6&lt;59,&quot;2&quot;))))"/>
    <hyperlink ref="CO128:CU128" r:id="rId1103" display="=@if(I6&lt;50,&quot;0&quot;,if(I6&gt;49,&quot;1&quot;,if(I6&gt;54,&quot;1.5&quot;,if(I6&lt;59,&quot;2&quot;))))"/>
    <hyperlink ref="CO129:CU129" r:id="rId1104" display="=@if(I6&lt;50,&quot;0&quot;,if(I6&gt;49,&quot;1&quot;,if(I6&gt;54,&quot;1.5&quot;,if(I6&lt;59,&quot;2&quot;))))"/>
    <hyperlink ref="CO130:CU130" r:id="rId1105" display="=@if(I6&lt;50,&quot;0&quot;,if(I6&gt;49,&quot;1&quot;,if(I6&gt;54,&quot;1.5&quot;,if(I6&lt;59,&quot;2&quot;))))"/>
    <hyperlink ref="CO131:CU131" r:id="rId1106" display="=@if(I6&lt;50,&quot;0&quot;,if(I6&gt;49,&quot;1&quot;,if(I6&gt;54,&quot;1.5&quot;,if(I6&lt;59,&quot;2&quot;))))"/>
    <hyperlink ref="CO132:CU132" r:id="rId1107" display="=@if(I6&lt;50,&quot;0&quot;,if(I6&gt;49,&quot;1&quot;,if(I6&gt;54,&quot;1.5&quot;,if(I6&lt;59,&quot;2&quot;))))"/>
    <hyperlink ref="CO133:CU133" r:id="rId1108" display="=@if(I6&lt;50,&quot;0&quot;,if(I6&gt;49,&quot;1&quot;,if(I6&gt;54,&quot;1.5&quot;,if(I6&lt;59,&quot;2&quot;))))"/>
    <hyperlink ref="CO134:CU134" r:id="rId1109" display="=@if(I6&lt;50,&quot;0&quot;,if(I6&gt;49,&quot;1&quot;,if(I6&gt;54,&quot;1.5&quot;,if(I6&lt;59,&quot;2&quot;))))"/>
    <hyperlink ref="CO135:CU135" r:id="rId1110" display="=@if(I6&lt;50,&quot;0&quot;,if(I6&gt;49,&quot;1&quot;,if(I6&gt;54,&quot;1.5&quot;,if(I6&lt;59,&quot;2&quot;))))"/>
    <hyperlink ref="CO136:CU136" r:id="rId1111" display="=@if(I6&lt;50,&quot;0&quot;,if(I6&gt;49,&quot;1&quot;,if(I6&gt;54,&quot;1.5&quot;,if(I6&lt;59,&quot;2&quot;))))"/>
    <hyperlink ref="CO137:CU137" r:id="rId1112" display="=@if(I6&lt;50,&quot;0&quot;,if(I6&gt;49,&quot;1&quot;,if(I6&gt;54,&quot;1.5&quot;,if(I6&lt;59,&quot;2&quot;))))"/>
    <hyperlink ref="CO138:CU138" r:id="rId1113" display="=@if(I6&lt;50,&quot;0&quot;,if(I6&gt;49,&quot;1&quot;,if(I6&gt;54,&quot;1.5&quot;,if(I6&lt;59,&quot;2&quot;))))"/>
    <hyperlink ref="CO139:CU139" r:id="rId1114" display="=@if(I6&lt;50,&quot;0&quot;,if(I6&gt;49,&quot;1&quot;,if(I6&gt;54,&quot;1.5&quot;,if(I6&lt;59,&quot;2&quot;))))"/>
    <hyperlink ref="CO140:CU140" r:id="rId1115" display="=@if(I6&lt;50,&quot;0&quot;,if(I6&gt;49,&quot;1&quot;,if(I6&gt;54,&quot;1.5&quot;,if(I6&lt;59,&quot;2&quot;))))"/>
    <hyperlink ref="CO141:CU141" r:id="rId1116" display="=@if(I6&lt;50,&quot;0&quot;,if(I6&gt;49,&quot;1&quot;,if(I6&gt;54,&quot;1.5&quot;,if(I6&lt;59,&quot;2&quot;))))"/>
    <hyperlink ref="CO142:CU142" r:id="rId1117" display="=@if(I6&lt;50,&quot;0&quot;,if(I6&gt;49,&quot;1&quot;,if(I6&gt;54,&quot;1.5&quot;,if(I6&lt;59,&quot;2&quot;))))"/>
    <hyperlink ref="CO143:CU143" r:id="rId1118" display="=@if(I6&lt;50,&quot;0&quot;,if(I6&gt;49,&quot;1&quot;,if(I6&gt;54,&quot;1.5&quot;,if(I6&lt;59,&quot;2&quot;))))"/>
    <hyperlink ref="CO144:CU144" r:id="rId1119" display="=@if(I6&lt;50,&quot;0&quot;,if(I6&gt;49,&quot;1&quot;,if(I6&gt;54,&quot;1.5&quot;,if(I6&lt;59,&quot;2&quot;))))"/>
    <hyperlink ref="CO145:CU145" r:id="rId1120" display="=@if(I6&lt;50,&quot;0&quot;,if(I6&gt;49,&quot;1&quot;,if(I6&gt;54,&quot;1.5&quot;,if(I6&lt;59,&quot;2&quot;))))"/>
    <hyperlink ref="CO146:CU146" r:id="rId1121" display="=@if(I6&lt;50,&quot;0&quot;,if(I6&gt;49,&quot;1&quot;,if(I6&gt;54,&quot;1.5&quot;,if(I6&lt;59,&quot;2&quot;))))"/>
    <hyperlink ref="CO147:CU147" r:id="rId1122" display="=@if(I6&lt;50,&quot;0&quot;,if(I6&gt;49,&quot;1&quot;,if(I6&gt;54,&quot;1.5&quot;,if(I6&lt;59,&quot;2&quot;))))"/>
    <hyperlink ref="CO148:CU148" r:id="rId1123" display="=@if(I6&lt;50,&quot;0&quot;,if(I6&gt;49,&quot;1&quot;,if(I6&gt;54,&quot;1.5&quot;,if(I6&lt;59,&quot;2&quot;))))"/>
    <hyperlink ref="CO149:CU149" r:id="rId1124" display="=@if(I6&lt;50,&quot;0&quot;,if(I6&gt;49,&quot;1&quot;,if(I6&gt;54,&quot;1.5&quot;,if(I6&lt;59,&quot;2&quot;))))"/>
    <hyperlink ref="CO150:CU150" r:id="rId1125" display="=@if(I6&lt;50,&quot;0&quot;,if(I6&gt;49,&quot;1&quot;,if(I6&gt;54,&quot;1.5&quot;,if(I6&lt;59,&quot;2&quot;))))"/>
    <hyperlink ref="CO151:CU151" r:id="rId1126" display="=@if(I6&lt;50,&quot;0&quot;,if(I6&gt;49,&quot;1&quot;,if(I6&gt;54,&quot;1.5&quot;,if(I6&lt;59,&quot;2&quot;))))"/>
    <hyperlink ref="CO152:CU152" r:id="rId1127" display="=@if(I6&lt;50,&quot;0&quot;,if(I6&gt;49,&quot;1&quot;,if(I6&gt;54,&quot;1.5&quot;,if(I6&lt;59,&quot;2&quot;))))"/>
    <hyperlink ref="CO153:CU153" r:id="rId1128" display="=@if(I6&lt;50,&quot;0&quot;,if(I6&gt;49,&quot;1&quot;,if(I6&gt;54,&quot;1.5&quot;,if(I6&lt;59,&quot;2&quot;))))"/>
    <hyperlink ref="CO154:CU154" r:id="rId1129" display="=@if(I6&lt;50,&quot;0&quot;,if(I6&gt;49,&quot;1&quot;,if(I6&gt;54,&quot;1.5&quot;,if(I6&lt;59,&quot;2&quot;))))"/>
    <hyperlink ref="CO155:CU155" r:id="rId1130" display="=@if(I6&lt;50,&quot;0&quot;,if(I6&gt;49,&quot;1&quot;,if(I6&gt;54,&quot;1.5&quot;,if(I6&lt;59,&quot;2&quot;))))"/>
    <hyperlink ref="CO156:CU156" r:id="rId1131" display="=@if(I6&lt;50,&quot;0&quot;,if(I6&gt;49,&quot;1&quot;,if(I6&gt;54,&quot;1.5&quot;,if(I6&lt;59,&quot;2&quot;))))"/>
    <hyperlink ref="CO157:CU157" r:id="rId1132" display="=@if(I6&lt;50,&quot;0&quot;,if(I6&gt;49,&quot;1&quot;,if(I6&gt;54,&quot;1.5&quot;,if(I6&lt;59,&quot;2&quot;))))"/>
    <hyperlink ref="CO158:CU158" r:id="rId1133" display="=@if(I6&lt;50,&quot;0&quot;,if(I6&gt;49,&quot;1&quot;,if(I6&gt;54,&quot;1.5&quot;,if(I6&lt;59,&quot;2&quot;))))"/>
    <hyperlink ref="CO159:CU159" r:id="rId1134" display="=@if(I6&lt;50,&quot;0&quot;,if(I6&gt;49,&quot;1&quot;,if(I6&gt;54,&quot;1.5&quot;,if(I6&lt;59,&quot;2&quot;))))"/>
    <hyperlink ref="CO160:CU160" r:id="rId1135" display="=@if(I6&lt;50,&quot;0&quot;,if(I6&gt;49,&quot;1&quot;,if(I6&gt;54,&quot;1.5&quot;,if(I6&lt;59,&quot;2&quot;))))"/>
    <hyperlink ref="CO161:CU161" r:id="rId1136" display="=@if(I6&lt;50,&quot;0&quot;,if(I6&gt;49,&quot;1&quot;,if(I6&gt;54,&quot;1.5&quot;,if(I6&lt;59,&quot;2&quot;))))"/>
    <hyperlink ref="CO162:CU162" r:id="rId1137" display="=@if(I6&lt;50,&quot;0&quot;,if(I6&gt;49,&quot;1&quot;,if(I6&gt;54,&quot;1.5&quot;,if(I6&lt;59,&quot;2&quot;))))"/>
    <hyperlink ref="CO163:CU163" r:id="rId1138" display="=@if(I6&lt;50,&quot;0&quot;,if(I6&gt;49,&quot;1&quot;,if(I6&gt;54,&quot;1.5&quot;,if(I6&lt;59,&quot;2&quot;))))"/>
    <hyperlink ref="CO164:CU164" r:id="rId1139" display="=@if(I6&lt;50,&quot;0&quot;,if(I6&gt;49,&quot;1&quot;,if(I6&gt;54,&quot;1.5&quot;,if(I6&lt;59,&quot;2&quot;))))"/>
    <hyperlink ref="CO165:CU165" r:id="rId1140" display="=@if(I6&lt;50,&quot;0&quot;,if(I6&gt;49,&quot;1&quot;,if(I6&gt;54,&quot;1.5&quot;,if(I6&lt;59,&quot;2&quot;))))"/>
    <hyperlink ref="CO166:CU166" r:id="rId1141" display="=@if(I6&lt;50,&quot;0&quot;,if(I6&gt;49,&quot;1&quot;,if(I6&gt;54,&quot;1.5&quot;,if(I6&lt;59,&quot;2&quot;))))"/>
    <hyperlink ref="CO167:CU167" r:id="rId1142" display="=@if(I6&lt;50,&quot;0&quot;,if(I6&gt;49,&quot;1&quot;,if(I6&gt;54,&quot;1.5&quot;,if(I6&lt;59,&quot;2&quot;))))"/>
    <hyperlink ref="CO168:CU168" r:id="rId1143" display="=@if(I6&lt;50,&quot;0&quot;,if(I6&gt;49,&quot;1&quot;,if(I6&gt;54,&quot;1.5&quot;,if(I6&lt;59,&quot;2&quot;))))"/>
    <hyperlink ref="CO169:CU169" r:id="rId1144" display="=@if(I6&lt;50,&quot;0&quot;,if(I6&gt;49,&quot;1&quot;,if(I6&gt;54,&quot;1.5&quot;,if(I6&lt;59,&quot;2&quot;))))"/>
    <hyperlink ref="CO170:CU170" r:id="rId1145" display="=@if(I6&lt;50,&quot;0&quot;,if(I6&gt;49,&quot;1&quot;,if(I6&gt;54,&quot;1.5&quot;,if(I6&lt;59,&quot;2&quot;))))"/>
    <hyperlink ref="CO171:CU171" r:id="rId1146" display="=@if(I6&lt;50,&quot;0&quot;,if(I6&gt;49,&quot;1&quot;,if(I6&gt;54,&quot;1.5&quot;,if(I6&lt;59,&quot;2&quot;))))"/>
    <hyperlink ref="CO172:CU172" r:id="rId1147" display="=@if(I6&lt;50,&quot;0&quot;,if(I6&gt;49,&quot;1&quot;,if(I6&gt;54,&quot;1.5&quot;,if(I6&lt;59,&quot;2&quot;))))"/>
    <hyperlink ref="CO173:CU173" r:id="rId1148" display="=@if(I6&lt;50,&quot;0&quot;,if(I6&gt;49,&quot;1&quot;,if(I6&gt;54,&quot;1.5&quot;,if(I6&lt;59,&quot;2&quot;))))"/>
    <hyperlink ref="CO174:CU174" r:id="rId1149" display="=@if(I6&lt;50,&quot;0&quot;,if(I6&gt;49,&quot;1&quot;,if(I6&gt;54,&quot;1.5&quot;,if(I6&lt;59,&quot;2&quot;))))"/>
    <hyperlink ref="CO175:CU175" r:id="rId1150" display="=@if(I6&lt;50,&quot;0&quot;,if(I6&gt;49,&quot;1&quot;,if(I6&gt;54,&quot;1.5&quot;,if(I6&lt;59,&quot;2&quot;))))"/>
    <hyperlink ref="CO176:CU176" r:id="rId1151" display="=@if(I6&lt;50,&quot;0&quot;,if(I6&gt;49,&quot;1&quot;,if(I6&gt;54,&quot;1.5&quot;,if(I6&lt;59,&quot;2&quot;))))"/>
    <hyperlink ref="CO177:CU177" r:id="rId1152" display="=@if(I6&lt;50,&quot;0&quot;,if(I6&gt;49,&quot;1&quot;,if(I6&gt;54,&quot;1.5&quot;,if(I6&lt;59,&quot;2&quot;))))"/>
    <hyperlink ref="CO178:CU178" r:id="rId1153" display="=@if(I6&lt;50,&quot;0&quot;,if(I6&gt;49,&quot;1&quot;,if(I6&gt;54,&quot;1.5&quot;,if(I6&lt;59,&quot;2&quot;))))"/>
    <hyperlink ref="CO179:CU179" r:id="rId1154" display="=@if(I6&lt;50,&quot;0&quot;,if(I6&gt;49,&quot;1&quot;,if(I6&gt;54,&quot;1.5&quot;,if(I6&lt;59,&quot;2&quot;))))"/>
    <hyperlink ref="CO180:CU180" r:id="rId1155" display="=@if(I6&lt;50,&quot;0&quot;,if(I6&gt;49,&quot;1&quot;,if(I6&gt;54,&quot;1.5&quot;,if(I6&lt;59,&quot;2&quot;))))"/>
    <hyperlink ref="CO181:CU181" r:id="rId1156" display="=@if(I6&lt;50,&quot;0&quot;,if(I6&gt;49,&quot;1&quot;,if(I6&gt;54,&quot;1.5&quot;,if(I6&lt;59,&quot;2&quot;))))"/>
    <hyperlink ref="CO182:CU182" r:id="rId1157" display="=@if(I6&lt;50,&quot;0&quot;,if(I6&gt;49,&quot;1&quot;,if(I6&gt;54,&quot;1.5&quot;,if(I6&lt;59,&quot;2&quot;))))"/>
    <hyperlink ref="CO183:CU183" r:id="rId1158" display="=@if(I6&lt;50,&quot;0&quot;,if(I6&gt;49,&quot;1&quot;,if(I6&gt;54,&quot;1.5&quot;,if(I6&lt;59,&quot;2&quot;))))"/>
    <hyperlink ref="CO184:CU184" r:id="rId1159" display="=@if(I6&lt;50,&quot;0&quot;,if(I6&gt;49,&quot;1&quot;,if(I6&gt;54,&quot;1.5&quot;,if(I6&lt;59,&quot;2&quot;))))"/>
    <hyperlink ref="CO185:CU185" r:id="rId1160" display="=@if(I6&lt;50,&quot;0&quot;,if(I6&gt;49,&quot;1&quot;,if(I6&gt;54,&quot;1.5&quot;,if(I6&lt;59,&quot;2&quot;))))"/>
    <hyperlink ref="CO186:CU186" r:id="rId1161" display="=@if(I6&lt;50,&quot;0&quot;,if(I6&gt;49,&quot;1&quot;,if(I6&gt;54,&quot;1.5&quot;,if(I6&lt;59,&quot;2&quot;))))"/>
    <hyperlink ref="CO187:CU187" r:id="rId1162" display="=@if(I6&lt;50,&quot;0&quot;,if(I6&gt;49,&quot;1&quot;,if(I6&gt;54,&quot;1.5&quot;,if(I6&lt;59,&quot;2&quot;))))"/>
    <hyperlink ref="CO188:CU188" r:id="rId1163" display="=@if(I6&lt;50,&quot;0&quot;,if(I6&gt;49,&quot;1&quot;,if(I6&gt;54,&quot;1.5&quot;,if(I6&lt;59,&quot;2&quot;))))"/>
    <hyperlink ref="CO189:CU189" r:id="rId1164" display="=@if(I6&lt;50,&quot;0&quot;,if(I6&gt;49,&quot;1&quot;,if(I6&gt;54,&quot;1.5&quot;,if(I6&lt;59,&quot;2&quot;))))"/>
    <hyperlink ref="CO190:CU190" r:id="rId1165" display="=@if(I6&lt;50,&quot;0&quot;,if(I6&gt;49,&quot;1&quot;,if(I6&gt;54,&quot;1.5&quot;,if(I6&lt;59,&quot;2&quot;))))"/>
    <hyperlink ref="CO191:CU191" r:id="rId1166" display="=@if(I6&lt;50,&quot;0&quot;,if(I6&gt;49,&quot;1&quot;,if(I6&gt;54,&quot;1.5&quot;,if(I6&lt;59,&quot;2&quot;))))"/>
    <hyperlink ref="CO192:CU192" r:id="rId1167" display="=@if(I6&lt;50,&quot;0&quot;,if(I6&gt;49,&quot;1&quot;,if(I6&gt;54,&quot;1.5&quot;,if(I6&lt;59,&quot;2&quot;))))"/>
    <hyperlink ref="CO193:CU193" r:id="rId1168" display="=@if(I6&lt;50,&quot;0&quot;,if(I6&gt;49,&quot;1&quot;,if(I6&gt;54,&quot;1.5&quot;,if(I6&lt;59,&quot;2&quot;))))"/>
    <hyperlink ref="CO194:CU194" r:id="rId1169" display="=@if(I6&lt;50,&quot;0&quot;,if(I6&gt;49,&quot;1&quot;,if(I6&gt;54,&quot;1.5&quot;,if(I6&lt;59,&quot;2&quot;))))"/>
    <hyperlink ref="CO195:CU195" r:id="rId1170" display="=@if(I6&lt;50,&quot;0&quot;,if(I6&gt;49,&quot;1&quot;,if(I6&gt;54,&quot;1.5&quot;,if(I6&lt;59,&quot;2&quot;))))"/>
    <hyperlink ref="CO196:CU196" r:id="rId1171" display="=@if(I6&lt;50,&quot;0&quot;,if(I6&gt;49,&quot;1&quot;,if(I6&gt;54,&quot;1.5&quot;,if(I6&lt;59,&quot;2&quot;))))"/>
    <hyperlink ref="CO197:CU197" r:id="rId1172" display="=@if(I6&lt;50,&quot;0&quot;,if(I6&gt;49,&quot;1&quot;,if(I6&gt;54,&quot;1.5&quot;,if(I6&lt;59,&quot;2&quot;))))"/>
    <hyperlink ref="CO198:CU198" r:id="rId1173" display="=@if(I6&lt;50,&quot;0&quot;,if(I6&gt;49,&quot;1&quot;,if(I6&gt;54,&quot;1.5&quot;,if(I6&lt;59,&quot;2&quot;))))"/>
    <hyperlink ref="CO199:CU199" r:id="rId1174" display="=@if(I6&lt;50,&quot;0&quot;,if(I6&gt;49,&quot;1&quot;,if(I6&gt;54,&quot;1.5&quot;,if(I6&lt;59,&quot;2&quot;))))"/>
    <hyperlink ref="CO200:CU200" r:id="rId1175" display="=@if(I6&lt;50,&quot;0&quot;,if(I6&gt;49,&quot;1&quot;,if(I6&gt;54,&quot;1.5&quot;,if(I6&lt;59,&quot;2&quot;))))"/>
    <hyperlink ref="CO201:CU201" r:id="rId1176" display="=@if(I6&lt;50,&quot;0&quot;,if(I6&gt;49,&quot;1&quot;,if(I6&gt;54,&quot;1.5&quot;,if(I6&lt;59,&quot;2&quot;))))"/>
    <hyperlink ref="CO202:CU202" r:id="rId1177" display="=@if(I6&lt;50,&quot;0&quot;,if(I6&gt;49,&quot;1&quot;,if(I6&gt;54,&quot;1.5&quot;,if(I6&lt;59,&quot;2&quot;))))"/>
    <hyperlink ref="CO203:CU203" r:id="rId1178" display="=@if(I6&lt;50,&quot;0&quot;,if(I6&gt;49,&quot;1&quot;,if(I6&gt;54,&quot;1.5&quot;,if(I6&lt;59,&quot;2&quot;))))"/>
    <hyperlink ref="CO204:CU204" r:id="rId1179" display="=@if(I6&lt;50,&quot;0&quot;,if(I6&gt;49,&quot;1&quot;,if(I6&gt;54,&quot;1.5&quot;,if(I6&lt;59,&quot;2&quot;))))"/>
    <hyperlink ref="CO205:CU205" r:id="rId1180" display="=@if(I6&lt;50,&quot;0&quot;,if(I6&gt;49,&quot;1&quot;,if(I6&gt;54,&quot;1.5&quot;,if(I6&lt;59,&quot;2&quot;))))"/>
    <hyperlink ref="CO206:CU206" r:id="rId1181" display="=@if(I6&lt;50,&quot;0&quot;,if(I6&gt;49,&quot;1&quot;,if(I6&gt;54,&quot;1.5&quot;,if(I6&lt;59,&quot;2&quot;))))"/>
    <hyperlink ref="CO207:CU207" r:id="rId1182" display="=@if(I6&lt;50,&quot;0&quot;,if(I6&gt;49,&quot;1&quot;,if(I6&gt;54,&quot;1.5&quot;,if(I6&lt;59,&quot;2&quot;))))"/>
    <hyperlink ref="CO208:CU208" r:id="rId1183" display="=@if(I6&lt;50,&quot;0&quot;,if(I6&gt;49,&quot;1&quot;,if(I6&gt;54,&quot;1.5&quot;,if(I6&lt;59,&quot;2&quot;))))"/>
    <hyperlink ref="CO209:CU209" r:id="rId1184" display="=@if(I6&lt;50,&quot;0&quot;,if(I6&gt;49,&quot;1&quot;,if(I6&gt;54,&quot;1.5&quot;,if(I6&lt;59,&quot;2&quot;))))"/>
    <hyperlink ref="CO210:CU210" r:id="rId1185" display="=@if(I6&lt;50,&quot;0&quot;,if(I6&gt;49,&quot;1&quot;,if(I6&gt;54,&quot;1.5&quot;,if(I6&lt;59,&quot;2&quot;))))"/>
    <hyperlink ref="CO211:CU211" r:id="rId1186" display="=@if(I6&lt;50,&quot;0&quot;,if(I6&gt;49,&quot;1&quot;,if(I6&gt;54,&quot;1.5&quot;,if(I6&lt;59,&quot;2&quot;))))"/>
    <hyperlink ref="CO212:CU212" r:id="rId1187" display="=@if(I6&lt;50,&quot;0&quot;,if(I6&gt;49,&quot;1&quot;,if(I6&gt;54,&quot;1.5&quot;,if(I6&lt;59,&quot;2&quot;))))"/>
    <hyperlink ref="CO213:CU213" r:id="rId1188" display="=@if(I6&lt;50,&quot;0&quot;,if(I6&gt;49,&quot;1&quot;,if(I6&gt;54,&quot;1.5&quot;,if(I6&lt;59,&quot;2&quot;))))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J4" sqref="J4"/>
    </sheetView>
  </sheetViews>
  <sheetFormatPr defaultRowHeight="12.75"/>
  <cols>
    <col min="1" max="1" width="14.85546875" style="11" bestFit="1" customWidth="1"/>
    <col min="2" max="2" width="10.140625" style="10" bestFit="1" customWidth="1"/>
    <col min="3" max="3" width="19.140625" style="10" customWidth="1"/>
    <col min="4" max="5" width="6.7109375" style="10" customWidth="1"/>
    <col min="6" max="6" width="7.42578125" style="10" customWidth="1"/>
    <col min="7" max="14" width="6.7109375" style="10" customWidth="1"/>
    <col min="15" max="22" width="6.7109375" style="11" customWidth="1"/>
    <col min="23" max="16384" width="9.140625" style="11"/>
  </cols>
  <sheetData>
    <row r="1" spans="1:22" ht="30" customHeight="1">
      <c r="A1" s="7" t="s">
        <v>17</v>
      </c>
      <c r="B1" s="223" t="str">
        <f>ภาษาไทย!E4</f>
        <v>บ้านกุดโบสถ์</v>
      </c>
      <c r="C1" s="223"/>
      <c r="D1" s="223"/>
      <c r="E1" s="223"/>
      <c r="F1" s="9" t="s">
        <v>8</v>
      </c>
      <c r="G1" s="224" t="str">
        <f>ภาษาไทย!E5</f>
        <v>ชมตะวัน</v>
      </c>
      <c r="H1" s="224"/>
      <c r="I1" s="224"/>
      <c r="J1" s="224"/>
      <c r="K1" s="12"/>
      <c r="L1" s="8"/>
    </row>
    <row r="2" spans="1:22" ht="30" customHeight="1">
      <c r="A2" s="8"/>
      <c r="B2" s="184" t="s">
        <v>123</v>
      </c>
      <c r="C2" s="8"/>
      <c r="D2" s="8"/>
      <c r="E2" s="8"/>
      <c r="F2" s="9"/>
      <c r="G2" s="81"/>
      <c r="H2" s="81"/>
      <c r="I2" s="81"/>
      <c r="J2" s="81"/>
      <c r="K2" s="12"/>
      <c r="L2" s="8"/>
    </row>
    <row r="3" spans="1:22" ht="18.75" customHeight="1">
      <c r="A3" s="80"/>
      <c r="B3" s="8"/>
      <c r="C3" s="60" t="s">
        <v>117</v>
      </c>
      <c r="D3" s="8"/>
      <c r="E3" s="8"/>
      <c r="F3" s="9"/>
      <c r="G3" s="85"/>
      <c r="H3" s="85"/>
      <c r="I3" s="85"/>
      <c r="J3" s="85"/>
    </row>
    <row r="4" spans="1:22" ht="18" customHeight="1">
      <c r="A4" s="13" t="s">
        <v>78</v>
      </c>
      <c r="B4" s="13" t="s">
        <v>18</v>
      </c>
      <c r="C4" s="13" t="s">
        <v>15</v>
      </c>
      <c r="D4" s="13"/>
      <c r="E4" s="14" t="s">
        <v>19</v>
      </c>
      <c r="F4" s="82" t="s">
        <v>20</v>
      </c>
      <c r="G4" s="86"/>
      <c r="H4" s="86"/>
      <c r="I4" s="87"/>
      <c r="J4" s="86"/>
      <c r="K4" s="86"/>
      <c r="L4" s="86"/>
      <c r="M4" s="87"/>
      <c r="N4" s="86"/>
      <c r="O4" s="88"/>
      <c r="P4" s="88"/>
      <c r="Q4" s="89"/>
      <c r="R4" s="88"/>
      <c r="S4" s="88"/>
      <c r="T4" s="88"/>
      <c r="U4" s="89"/>
      <c r="V4" s="88"/>
    </row>
    <row r="5" spans="1:22" ht="18" customHeight="1">
      <c r="A5" s="15" t="s">
        <v>10</v>
      </c>
      <c r="B5" s="16">
        <f>ภาษาไทย!F11</f>
        <v>35</v>
      </c>
      <c r="C5" s="16">
        <f>ภาษาไทย!F7</f>
        <v>6</v>
      </c>
      <c r="D5" s="19">
        <f>ภาษาไทย!F8</f>
        <v>0</v>
      </c>
      <c r="E5" s="19">
        <f>ภาษาไทย!F9</f>
        <v>0</v>
      </c>
      <c r="F5" s="83">
        <f>ภาษาไทย!F10</f>
        <v>0</v>
      </c>
      <c r="G5" s="90"/>
      <c r="H5" s="90"/>
      <c r="I5" s="90"/>
      <c r="J5" s="90"/>
      <c r="K5" s="90"/>
      <c r="L5" s="90"/>
      <c r="M5" s="90"/>
      <c r="N5" s="90"/>
      <c r="O5" s="91"/>
      <c r="P5" s="91"/>
      <c r="Q5" s="91"/>
      <c r="R5" s="91"/>
      <c r="S5" s="91"/>
      <c r="T5" s="91"/>
      <c r="U5" s="91"/>
      <c r="V5" s="91"/>
    </row>
    <row r="6" spans="1:22" ht="18" customHeight="1">
      <c r="A6" s="15" t="s">
        <v>11</v>
      </c>
      <c r="B6" s="16">
        <f>คณิตศาสตร์!F11</f>
        <v>35</v>
      </c>
      <c r="C6" s="16">
        <f>คณิตศาสตร์!F7</f>
        <v>6</v>
      </c>
      <c r="D6" s="19">
        <f>คณิตศาสตร์!F8</f>
        <v>0</v>
      </c>
      <c r="E6" s="19">
        <f>คณิตศาสตร์!F9</f>
        <v>0</v>
      </c>
      <c r="F6" s="83">
        <f>คณิตศาสตร์!F10</f>
        <v>0</v>
      </c>
      <c r="G6" s="90"/>
      <c r="H6" s="92"/>
      <c r="I6" s="92"/>
      <c r="J6" s="90"/>
      <c r="K6" s="90"/>
      <c r="L6" s="92"/>
      <c r="M6" s="92"/>
      <c r="N6" s="92"/>
      <c r="O6" s="91"/>
      <c r="P6" s="91"/>
      <c r="Q6" s="91"/>
      <c r="R6" s="91"/>
      <c r="S6" s="91"/>
      <c r="T6" s="91"/>
      <c r="U6" s="91"/>
      <c r="V6" s="91"/>
    </row>
    <row r="7" spans="1:22" ht="18" customHeight="1">
      <c r="A7" s="15" t="s">
        <v>12</v>
      </c>
      <c r="B7" s="16">
        <f>วิทยาศาสตร์!F11</f>
        <v>35</v>
      </c>
      <c r="C7" s="16">
        <f>วิทยาศาสตร์!F7</f>
        <v>6</v>
      </c>
      <c r="D7" s="19">
        <f>วิทยาศาสตร์!F8</f>
        <v>0</v>
      </c>
      <c r="E7" s="19">
        <f>วิทยาศาสตร์!F9</f>
        <v>0</v>
      </c>
      <c r="F7" s="83">
        <f>วิทยาศาสตร์!F10</f>
        <v>0</v>
      </c>
      <c r="G7" s="90"/>
      <c r="H7" s="92"/>
      <c r="I7" s="92"/>
      <c r="J7" s="90"/>
      <c r="K7" s="90"/>
      <c r="L7" s="92"/>
      <c r="M7" s="92"/>
      <c r="N7" s="92"/>
      <c r="O7" s="91"/>
      <c r="P7" s="91"/>
      <c r="Q7" s="91"/>
      <c r="R7" s="91"/>
      <c r="S7" s="91"/>
      <c r="T7" s="91"/>
      <c r="U7" s="91"/>
      <c r="V7" s="91"/>
    </row>
    <row r="8" spans="1:22" ht="18" customHeight="1">
      <c r="A8" s="15" t="s">
        <v>14</v>
      </c>
      <c r="B8" s="16">
        <f>สังคมฯ!F11</f>
        <v>35</v>
      </c>
      <c r="C8" s="16">
        <f>สังคมฯ!F7</f>
        <v>6</v>
      </c>
      <c r="D8" s="19">
        <f>สังคมฯ!F8</f>
        <v>0</v>
      </c>
      <c r="E8" s="19">
        <f>สังคมฯ!F9</f>
        <v>0</v>
      </c>
      <c r="F8" s="83">
        <f>สังคมฯ!F10</f>
        <v>0</v>
      </c>
      <c r="G8" s="90"/>
      <c r="H8" s="92"/>
      <c r="I8" s="92"/>
      <c r="J8" s="90"/>
      <c r="K8" s="90"/>
      <c r="L8" s="92"/>
      <c r="M8" s="92"/>
      <c r="N8" s="92"/>
      <c r="O8" s="91"/>
      <c r="P8" s="91"/>
      <c r="Q8" s="91"/>
      <c r="R8" s="91"/>
      <c r="S8" s="91"/>
      <c r="T8" s="91"/>
      <c r="U8" s="91"/>
      <c r="V8" s="91"/>
    </row>
    <row r="9" spans="1:22" ht="18" customHeight="1">
      <c r="A9" s="15" t="s">
        <v>13</v>
      </c>
      <c r="B9" s="16">
        <f>อังกฤษ!F11</f>
        <v>35</v>
      </c>
      <c r="C9" s="16">
        <f>อังกฤษ!F7</f>
        <v>6</v>
      </c>
      <c r="D9" s="19">
        <f>อังกฤษ!F8</f>
        <v>0</v>
      </c>
      <c r="E9" s="19">
        <f>อังกฤษ!F9</f>
        <v>0</v>
      </c>
      <c r="F9" s="83">
        <f>อังกฤษ!F10</f>
        <v>0</v>
      </c>
      <c r="G9" s="90"/>
      <c r="H9" s="92"/>
      <c r="I9" s="92"/>
      <c r="J9" s="90"/>
      <c r="K9" s="90"/>
      <c r="L9" s="92"/>
      <c r="M9" s="92"/>
      <c r="N9" s="92"/>
      <c r="O9" s="91"/>
      <c r="P9" s="91"/>
      <c r="Q9" s="91"/>
      <c r="R9" s="91"/>
      <c r="S9" s="91"/>
      <c r="T9" s="91"/>
      <c r="U9" s="91"/>
      <c r="V9" s="91"/>
    </row>
    <row r="10" spans="1:22" ht="18" customHeight="1">
      <c r="A10" s="17" t="s">
        <v>21</v>
      </c>
      <c r="B10" s="18">
        <f>SUM(B5:B9)</f>
        <v>175</v>
      </c>
      <c r="C10" s="18">
        <f>AVERAGE(C5:C9)</f>
        <v>6</v>
      </c>
      <c r="D10" s="20">
        <f>AVERAGE(D5:D9)</f>
        <v>0</v>
      </c>
      <c r="E10" s="20">
        <f>AVERAGE(E5:E9)</f>
        <v>0</v>
      </c>
      <c r="F10" s="84">
        <f>AVERAGE(F5:F9)</f>
        <v>0</v>
      </c>
      <c r="G10" s="90"/>
      <c r="H10" s="92"/>
      <c r="I10" s="92"/>
      <c r="J10" s="90"/>
      <c r="K10" s="90"/>
      <c r="L10" s="92"/>
      <c r="M10" s="92"/>
      <c r="N10" s="92"/>
      <c r="O10" s="93"/>
      <c r="P10" s="93"/>
      <c r="Q10" s="93"/>
      <c r="R10" s="93"/>
      <c r="S10" s="93"/>
      <c r="T10" s="93"/>
      <c r="U10" s="93"/>
      <c r="V10" s="93"/>
    </row>
    <row r="11" spans="1:22" ht="18" customHeight="1">
      <c r="D11" s="21"/>
      <c r="E11" s="21"/>
      <c r="F11" s="21"/>
      <c r="G11" s="65"/>
      <c r="H11" s="65"/>
      <c r="I11" s="65"/>
      <c r="J11" s="65"/>
      <c r="K11" s="65"/>
      <c r="L11" s="65"/>
      <c r="M11" s="65"/>
      <c r="N11" s="65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รายละเอียดในการบันทึก</vt:lpstr>
      <vt:lpstr>ภาษาไทย</vt:lpstr>
      <vt:lpstr>คณิตศาสตร์</vt:lpstr>
      <vt:lpstr>วิทยาศาสตร์</vt:lpstr>
      <vt:lpstr>สังคมฯ</vt:lpstr>
      <vt:lpstr>อังกฤษ</vt:lpstr>
      <vt:lpstr>สรุประดับโรงเรียน</vt:lpstr>
      <vt:lpstr>คณิตศาสตร์!Print_Titles</vt:lpstr>
      <vt:lpstr>ภาษาไทย!Print_Titles</vt:lpstr>
      <vt:lpstr>วิทยาศาสตร์!Print_Titles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2017-02-28T04:13:03Z</dcterms:created>
  <dcterms:modified xsi:type="dcterms:W3CDTF">2017-03-01T03:08:26Z</dcterms:modified>
</cp:coreProperties>
</file>